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DROBNÉ STAVBY 23\Tomáš Čaloud\Nemocnice HB\CENA 2\"/>
    </mc:Choice>
  </mc:AlternateContent>
  <bookViews>
    <workbookView xWindow="0" yWindow="0" windowWidth="0" windowHeight="0"/>
  </bookViews>
  <sheets>
    <sheet name="Rekapitulace stavby" sheetId="1" r:id="rId1"/>
    <sheet name="VRN - Vedlejší a ostatní ..." sheetId="2" r:id="rId2"/>
    <sheet name="21_00 - Demolice, bourací..." sheetId="3" r:id="rId3"/>
    <sheet name="21_10 - Architektonicko -..." sheetId="4" r:id="rId4"/>
    <sheet name="21_14C - Zařízení zdravot..." sheetId="5" r:id="rId5"/>
    <sheet name="21_14D1 - Zařízení silnop..." sheetId="6" r:id="rId6"/>
    <sheet name="21_14D2 - Bleskosvod" sheetId="7" r:id="rId7"/>
    <sheet name="22_00 - Bourání" sheetId="8" r:id="rId8"/>
    <sheet name="22_01 - Architektonicko -..." sheetId="9" r:id="rId9"/>
    <sheet name="22_14D1 - Zařízení silnop..." sheetId="10" r:id="rId10"/>
    <sheet name="22_14D2 - Bleskosvod" sheetId="11" r:id="rId11"/>
    <sheet name="22_14E - Elektrická požár..." sheetId="12" r:id="rId12"/>
    <sheet name="IO-01a - Zpevněné plochy" sheetId="13" r:id="rId13"/>
    <sheet name="IO-01b - Sadové úpravy " sheetId="14" r:id="rId14"/>
    <sheet name="IO-02 - Oplocení" sheetId="15" r:id="rId15"/>
    <sheet name="IO-03 - Areálová kanalizace" sheetId="16" r:id="rId16"/>
    <sheet name="IO-10 - Příprava staveniště" sheetId="17" r:id="rId17"/>
    <sheet name="IO-10a - Příprava staveni..." sheetId="18" r:id="rId18"/>
    <sheet name="IO-11a - Zpevněné plochy" sheetId="19" r:id="rId19"/>
    <sheet name="IO-11b - Sadové úpravy " sheetId="20" r:id="rId20"/>
    <sheet name="IO-12a - Areálová kanalizace" sheetId="21" r:id="rId21"/>
    <sheet name="IO-12b - Areálový rozvod ..." sheetId="22" r:id="rId22"/>
    <sheet name="IO-13A - Areálové rozvody NN" sheetId="23" r:id="rId23"/>
    <sheet name="IO-13B - Areálové rozvody..." sheetId="24" r:id="rId24"/>
    <sheet name="IO-13B_ - Areálové rozvod..." sheetId="25" r:id="rId25"/>
    <sheet name="IO-13C - Areálové rozvody..." sheetId="26" r:id="rId26"/>
    <sheet name="IO-13D - Areálové osvětlení" sheetId="27" r:id="rId27"/>
    <sheet name="IO-14 - Areálové teplovod..." sheetId="28" r:id="rId28"/>
    <sheet name="IO-15 - Rozvody mediciáln..." sheetId="29" r:id="rId29"/>
    <sheet name="01.1 - Technologické rozv..." sheetId="30" r:id="rId30"/>
    <sheet name="01.2 - Automatika DAG" sheetId="31" r:id="rId31"/>
    <sheet name="01.3 - Strojní část + výfuk" sheetId="32" r:id="rId32"/>
    <sheet name="01.4 - Vzduchotechnika DAG" sheetId="33" r:id="rId33"/>
    <sheet name="01.5 - Naftové hospodářství" sheetId="34" r:id="rId34"/>
  </sheets>
  <definedNames>
    <definedName name="_xlnm._FilterDatabase" localSheetId="29" hidden="1">'01.1 - Technologické rozv...'!$C$147:$K$1515</definedName>
    <definedName name="_xlnm._FilterDatabase" localSheetId="30" hidden="1">'01.2 - Automatika DAG'!$C$119:$K$142</definedName>
    <definedName name="_xlnm._FilterDatabase" localSheetId="31" hidden="1">'01.3 - Strojní část + výfuk'!$C$124:$K$196</definedName>
    <definedName name="_xlnm._FilterDatabase" localSheetId="32" hidden="1">'01.4 - Vzduchotechnika DAG'!$C$125:$K$244</definedName>
    <definedName name="_xlnm._FilterDatabase" localSheetId="33" hidden="1">'01.5 - Naftové hospodářství'!$C$124:$K$188</definedName>
    <definedName name="_xlnm._FilterDatabase" localSheetId="2" hidden="1">'21_00 - Demolice, bourací...'!$C$126:$K$325</definedName>
    <definedName name="_xlnm._FilterDatabase" localSheetId="3" hidden="1">'21_10 - Architektonicko -...'!$C$145:$K$1088</definedName>
    <definedName name="_xlnm._FilterDatabase" localSheetId="4" hidden="1">'21_14C - Zařízení zdravot...'!$C$126:$K$198</definedName>
    <definedName name="_xlnm._FilterDatabase" localSheetId="5" hidden="1">'21_14D1 - Zařízení silnop...'!$C$122:$K$262</definedName>
    <definedName name="_xlnm._FilterDatabase" localSheetId="6" hidden="1">'21_14D2 - Bleskosvod'!$C$124:$K$237</definedName>
    <definedName name="_xlnm._FilterDatabase" localSheetId="7" hidden="1">'22_00 - Bourání'!$C$135:$K$625</definedName>
    <definedName name="_xlnm._FilterDatabase" localSheetId="8" hidden="1">'22_01 - Architektonicko -...'!$C$144:$K$954</definedName>
    <definedName name="_xlnm._FilterDatabase" localSheetId="9" hidden="1">'22_14D1 - Zařízení silnop...'!$C$123:$K$328</definedName>
    <definedName name="_xlnm._FilterDatabase" localSheetId="10" hidden="1">'22_14D2 - Bleskosvod'!$C$123:$K$220</definedName>
    <definedName name="_xlnm._FilterDatabase" localSheetId="11" hidden="1">'22_14E - Elektrická požár...'!$C$123:$K$279</definedName>
    <definedName name="_xlnm._FilterDatabase" localSheetId="12" hidden="1">'IO-01a - Zpevněné plochy'!$C$126:$K$210</definedName>
    <definedName name="_xlnm._FilterDatabase" localSheetId="13" hidden="1">'IO-01b - Sadové úpravy '!$C$124:$K$183</definedName>
    <definedName name="_xlnm._FilterDatabase" localSheetId="14" hidden="1">'IO-02 - Oplocení'!$C$126:$K$194</definedName>
    <definedName name="_xlnm._FilterDatabase" localSheetId="15" hidden="1">'IO-03 - Areálová kanalizace'!$C$129:$K$251</definedName>
    <definedName name="_xlnm._FilterDatabase" localSheetId="16" hidden="1">'IO-10 - Příprava staveniště'!$C$125:$K$170</definedName>
    <definedName name="_xlnm._FilterDatabase" localSheetId="17" hidden="1">'IO-10a - Příprava staveni...'!$C$125:$K$169</definedName>
    <definedName name="_xlnm._FilterDatabase" localSheetId="18" hidden="1">'IO-11a - Zpevněné plochy'!$C$133:$K$422</definedName>
    <definedName name="_xlnm._FilterDatabase" localSheetId="19" hidden="1">'IO-11b - Sadové úpravy '!$C$125:$K$239</definedName>
    <definedName name="_xlnm._FilterDatabase" localSheetId="20" hidden="1">'IO-12a - Areálová kanalizace'!$C$127:$K$353</definedName>
    <definedName name="_xlnm._FilterDatabase" localSheetId="21" hidden="1">'IO-12b - Areálový rozvod ...'!$C$127:$K$255</definedName>
    <definedName name="_xlnm._FilterDatabase" localSheetId="22" hidden="1">'IO-13A - Areálové rozvody NN'!$C$131:$K$489</definedName>
    <definedName name="_xlnm._FilterDatabase" localSheetId="23" hidden="1">'IO-13B - Areálové rozvody...'!$C$126:$K$393</definedName>
    <definedName name="_xlnm._FilterDatabase" localSheetId="24" hidden="1">'IO-13B_ - Areálové rozvod...'!$C$126:$K$279</definedName>
    <definedName name="_xlnm._FilterDatabase" localSheetId="25" hidden="1">'IO-13C - Areálové rozvody...'!$C$123:$K$168</definedName>
    <definedName name="_xlnm._FilterDatabase" localSheetId="26" hidden="1">'IO-13D - Areálové osvětlení'!$C$124:$K$234</definedName>
    <definedName name="_xlnm._FilterDatabase" localSheetId="27" hidden="1">'IO-14 - Areálové teplovod...'!$C$133:$K$322</definedName>
    <definedName name="_xlnm._FilterDatabase" localSheetId="28" hidden="1">'IO-15 - Rozvody mediciáln...'!$C$120:$K$168</definedName>
    <definedName name="_xlnm._FilterDatabase" localSheetId="1" hidden="1">'VRN - Vedlejší a ostatní ...'!$C$121:$K$171</definedName>
    <definedName name="_xlnm.Print_Titles" localSheetId="29">'01.1 - Technologické rozv...'!$147:$147</definedName>
    <definedName name="_xlnm.Print_Titles" localSheetId="30">'01.2 - Automatika DAG'!$119:$119</definedName>
    <definedName name="_xlnm.Print_Titles" localSheetId="31">'01.3 - Strojní část + výfuk'!$124:$124</definedName>
    <definedName name="_xlnm.Print_Titles" localSheetId="32">'01.4 - Vzduchotechnika DAG'!$125:$125</definedName>
    <definedName name="_xlnm.Print_Titles" localSheetId="33">'01.5 - Naftové hospodářství'!$124:$124</definedName>
    <definedName name="_xlnm.Print_Titles" localSheetId="2">'21_00 - Demolice, bourací...'!$126:$126</definedName>
    <definedName name="_xlnm.Print_Titles" localSheetId="3">'21_10 - Architektonicko -...'!$145:$145</definedName>
    <definedName name="_xlnm.Print_Titles" localSheetId="4">'21_14C - Zařízení zdravot...'!$126:$126</definedName>
    <definedName name="_xlnm.Print_Titles" localSheetId="5">'21_14D1 - Zařízení silnop...'!$122:$122</definedName>
    <definedName name="_xlnm.Print_Titles" localSheetId="6">'21_14D2 - Bleskosvod'!$124:$124</definedName>
    <definedName name="_xlnm.Print_Titles" localSheetId="7">'22_00 - Bourání'!$135:$135</definedName>
    <definedName name="_xlnm.Print_Titles" localSheetId="8">'22_01 - Architektonicko -...'!$144:$144</definedName>
    <definedName name="_xlnm.Print_Titles" localSheetId="9">'22_14D1 - Zařízení silnop...'!$123:$123</definedName>
    <definedName name="_xlnm.Print_Titles" localSheetId="10">'22_14D2 - Bleskosvod'!$123:$123</definedName>
    <definedName name="_xlnm.Print_Titles" localSheetId="11">'22_14E - Elektrická požár...'!$123:$123</definedName>
    <definedName name="_xlnm.Print_Titles" localSheetId="12">'IO-01a - Zpevněné plochy'!$126:$126</definedName>
    <definedName name="_xlnm.Print_Titles" localSheetId="13">'IO-01b - Sadové úpravy '!$124:$124</definedName>
    <definedName name="_xlnm.Print_Titles" localSheetId="14">'IO-02 - Oplocení'!$126:$126</definedName>
    <definedName name="_xlnm.Print_Titles" localSheetId="15">'IO-03 - Areálová kanalizace'!$129:$129</definedName>
    <definedName name="_xlnm.Print_Titles" localSheetId="16">'IO-10 - Příprava staveniště'!$125:$125</definedName>
    <definedName name="_xlnm.Print_Titles" localSheetId="17">'IO-10a - Příprava staveni...'!$125:$125</definedName>
    <definedName name="_xlnm.Print_Titles" localSheetId="18">'IO-11a - Zpevněné plochy'!$133:$133</definedName>
    <definedName name="_xlnm.Print_Titles" localSheetId="19">'IO-11b - Sadové úpravy '!$125:$125</definedName>
    <definedName name="_xlnm.Print_Titles" localSheetId="20">'IO-12a - Areálová kanalizace'!$127:$127</definedName>
    <definedName name="_xlnm.Print_Titles" localSheetId="21">'IO-12b - Areálový rozvod ...'!$127:$127</definedName>
    <definedName name="_xlnm.Print_Titles" localSheetId="22">'IO-13A - Areálové rozvody NN'!$131:$131</definedName>
    <definedName name="_xlnm.Print_Titles" localSheetId="23">'IO-13B - Areálové rozvody...'!$126:$126</definedName>
    <definedName name="_xlnm.Print_Titles" localSheetId="24">'IO-13B_ - Areálové rozvod...'!$126:$126</definedName>
    <definedName name="_xlnm.Print_Titles" localSheetId="25">'IO-13C - Areálové rozvody...'!$123:$123</definedName>
    <definedName name="_xlnm.Print_Titles" localSheetId="26">'IO-13D - Areálové osvětlení'!$124:$124</definedName>
    <definedName name="_xlnm.Print_Titles" localSheetId="27">'IO-14 - Areálové teplovod...'!$133:$133</definedName>
    <definedName name="_xlnm.Print_Titles" localSheetId="28">'IO-15 - Rozvody mediciáln...'!$120:$120</definedName>
    <definedName name="_xlnm.Print_Titles" localSheetId="0">'Rekapitulace stavby'!$92:$92</definedName>
    <definedName name="_xlnm.Print_Titles" localSheetId="1">'VRN - Vedlejší a ostatní ...'!$121:$121</definedName>
    <definedName name="_xlnm.Print_Area" localSheetId="29">'01.1 - Technologické rozv...'!$C$4:$J$76,'01.1 - Technologické rozv...'!$C$82:$J$127,'01.1 - Technologické rozv...'!$C$133:$K$1515</definedName>
    <definedName name="_xlnm.Print_Area" localSheetId="30">'01.2 - Automatika DAG'!$C$4:$J$76,'01.2 - Automatika DAG'!$C$82:$J$99,'01.2 - Automatika DAG'!$C$105:$K$142</definedName>
    <definedName name="_xlnm.Print_Area" localSheetId="31">'01.3 - Strojní část + výfuk'!$C$4:$J$76,'01.3 - Strojní část + výfuk'!$C$82:$J$104,'01.3 - Strojní část + výfuk'!$C$110:$K$196</definedName>
    <definedName name="_xlnm.Print_Area" localSheetId="32">'01.4 - Vzduchotechnika DAG'!$C$4:$J$76,'01.4 - Vzduchotechnika DAG'!$C$82:$J$105,'01.4 - Vzduchotechnika DAG'!$C$111:$K$244</definedName>
    <definedName name="_xlnm.Print_Area" localSheetId="33">'01.5 - Naftové hospodářství'!$C$4:$J$76,'01.5 - Naftové hospodářství'!$C$82:$J$104,'01.5 - Naftové hospodářství'!$C$110:$K$188</definedName>
    <definedName name="_xlnm.Print_Area" localSheetId="2">'21_00 - Demolice, bourací...'!$C$4:$J$76,'21_00 - Demolice, bourací...'!$C$82:$J$106,'21_00 - Demolice, bourací...'!$C$112:$K$325</definedName>
    <definedName name="_xlnm.Print_Area" localSheetId="3">'21_10 - Architektonicko -...'!$C$4:$J$76,'21_10 - Architektonicko -...'!$C$82:$J$125,'21_10 - Architektonicko -...'!$C$131:$K$1088</definedName>
    <definedName name="_xlnm.Print_Area" localSheetId="4">'21_14C - Zařízení zdravot...'!$C$4:$J$76,'21_14C - Zařízení zdravot...'!$C$82:$J$106,'21_14C - Zařízení zdravot...'!$C$112:$K$198</definedName>
    <definedName name="_xlnm.Print_Area" localSheetId="5">'21_14D1 - Zařízení silnop...'!$C$4:$J$76,'21_14D1 - Zařízení silnop...'!$C$82:$J$102,'21_14D1 - Zařízení silnop...'!$C$108:$K$262</definedName>
    <definedName name="_xlnm.Print_Area" localSheetId="6">'21_14D2 - Bleskosvod'!$C$4:$J$76,'21_14D2 - Bleskosvod'!$C$82:$J$104,'21_14D2 - Bleskosvod'!$C$110:$K$237</definedName>
    <definedName name="_xlnm.Print_Area" localSheetId="7">'22_00 - Bourání'!$C$4:$J$76,'22_00 - Bourání'!$C$82:$J$115,'22_00 - Bourání'!$C$121:$K$625</definedName>
    <definedName name="_xlnm.Print_Area" localSheetId="8">'22_01 - Architektonicko -...'!$C$4:$J$76,'22_01 - Architektonicko -...'!$C$82:$J$124,'22_01 - Architektonicko -...'!$C$130:$K$954</definedName>
    <definedName name="_xlnm.Print_Area" localSheetId="9">'22_14D1 - Zařízení silnop...'!$C$4:$J$76,'22_14D1 - Zařízení silnop...'!$C$82:$J$103,'22_14D1 - Zařízení silnop...'!$C$109:$K$328</definedName>
    <definedName name="_xlnm.Print_Area" localSheetId="10">'22_14D2 - Bleskosvod'!$C$4:$J$76,'22_14D2 - Bleskosvod'!$C$82:$J$103,'22_14D2 - Bleskosvod'!$C$109:$K$220</definedName>
    <definedName name="_xlnm.Print_Area" localSheetId="11">'22_14E - Elektrická požár...'!$C$4:$J$76,'22_14E - Elektrická požár...'!$C$82:$J$103,'22_14E - Elektrická požár...'!$C$109:$K$279</definedName>
    <definedName name="_xlnm.Print_Area" localSheetId="12">'IO-01a - Zpevněné plochy'!$C$4:$J$76,'IO-01a - Zpevněné plochy'!$C$82:$J$106,'IO-01a - Zpevněné plochy'!$C$112:$K$210</definedName>
    <definedName name="_xlnm.Print_Area" localSheetId="13">'IO-01b - Sadové úpravy '!$C$4:$J$76,'IO-01b - Sadové úpravy '!$C$82:$J$104,'IO-01b - Sadové úpravy '!$C$110:$K$183</definedName>
    <definedName name="_xlnm.Print_Area" localSheetId="14">'IO-02 - Oplocení'!$C$4:$J$76,'IO-02 - Oplocení'!$C$82:$J$106,'IO-02 - Oplocení'!$C$112:$K$194</definedName>
    <definedName name="_xlnm.Print_Area" localSheetId="15">'IO-03 - Areálová kanalizace'!$C$4:$J$76,'IO-03 - Areálová kanalizace'!$C$82:$J$109,'IO-03 - Areálová kanalizace'!$C$115:$K$251</definedName>
    <definedName name="_xlnm.Print_Area" localSheetId="16">'IO-10 - Příprava staveniště'!$C$4:$J$76,'IO-10 - Příprava staveniště'!$C$82:$J$105,'IO-10 - Příprava staveniště'!$C$111:$K$170</definedName>
    <definedName name="_xlnm.Print_Area" localSheetId="17">'IO-10a - Příprava staveni...'!$C$4:$J$76,'IO-10a - Příprava staveni...'!$C$82:$J$105,'IO-10a - Příprava staveni...'!$C$111:$K$169</definedName>
    <definedName name="_xlnm.Print_Area" localSheetId="18">'IO-11a - Zpevněné plochy'!$C$4:$J$76,'IO-11a - Zpevněné plochy'!$C$82:$J$113,'IO-11a - Zpevněné plochy'!$C$119:$K$422</definedName>
    <definedName name="_xlnm.Print_Area" localSheetId="19">'IO-11b - Sadové úpravy '!$C$4:$J$76,'IO-11b - Sadové úpravy '!$C$82:$J$105,'IO-11b - Sadové úpravy '!$C$111:$K$239</definedName>
    <definedName name="_xlnm.Print_Area" localSheetId="20">'IO-12a - Areálová kanalizace'!$C$4:$J$76,'IO-12a - Areálová kanalizace'!$C$82:$J$107,'IO-12a - Areálová kanalizace'!$C$113:$K$353</definedName>
    <definedName name="_xlnm.Print_Area" localSheetId="21">'IO-12b - Areálový rozvod ...'!$C$4:$J$76,'IO-12b - Areálový rozvod ...'!$C$82:$J$107,'IO-12b - Areálový rozvod ...'!$C$113:$K$255</definedName>
    <definedName name="_xlnm.Print_Area" localSheetId="22">'IO-13A - Areálové rozvody NN'!$C$4:$J$76,'IO-13A - Areálové rozvody NN'!$C$82:$J$111,'IO-13A - Areálové rozvody NN'!$C$117:$K$489</definedName>
    <definedName name="_xlnm.Print_Area" localSheetId="23">'IO-13B - Areálové rozvody...'!$C$4:$J$76,'IO-13B - Areálové rozvody...'!$C$82:$J$106,'IO-13B - Areálové rozvody...'!$C$112:$K$393</definedName>
    <definedName name="_xlnm.Print_Area" localSheetId="24">'IO-13B_ - Areálové rozvod...'!$C$4:$J$76,'IO-13B_ - Areálové rozvod...'!$C$82:$J$106,'IO-13B_ - Areálové rozvod...'!$C$112:$K$279</definedName>
    <definedName name="_xlnm.Print_Area" localSheetId="25">'IO-13C - Areálové rozvody...'!$C$4:$J$76,'IO-13C - Areálové rozvody...'!$C$82:$J$103,'IO-13C - Areálové rozvody...'!$C$109:$K$168</definedName>
    <definedName name="_xlnm.Print_Area" localSheetId="26">'IO-13D - Areálové osvětlení'!$C$4:$J$76,'IO-13D - Areálové osvětlení'!$C$82:$J$104,'IO-13D - Areálové osvětlení'!$C$110:$K$234</definedName>
    <definedName name="_xlnm.Print_Area" localSheetId="27">'IO-14 - Areálové teplovod...'!$C$4:$J$76,'IO-14 - Areálové teplovod...'!$C$82:$J$113,'IO-14 - Areálové teplovod...'!$C$119:$K$322</definedName>
    <definedName name="_xlnm.Print_Area" localSheetId="28">'IO-15 - Rozvody mediciáln...'!$C$4:$J$76,'IO-15 - Rozvody mediciáln...'!$C$82:$J$100,'IO-15 - Rozvody mediciáln...'!$C$106:$K$168</definedName>
    <definedName name="_xlnm.Print_Area" localSheetId="0">'Rekapitulace stavby'!$D$4:$AO$76,'Rekapitulace stavby'!$C$82:$AQ$141</definedName>
    <definedName name="_xlnm.Print_Area" localSheetId="1">'VRN - Vedlejší a ostatní ...'!$C$4:$J$76,'VRN - Vedlejší a ostatní ...'!$C$82:$J$101,'VRN - Vedlejší a ostatní ...'!$C$107:$K$171</definedName>
  </definedNames>
  <calcPr calcId="162913"/>
</workbook>
</file>

<file path=xl/calcChain.xml><?xml version="1.0" encoding="utf-8"?>
<calcChain xmlns="http://schemas.openxmlformats.org/spreadsheetml/2006/main">
  <c r="BK187" i="34" l="1"/>
  <c r="BI187" i="34"/>
  <c r="BH187" i="34"/>
  <c r="BG187" i="34"/>
  <c r="BF187" i="34"/>
  <c r="T187" i="34"/>
  <c r="R187" i="34"/>
  <c r="P187" i="34"/>
  <c r="J187" i="34"/>
  <c r="BE187" i="34" s="1"/>
  <c r="BK185" i="34"/>
  <c r="BI185" i="34"/>
  <c r="BH185" i="34"/>
  <c r="BG185" i="34"/>
  <c r="BF185" i="34"/>
  <c r="T185" i="34"/>
  <c r="R185" i="34"/>
  <c r="P185" i="34"/>
  <c r="J185" i="34"/>
  <c r="BE185" i="34" s="1"/>
  <c r="BK183" i="34"/>
  <c r="BI183" i="34"/>
  <c r="BH183" i="34"/>
  <c r="BG183" i="34"/>
  <c r="BF183" i="34"/>
  <c r="T183" i="34"/>
  <c r="R183" i="34"/>
  <c r="P183" i="34"/>
  <c r="J183" i="34"/>
  <c r="BE183" i="34" s="1"/>
  <c r="BK181" i="34"/>
  <c r="BI181" i="34"/>
  <c r="BH181" i="34"/>
  <c r="BG181" i="34"/>
  <c r="BF181" i="34"/>
  <c r="T181" i="34"/>
  <c r="R181" i="34"/>
  <c r="P181" i="34"/>
  <c r="J181" i="34"/>
  <c r="BE181" i="34" s="1"/>
  <c r="BK179" i="34"/>
  <c r="BI179" i="34"/>
  <c r="BH179" i="34"/>
  <c r="BG179" i="34"/>
  <c r="BF179" i="34"/>
  <c r="T179" i="34"/>
  <c r="R179" i="34"/>
  <c r="P179" i="34"/>
  <c r="J179" i="34"/>
  <c r="BE179" i="34" s="1"/>
  <c r="BK177" i="34"/>
  <c r="BK176" i="34" s="1"/>
  <c r="J176" i="34" s="1"/>
  <c r="J103" i="34" s="1"/>
  <c r="BI177" i="34"/>
  <c r="BH177" i="34"/>
  <c r="BG177" i="34"/>
  <c r="BF177" i="34"/>
  <c r="T177" i="34"/>
  <c r="R177" i="34"/>
  <c r="R176" i="34" s="1"/>
  <c r="P177" i="34"/>
  <c r="J177" i="34"/>
  <c r="BE177" i="34" s="1"/>
  <c r="T176" i="34"/>
  <c r="P176" i="34"/>
  <c r="BK174" i="34"/>
  <c r="BI174" i="34"/>
  <c r="BH174" i="34"/>
  <c r="BG174" i="34"/>
  <c r="BF174" i="34"/>
  <c r="T174" i="34"/>
  <c r="R174" i="34"/>
  <c r="P174" i="34"/>
  <c r="J174" i="34"/>
  <c r="BE174" i="34" s="1"/>
  <c r="BK172" i="34"/>
  <c r="BI172" i="34"/>
  <c r="BH172" i="34"/>
  <c r="BG172" i="34"/>
  <c r="BF172" i="34"/>
  <c r="T172" i="34"/>
  <c r="R172" i="34"/>
  <c r="P172" i="34"/>
  <c r="J172" i="34"/>
  <c r="BE172" i="34" s="1"/>
  <c r="BK170" i="34"/>
  <c r="BI170" i="34"/>
  <c r="BH170" i="34"/>
  <c r="BG170" i="34"/>
  <c r="BF170" i="34"/>
  <c r="T170" i="34"/>
  <c r="R170" i="34"/>
  <c r="P170" i="34"/>
  <c r="J170" i="34"/>
  <c r="BE170" i="34" s="1"/>
  <c r="BK168" i="34"/>
  <c r="BK165" i="34" s="1"/>
  <c r="J165" i="34" s="1"/>
  <c r="J102" i="34" s="1"/>
  <c r="BI168" i="34"/>
  <c r="BH168" i="34"/>
  <c r="BG168" i="34"/>
  <c r="BF168" i="34"/>
  <c r="T168" i="34"/>
  <c r="R168" i="34"/>
  <c r="P168" i="34"/>
  <c r="J168" i="34"/>
  <c r="BE168" i="34" s="1"/>
  <c r="BK166" i="34"/>
  <c r="BI166" i="34"/>
  <c r="BH166" i="34"/>
  <c r="BG166" i="34"/>
  <c r="BF166" i="34"/>
  <c r="T166" i="34"/>
  <c r="R166" i="34"/>
  <c r="P166" i="34"/>
  <c r="J166" i="34"/>
  <c r="BE166" i="34" s="1"/>
  <c r="R165" i="34"/>
  <c r="BK163" i="34"/>
  <c r="BI163" i="34"/>
  <c r="BH163" i="34"/>
  <c r="BG163" i="34"/>
  <c r="BF163" i="34"/>
  <c r="T163" i="34"/>
  <c r="R163" i="34"/>
  <c r="P163" i="34"/>
  <c r="J163" i="34"/>
  <c r="BE163" i="34" s="1"/>
  <c r="BK161" i="34"/>
  <c r="BI161" i="34"/>
  <c r="BH161" i="34"/>
  <c r="BG161" i="34"/>
  <c r="BF161" i="34"/>
  <c r="T161" i="34"/>
  <c r="R161" i="34"/>
  <c r="P161" i="34"/>
  <c r="J161" i="34"/>
  <c r="BE161" i="34" s="1"/>
  <c r="BK159" i="34"/>
  <c r="BI159" i="34"/>
  <c r="BH159" i="34"/>
  <c r="BG159" i="34"/>
  <c r="BF159" i="34"/>
  <c r="T159" i="34"/>
  <c r="R159" i="34"/>
  <c r="R158" i="34" s="1"/>
  <c r="P159" i="34"/>
  <c r="J159" i="34"/>
  <c r="BE159" i="34" s="1"/>
  <c r="BK158" i="34"/>
  <c r="T158" i="34"/>
  <c r="P158" i="34"/>
  <c r="J158" i="34"/>
  <c r="BK156" i="34"/>
  <c r="BI156" i="34"/>
  <c r="BH156" i="34"/>
  <c r="BG156" i="34"/>
  <c r="BF156" i="34"/>
  <c r="T156" i="34"/>
  <c r="R156" i="34"/>
  <c r="P156" i="34"/>
  <c r="J156" i="34"/>
  <c r="BE156" i="34" s="1"/>
  <c r="BK154" i="34"/>
  <c r="BI154" i="34"/>
  <c r="BH154" i="34"/>
  <c r="BG154" i="34"/>
  <c r="BF154" i="34"/>
  <c r="T154" i="34"/>
  <c r="R154" i="34"/>
  <c r="P154" i="34"/>
  <c r="J154" i="34"/>
  <c r="BE154" i="34" s="1"/>
  <c r="BK152" i="34"/>
  <c r="BI152" i="34"/>
  <c r="BH152" i="34"/>
  <c r="BG152" i="34"/>
  <c r="BF152" i="34"/>
  <c r="T152" i="34"/>
  <c r="R152" i="34"/>
  <c r="P152" i="34"/>
  <c r="J152" i="34"/>
  <c r="BE152" i="34" s="1"/>
  <c r="BK150" i="34"/>
  <c r="BI150" i="34"/>
  <c r="BH150" i="34"/>
  <c r="BG150" i="34"/>
  <c r="BF150" i="34"/>
  <c r="T150" i="34"/>
  <c r="R150" i="34"/>
  <c r="P150" i="34"/>
  <c r="J150" i="34"/>
  <c r="BE150" i="34" s="1"/>
  <c r="BK148" i="34"/>
  <c r="BI148" i="34"/>
  <c r="BH148" i="34"/>
  <c r="BG148" i="34"/>
  <c r="BF148" i="34"/>
  <c r="T148" i="34"/>
  <c r="R148" i="34"/>
  <c r="P148" i="34"/>
  <c r="J148" i="34"/>
  <c r="BE148" i="34" s="1"/>
  <c r="BK146" i="34"/>
  <c r="BI146" i="34"/>
  <c r="BH146" i="34"/>
  <c r="BG146" i="34"/>
  <c r="BF146" i="34"/>
  <c r="T146" i="34"/>
  <c r="R146" i="34"/>
  <c r="P146" i="34"/>
  <c r="J146" i="34"/>
  <c r="BE146" i="34" s="1"/>
  <c r="BK144" i="34"/>
  <c r="BI144" i="34"/>
  <c r="BH144" i="34"/>
  <c r="BG144" i="34"/>
  <c r="BF144" i="34"/>
  <c r="T144" i="34"/>
  <c r="R144" i="34"/>
  <c r="P144" i="34"/>
  <c r="J144" i="34"/>
  <c r="BE144" i="34" s="1"/>
  <c r="BK142" i="34"/>
  <c r="BI142" i="34"/>
  <c r="BH142" i="34"/>
  <c r="BG142" i="34"/>
  <c r="BF142" i="34"/>
  <c r="T142" i="34"/>
  <c r="T141" i="34" s="1"/>
  <c r="R142" i="34"/>
  <c r="R141" i="34" s="1"/>
  <c r="P142" i="34"/>
  <c r="J142" i="34"/>
  <c r="BE142" i="34" s="1"/>
  <c r="BK141" i="34"/>
  <c r="J141" i="34" s="1"/>
  <c r="J100" i="34" s="1"/>
  <c r="BK139" i="34"/>
  <c r="BI139" i="34"/>
  <c r="BH139" i="34"/>
  <c r="BG139" i="34"/>
  <c r="BF139" i="34"/>
  <c r="T139" i="34"/>
  <c r="R139" i="34"/>
  <c r="P139" i="34"/>
  <c r="J139" i="34"/>
  <c r="BE139" i="34" s="1"/>
  <c r="BK137" i="34"/>
  <c r="BI137" i="34"/>
  <c r="BH137" i="34"/>
  <c r="BG137" i="34"/>
  <c r="BF137" i="34"/>
  <c r="T137" i="34"/>
  <c r="R137" i="34"/>
  <c r="P137" i="34"/>
  <c r="J137" i="34"/>
  <c r="BE137" i="34" s="1"/>
  <c r="BK135" i="34"/>
  <c r="BI135" i="34"/>
  <c r="BH135" i="34"/>
  <c r="BG135" i="34"/>
  <c r="BF135" i="34"/>
  <c r="T135" i="34"/>
  <c r="R135" i="34"/>
  <c r="P135" i="34"/>
  <c r="J135" i="34"/>
  <c r="BE135" i="34" s="1"/>
  <c r="BK133" i="34"/>
  <c r="BI133" i="34"/>
  <c r="BH133" i="34"/>
  <c r="BG133" i="34"/>
  <c r="BF133" i="34"/>
  <c r="T133" i="34"/>
  <c r="R133" i="34"/>
  <c r="P133" i="34"/>
  <c r="J133" i="34"/>
  <c r="BE133" i="34" s="1"/>
  <c r="BK131" i="34"/>
  <c r="BI131" i="34"/>
  <c r="BH131" i="34"/>
  <c r="BG131" i="34"/>
  <c r="BF131" i="34"/>
  <c r="T131" i="34"/>
  <c r="R131" i="34"/>
  <c r="P131" i="34"/>
  <c r="J131" i="34"/>
  <c r="BE131" i="34" s="1"/>
  <c r="BK129" i="34"/>
  <c r="BI129" i="34"/>
  <c r="BH129" i="34"/>
  <c r="BG129" i="34"/>
  <c r="BF129" i="34"/>
  <c r="T129" i="34"/>
  <c r="R129" i="34"/>
  <c r="P129" i="34"/>
  <c r="J129" i="34"/>
  <c r="BE129" i="34" s="1"/>
  <c r="BK127" i="34"/>
  <c r="BI127" i="34"/>
  <c r="F39" i="34" s="1"/>
  <c r="BH127" i="34"/>
  <c r="BG127" i="34"/>
  <c r="BF127" i="34"/>
  <c r="T127" i="34"/>
  <c r="R127" i="34"/>
  <c r="P127" i="34"/>
  <c r="J127" i="34"/>
  <c r="BE127" i="34" s="1"/>
  <c r="BK126" i="34"/>
  <c r="T126" i="34"/>
  <c r="P126" i="34"/>
  <c r="J126" i="34"/>
  <c r="J99" i="34" s="1"/>
  <c r="J121" i="34"/>
  <c r="F121" i="34"/>
  <c r="F119" i="34"/>
  <c r="E117" i="34"/>
  <c r="E113" i="34"/>
  <c r="J101" i="34"/>
  <c r="J93" i="34"/>
  <c r="F93" i="34"/>
  <c r="F91" i="34"/>
  <c r="E89" i="34"/>
  <c r="J39" i="34"/>
  <c r="J38" i="34"/>
  <c r="J37" i="34"/>
  <c r="J26" i="34"/>
  <c r="E26" i="34"/>
  <c r="J25" i="34"/>
  <c r="J20" i="34"/>
  <c r="E20" i="34"/>
  <c r="F94" i="34" s="1"/>
  <c r="J19" i="34"/>
  <c r="J14" i="34"/>
  <c r="J119" i="34" s="1"/>
  <c r="E7" i="34"/>
  <c r="E85" i="34" s="1"/>
  <c r="BK243" i="33"/>
  <c r="BI243" i="33"/>
  <c r="BH243" i="33"/>
  <c r="BG243" i="33"/>
  <c r="BF243" i="33"/>
  <c r="T243" i="33"/>
  <c r="R243" i="33"/>
  <c r="P243" i="33"/>
  <c r="J243" i="33"/>
  <c r="BE243" i="33" s="1"/>
  <c r="BK241" i="33"/>
  <c r="BI241" i="33"/>
  <c r="BH241" i="33"/>
  <c r="BG241" i="33"/>
  <c r="BF241" i="33"/>
  <c r="T241" i="33"/>
  <c r="R241" i="33"/>
  <c r="P241" i="33"/>
  <c r="J241" i="33"/>
  <c r="BE241" i="33" s="1"/>
  <c r="BK239" i="33"/>
  <c r="BI239" i="33"/>
  <c r="BH239" i="33"/>
  <c r="BG239" i="33"/>
  <c r="BF239" i="33"/>
  <c r="T239" i="33"/>
  <c r="R239" i="33"/>
  <c r="P239" i="33"/>
  <c r="J239" i="33"/>
  <c r="BE239" i="33" s="1"/>
  <c r="BK237" i="33"/>
  <c r="BI237" i="33"/>
  <c r="BH237" i="33"/>
  <c r="BG237" i="33"/>
  <c r="BF237" i="33"/>
  <c r="T237" i="33"/>
  <c r="R237" i="33"/>
  <c r="P237" i="33"/>
  <c r="J237" i="33"/>
  <c r="BE237" i="33" s="1"/>
  <c r="BK235" i="33"/>
  <c r="BI235" i="33"/>
  <c r="BH235" i="33"/>
  <c r="BG235" i="33"/>
  <c r="BF235" i="33"/>
  <c r="T235" i="33"/>
  <c r="R235" i="33"/>
  <c r="R234" i="33" s="1"/>
  <c r="P235" i="33"/>
  <c r="J235" i="33"/>
  <c r="BE235" i="33" s="1"/>
  <c r="BK234" i="33"/>
  <c r="T234" i="33"/>
  <c r="P234" i="33"/>
  <c r="J234" i="33"/>
  <c r="BK232" i="33"/>
  <c r="BI232" i="33"/>
  <c r="BH232" i="33"/>
  <c r="BG232" i="33"/>
  <c r="BF232" i="33"/>
  <c r="T232" i="33"/>
  <c r="R232" i="33"/>
  <c r="P232" i="33"/>
  <c r="J232" i="33"/>
  <c r="BE232" i="33" s="1"/>
  <c r="BK230" i="33"/>
  <c r="BK227" i="33" s="1"/>
  <c r="J227" i="33" s="1"/>
  <c r="J103" i="33" s="1"/>
  <c r="BI230" i="33"/>
  <c r="BH230" i="33"/>
  <c r="BG230" i="33"/>
  <c r="BF230" i="33"/>
  <c r="T230" i="33"/>
  <c r="R230" i="33"/>
  <c r="P230" i="33"/>
  <c r="J230" i="33"/>
  <c r="BE230" i="33" s="1"/>
  <c r="BK228" i="33"/>
  <c r="BI228" i="33"/>
  <c r="BH228" i="33"/>
  <c r="BG228" i="33"/>
  <c r="BF228" i="33"/>
  <c r="T228" i="33"/>
  <c r="R228" i="33"/>
  <c r="P228" i="33"/>
  <c r="P227" i="33" s="1"/>
  <c r="J228" i="33"/>
  <c r="BE228" i="33" s="1"/>
  <c r="R227" i="33"/>
  <c r="BK225" i="33"/>
  <c r="BI225" i="33"/>
  <c r="BH225" i="33"/>
  <c r="BG225" i="33"/>
  <c r="BF225" i="33"/>
  <c r="T225" i="33"/>
  <c r="R225" i="33"/>
  <c r="P225" i="33"/>
  <c r="J225" i="33"/>
  <c r="BE225" i="33" s="1"/>
  <c r="BK223" i="33"/>
  <c r="BI223" i="33"/>
  <c r="BH223" i="33"/>
  <c r="BG223" i="33"/>
  <c r="BF223" i="33"/>
  <c r="T223" i="33"/>
  <c r="R223" i="33"/>
  <c r="P223" i="33"/>
  <c r="J223" i="33"/>
  <c r="BE223" i="33" s="1"/>
  <c r="BK221" i="33"/>
  <c r="BI221" i="33"/>
  <c r="BH221" i="33"/>
  <c r="BG221" i="33"/>
  <c r="BF221" i="33"/>
  <c r="T221" i="33"/>
  <c r="R221" i="33"/>
  <c r="P221" i="33"/>
  <c r="J221" i="33"/>
  <c r="BE221" i="33" s="1"/>
  <c r="BK219" i="33"/>
  <c r="BI219" i="33"/>
  <c r="BH219" i="33"/>
  <c r="BG219" i="33"/>
  <c r="BF219" i="33"/>
  <c r="T219" i="33"/>
  <c r="R219" i="33"/>
  <c r="P219" i="33"/>
  <c r="J219" i="33"/>
  <c r="BE219" i="33" s="1"/>
  <c r="BK217" i="33"/>
  <c r="BI217" i="33"/>
  <c r="BH217" i="33"/>
  <c r="BG217" i="33"/>
  <c r="BF217" i="33"/>
  <c r="T217" i="33"/>
  <c r="R217" i="33"/>
  <c r="P217" i="33"/>
  <c r="J217" i="33"/>
  <c r="BE217" i="33" s="1"/>
  <c r="BK215" i="33"/>
  <c r="BI215" i="33"/>
  <c r="BH215" i="33"/>
  <c r="BG215" i="33"/>
  <c r="BF215" i="33"/>
  <c r="T215" i="33"/>
  <c r="R215" i="33"/>
  <c r="P215" i="33"/>
  <c r="J215" i="33"/>
  <c r="BE215" i="33" s="1"/>
  <c r="BK213" i="33"/>
  <c r="BI213" i="33"/>
  <c r="BH213" i="33"/>
  <c r="BG213" i="33"/>
  <c r="BF213" i="33"/>
  <c r="T213" i="33"/>
  <c r="R213" i="33"/>
  <c r="P213" i="33"/>
  <c r="J213" i="33"/>
  <c r="BE213" i="33" s="1"/>
  <c r="BK211" i="33"/>
  <c r="BI211" i="33"/>
  <c r="BH211" i="33"/>
  <c r="BG211" i="33"/>
  <c r="BF211" i="33"/>
  <c r="T211" i="33"/>
  <c r="R211" i="33"/>
  <c r="P211" i="33"/>
  <c r="J211" i="33"/>
  <c r="BE211" i="33" s="1"/>
  <c r="BK209" i="33"/>
  <c r="BI209" i="33"/>
  <c r="BH209" i="33"/>
  <c r="BG209" i="33"/>
  <c r="BF209" i="33"/>
  <c r="T209" i="33"/>
  <c r="R209" i="33"/>
  <c r="P209" i="33"/>
  <c r="J209" i="33"/>
  <c r="BE209" i="33" s="1"/>
  <c r="BK207" i="33"/>
  <c r="BI207" i="33"/>
  <c r="BH207" i="33"/>
  <c r="BG207" i="33"/>
  <c r="BF207" i="33"/>
  <c r="T207" i="33"/>
  <c r="R207" i="33"/>
  <c r="P207" i="33"/>
  <c r="J207" i="33"/>
  <c r="BE207" i="33" s="1"/>
  <c r="BK205" i="33"/>
  <c r="BI205" i="33"/>
  <c r="BH205" i="33"/>
  <c r="BG205" i="33"/>
  <c r="BF205" i="33"/>
  <c r="T205" i="33"/>
  <c r="R205" i="33"/>
  <c r="P205" i="33"/>
  <c r="J205" i="33"/>
  <c r="BE205" i="33" s="1"/>
  <c r="BK203" i="33"/>
  <c r="BI203" i="33"/>
  <c r="BH203" i="33"/>
  <c r="BG203" i="33"/>
  <c r="BF203" i="33"/>
  <c r="T203" i="33"/>
  <c r="R203" i="33"/>
  <c r="P203" i="33"/>
  <c r="J203" i="33"/>
  <c r="BE203" i="33" s="1"/>
  <c r="BK201" i="33"/>
  <c r="BI201" i="33"/>
  <c r="BH201" i="33"/>
  <c r="BG201" i="33"/>
  <c r="BF201" i="33"/>
  <c r="T201" i="33"/>
  <c r="R201" i="33"/>
  <c r="P201" i="33"/>
  <c r="J201" i="33"/>
  <c r="BE201" i="33" s="1"/>
  <c r="BK199" i="33"/>
  <c r="BI199" i="33"/>
  <c r="BH199" i="33"/>
  <c r="BG199" i="33"/>
  <c r="BF199" i="33"/>
  <c r="T199" i="33"/>
  <c r="R199" i="33"/>
  <c r="P199" i="33"/>
  <c r="J199" i="33"/>
  <c r="BE199" i="33" s="1"/>
  <c r="BK197" i="33"/>
  <c r="BI197" i="33"/>
  <c r="BH197" i="33"/>
  <c r="BG197" i="33"/>
  <c r="BF197" i="33"/>
  <c r="T197" i="33"/>
  <c r="R197" i="33"/>
  <c r="P197" i="33"/>
  <c r="J197" i="33"/>
  <c r="BE197" i="33" s="1"/>
  <c r="BK195" i="33"/>
  <c r="BI195" i="33"/>
  <c r="BH195" i="33"/>
  <c r="BG195" i="33"/>
  <c r="BF195" i="33"/>
  <c r="T195" i="33"/>
  <c r="R195" i="33"/>
  <c r="P195" i="33"/>
  <c r="J195" i="33"/>
  <c r="BE195" i="33" s="1"/>
  <c r="BK194" i="33"/>
  <c r="T194" i="33"/>
  <c r="P194" i="33"/>
  <c r="J194" i="33"/>
  <c r="BK192" i="33"/>
  <c r="BI192" i="33"/>
  <c r="BH192" i="33"/>
  <c r="BG192" i="33"/>
  <c r="BF192" i="33"/>
  <c r="T192" i="33"/>
  <c r="R192" i="33"/>
  <c r="P192" i="33"/>
  <c r="J192" i="33"/>
  <c r="BE192" i="33" s="1"/>
  <c r="BK190" i="33"/>
  <c r="BI190" i="33"/>
  <c r="BH190" i="33"/>
  <c r="BG190" i="33"/>
  <c r="BF190" i="33"/>
  <c r="T190" i="33"/>
  <c r="R190" i="33"/>
  <c r="P190" i="33"/>
  <c r="J190" i="33"/>
  <c r="BE190" i="33" s="1"/>
  <c r="BK188" i="33"/>
  <c r="BI188" i="33"/>
  <c r="BH188" i="33"/>
  <c r="BG188" i="33"/>
  <c r="BF188" i="33"/>
  <c r="T188" i="33"/>
  <c r="R188" i="33"/>
  <c r="P188" i="33"/>
  <c r="J188" i="33"/>
  <c r="BE188" i="33" s="1"/>
  <c r="BK186" i="33"/>
  <c r="BI186" i="33"/>
  <c r="BH186" i="33"/>
  <c r="BG186" i="33"/>
  <c r="BF186" i="33"/>
  <c r="T186" i="33"/>
  <c r="R186" i="33"/>
  <c r="P186" i="33"/>
  <c r="J186" i="33"/>
  <c r="BE186" i="33" s="1"/>
  <c r="BK184" i="33"/>
  <c r="BI184" i="33"/>
  <c r="BH184" i="33"/>
  <c r="BG184" i="33"/>
  <c r="BF184" i="33"/>
  <c r="T184" i="33"/>
  <c r="R184" i="33"/>
  <c r="P184" i="33"/>
  <c r="J184" i="33"/>
  <c r="BE184" i="33" s="1"/>
  <c r="BK182" i="33"/>
  <c r="BI182" i="33"/>
  <c r="BH182" i="33"/>
  <c r="BG182" i="33"/>
  <c r="BF182" i="33"/>
  <c r="T182" i="33"/>
  <c r="R182" i="33"/>
  <c r="P182" i="33"/>
  <c r="J182" i="33"/>
  <c r="BE182" i="33" s="1"/>
  <c r="BK180" i="33"/>
  <c r="BI180" i="33"/>
  <c r="BH180" i="33"/>
  <c r="BG180" i="33"/>
  <c r="BF180" i="33"/>
  <c r="T180" i="33"/>
  <c r="R180" i="33"/>
  <c r="P180" i="33"/>
  <c r="J180" i="33"/>
  <c r="BE180" i="33" s="1"/>
  <c r="BK178" i="33"/>
  <c r="BI178" i="33"/>
  <c r="BH178" i="33"/>
  <c r="BG178" i="33"/>
  <c r="BF178" i="33"/>
  <c r="T178" i="33"/>
  <c r="R178" i="33"/>
  <c r="P178" i="33"/>
  <c r="J178" i="33"/>
  <c r="BE178" i="33" s="1"/>
  <c r="BK176" i="33"/>
  <c r="BI176" i="33"/>
  <c r="BH176" i="33"/>
  <c r="BG176" i="33"/>
  <c r="BF176" i="33"/>
  <c r="T176" i="33"/>
  <c r="R176" i="33"/>
  <c r="P176" i="33"/>
  <c r="J176" i="33"/>
  <c r="BE176" i="33" s="1"/>
  <c r="BK174" i="33"/>
  <c r="BI174" i="33"/>
  <c r="BH174" i="33"/>
  <c r="BG174" i="33"/>
  <c r="BF174" i="33"/>
  <c r="T174" i="33"/>
  <c r="R174" i="33"/>
  <c r="P174" i="33"/>
  <c r="J174" i="33"/>
  <c r="BE174" i="33" s="1"/>
  <c r="BK172" i="33"/>
  <c r="BI172" i="33"/>
  <c r="BH172" i="33"/>
  <c r="F38" i="33" s="1"/>
  <c r="BG172" i="33"/>
  <c r="BF172" i="33"/>
  <c r="T172" i="33"/>
  <c r="R172" i="33"/>
  <c r="P172" i="33"/>
  <c r="J172" i="33"/>
  <c r="BE172" i="33" s="1"/>
  <c r="BK170" i="33"/>
  <c r="BK169" i="33" s="1"/>
  <c r="J169" i="33" s="1"/>
  <c r="J101" i="33" s="1"/>
  <c r="BI170" i="33"/>
  <c r="BH170" i="33"/>
  <c r="BG170" i="33"/>
  <c r="BF170" i="33"/>
  <c r="T170" i="33"/>
  <c r="R170" i="33"/>
  <c r="P170" i="33"/>
  <c r="P169" i="33" s="1"/>
  <c r="J170" i="33"/>
  <c r="BE170" i="33" s="1"/>
  <c r="R169" i="33"/>
  <c r="BK167" i="33"/>
  <c r="BI167" i="33"/>
  <c r="BH167" i="33"/>
  <c r="BG167" i="33"/>
  <c r="BF167" i="33"/>
  <c r="T167" i="33"/>
  <c r="R167" i="33"/>
  <c r="P167" i="33"/>
  <c r="J167" i="33"/>
  <c r="BE167" i="33" s="1"/>
  <c r="BK165" i="33"/>
  <c r="BI165" i="33"/>
  <c r="BH165" i="33"/>
  <c r="BG165" i="33"/>
  <c r="BF165" i="33"/>
  <c r="T165" i="33"/>
  <c r="R165" i="33"/>
  <c r="P165" i="33"/>
  <c r="J165" i="33"/>
  <c r="BE165" i="33" s="1"/>
  <c r="BK163" i="33"/>
  <c r="BI163" i="33"/>
  <c r="BH163" i="33"/>
  <c r="BG163" i="33"/>
  <c r="BF163" i="33"/>
  <c r="T163" i="33"/>
  <c r="R163" i="33"/>
  <c r="P163" i="33"/>
  <c r="J163" i="33"/>
  <c r="BE163" i="33" s="1"/>
  <c r="BK161" i="33"/>
  <c r="BI161" i="33"/>
  <c r="BH161" i="33"/>
  <c r="BG161" i="33"/>
  <c r="BF161" i="33"/>
  <c r="T161" i="33"/>
  <c r="R161" i="33"/>
  <c r="P161" i="33"/>
  <c r="J161" i="33"/>
  <c r="BE161" i="33" s="1"/>
  <c r="BK159" i="33"/>
  <c r="BI159" i="33"/>
  <c r="BH159" i="33"/>
  <c r="BG159" i="33"/>
  <c r="BF159" i="33"/>
  <c r="T159" i="33"/>
  <c r="R159" i="33"/>
  <c r="P159" i="33"/>
  <c r="J159" i="33"/>
  <c r="BE159" i="33" s="1"/>
  <c r="BK157" i="33"/>
  <c r="BI157" i="33"/>
  <c r="BH157" i="33"/>
  <c r="BG157" i="33"/>
  <c r="BF157" i="33"/>
  <c r="T157" i="33"/>
  <c r="R157" i="33"/>
  <c r="P157" i="33"/>
  <c r="J157" i="33"/>
  <c r="BE157" i="33" s="1"/>
  <c r="BK155" i="33"/>
  <c r="BI155" i="33"/>
  <c r="BH155" i="33"/>
  <c r="BG155" i="33"/>
  <c r="BF155" i="33"/>
  <c r="T155" i="33"/>
  <c r="R155" i="33"/>
  <c r="P155" i="33"/>
  <c r="J155" i="33"/>
  <c r="BE155" i="33" s="1"/>
  <c r="BK153" i="33"/>
  <c r="BI153" i="33"/>
  <c r="BH153" i="33"/>
  <c r="BG153" i="33"/>
  <c r="BF153" i="33"/>
  <c r="T153" i="33"/>
  <c r="R153" i="33"/>
  <c r="P153" i="33"/>
  <c r="J153" i="33"/>
  <c r="BE153" i="33" s="1"/>
  <c r="BK151" i="33"/>
  <c r="BI151" i="33"/>
  <c r="BH151" i="33"/>
  <c r="BG151" i="33"/>
  <c r="BF151" i="33"/>
  <c r="T151" i="33"/>
  <c r="R151" i="33"/>
  <c r="P151" i="33"/>
  <c r="J151" i="33"/>
  <c r="BE151" i="33" s="1"/>
  <c r="BK149" i="33"/>
  <c r="BI149" i="33"/>
  <c r="BH149" i="33"/>
  <c r="BG149" i="33"/>
  <c r="BF149" i="33"/>
  <c r="T149" i="33"/>
  <c r="R149" i="33"/>
  <c r="P149" i="33"/>
  <c r="J149" i="33"/>
  <c r="BE149" i="33" s="1"/>
  <c r="BK147" i="33"/>
  <c r="BI147" i="33"/>
  <c r="BH147" i="33"/>
  <c r="BG147" i="33"/>
  <c r="BF147" i="33"/>
  <c r="T147" i="33"/>
  <c r="R147" i="33"/>
  <c r="P147" i="33"/>
  <c r="J147" i="33"/>
  <c r="BE147" i="33" s="1"/>
  <c r="BK145" i="33"/>
  <c r="BI145" i="33"/>
  <c r="BH145" i="33"/>
  <c r="BG145" i="33"/>
  <c r="BF145" i="33"/>
  <c r="T145" i="33"/>
  <c r="R145" i="33"/>
  <c r="P145" i="33"/>
  <c r="J145" i="33"/>
  <c r="BE145" i="33" s="1"/>
  <c r="BK143" i="33"/>
  <c r="BI143" i="33"/>
  <c r="BH143" i="33"/>
  <c r="BG143" i="33"/>
  <c r="BF143" i="33"/>
  <c r="T143" i="33"/>
  <c r="R143" i="33"/>
  <c r="P143" i="33"/>
  <c r="J143" i="33"/>
  <c r="BE143" i="33" s="1"/>
  <c r="BK141" i="33"/>
  <c r="BI141" i="33"/>
  <c r="BH141" i="33"/>
  <c r="BG141" i="33"/>
  <c r="BF141" i="33"/>
  <c r="T141" i="33"/>
  <c r="R141" i="33"/>
  <c r="P141" i="33"/>
  <c r="J141" i="33"/>
  <c r="BE141" i="33" s="1"/>
  <c r="BK139" i="33"/>
  <c r="BI139" i="33"/>
  <c r="BH139" i="33"/>
  <c r="BG139" i="33"/>
  <c r="BF139" i="33"/>
  <c r="T139" i="33"/>
  <c r="R139" i="33"/>
  <c r="P139" i="33"/>
  <c r="J139" i="33"/>
  <c r="BE139" i="33" s="1"/>
  <c r="BK137" i="33"/>
  <c r="BI137" i="33"/>
  <c r="BH137" i="33"/>
  <c r="BG137" i="33"/>
  <c r="BF137" i="33"/>
  <c r="T137" i="33"/>
  <c r="R137" i="33"/>
  <c r="P137" i="33"/>
  <c r="J137" i="33"/>
  <c r="BE137" i="33" s="1"/>
  <c r="BK135" i="33"/>
  <c r="BI135" i="33"/>
  <c r="BH135" i="33"/>
  <c r="BG135" i="33"/>
  <c r="BF135" i="33"/>
  <c r="T135" i="33"/>
  <c r="R135" i="33"/>
  <c r="P135" i="33"/>
  <c r="J135" i="33"/>
  <c r="BE135" i="33" s="1"/>
  <c r="BK133" i="33"/>
  <c r="BI133" i="33"/>
  <c r="BH133" i="33"/>
  <c r="BG133" i="33"/>
  <c r="BF133" i="33"/>
  <c r="T133" i="33"/>
  <c r="R133" i="33"/>
  <c r="P133" i="33"/>
  <c r="J133" i="33"/>
  <c r="BE133" i="33" s="1"/>
  <c r="BK131" i="33"/>
  <c r="BI131" i="33"/>
  <c r="BH131" i="33"/>
  <c r="BG131" i="33"/>
  <c r="BF131" i="33"/>
  <c r="T131" i="33"/>
  <c r="R131" i="33"/>
  <c r="P131" i="33"/>
  <c r="J131" i="33"/>
  <c r="BE131" i="33" s="1"/>
  <c r="BK129" i="33"/>
  <c r="BI129" i="33"/>
  <c r="BH129" i="33"/>
  <c r="BG129" i="33"/>
  <c r="BF129" i="33"/>
  <c r="T129" i="33"/>
  <c r="R129" i="33"/>
  <c r="P129" i="33"/>
  <c r="J129" i="33"/>
  <c r="BE129" i="33" s="1"/>
  <c r="BK128" i="33"/>
  <c r="T128" i="33"/>
  <c r="P128" i="33"/>
  <c r="J128" i="33"/>
  <c r="BK127" i="33"/>
  <c r="J122" i="33"/>
  <c r="F122" i="33"/>
  <c r="J120" i="33"/>
  <c r="F120" i="33"/>
  <c r="E118" i="33"/>
  <c r="J104" i="33"/>
  <c r="J102" i="33"/>
  <c r="J100" i="33"/>
  <c r="J93" i="33"/>
  <c r="F93" i="33"/>
  <c r="F91" i="33"/>
  <c r="E89" i="33"/>
  <c r="J39" i="33"/>
  <c r="J38" i="33"/>
  <c r="J37" i="33"/>
  <c r="J26" i="33"/>
  <c r="E26" i="33"/>
  <c r="J94" i="33" s="1"/>
  <c r="J25" i="33"/>
  <c r="J20" i="33"/>
  <c r="E20" i="33"/>
  <c r="F123" i="33" s="1"/>
  <c r="J19" i="33"/>
  <c r="J14" i="33"/>
  <c r="J91" i="33" s="1"/>
  <c r="E7" i="33"/>
  <c r="E114" i="33" s="1"/>
  <c r="BK195" i="32"/>
  <c r="BI195" i="32"/>
  <c r="BH195" i="32"/>
  <c r="BG195" i="32"/>
  <c r="BF195" i="32"/>
  <c r="T195" i="32"/>
  <c r="R195" i="32"/>
  <c r="P195" i="32"/>
  <c r="J195" i="32"/>
  <c r="BE195" i="32" s="1"/>
  <c r="BK193" i="32"/>
  <c r="BI193" i="32"/>
  <c r="BH193" i="32"/>
  <c r="BG193" i="32"/>
  <c r="BF193" i="32"/>
  <c r="T193" i="32"/>
  <c r="R193" i="32"/>
  <c r="P193" i="32"/>
  <c r="J193" i="32"/>
  <c r="BE193" i="32" s="1"/>
  <c r="BK191" i="32"/>
  <c r="BI191" i="32"/>
  <c r="BH191" i="32"/>
  <c r="BG191" i="32"/>
  <c r="BF191" i="32"/>
  <c r="T191" i="32"/>
  <c r="R191" i="32"/>
  <c r="P191" i="32"/>
  <c r="J191" i="32"/>
  <c r="BE191" i="32" s="1"/>
  <c r="BK189" i="32"/>
  <c r="BI189" i="32"/>
  <c r="BH189" i="32"/>
  <c r="BG189" i="32"/>
  <c r="BF189" i="32"/>
  <c r="T189" i="32"/>
  <c r="R189" i="32"/>
  <c r="P189" i="32"/>
  <c r="J189" i="32"/>
  <c r="BE189" i="32" s="1"/>
  <c r="BK187" i="32"/>
  <c r="BI187" i="32"/>
  <c r="BH187" i="32"/>
  <c r="BG187" i="32"/>
  <c r="BF187" i="32"/>
  <c r="T187" i="32"/>
  <c r="R187" i="32"/>
  <c r="P187" i="32"/>
  <c r="J187" i="32"/>
  <c r="BE187" i="32" s="1"/>
  <c r="BK185" i="32"/>
  <c r="BI185" i="32"/>
  <c r="BH185" i="32"/>
  <c r="BG185" i="32"/>
  <c r="BF185" i="32"/>
  <c r="T185" i="32"/>
  <c r="R185" i="32"/>
  <c r="P185" i="32"/>
  <c r="J185" i="32"/>
  <c r="BE185" i="32" s="1"/>
  <c r="BK183" i="32"/>
  <c r="BI183" i="32"/>
  <c r="BH183" i="32"/>
  <c r="BG183" i="32"/>
  <c r="BF183" i="32"/>
  <c r="T183" i="32"/>
  <c r="R183" i="32"/>
  <c r="P183" i="32"/>
  <c r="J183" i="32"/>
  <c r="BE183" i="32" s="1"/>
  <c r="BK181" i="32"/>
  <c r="BI181" i="32"/>
  <c r="BH181" i="32"/>
  <c r="BG181" i="32"/>
  <c r="BF181" i="32"/>
  <c r="T181" i="32"/>
  <c r="R181" i="32"/>
  <c r="P181" i="32"/>
  <c r="J181" i="32"/>
  <c r="BE181" i="32" s="1"/>
  <c r="BK179" i="32"/>
  <c r="BI179" i="32"/>
  <c r="BH179" i="32"/>
  <c r="BG179" i="32"/>
  <c r="BF179" i="32"/>
  <c r="T179" i="32"/>
  <c r="R179" i="32"/>
  <c r="P179" i="32"/>
  <c r="J179" i="32"/>
  <c r="BE179" i="32" s="1"/>
  <c r="BK177" i="32"/>
  <c r="BI177" i="32"/>
  <c r="BH177" i="32"/>
  <c r="BG177" i="32"/>
  <c r="BF177" i="32"/>
  <c r="T177" i="32"/>
  <c r="R177" i="32"/>
  <c r="P177" i="32"/>
  <c r="J177" i="32"/>
  <c r="BE177" i="32" s="1"/>
  <c r="BK175" i="32"/>
  <c r="BI175" i="32"/>
  <c r="BH175" i="32"/>
  <c r="BG175" i="32"/>
  <c r="BF175" i="32"/>
  <c r="T175" i="32"/>
  <c r="R175" i="32"/>
  <c r="P175" i="32"/>
  <c r="J175" i="32"/>
  <c r="BE175" i="32" s="1"/>
  <c r="BK173" i="32"/>
  <c r="BI173" i="32"/>
  <c r="BH173" i="32"/>
  <c r="BG173" i="32"/>
  <c r="BF173" i="32"/>
  <c r="T173" i="32"/>
  <c r="R173" i="32"/>
  <c r="P173" i="32"/>
  <c r="J173" i="32"/>
  <c r="BE173" i="32" s="1"/>
  <c r="BK171" i="32"/>
  <c r="BI171" i="32"/>
  <c r="BH171" i="32"/>
  <c r="BG171" i="32"/>
  <c r="BF171" i="32"/>
  <c r="T171" i="32"/>
  <c r="R171" i="32"/>
  <c r="P171" i="32"/>
  <c r="J171" i="32"/>
  <c r="BE171" i="32" s="1"/>
  <c r="BK170" i="32"/>
  <c r="T170" i="32"/>
  <c r="P170" i="32"/>
  <c r="J170" i="32"/>
  <c r="BK168" i="32"/>
  <c r="BI168" i="32"/>
  <c r="BH168" i="32"/>
  <c r="BG168" i="32"/>
  <c r="BF168" i="32"/>
  <c r="T168" i="32"/>
  <c r="R168" i="32"/>
  <c r="P168" i="32"/>
  <c r="J168" i="32"/>
  <c r="BE168" i="32" s="1"/>
  <c r="BK166" i="32"/>
  <c r="BI166" i="32"/>
  <c r="BH166" i="32"/>
  <c r="BG166" i="32"/>
  <c r="BF166" i="32"/>
  <c r="T166" i="32"/>
  <c r="R166" i="32"/>
  <c r="P166" i="32"/>
  <c r="J166" i="32"/>
  <c r="BE166" i="32" s="1"/>
  <c r="BK164" i="32"/>
  <c r="BI164" i="32"/>
  <c r="BH164" i="32"/>
  <c r="BG164" i="32"/>
  <c r="BF164" i="32"/>
  <c r="T164" i="32"/>
  <c r="R164" i="32"/>
  <c r="P164" i="32"/>
  <c r="J164" i="32"/>
  <c r="BE164" i="32" s="1"/>
  <c r="BK162" i="32"/>
  <c r="BI162" i="32"/>
  <c r="BH162" i="32"/>
  <c r="BG162" i="32"/>
  <c r="BF162" i="32"/>
  <c r="T162" i="32"/>
  <c r="R162" i="32"/>
  <c r="P162" i="32"/>
  <c r="J162" i="32"/>
  <c r="BE162" i="32" s="1"/>
  <c r="BK160" i="32"/>
  <c r="BI160" i="32"/>
  <c r="BH160" i="32"/>
  <c r="BG160" i="32"/>
  <c r="BF160" i="32"/>
  <c r="T160" i="32"/>
  <c r="R160" i="32"/>
  <c r="P160" i="32"/>
  <c r="J160" i="32"/>
  <c r="BE160" i="32" s="1"/>
  <c r="BK158" i="32"/>
  <c r="BI158" i="32"/>
  <c r="BH158" i="32"/>
  <c r="BG158" i="32"/>
  <c r="BF158" i="32"/>
  <c r="T158" i="32"/>
  <c r="T157" i="32" s="1"/>
  <c r="R158" i="32"/>
  <c r="P158" i="32"/>
  <c r="P157" i="32" s="1"/>
  <c r="J158" i="32"/>
  <c r="BE158" i="32" s="1"/>
  <c r="BK157" i="32"/>
  <c r="J157" i="32" s="1"/>
  <c r="J102" i="32" s="1"/>
  <c r="R157" i="32"/>
  <c r="BK155" i="32"/>
  <c r="BI155" i="32"/>
  <c r="BH155" i="32"/>
  <c r="BG155" i="32"/>
  <c r="BF155" i="32"/>
  <c r="T155" i="32"/>
  <c r="R155" i="32"/>
  <c r="P155" i="32"/>
  <c r="J155" i="32"/>
  <c r="BE155" i="32" s="1"/>
  <c r="BK153" i="32"/>
  <c r="BI153" i="32"/>
  <c r="BH153" i="32"/>
  <c r="BG153" i="32"/>
  <c r="BF153" i="32"/>
  <c r="T153" i="32"/>
  <c r="R153" i="32"/>
  <c r="P153" i="32"/>
  <c r="J153" i="32"/>
  <c r="BE153" i="32" s="1"/>
  <c r="BK151" i="32"/>
  <c r="BI151" i="32"/>
  <c r="BH151" i="32"/>
  <c r="BG151" i="32"/>
  <c r="BF151" i="32"/>
  <c r="T151" i="32"/>
  <c r="R151" i="32"/>
  <c r="P151" i="32"/>
  <c r="J151" i="32"/>
  <c r="BE151" i="32" s="1"/>
  <c r="BK149" i="32"/>
  <c r="BI149" i="32"/>
  <c r="BH149" i="32"/>
  <c r="BG149" i="32"/>
  <c r="BF149" i="32"/>
  <c r="T149" i="32"/>
  <c r="R149" i="32"/>
  <c r="P149" i="32"/>
  <c r="J149" i="32"/>
  <c r="BE149" i="32" s="1"/>
  <c r="BK147" i="32"/>
  <c r="BI147" i="32"/>
  <c r="BH147" i="32"/>
  <c r="BG147" i="32"/>
  <c r="BF147" i="32"/>
  <c r="T147" i="32"/>
  <c r="R147" i="32"/>
  <c r="P147" i="32"/>
  <c r="J147" i="32"/>
  <c r="BE147" i="32" s="1"/>
  <c r="BK145" i="32"/>
  <c r="BI145" i="32"/>
  <c r="BH145" i="32"/>
  <c r="BG145" i="32"/>
  <c r="BF145" i="32"/>
  <c r="T145" i="32"/>
  <c r="R145" i="32"/>
  <c r="P145" i="32"/>
  <c r="J145" i="32"/>
  <c r="BE145" i="32" s="1"/>
  <c r="BK144" i="32"/>
  <c r="T144" i="32"/>
  <c r="P144" i="32"/>
  <c r="J144" i="32"/>
  <c r="BK142" i="32"/>
  <c r="BI142" i="32"/>
  <c r="BH142" i="32"/>
  <c r="BG142" i="32"/>
  <c r="BF142" i="32"/>
  <c r="T142" i="32"/>
  <c r="R142" i="32"/>
  <c r="P142" i="32"/>
  <c r="J142" i="32"/>
  <c r="BE142" i="32" s="1"/>
  <c r="BK140" i="32"/>
  <c r="BI140" i="32"/>
  <c r="BH140" i="32"/>
  <c r="BG140" i="32"/>
  <c r="BF140" i="32"/>
  <c r="T140" i="32"/>
  <c r="R140" i="32"/>
  <c r="P140" i="32"/>
  <c r="J140" i="32"/>
  <c r="BE140" i="32" s="1"/>
  <c r="BK138" i="32"/>
  <c r="BI138" i="32"/>
  <c r="BH138" i="32"/>
  <c r="BG138" i="32"/>
  <c r="BF138" i="32"/>
  <c r="T138" i="32"/>
  <c r="R138" i="32"/>
  <c r="P138" i="32"/>
  <c r="J138" i="32"/>
  <c r="BE138" i="32" s="1"/>
  <c r="BK136" i="32"/>
  <c r="BI136" i="32"/>
  <c r="BH136" i="32"/>
  <c r="BG136" i="32"/>
  <c r="BF136" i="32"/>
  <c r="T136" i="32"/>
  <c r="R136" i="32"/>
  <c r="P136" i="32"/>
  <c r="J136" i="32"/>
  <c r="BE136" i="32" s="1"/>
  <c r="BK134" i="32"/>
  <c r="BI134" i="32"/>
  <c r="BH134" i="32"/>
  <c r="BG134" i="32"/>
  <c r="BF134" i="32"/>
  <c r="T134" i="32"/>
  <c r="R134" i="32"/>
  <c r="P134" i="32"/>
  <c r="J134" i="32"/>
  <c r="BE134" i="32" s="1"/>
  <c r="BK132" i="32"/>
  <c r="BI132" i="32"/>
  <c r="BH132" i="32"/>
  <c r="BG132" i="32"/>
  <c r="BF132" i="32"/>
  <c r="T132" i="32"/>
  <c r="R132" i="32"/>
  <c r="P132" i="32"/>
  <c r="J132" i="32"/>
  <c r="BE132" i="32" s="1"/>
  <c r="BK130" i="32"/>
  <c r="BI130" i="32"/>
  <c r="BH130" i="32"/>
  <c r="BG130" i="32"/>
  <c r="BF130" i="32"/>
  <c r="T130" i="32"/>
  <c r="R130" i="32"/>
  <c r="P130" i="32"/>
  <c r="J130" i="32"/>
  <c r="BE130" i="32" s="1"/>
  <c r="BK128" i="32"/>
  <c r="BI128" i="32"/>
  <c r="BH128" i="32"/>
  <c r="BG128" i="32"/>
  <c r="BF128" i="32"/>
  <c r="T128" i="32"/>
  <c r="T127" i="32" s="1"/>
  <c r="T126" i="32" s="1"/>
  <c r="T125" i="32" s="1"/>
  <c r="R128" i="32"/>
  <c r="P128" i="32"/>
  <c r="J128" i="32"/>
  <c r="BE128" i="32" s="1"/>
  <c r="R127" i="32"/>
  <c r="J121" i="32"/>
  <c r="F121" i="32"/>
  <c r="F119" i="32"/>
  <c r="E117" i="32"/>
  <c r="E113" i="32"/>
  <c r="J103" i="32"/>
  <c r="J101" i="32"/>
  <c r="J93" i="32"/>
  <c r="F93" i="32"/>
  <c r="F91" i="32"/>
  <c r="E89" i="32"/>
  <c r="J39" i="32"/>
  <c r="J38" i="32"/>
  <c r="J37" i="32"/>
  <c r="J26" i="32"/>
  <c r="E26" i="32"/>
  <c r="J25" i="32"/>
  <c r="J20" i="32"/>
  <c r="E20" i="32"/>
  <c r="F122" i="32" s="1"/>
  <c r="J19" i="32"/>
  <c r="J14" i="32"/>
  <c r="J119" i="32" s="1"/>
  <c r="E7" i="32"/>
  <c r="E85" i="32" s="1"/>
  <c r="BK141" i="31"/>
  <c r="BI141" i="31"/>
  <c r="BH141" i="31"/>
  <c r="BG141" i="31"/>
  <c r="BF141" i="31"/>
  <c r="T141" i="31"/>
  <c r="R141" i="31"/>
  <c r="P141" i="31"/>
  <c r="J141" i="31"/>
  <c r="BE141" i="31" s="1"/>
  <c r="BK139" i="31"/>
  <c r="BI139" i="31"/>
  <c r="BH139" i="31"/>
  <c r="BG139" i="31"/>
  <c r="BF139" i="31"/>
  <c r="T139" i="31"/>
  <c r="R139" i="31"/>
  <c r="P139" i="31"/>
  <c r="J139" i="31"/>
  <c r="BE139" i="31" s="1"/>
  <c r="BK137" i="31"/>
  <c r="BI137" i="31"/>
  <c r="BH137" i="31"/>
  <c r="BG137" i="31"/>
  <c r="BF137" i="31"/>
  <c r="T137" i="31"/>
  <c r="R137" i="31"/>
  <c r="P137" i="31"/>
  <c r="J137" i="31"/>
  <c r="BE137" i="31" s="1"/>
  <c r="BK135" i="31"/>
  <c r="BI135" i="31"/>
  <c r="BH135" i="31"/>
  <c r="BG135" i="31"/>
  <c r="BF135" i="31"/>
  <c r="T135" i="31"/>
  <c r="R135" i="31"/>
  <c r="P135" i="31"/>
  <c r="J135" i="31"/>
  <c r="BE135" i="31" s="1"/>
  <c r="BK133" i="31"/>
  <c r="BI133" i="31"/>
  <c r="BH133" i="31"/>
  <c r="BG133" i="31"/>
  <c r="BF133" i="31"/>
  <c r="T133" i="31"/>
  <c r="R133" i="31"/>
  <c r="P133" i="31"/>
  <c r="J133" i="31"/>
  <c r="BE133" i="31" s="1"/>
  <c r="BK131" i="31"/>
  <c r="BI131" i="31"/>
  <c r="BH131" i="31"/>
  <c r="BG131" i="31"/>
  <c r="BF131" i="31"/>
  <c r="T131" i="31"/>
  <c r="R131" i="31"/>
  <c r="P131" i="31"/>
  <c r="J131" i="31"/>
  <c r="BE131" i="31" s="1"/>
  <c r="BK129" i="31"/>
  <c r="BI129" i="31"/>
  <c r="BH129" i="31"/>
  <c r="BG129" i="31"/>
  <c r="BF129" i="31"/>
  <c r="T129" i="31"/>
  <c r="R129" i="31"/>
  <c r="P129" i="31"/>
  <c r="J129" i="31"/>
  <c r="BE129" i="31" s="1"/>
  <c r="BK127" i="31"/>
  <c r="BI127" i="31"/>
  <c r="BH127" i="31"/>
  <c r="BG127" i="31"/>
  <c r="BF127" i="31"/>
  <c r="T127" i="31"/>
  <c r="R127" i="31"/>
  <c r="P127" i="31"/>
  <c r="J127" i="31"/>
  <c r="BE127" i="31" s="1"/>
  <c r="BK125" i="31"/>
  <c r="BI125" i="31"/>
  <c r="BH125" i="31"/>
  <c r="BG125" i="31"/>
  <c r="BF125" i="31"/>
  <c r="T125" i="31"/>
  <c r="R125" i="31"/>
  <c r="P125" i="31"/>
  <c r="J125" i="31"/>
  <c r="BE125" i="31" s="1"/>
  <c r="BK123" i="31"/>
  <c r="BI123" i="31"/>
  <c r="BH123" i="31"/>
  <c r="BG123" i="31"/>
  <c r="BF123" i="31"/>
  <c r="T123" i="31"/>
  <c r="R123" i="31"/>
  <c r="P123" i="31"/>
  <c r="J123" i="31"/>
  <c r="BE123" i="31" s="1"/>
  <c r="BK121" i="31"/>
  <c r="BI121" i="31"/>
  <c r="BH121" i="31"/>
  <c r="BG121" i="31"/>
  <c r="BF121" i="31"/>
  <c r="T121" i="31"/>
  <c r="R121" i="31"/>
  <c r="P121" i="31"/>
  <c r="J121" i="31"/>
  <c r="BE121" i="31" s="1"/>
  <c r="BK120" i="31"/>
  <c r="T120" i="31"/>
  <c r="P120" i="31"/>
  <c r="J120" i="31"/>
  <c r="J116" i="31"/>
  <c r="F116" i="31"/>
  <c r="J114" i="31"/>
  <c r="F114" i="31"/>
  <c r="E112" i="31"/>
  <c r="J98" i="31"/>
  <c r="J93" i="31"/>
  <c r="F93" i="31"/>
  <c r="F91" i="31"/>
  <c r="E89" i="31"/>
  <c r="J39" i="31"/>
  <c r="J38" i="31"/>
  <c r="F38" i="31"/>
  <c r="J37" i="31"/>
  <c r="J36" i="31"/>
  <c r="F36" i="31"/>
  <c r="J32" i="31"/>
  <c r="J26" i="31"/>
  <c r="E26" i="31"/>
  <c r="J25" i="31"/>
  <c r="J20" i="31"/>
  <c r="E20" i="31"/>
  <c r="F117" i="31" s="1"/>
  <c r="J19" i="31"/>
  <c r="J14" i="31"/>
  <c r="J91" i="31" s="1"/>
  <c r="E7" i="31"/>
  <c r="E108" i="31" s="1"/>
  <c r="BK1513" i="30"/>
  <c r="BI1513" i="30"/>
  <c r="BH1513" i="30"/>
  <c r="BG1513" i="30"/>
  <c r="BF1513" i="30"/>
  <c r="T1513" i="30"/>
  <c r="R1513" i="30"/>
  <c r="P1513" i="30"/>
  <c r="J1513" i="30"/>
  <c r="BE1513" i="30" s="1"/>
  <c r="BK1509" i="30"/>
  <c r="BI1509" i="30"/>
  <c r="BH1509" i="30"/>
  <c r="BG1509" i="30"/>
  <c r="BF1509" i="30"/>
  <c r="T1509" i="30"/>
  <c r="R1509" i="30"/>
  <c r="P1509" i="30"/>
  <c r="J1509" i="30"/>
  <c r="BE1509" i="30" s="1"/>
  <c r="BK1505" i="30"/>
  <c r="BI1505" i="30"/>
  <c r="BH1505" i="30"/>
  <c r="BG1505" i="30"/>
  <c r="BF1505" i="30"/>
  <c r="T1505" i="30"/>
  <c r="R1505" i="30"/>
  <c r="P1505" i="30"/>
  <c r="J1505" i="30"/>
  <c r="BE1505" i="30" s="1"/>
  <c r="BK1501" i="30"/>
  <c r="BI1501" i="30"/>
  <c r="BH1501" i="30"/>
  <c r="BG1501" i="30"/>
  <c r="BF1501" i="30"/>
  <c r="T1501" i="30"/>
  <c r="R1501" i="30"/>
  <c r="P1501" i="30"/>
  <c r="J1501" i="30"/>
  <c r="BE1501" i="30" s="1"/>
  <c r="BK1497" i="30"/>
  <c r="BI1497" i="30"/>
  <c r="BH1497" i="30"/>
  <c r="BG1497" i="30"/>
  <c r="BF1497" i="30"/>
  <c r="T1497" i="30"/>
  <c r="R1497" i="30"/>
  <c r="P1497" i="30"/>
  <c r="J1497" i="30"/>
  <c r="BE1497" i="30" s="1"/>
  <c r="BK1493" i="30"/>
  <c r="BI1493" i="30"/>
  <c r="BH1493" i="30"/>
  <c r="BG1493" i="30"/>
  <c r="BF1493" i="30"/>
  <c r="T1493" i="30"/>
  <c r="R1493" i="30"/>
  <c r="P1493" i="30"/>
  <c r="J1493" i="30"/>
  <c r="BE1493" i="30" s="1"/>
  <c r="BK1490" i="30"/>
  <c r="BI1490" i="30"/>
  <c r="BH1490" i="30"/>
  <c r="BG1490" i="30"/>
  <c r="BF1490" i="30"/>
  <c r="T1490" i="30"/>
  <c r="R1490" i="30"/>
  <c r="P1490" i="30"/>
  <c r="J1490" i="30"/>
  <c r="BE1490" i="30" s="1"/>
  <c r="BK1487" i="30"/>
  <c r="BI1487" i="30"/>
  <c r="BH1487" i="30"/>
  <c r="BG1487" i="30"/>
  <c r="BF1487" i="30"/>
  <c r="T1487" i="30"/>
  <c r="R1487" i="30"/>
  <c r="P1487" i="30"/>
  <c r="J1487" i="30"/>
  <c r="BE1487" i="30" s="1"/>
  <c r="BK1484" i="30"/>
  <c r="BI1484" i="30"/>
  <c r="BH1484" i="30"/>
  <c r="BG1484" i="30"/>
  <c r="BF1484" i="30"/>
  <c r="T1484" i="30"/>
  <c r="R1484" i="30"/>
  <c r="P1484" i="30"/>
  <c r="J1484" i="30"/>
  <c r="BE1484" i="30" s="1"/>
  <c r="BK1483" i="30"/>
  <c r="T1483" i="30"/>
  <c r="P1483" i="30"/>
  <c r="J1483" i="30"/>
  <c r="BK1478" i="30"/>
  <c r="BI1478" i="30"/>
  <c r="BH1478" i="30"/>
  <c r="BG1478" i="30"/>
  <c r="BF1478" i="30"/>
  <c r="T1478" i="30"/>
  <c r="R1478" i="30"/>
  <c r="P1478" i="30"/>
  <c r="J1478" i="30"/>
  <c r="BE1478" i="30" s="1"/>
  <c r="BK1475" i="30"/>
  <c r="BI1475" i="30"/>
  <c r="BH1475" i="30"/>
  <c r="BG1475" i="30"/>
  <c r="BF1475" i="30"/>
  <c r="T1475" i="30"/>
  <c r="R1475" i="30"/>
  <c r="P1475" i="30"/>
  <c r="J1475" i="30"/>
  <c r="BE1475" i="30" s="1"/>
  <c r="BK1471" i="30"/>
  <c r="BI1471" i="30"/>
  <c r="BH1471" i="30"/>
  <c r="BG1471" i="30"/>
  <c r="BF1471" i="30"/>
  <c r="T1471" i="30"/>
  <c r="R1471" i="30"/>
  <c r="P1471" i="30"/>
  <c r="J1471" i="30"/>
  <c r="BE1471" i="30" s="1"/>
  <c r="BK1467" i="30"/>
  <c r="BI1467" i="30"/>
  <c r="BH1467" i="30"/>
  <c r="BG1467" i="30"/>
  <c r="BF1467" i="30"/>
  <c r="T1467" i="30"/>
  <c r="R1467" i="30"/>
  <c r="P1467" i="30"/>
  <c r="J1467" i="30"/>
  <c r="BE1467" i="30" s="1"/>
  <c r="BK1464" i="30"/>
  <c r="BI1464" i="30"/>
  <c r="BH1464" i="30"/>
  <c r="BG1464" i="30"/>
  <c r="BF1464" i="30"/>
  <c r="T1464" i="30"/>
  <c r="R1464" i="30"/>
  <c r="P1464" i="30"/>
  <c r="J1464" i="30"/>
  <c r="BE1464" i="30" s="1"/>
  <c r="BK1461" i="30"/>
  <c r="BI1461" i="30"/>
  <c r="BH1461" i="30"/>
  <c r="BG1461" i="30"/>
  <c r="BF1461" i="30"/>
  <c r="T1461" i="30"/>
  <c r="R1461" i="30"/>
  <c r="P1461" i="30"/>
  <c r="J1461" i="30"/>
  <c r="BE1461" i="30" s="1"/>
  <c r="BK1458" i="30"/>
  <c r="BI1458" i="30"/>
  <c r="BH1458" i="30"/>
  <c r="BG1458" i="30"/>
  <c r="BF1458" i="30"/>
  <c r="T1458" i="30"/>
  <c r="R1458" i="30"/>
  <c r="P1458" i="30"/>
  <c r="J1458" i="30"/>
  <c r="BE1458" i="30" s="1"/>
  <c r="BK1453" i="30"/>
  <c r="BI1453" i="30"/>
  <c r="BH1453" i="30"/>
  <c r="BG1453" i="30"/>
  <c r="BF1453" i="30"/>
  <c r="T1453" i="30"/>
  <c r="R1453" i="30"/>
  <c r="P1453" i="30"/>
  <c r="J1453" i="30"/>
  <c r="BE1453" i="30" s="1"/>
  <c r="BK1450" i="30"/>
  <c r="BI1450" i="30"/>
  <c r="BH1450" i="30"/>
  <c r="BG1450" i="30"/>
  <c r="BF1450" i="30"/>
  <c r="T1450" i="30"/>
  <c r="R1450" i="30"/>
  <c r="P1450" i="30"/>
  <c r="J1450" i="30"/>
  <c r="BE1450" i="30" s="1"/>
  <c r="BK1447" i="30"/>
  <c r="BI1447" i="30"/>
  <c r="BH1447" i="30"/>
  <c r="BG1447" i="30"/>
  <c r="BF1447" i="30"/>
  <c r="T1447" i="30"/>
  <c r="R1447" i="30"/>
  <c r="P1447" i="30"/>
  <c r="J1447" i="30"/>
  <c r="BE1447" i="30" s="1"/>
  <c r="BK1444" i="30"/>
  <c r="BI1444" i="30"/>
  <c r="BH1444" i="30"/>
  <c r="BG1444" i="30"/>
  <c r="BF1444" i="30"/>
  <c r="T1444" i="30"/>
  <c r="T1443" i="30" s="1"/>
  <c r="R1444" i="30"/>
  <c r="P1444" i="30"/>
  <c r="J1444" i="30"/>
  <c r="BE1444" i="30" s="1"/>
  <c r="BK1443" i="30"/>
  <c r="J1443" i="30" s="1"/>
  <c r="R1443" i="30"/>
  <c r="BK1440" i="30"/>
  <c r="BI1440" i="30"/>
  <c r="BH1440" i="30"/>
  <c r="BG1440" i="30"/>
  <c r="BF1440" i="30"/>
  <c r="T1440" i="30"/>
  <c r="R1440" i="30"/>
  <c r="P1440" i="30"/>
  <c r="J1440" i="30"/>
  <c r="BE1440" i="30" s="1"/>
  <c r="BK1437" i="30"/>
  <c r="BI1437" i="30"/>
  <c r="BH1437" i="30"/>
  <c r="BG1437" i="30"/>
  <c r="BF1437" i="30"/>
  <c r="T1437" i="30"/>
  <c r="R1437" i="30"/>
  <c r="P1437" i="30"/>
  <c r="J1437" i="30"/>
  <c r="BE1437" i="30" s="1"/>
  <c r="BK1434" i="30"/>
  <c r="BI1434" i="30"/>
  <c r="BH1434" i="30"/>
  <c r="BG1434" i="30"/>
  <c r="BF1434" i="30"/>
  <c r="T1434" i="30"/>
  <c r="R1434" i="30"/>
  <c r="P1434" i="30"/>
  <c r="J1434" i="30"/>
  <c r="BE1434" i="30" s="1"/>
  <c r="BK1431" i="30"/>
  <c r="BI1431" i="30"/>
  <c r="BH1431" i="30"/>
  <c r="BG1431" i="30"/>
  <c r="BF1431" i="30"/>
  <c r="T1431" i="30"/>
  <c r="R1431" i="30"/>
  <c r="P1431" i="30"/>
  <c r="J1431" i="30"/>
  <c r="BE1431" i="30" s="1"/>
  <c r="BK1428" i="30"/>
  <c r="BI1428" i="30"/>
  <c r="BH1428" i="30"/>
  <c r="BG1428" i="30"/>
  <c r="BF1428" i="30"/>
  <c r="T1428" i="30"/>
  <c r="R1428" i="30"/>
  <c r="P1428" i="30"/>
  <c r="J1428" i="30"/>
  <c r="BE1428" i="30" s="1"/>
  <c r="BK1425" i="30"/>
  <c r="BI1425" i="30"/>
  <c r="BH1425" i="30"/>
  <c r="BG1425" i="30"/>
  <c r="BF1425" i="30"/>
  <c r="T1425" i="30"/>
  <c r="R1425" i="30"/>
  <c r="P1425" i="30"/>
  <c r="J1425" i="30"/>
  <c r="BE1425" i="30" s="1"/>
  <c r="BK1422" i="30"/>
  <c r="BI1422" i="30"/>
  <c r="BH1422" i="30"/>
  <c r="BG1422" i="30"/>
  <c r="BF1422" i="30"/>
  <c r="T1422" i="30"/>
  <c r="R1422" i="30"/>
  <c r="P1422" i="30"/>
  <c r="J1422" i="30"/>
  <c r="BE1422" i="30" s="1"/>
  <c r="BK1419" i="30"/>
  <c r="BI1419" i="30"/>
  <c r="BH1419" i="30"/>
  <c r="BG1419" i="30"/>
  <c r="BF1419" i="30"/>
  <c r="T1419" i="30"/>
  <c r="R1419" i="30"/>
  <c r="P1419" i="30"/>
  <c r="J1419" i="30"/>
  <c r="BE1419" i="30" s="1"/>
  <c r="BK1416" i="30"/>
  <c r="BI1416" i="30"/>
  <c r="BH1416" i="30"/>
  <c r="BG1416" i="30"/>
  <c r="BF1416" i="30"/>
  <c r="T1416" i="30"/>
  <c r="R1416" i="30"/>
  <c r="P1416" i="30"/>
  <c r="J1416" i="30"/>
  <c r="BE1416" i="30" s="1"/>
  <c r="BK1413" i="30"/>
  <c r="BI1413" i="30"/>
  <c r="BH1413" i="30"/>
  <c r="BG1413" i="30"/>
  <c r="BF1413" i="30"/>
  <c r="T1413" i="30"/>
  <c r="R1413" i="30"/>
  <c r="P1413" i="30"/>
  <c r="J1413" i="30"/>
  <c r="BE1413" i="30" s="1"/>
  <c r="BK1407" i="30"/>
  <c r="BI1407" i="30"/>
  <c r="BH1407" i="30"/>
  <c r="BG1407" i="30"/>
  <c r="BF1407" i="30"/>
  <c r="T1407" i="30"/>
  <c r="R1407" i="30"/>
  <c r="R1406" i="30" s="1"/>
  <c r="P1407" i="30"/>
  <c r="J1407" i="30"/>
  <c r="BE1407" i="30" s="1"/>
  <c r="BK1406" i="30"/>
  <c r="T1406" i="30"/>
  <c r="P1406" i="30"/>
  <c r="J1406" i="30"/>
  <c r="BK1402" i="30"/>
  <c r="BI1402" i="30"/>
  <c r="BH1402" i="30"/>
  <c r="BG1402" i="30"/>
  <c r="BF1402" i="30"/>
  <c r="T1402" i="30"/>
  <c r="R1402" i="30"/>
  <c r="P1402" i="30"/>
  <c r="J1402" i="30"/>
  <c r="BE1402" i="30" s="1"/>
  <c r="BK1400" i="30"/>
  <c r="BK1399" i="30" s="1"/>
  <c r="J1399" i="30" s="1"/>
  <c r="BI1400" i="30"/>
  <c r="BH1400" i="30"/>
  <c r="BG1400" i="30"/>
  <c r="BF1400" i="30"/>
  <c r="T1400" i="30"/>
  <c r="R1400" i="30"/>
  <c r="P1400" i="30"/>
  <c r="P1399" i="30" s="1"/>
  <c r="J1400" i="30"/>
  <c r="BE1400" i="30" s="1"/>
  <c r="R1399" i="30"/>
  <c r="BK1396" i="30"/>
  <c r="BI1396" i="30"/>
  <c r="BH1396" i="30"/>
  <c r="BG1396" i="30"/>
  <c r="BF1396" i="30"/>
  <c r="T1396" i="30"/>
  <c r="R1396" i="30"/>
  <c r="P1396" i="30"/>
  <c r="J1396" i="30"/>
  <c r="BE1396" i="30" s="1"/>
  <c r="BK1394" i="30"/>
  <c r="BI1394" i="30"/>
  <c r="BH1394" i="30"/>
  <c r="BG1394" i="30"/>
  <c r="BF1394" i="30"/>
  <c r="T1394" i="30"/>
  <c r="R1394" i="30"/>
  <c r="P1394" i="30"/>
  <c r="J1394" i="30"/>
  <c r="BE1394" i="30" s="1"/>
  <c r="BK1391" i="30"/>
  <c r="BI1391" i="30"/>
  <c r="BH1391" i="30"/>
  <c r="BG1391" i="30"/>
  <c r="BF1391" i="30"/>
  <c r="T1391" i="30"/>
  <c r="R1391" i="30"/>
  <c r="P1391" i="30"/>
  <c r="J1391" i="30"/>
  <c r="BE1391" i="30" s="1"/>
  <c r="BK1388" i="30"/>
  <c r="BI1388" i="30"/>
  <c r="BH1388" i="30"/>
  <c r="BG1388" i="30"/>
  <c r="BF1388" i="30"/>
  <c r="T1388" i="30"/>
  <c r="R1388" i="30"/>
  <c r="P1388" i="30"/>
  <c r="J1388" i="30"/>
  <c r="BE1388" i="30" s="1"/>
  <c r="BK1384" i="30"/>
  <c r="BI1384" i="30"/>
  <c r="BH1384" i="30"/>
  <c r="BG1384" i="30"/>
  <c r="BF1384" i="30"/>
  <c r="T1384" i="30"/>
  <c r="R1384" i="30"/>
  <c r="P1384" i="30"/>
  <c r="J1384" i="30"/>
  <c r="BE1384" i="30" s="1"/>
  <c r="BK1380" i="30"/>
  <c r="BI1380" i="30"/>
  <c r="BH1380" i="30"/>
  <c r="BG1380" i="30"/>
  <c r="BF1380" i="30"/>
  <c r="T1380" i="30"/>
  <c r="R1380" i="30"/>
  <c r="P1380" i="30"/>
  <c r="J1380" i="30"/>
  <c r="BE1380" i="30" s="1"/>
  <c r="BK1376" i="30"/>
  <c r="BI1376" i="30"/>
  <c r="BH1376" i="30"/>
  <c r="BG1376" i="30"/>
  <c r="BF1376" i="30"/>
  <c r="T1376" i="30"/>
  <c r="R1376" i="30"/>
  <c r="P1376" i="30"/>
  <c r="J1376" i="30"/>
  <c r="BE1376" i="30" s="1"/>
  <c r="BK1372" i="30"/>
  <c r="BI1372" i="30"/>
  <c r="BH1372" i="30"/>
  <c r="BG1372" i="30"/>
  <c r="BF1372" i="30"/>
  <c r="T1372" i="30"/>
  <c r="R1372" i="30"/>
  <c r="P1372" i="30"/>
  <c r="J1372" i="30"/>
  <c r="BE1372" i="30" s="1"/>
  <c r="BK1368" i="30"/>
  <c r="BI1368" i="30"/>
  <c r="BH1368" i="30"/>
  <c r="BG1368" i="30"/>
  <c r="BF1368" i="30"/>
  <c r="T1368" i="30"/>
  <c r="R1368" i="30"/>
  <c r="P1368" i="30"/>
  <c r="J1368" i="30"/>
  <c r="BE1368" i="30" s="1"/>
  <c r="BK1364" i="30"/>
  <c r="BI1364" i="30"/>
  <c r="BH1364" i="30"/>
  <c r="BG1364" i="30"/>
  <c r="BF1364" i="30"/>
  <c r="T1364" i="30"/>
  <c r="R1364" i="30"/>
  <c r="P1364" i="30"/>
  <c r="J1364" i="30"/>
  <c r="BE1364" i="30" s="1"/>
  <c r="BK1360" i="30"/>
  <c r="BI1360" i="30"/>
  <c r="BH1360" i="30"/>
  <c r="BG1360" i="30"/>
  <c r="BF1360" i="30"/>
  <c r="T1360" i="30"/>
  <c r="R1360" i="30"/>
  <c r="P1360" i="30"/>
  <c r="J1360" i="30"/>
  <c r="BE1360" i="30" s="1"/>
  <c r="BK1356" i="30"/>
  <c r="BI1356" i="30"/>
  <c r="BH1356" i="30"/>
  <c r="BG1356" i="30"/>
  <c r="BF1356" i="30"/>
  <c r="T1356" i="30"/>
  <c r="R1356" i="30"/>
  <c r="P1356" i="30"/>
  <c r="J1356" i="30"/>
  <c r="BE1356" i="30" s="1"/>
  <c r="BK1352" i="30"/>
  <c r="BI1352" i="30"/>
  <c r="BH1352" i="30"/>
  <c r="BG1352" i="30"/>
  <c r="BF1352" i="30"/>
  <c r="T1352" i="30"/>
  <c r="R1352" i="30"/>
  <c r="P1352" i="30"/>
  <c r="J1352" i="30"/>
  <c r="BE1352" i="30" s="1"/>
  <c r="BK1349" i="30"/>
  <c r="BI1349" i="30"/>
  <c r="BH1349" i="30"/>
  <c r="BG1349" i="30"/>
  <c r="BF1349" i="30"/>
  <c r="T1349" i="30"/>
  <c r="R1349" i="30"/>
  <c r="P1349" i="30"/>
  <c r="J1349" i="30"/>
  <c r="BE1349" i="30" s="1"/>
  <c r="BK1346" i="30"/>
  <c r="BI1346" i="30"/>
  <c r="BH1346" i="30"/>
  <c r="BG1346" i="30"/>
  <c r="BF1346" i="30"/>
  <c r="T1346" i="30"/>
  <c r="R1346" i="30"/>
  <c r="P1346" i="30"/>
  <c r="J1346" i="30"/>
  <c r="BE1346" i="30" s="1"/>
  <c r="BK1344" i="30"/>
  <c r="BI1344" i="30"/>
  <c r="BH1344" i="30"/>
  <c r="BG1344" i="30"/>
  <c r="BF1344" i="30"/>
  <c r="T1344" i="30"/>
  <c r="R1344" i="30"/>
  <c r="P1344" i="30"/>
  <c r="J1344" i="30"/>
  <c r="BE1344" i="30" s="1"/>
  <c r="BK1342" i="30"/>
  <c r="BI1342" i="30"/>
  <c r="BH1342" i="30"/>
  <c r="BG1342" i="30"/>
  <c r="BF1342" i="30"/>
  <c r="T1342" i="30"/>
  <c r="R1342" i="30"/>
  <c r="P1342" i="30"/>
  <c r="J1342" i="30"/>
  <c r="BE1342" i="30" s="1"/>
  <c r="BK1339" i="30"/>
  <c r="BI1339" i="30"/>
  <c r="BH1339" i="30"/>
  <c r="BG1339" i="30"/>
  <c r="BF1339" i="30"/>
  <c r="T1339" i="30"/>
  <c r="R1339" i="30"/>
  <c r="P1339" i="30"/>
  <c r="J1339" i="30"/>
  <c r="BE1339" i="30" s="1"/>
  <c r="BK1336" i="30"/>
  <c r="BI1336" i="30"/>
  <c r="BH1336" i="30"/>
  <c r="BG1336" i="30"/>
  <c r="BF1336" i="30"/>
  <c r="T1336" i="30"/>
  <c r="R1336" i="30"/>
  <c r="P1336" i="30"/>
  <c r="J1336" i="30"/>
  <c r="BE1336" i="30" s="1"/>
  <c r="BK1335" i="30"/>
  <c r="T1335" i="30"/>
  <c r="P1335" i="30"/>
  <c r="J1335" i="30"/>
  <c r="BK1333" i="30"/>
  <c r="BI1333" i="30"/>
  <c r="BH1333" i="30"/>
  <c r="BG1333" i="30"/>
  <c r="BF1333" i="30"/>
  <c r="T1333" i="30"/>
  <c r="R1333" i="30"/>
  <c r="P1333" i="30"/>
  <c r="J1333" i="30"/>
  <c r="BE1333" i="30" s="1"/>
  <c r="BK1321" i="30"/>
  <c r="BI1321" i="30"/>
  <c r="BH1321" i="30"/>
  <c r="BG1321" i="30"/>
  <c r="BF1321" i="30"/>
  <c r="T1321" i="30"/>
  <c r="R1321" i="30"/>
  <c r="P1321" i="30"/>
  <c r="J1321" i="30"/>
  <c r="BE1321" i="30" s="1"/>
  <c r="BK1320" i="30"/>
  <c r="BI1320" i="30"/>
  <c r="BH1320" i="30"/>
  <c r="BG1320" i="30"/>
  <c r="BF1320" i="30"/>
  <c r="T1320" i="30"/>
  <c r="R1320" i="30"/>
  <c r="P1320" i="30"/>
  <c r="J1320" i="30"/>
  <c r="BE1320" i="30" s="1"/>
  <c r="BK1318" i="30"/>
  <c r="BK1317" i="30" s="1"/>
  <c r="J1317" i="30" s="1"/>
  <c r="J121" i="30" s="1"/>
  <c r="BI1318" i="30"/>
  <c r="BH1318" i="30"/>
  <c r="BG1318" i="30"/>
  <c r="BF1318" i="30"/>
  <c r="T1318" i="30"/>
  <c r="R1318" i="30"/>
  <c r="P1318" i="30"/>
  <c r="P1317" i="30" s="1"/>
  <c r="J1318" i="30"/>
  <c r="BE1318" i="30" s="1"/>
  <c r="R1317" i="30"/>
  <c r="BK1314" i="30"/>
  <c r="BI1314" i="30"/>
  <c r="BH1314" i="30"/>
  <c r="BG1314" i="30"/>
  <c r="BF1314" i="30"/>
  <c r="T1314" i="30"/>
  <c r="R1314" i="30"/>
  <c r="P1314" i="30"/>
  <c r="J1314" i="30"/>
  <c r="BE1314" i="30" s="1"/>
  <c r="BK1310" i="30"/>
  <c r="BI1310" i="30"/>
  <c r="BH1310" i="30"/>
  <c r="BG1310" i="30"/>
  <c r="BF1310" i="30"/>
  <c r="T1310" i="30"/>
  <c r="R1310" i="30"/>
  <c r="P1310" i="30"/>
  <c r="J1310" i="30"/>
  <c r="BE1310" i="30" s="1"/>
  <c r="BK1307" i="30"/>
  <c r="BI1307" i="30"/>
  <c r="BH1307" i="30"/>
  <c r="BG1307" i="30"/>
  <c r="BF1307" i="30"/>
  <c r="T1307" i="30"/>
  <c r="R1307" i="30"/>
  <c r="P1307" i="30"/>
  <c r="J1307" i="30"/>
  <c r="BE1307" i="30" s="1"/>
  <c r="BK1304" i="30"/>
  <c r="BI1304" i="30"/>
  <c r="BH1304" i="30"/>
  <c r="BG1304" i="30"/>
  <c r="BF1304" i="30"/>
  <c r="T1304" i="30"/>
  <c r="R1304" i="30"/>
  <c r="P1304" i="30"/>
  <c r="J1304" i="30"/>
  <c r="BE1304" i="30" s="1"/>
  <c r="BK1301" i="30"/>
  <c r="BI1301" i="30"/>
  <c r="BH1301" i="30"/>
  <c r="BG1301" i="30"/>
  <c r="BF1301" i="30"/>
  <c r="T1301" i="30"/>
  <c r="R1301" i="30"/>
  <c r="P1301" i="30"/>
  <c r="J1301" i="30"/>
  <c r="BE1301" i="30" s="1"/>
  <c r="BK1297" i="30"/>
  <c r="BI1297" i="30"/>
  <c r="BH1297" i="30"/>
  <c r="BG1297" i="30"/>
  <c r="BF1297" i="30"/>
  <c r="T1297" i="30"/>
  <c r="R1297" i="30"/>
  <c r="P1297" i="30"/>
  <c r="J1297" i="30"/>
  <c r="BE1297" i="30" s="1"/>
  <c r="BK1294" i="30"/>
  <c r="BI1294" i="30"/>
  <c r="BH1294" i="30"/>
  <c r="BG1294" i="30"/>
  <c r="BF1294" i="30"/>
  <c r="T1294" i="30"/>
  <c r="R1294" i="30"/>
  <c r="P1294" i="30"/>
  <c r="J1294" i="30"/>
  <c r="BE1294" i="30" s="1"/>
  <c r="BK1291" i="30"/>
  <c r="BI1291" i="30"/>
  <c r="BH1291" i="30"/>
  <c r="BG1291" i="30"/>
  <c r="BF1291" i="30"/>
  <c r="T1291" i="30"/>
  <c r="R1291" i="30"/>
  <c r="P1291" i="30"/>
  <c r="J1291" i="30"/>
  <c r="BE1291" i="30" s="1"/>
  <c r="BK1288" i="30"/>
  <c r="BI1288" i="30"/>
  <c r="BH1288" i="30"/>
  <c r="BG1288" i="30"/>
  <c r="BF1288" i="30"/>
  <c r="T1288" i="30"/>
  <c r="R1288" i="30"/>
  <c r="P1288" i="30"/>
  <c r="J1288" i="30"/>
  <c r="BE1288" i="30" s="1"/>
  <c r="BK1285" i="30"/>
  <c r="BI1285" i="30"/>
  <c r="BH1285" i="30"/>
  <c r="BG1285" i="30"/>
  <c r="BF1285" i="30"/>
  <c r="T1285" i="30"/>
  <c r="R1285" i="30"/>
  <c r="P1285" i="30"/>
  <c r="J1285" i="30"/>
  <c r="BE1285" i="30" s="1"/>
  <c r="BK1282" i="30"/>
  <c r="BI1282" i="30"/>
  <c r="BH1282" i="30"/>
  <c r="BG1282" i="30"/>
  <c r="BF1282" i="30"/>
  <c r="T1282" i="30"/>
  <c r="R1282" i="30"/>
  <c r="P1282" i="30"/>
  <c r="J1282" i="30"/>
  <c r="BE1282" i="30" s="1"/>
  <c r="BK1279" i="30"/>
  <c r="BI1279" i="30"/>
  <c r="BH1279" i="30"/>
  <c r="BG1279" i="30"/>
  <c r="BF1279" i="30"/>
  <c r="T1279" i="30"/>
  <c r="R1279" i="30"/>
  <c r="P1279" i="30"/>
  <c r="J1279" i="30"/>
  <c r="BE1279" i="30" s="1"/>
  <c r="BK1275" i="30"/>
  <c r="BI1275" i="30"/>
  <c r="BH1275" i="30"/>
  <c r="BG1275" i="30"/>
  <c r="BF1275" i="30"/>
  <c r="T1275" i="30"/>
  <c r="R1275" i="30"/>
  <c r="P1275" i="30"/>
  <c r="J1275" i="30"/>
  <c r="BE1275" i="30" s="1"/>
  <c r="BK1272" i="30"/>
  <c r="BI1272" i="30"/>
  <c r="BH1272" i="30"/>
  <c r="BG1272" i="30"/>
  <c r="BF1272" i="30"/>
  <c r="T1272" i="30"/>
  <c r="R1272" i="30"/>
  <c r="P1272" i="30"/>
  <c r="J1272" i="30"/>
  <c r="BE1272" i="30" s="1"/>
  <c r="BK1268" i="30"/>
  <c r="BI1268" i="30"/>
  <c r="BH1268" i="30"/>
  <c r="BG1268" i="30"/>
  <c r="BF1268" i="30"/>
  <c r="T1268" i="30"/>
  <c r="R1268" i="30"/>
  <c r="P1268" i="30"/>
  <c r="J1268" i="30"/>
  <c r="BE1268" i="30" s="1"/>
  <c r="BK1266" i="30"/>
  <c r="BI1266" i="30"/>
  <c r="BH1266" i="30"/>
  <c r="BG1266" i="30"/>
  <c r="BF1266" i="30"/>
  <c r="T1266" i="30"/>
  <c r="R1266" i="30"/>
  <c r="P1266" i="30"/>
  <c r="J1266" i="30"/>
  <c r="BE1266" i="30" s="1"/>
  <c r="BK1263" i="30"/>
  <c r="BI1263" i="30"/>
  <c r="BH1263" i="30"/>
  <c r="BG1263" i="30"/>
  <c r="BF1263" i="30"/>
  <c r="T1263" i="30"/>
  <c r="R1263" i="30"/>
  <c r="P1263" i="30"/>
  <c r="J1263" i="30"/>
  <c r="BE1263" i="30" s="1"/>
  <c r="BK1261" i="30"/>
  <c r="BI1261" i="30"/>
  <c r="BH1261" i="30"/>
  <c r="BG1261" i="30"/>
  <c r="BF1261" i="30"/>
  <c r="T1261" i="30"/>
  <c r="R1261" i="30"/>
  <c r="P1261" i="30"/>
  <c r="J1261" i="30"/>
  <c r="BE1261" i="30" s="1"/>
  <c r="BK1258" i="30"/>
  <c r="BI1258" i="30"/>
  <c r="BH1258" i="30"/>
  <c r="BG1258" i="30"/>
  <c r="BF1258" i="30"/>
  <c r="T1258" i="30"/>
  <c r="R1258" i="30"/>
  <c r="P1258" i="30"/>
  <c r="J1258" i="30"/>
  <c r="BE1258" i="30" s="1"/>
  <c r="BK1256" i="30"/>
  <c r="BI1256" i="30"/>
  <c r="BH1256" i="30"/>
  <c r="BG1256" i="30"/>
  <c r="BF1256" i="30"/>
  <c r="T1256" i="30"/>
  <c r="R1256" i="30"/>
  <c r="P1256" i="30"/>
  <c r="J1256" i="30"/>
  <c r="BE1256" i="30" s="1"/>
  <c r="BK1253" i="30"/>
  <c r="BI1253" i="30"/>
  <c r="BH1253" i="30"/>
  <c r="BG1253" i="30"/>
  <c r="BF1253" i="30"/>
  <c r="T1253" i="30"/>
  <c r="R1253" i="30"/>
  <c r="P1253" i="30"/>
  <c r="J1253" i="30"/>
  <c r="BE1253" i="30" s="1"/>
  <c r="BK1251" i="30"/>
  <c r="BI1251" i="30"/>
  <c r="BH1251" i="30"/>
  <c r="BG1251" i="30"/>
  <c r="BF1251" i="30"/>
  <c r="T1251" i="30"/>
  <c r="R1251" i="30"/>
  <c r="P1251" i="30"/>
  <c r="J1251" i="30"/>
  <c r="BE1251" i="30" s="1"/>
  <c r="BK1248" i="30"/>
  <c r="BI1248" i="30"/>
  <c r="BH1248" i="30"/>
  <c r="BG1248" i="30"/>
  <c r="BF1248" i="30"/>
  <c r="T1248" i="30"/>
  <c r="R1248" i="30"/>
  <c r="P1248" i="30"/>
  <c r="J1248" i="30"/>
  <c r="BE1248" i="30" s="1"/>
  <c r="BK1246" i="30"/>
  <c r="BI1246" i="30"/>
  <c r="BH1246" i="30"/>
  <c r="BG1246" i="30"/>
  <c r="BF1246" i="30"/>
  <c r="T1246" i="30"/>
  <c r="R1246" i="30"/>
  <c r="P1246" i="30"/>
  <c r="J1246" i="30"/>
  <c r="BE1246" i="30" s="1"/>
  <c r="BK1243" i="30"/>
  <c r="BI1243" i="30"/>
  <c r="BH1243" i="30"/>
  <c r="BG1243" i="30"/>
  <c r="BF1243" i="30"/>
  <c r="T1243" i="30"/>
  <c r="R1243" i="30"/>
  <c r="P1243" i="30"/>
  <c r="J1243" i="30"/>
  <c r="BE1243" i="30" s="1"/>
  <c r="BK1240" i="30"/>
  <c r="BI1240" i="30"/>
  <c r="BH1240" i="30"/>
  <c r="BG1240" i="30"/>
  <c r="BF1240" i="30"/>
  <c r="T1240" i="30"/>
  <c r="R1240" i="30"/>
  <c r="P1240" i="30"/>
  <c r="J1240" i="30"/>
  <c r="BE1240" i="30" s="1"/>
  <c r="BK1236" i="30"/>
  <c r="BI1236" i="30"/>
  <c r="BH1236" i="30"/>
  <c r="BG1236" i="30"/>
  <c r="BF1236" i="30"/>
  <c r="T1236" i="30"/>
  <c r="R1236" i="30"/>
  <c r="P1236" i="30"/>
  <c r="J1236" i="30"/>
  <c r="BE1236" i="30" s="1"/>
  <c r="BK1233" i="30"/>
  <c r="BI1233" i="30"/>
  <c r="BH1233" i="30"/>
  <c r="BG1233" i="30"/>
  <c r="BF1233" i="30"/>
  <c r="T1233" i="30"/>
  <c r="R1233" i="30"/>
  <c r="P1233" i="30"/>
  <c r="J1233" i="30"/>
  <c r="BE1233" i="30" s="1"/>
  <c r="BK1230" i="30"/>
  <c r="BI1230" i="30"/>
  <c r="BH1230" i="30"/>
  <c r="BG1230" i="30"/>
  <c r="BF1230" i="30"/>
  <c r="T1230" i="30"/>
  <c r="R1230" i="30"/>
  <c r="P1230" i="30"/>
  <c r="J1230" i="30"/>
  <c r="BE1230" i="30" s="1"/>
  <c r="BK1227" i="30"/>
  <c r="BI1227" i="30"/>
  <c r="BH1227" i="30"/>
  <c r="BG1227" i="30"/>
  <c r="BF1227" i="30"/>
  <c r="T1227" i="30"/>
  <c r="R1227" i="30"/>
  <c r="P1227" i="30"/>
  <c r="J1227" i="30"/>
  <c r="BE1227" i="30" s="1"/>
  <c r="BK1224" i="30"/>
  <c r="BI1224" i="30"/>
  <c r="BH1224" i="30"/>
  <c r="BG1224" i="30"/>
  <c r="BF1224" i="30"/>
  <c r="T1224" i="30"/>
  <c r="R1224" i="30"/>
  <c r="P1224" i="30"/>
  <c r="J1224" i="30"/>
  <c r="BE1224" i="30" s="1"/>
  <c r="BK1223" i="30"/>
  <c r="T1223" i="30"/>
  <c r="P1223" i="30"/>
  <c r="J1223" i="30"/>
  <c r="BK1221" i="30"/>
  <c r="BI1221" i="30"/>
  <c r="BH1221" i="30"/>
  <c r="BG1221" i="30"/>
  <c r="BF1221" i="30"/>
  <c r="T1221" i="30"/>
  <c r="R1221" i="30"/>
  <c r="P1221" i="30"/>
  <c r="J1221" i="30"/>
  <c r="BE1221" i="30" s="1"/>
  <c r="BK1218" i="30"/>
  <c r="BI1218" i="30"/>
  <c r="BH1218" i="30"/>
  <c r="BG1218" i="30"/>
  <c r="BF1218" i="30"/>
  <c r="T1218" i="30"/>
  <c r="R1218" i="30"/>
  <c r="P1218" i="30"/>
  <c r="J1218" i="30"/>
  <c r="BE1218" i="30" s="1"/>
  <c r="BK1216" i="30"/>
  <c r="BI1216" i="30"/>
  <c r="BH1216" i="30"/>
  <c r="BG1216" i="30"/>
  <c r="BF1216" i="30"/>
  <c r="T1216" i="30"/>
  <c r="R1216" i="30"/>
  <c r="P1216" i="30"/>
  <c r="J1216" i="30"/>
  <c r="BE1216" i="30" s="1"/>
  <c r="BK1213" i="30"/>
  <c r="BI1213" i="30"/>
  <c r="BH1213" i="30"/>
  <c r="BG1213" i="30"/>
  <c r="BF1213" i="30"/>
  <c r="T1213" i="30"/>
  <c r="R1213" i="30"/>
  <c r="P1213" i="30"/>
  <c r="J1213" i="30"/>
  <c r="BE1213" i="30" s="1"/>
  <c r="BK1211" i="30"/>
  <c r="BI1211" i="30"/>
  <c r="BH1211" i="30"/>
  <c r="BG1211" i="30"/>
  <c r="BF1211" i="30"/>
  <c r="T1211" i="30"/>
  <c r="R1211" i="30"/>
  <c r="P1211" i="30"/>
  <c r="J1211" i="30"/>
  <c r="BE1211" i="30" s="1"/>
  <c r="BK1209" i="30"/>
  <c r="BI1209" i="30"/>
  <c r="BH1209" i="30"/>
  <c r="BG1209" i="30"/>
  <c r="BF1209" i="30"/>
  <c r="T1209" i="30"/>
  <c r="R1209" i="30"/>
  <c r="P1209" i="30"/>
  <c r="J1209" i="30"/>
  <c r="BE1209" i="30" s="1"/>
  <c r="BK1206" i="30"/>
  <c r="BI1206" i="30"/>
  <c r="BH1206" i="30"/>
  <c r="BG1206" i="30"/>
  <c r="BF1206" i="30"/>
  <c r="T1206" i="30"/>
  <c r="R1206" i="30"/>
  <c r="P1206" i="30"/>
  <c r="J1206" i="30"/>
  <c r="BE1206" i="30" s="1"/>
  <c r="BK1204" i="30"/>
  <c r="BI1204" i="30"/>
  <c r="BH1204" i="30"/>
  <c r="BG1204" i="30"/>
  <c r="BF1204" i="30"/>
  <c r="T1204" i="30"/>
  <c r="R1204" i="30"/>
  <c r="P1204" i="30"/>
  <c r="J1204" i="30"/>
  <c r="BE1204" i="30" s="1"/>
  <c r="BK1200" i="30"/>
  <c r="BI1200" i="30"/>
  <c r="BH1200" i="30"/>
  <c r="BG1200" i="30"/>
  <c r="BF1200" i="30"/>
  <c r="T1200" i="30"/>
  <c r="R1200" i="30"/>
  <c r="P1200" i="30"/>
  <c r="J1200" i="30"/>
  <c r="BE1200" i="30" s="1"/>
  <c r="BK1196" i="30"/>
  <c r="BI1196" i="30"/>
  <c r="BH1196" i="30"/>
  <c r="BG1196" i="30"/>
  <c r="BF1196" i="30"/>
  <c r="T1196" i="30"/>
  <c r="R1196" i="30"/>
  <c r="P1196" i="30"/>
  <c r="J1196" i="30"/>
  <c r="BE1196" i="30" s="1"/>
  <c r="BK1194" i="30"/>
  <c r="BI1194" i="30"/>
  <c r="BH1194" i="30"/>
  <c r="BG1194" i="30"/>
  <c r="BF1194" i="30"/>
  <c r="T1194" i="30"/>
  <c r="R1194" i="30"/>
  <c r="P1194" i="30"/>
  <c r="J1194" i="30"/>
  <c r="BE1194" i="30" s="1"/>
  <c r="BK1189" i="30"/>
  <c r="BI1189" i="30"/>
  <c r="BH1189" i="30"/>
  <c r="BG1189" i="30"/>
  <c r="BF1189" i="30"/>
  <c r="T1189" i="30"/>
  <c r="R1189" i="30"/>
  <c r="P1189" i="30"/>
  <c r="J1189" i="30"/>
  <c r="BE1189" i="30" s="1"/>
  <c r="BK1187" i="30"/>
  <c r="BI1187" i="30"/>
  <c r="BH1187" i="30"/>
  <c r="BG1187" i="30"/>
  <c r="BF1187" i="30"/>
  <c r="T1187" i="30"/>
  <c r="R1187" i="30"/>
  <c r="P1187" i="30"/>
  <c r="J1187" i="30"/>
  <c r="BE1187" i="30" s="1"/>
  <c r="BK1183" i="30"/>
  <c r="BI1183" i="30"/>
  <c r="BH1183" i="30"/>
  <c r="BG1183" i="30"/>
  <c r="BF1183" i="30"/>
  <c r="T1183" i="30"/>
  <c r="R1183" i="30"/>
  <c r="P1183" i="30"/>
  <c r="J1183" i="30"/>
  <c r="BE1183" i="30" s="1"/>
  <c r="BK1181" i="30"/>
  <c r="BI1181" i="30"/>
  <c r="BH1181" i="30"/>
  <c r="BG1181" i="30"/>
  <c r="BF1181" i="30"/>
  <c r="T1181" i="30"/>
  <c r="R1181" i="30"/>
  <c r="P1181" i="30"/>
  <c r="J1181" i="30"/>
  <c r="BE1181" i="30" s="1"/>
  <c r="BK1178" i="30"/>
  <c r="BI1178" i="30"/>
  <c r="BH1178" i="30"/>
  <c r="BG1178" i="30"/>
  <c r="BF1178" i="30"/>
  <c r="T1178" i="30"/>
  <c r="R1178" i="30"/>
  <c r="P1178" i="30"/>
  <c r="J1178" i="30"/>
  <c r="BE1178" i="30" s="1"/>
  <c r="BK1175" i="30"/>
  <c r="BI1175" i="30"/>
  <c r="BH1175" i="30"/>
  <c r="BG1175" i="30"/>
  <c r="BF1175" i="30"/>
  <c r="T1175" i="30"/>
  <c r="R1175" i="30"/>
  <c r="P1175" i="30"/>
  <c r="J1175" i="30"/>
  <c r="BE1175" i="30" s="1"/>
  <c r="BK1173" i="30"/>
  <c r="BI1173" i="30"/>
  <c r="BH1173" i="30"/>
  <c r="BG1173" i="30"/>
  <c r="BF1173" i="30"/>
  <c r="T1173" i="30"/>
  <c r="R1173" i="30"/>
  <c r="P1173" i="30"/>
  <c r="J1173" i="30"/>
  <c r="BE1173" i="30" s="1"/>
  <c r="BK1166" i="30"/>
  <c r="BI1166" i="30"/>
  <c r="BH1166" i="30"/>
  <c r="BG1166" i="30"/>
  <c r="BF1166" i="30"/>
  <c r="T1166" i="30"/>
  <c r="R1166" i="30"/>
  <c r="P1166" i="30"/>
  <c r="J1166" i="30"/>
  <c r="BE1166" i="30" s="1"/>
  <c r="BK1164" i="30"/>
  <c r="BI1164" i="30"/>
  <c r="BH1164" i="30"/>
  <c r="BG1164" i="30"/>
  <c r="BF1164" i="30"/>
  <c r="T1164" i="30"/>
  <c r="R1164" i="30"/>
  <c r="P1164" i="30"/>
  <c r="J1164" i="30"/>
  <c r="BE1164" i="30" s="1"/>
  <c r="BK1161" i="30"/>
  <c r="BI1161" i="30"/>
  <c r="BH1161" i="30"/>
  <c r="BG1161" i="30"/>
  <c r="BF1161" i="30"/>
  <c r="T1161" i="30"/>
  <c r="R1161" i="30"/>
  <c r="P1161" i="30"/>
  <c r="J1161" i="30"/>
  <c r="BE1161" i="30" s="1"/>
  <c r="BK1159" i="30"/>
  <c r="BI1159" i="30"/>
  <c r="BH1159" i="30"/>
  <c r="BG1159" i="30"/>
  <c r="BF1159" i="30"/>
  <c r="T1159" i="30"/>
  <c r="R1159" i="30"/>
  <c r="P1159" i="30"/>
  <c r="J1159" i="30"/>
  <c r="BE1159" i="30" s="1"/>
  <c r="BK1156" i="30"/>
  <c r="BI1156" i="30"/>
  <c r="BH1156" i="30"/>
  <c r="BG1156" i="30"/>
  <c r="BF1156" i="30"/>
  <c r="T1156" i="30"/>
  <c r="R1156" i="30"/>
  <c r="P1156" i="30"/>
  <c r="J1156" i="30"/>
  <c r="BE1156" i="30" s="1"/>
  <c r="BK1152" i="30"/>
  <c r="BI1152" i="30"/>
  <c r="BH1152" i="30"/>
  <c r="BG1152" i="30"/>
  <c r="BF1152" i="30"/>
  <c r="T1152" i="30"/>
  <c r="R1152" i="30"/>
  <c r="P1152" i="30"/>
  <c r="J1152" i="30"/>
  <c r="BE1152" i="30" s="1"/>
  <c r="BK1150" i="30"/>
  <c r="BI1150" i="30"/>
  <c r="BH1150" i="30"/>
  <c r="BG1150" i="30"/>
  <c r="BF1150" i="30"/>
  <c r="T1150" i="30"/>
  <c r="R1150" i="30"/>
  <c r="P1150" i="30"/>
  <c r="J1150" i="30"/>
  <c r="BE1150" i="30" s="1"/>
  <c r="BK1147" i="30"/>
  <c r="BI1147" i="30"/>
  <c r="BH1147" i="30"/>
  <c r="BG1147" i="30"/>
  <c r="BF1147" i="30"/>
  <c r="T1147" i="30"/>
  <c r="R1147" i="30"/>
  <c r="P1147" i="30"/>
  <c r="J1147" i="30"/>
  <c r="BE1147" i="30" s="1"/>
  <c r="R1146" i="30"/>
  <c r="BK1144" i="30"/>
  <c r="BI1144" i="30"/>
  <c r="BH1144" i="30"/>
  <c r="BG1144" i="30"/>
  <c r="BF1144" i="30"/>
  <c r="T1144" i="30"/>
  <c r="R1144" i="30"/>
  <c r="P1144" i="30"/>
  <c r="J1144" i="30"/>
  <c r="BE1144" i="30" s="1"/>
  <c r="BK1141" i="30"/>
  <c r="BI1141" i="30"/>
  <c r="BH1141" i="30"/>
  <c r="BG1141" i="30"/>
  <c r="BF1141" i="30"/>
  <c r="T1141" i="30"/>
  <c r="R1141" i="30"/>
  <c r="P1141" i="30"/>
  <c r="J1141" i="30"/>
  <c r="BE1141" i="30" s="1"/>
  <c r="BK1139" i="30"/>
  <c r="BI1139" i="30"/>
  <c r="BH1139" i="30"/>
  <c r="BG1139" i="30"/>
  <c r="BF1139" i="30"/>
  <c r="T1139" i="30"/>
  <c r="R1139" i="30"/>
  <c r="P1139" i="30"/>
  <c r="J1139" i="30"/>
  <c r="BE1139" i="30" s="1"/>
  <c r="BK1134" i="30"/>
  <c r="BI1134" i="30"/>
  <c r="BH1134" i="30"/>
  <c r="BG1134" i="30"/>
  <c r="BF1134" i="30"/>
  <c r="T1134" i="30"/>
  <c r="R1134" i="30"/>
  <c r="P1134" i="30"/>
  <c r="J1134" i="30"/>
  <c r="BE1134" i="30" s="1"/>
  <c r="BK1132" i="30"/>
  <c r="BI1132" i="30"/>
  <c r="BH1132" i="30"/>
  <c r="BG1132" i="30"/>
  <c r="BF1132" i="30"/>
  <c r="T1132" i="30"/>
  <c r="R1132" i="30"/>
  <c r="P1132" i="30"/>
  <c r="J1132" i="30"/>
  <c r="BE1132" i="30" s="1"/>
  <c r="BK1128" i="30"/>
  <c r="BI1128" i="30"/>
  <c r="BH1128" i="30"/>
  <c r="BG1128" i="30"/>
  <c r="BF1128" i="30"/>
  <c r="T1128" i="30"/>
  <c r="R1128" i="30"/>
  <c r="P1128" i="30"/>
  <c r="J1128" i="30"/>
  <c r="BE1128" i="30" s="1"/>
  <c r="BK1126" i="30"/>
  <c r="BI1126" i="30"/>
  <c r="BH1126" i="30"/>
  <c r="BG1126" i="30"/>
  <c r="BF1126" i="30"/>
  <c r="T1126" i="30"/>
  <c r="R1126" i="30"/>
  <c r="P1126" i="30"/>
  <c r="J1126" i="30"/>
  <c r="BE1126" i="30" s="1"/>
  <c r="BK1122" i="30"/>
  <c r="BI1122" i="30"/>
  <c r="BH1122" i="30"/>
  <c r="BG1122" i="30"/>
  <c r="BF1122" i="30"/>
  <c r="T1122" i="30"/>
  <c r="R1122" i="30"/>
  <c r="P1122" i="30"/>
  <c r="J1122" i="30"/>
  <c r="BE1122" i="30" s="1"/>
  <c r="BK1120" i="30"/>
  <c r="BI1120" i="30"/>
  <c r="BH1120" i="30"/>
  <c r="BG1120" i="30"/>
  <c r="BF1120" i="30"/>
  <c r="T1120" i="30"/>
  <c r="R1120" i="30"/>
  <c r="P1120" i="30"/>
  <c r="J1120" i="30"/>
  <c r="BE1120" i="30" s="1"/>
  <c r="BK1116" i="30"/>
  <c r="BI1116" i="30"/>
  <c r="BH1116" i="30"/>
  <c r="BG1116" i="30"/>
  <c r="BF1116" i="30"/>
  <c r="T1116" i="30"/>
  <c r="R1116" i="30"/>
  <c r="P1116" i="30"/>
  <c r="J1116" i="30"/>
  <c r="BE1116" i="30" s="1"/>
  <c r="BK1114" i="30"/>
  <c r="BI1114" i="30"/>
  <c r="BH1114" i="30"/>
  <c r="BG1114" i="30"/>
  <c r="BF1114" i="30"/>
  <c r="T1114" i="30"/>
  <c r="R1114" i="30"/>
  <c r="P1114" i="30"/>
  <c r="J1114" i="30"/>
  <c r="BE1114" i="30" s="1"/>
  <c r="BK1110" i="30"/>
  <c r="BI1110" i="30"/>
  <c r="BH1110" i="30"/>
  <c r="BG1110" i="30"/>
  <c r="BF1110" i="30"/>
  <c r="T1110" i="30"/>
  <c r="R1110" i="30"/>
  <c r="P1110" i="30"/>
  <c r="J1110" i="30"/>
  <c r="BE1110" i="30" s="1"/>
  <c r="BK1108" i="30"/>
  <c r="BI1108" i="30"/>
  <c r="BH1108" i="30"/>
  <c r="BG1108" i="30"/>
  <c r="BF1108" i="30"/>
  <c r="T1108" i="30"/>
  <c r="R1108" i="30"/>
  <c r="P1108" i="30"/>
  <c r="J1108" i="30"/>
  <c r="BE1108" i="30" s="1"/>
  <c r="BK1103" i="30"/>
  <c r="BI1103" i="30"/>
  <c r="BH1103" i="30"/>
  <c r="BG1103" i="30"/>
  <c r="BF1103" i="30"/>
  <c r="T1103" i="30"/>
  <c r="R1103" i="30"/>
  <c r="P1103" i="30"/>
  <c r="J1103" i="30"/>
  <c r="BE1103" i="30" s="1"/>
  <c r="BK1098" i="30"/>
  <c r="BI1098" i="30"/>
  <c r="BH1098" i="30"/>
  <c r="BG1098" i="30"/>
  <c r="BF1098" i="30"/>
  <c r="T1098" i="30"/>
  <c r="R1098" i="30"/>
  <c r="P1098" i="30"/>
  <c r="J1098" i="30"/>
  <c r="BE1098" i="30" s="1"/>
  <c r="BK1094" i="30"/>
  <c r="BI1094" i="30"/>
  <c r="BH1094" i="30"/>
  <c r="BG1094" i="30"/>
  <c r="BF1094" i="30"/>
  <c r="T1094" i="30"/>
  <c r="R1094" i="30"/>
  <c r="P1094" i="30"/>
  <c r="J1094" i="30"/>
  <c r="BE1094" i="30" s="1"/>
  <c r="BK1090" i="30"/>
  <c r="BI1090" i="30"/>
  <c r="BH1090" i="30"/>
  <c r="BG1090" i="30"/>
  <c r="BF1090" i="30"/>
  <c r="T1090" i="30"/>
  <c r="R1090" i="30"/>
  <c r="P1090" i="30"/>
  <c r="J1090" i="30"/>
  <c r="BE1090" i="30" s="1"/>
  <c r="BK1086" i="30"/>
  <c r="BI1086" i="30"/>
  <c r="BH1086" i="30"/>
  <c r="BG1086" i="30"/>
  <c r="BF1086" i="30"/>
  <c r="T1086" i="30"/>
  <c r="R1086" i="30"/>
  <c r="P1086" i="30"/>
  <c r="J1086" i="30"/>
  <c r="BE1086" i="30" s="1"/>
  <c r="BK1082" i="30"/>
  <c r="BI1082" i="30"/>
  <c r="BH1082" i="30"/>
  <c r="BG1082" i="30"/>
  <c r="BF1082" i="30"/>
  <c r="T1082" i="30"/>
  <c r="R1082" i="30"/>
  <c r="P1082" i="30"/>
  <c r="J1082" i="30"/>
  <c r="BE1082" i="30" s="1"/>
  <c r="BK1078" i="30"/>
  <c r="BI1078" i="30"/>
  <c r="BH1078" i="30"/>
  <c r="BG1078" i="30"/>
  <c r="BF1078" i="30"/>
  <c r="T1078" i="30"/>
  <c r="R1078" i="30"/>
  <c r="P1078" i="30"/>
  <c r="J1078" i="30"/>
  <c r="BE1078" i="30" s="1"/>
  <c r="BK1073" i="30"/>
  <c r="BI1073" i="30"/>
  <c r="BH1073" i="30"/>
  <c r="BG1073" i="30"/>
  <c r="BF1073" i="30"/>
  <c r="T1073" i="30"/>
  <c r="R1073" i="30"/>
  <c r="P1073" i="30"/>
  <c r="J1073" i="30"/>
  <c r="BE1073" i="30" s="1"/>
  <c r="BK1072" i="30"/>
  <c r="T1072" i="30"/>
  <c r="P1072" i="30"/>
  <c r="J1072" i="30"/>
  <c r="BK1070" i="30"/>
  <c r="BI1070" i="30"/>
  <c r="BH1070" i="30"/>
  <c r="BG1070" i="30"/>
  <c r="BF1070" i="30"/>
  <c r="T1070" i="30"/>
  <c r="R1070" i="30"/>
  <c r="P1070" i="30"/>
  <c r="J1070" i="30"/>
  <c r="BE1070" i="30" s="1"/>
  <c r="BK1065" i="30"/>
  <c r="BI1065" i="30"/>
  <c r="BH1065" i="30"/>
  <c r="BG1065" i="30"/>
  <c r="BF1065" i="30"/>
  <c r="T1065" i="30"/>
  <c r="R1065" i="30"/>
  <c r="P1065" i="30"/>
  <c r="J1065" i="30"/>
  <c r="BE1065" i="30" s="1"/>
  <c r="BK1063" i="30"/>
  <c r="BI1063" i="30"/>
  <c r="BH1063" i="30"/>
  <c r="BG1063" i="30"/>
  <c r="BF1063" i="30"/>
  <c r="T1063" i="30"/>
  <c r="R1063" i="30"/>
  <c r="P1063" i="30"/>
  <c r="J1063" i="30"/>
  <c r="BE1063" i="30" s="1"/>
  <c r="BK1058" i="30"/>
  <c r="BK1057" i="30" s="1"/>
  <c r="J1057" i="30" s="1"/>
  <c r="BI1058" i="30"/>
  <c r="BH1058" i="30"/>
  <c r="BG1058" i="30"/>
  <c r="BF1058" i="30"/>
  <c r="T1058" i="30"/>
  <c r="T1057" i="30" s="1"/>
  <c r="R1058" i="30"/>
  <c r="P1058" i="30"/>
  <c r="J1058" i="30"/>
  <c r="BE1058" i="30" s="1"/>
  <c r="R1057" i="30"/>
  <c r="BK1055" i="30"/>
  <c r="BI1055" i="30"/>
  <c r="BH1055" i="30"/>
  <c r="BG1055" i="30"/>
  <c r="BF1055" i="30"/>
  <c r="T1055" i="30"/>
  <c r="R1055" i="30"/>
  <c r="P1055" i="30"/>
  <c r="J1055" i="30"/>
  <c r="BE1055" i="30" s="1"/>
  <c r="BK1053" i="30"/>
  <c r="BI1053" i="30"/>
  <c r="BH1053" i="30"/>
  <c r="BG1053" i="30"/>
  <c r="BF1053" i="30"/>
  <c r="T1053" i="30"/>
  <c r="R1053" i="30"/>
  <c r="P1053" i="30"/>
  <c r="J1053" i="30"/>
  <c r="BE1053" i="30" s="1"/>
  <c r="BK1050" i="30"/>
  <c r="BI1050" i="30"/>
  <c r="BH1050" i="30"/>
  <c r="BG1050" i="30"/>
  <c r="BF1050" i="30"/>
  <c r="T1050" i="30"/>
  <c r="R1050" i="30"/>
  <c r="P1050" i="30"/>
  <c r="J1050" i="30"/>
  <c r="BE1050" i="30" s="1"/>
  <c r="BK1048" i="30"/>
  <c r="BI1048" i="30"/>
  <c r="BH1048" i="30"/>
  <c r="BG1048" i="30"/>
  <c r="BF1048" i="30"/>
  <c r="T1048" i="30"/>
  <c r="R1048" i="30"/>
  <c r="P1048" i="30"/>
  <c r="J1048" i="30"/>
  <c r="BE1048" i="30" s="1"/>
  <c r="BK1045" i="30"/>
  <c r="BI1045" i="30"/>
  <c r="BH1045" i="30"/>
  <c r="BG1045" i="30"/>
  <c r="BF1045" i="30"/>
  <c r="T1045" i="30"/>
  <c r="R1045" i="30"/>
  <c r="P1045" i="30"/>
  <c r="J1045" i="30"/>
  <c r="BE1045" i="30" s="1"/>
  <c r="BK1042" i="30"/>
  <c r="BI1042" i="30"/>
  <c r="BH1042" i="30"/>
  <c r="BG1042" i="30"/>
  <c r="BF1042" i="30"/>
  <c r="T1042" i="30"/>
  <c r="R1042" i="30"/>
  <c r="P1042" i="30"/>
  <c r="J1042" i="30"/>
  <c r="BE1042" i="30" s="1"/>
  <c r="BK1039" i="30"/>
  <c r="BI1039" i="30"/>
  <c r="BH1039" i="30"/>
  <c r="BG1039" i="30"/>
  <c r="BF1039" i="30"/>
  <c r="T1039" i="30"/>
  <c r="R1039" i="30"/>
  <c r="P1039" i="30"/>
  <c r="J1039" i="30"/>
  <c r="BE1039" i="30" s="1"/>
  <c r="BK1037" i="30"/>
  <c r="BI1037" i="30"/>
  <c r="BH1037" i="30"/>
  <c r="BG1037" i="30"/>
  <c r="BF1037" i="30"/>
  <c r="T1037" i="30"/>
  <c r="R1037" i="30"/>
  <c r="P1037" i="30"/>
  <c r="J1037" i="30"/>
  <c r="BE1037" i="30" s="1"/>
  <c r="BK1033" i="30"/>
  <c r="BI1033" i="30"/>
  <c r="BH1033" i="30"/>
  <c r="BG1033" i="30"/>
  <c r="BF1033" i="30"/>
  <c r="T1033" i="30"/>
  <c r="R1033" i="30"/>
  <c r="P1033" i="30"/>
  <c r="J1033" i="30"/>
  <c r="BE1033" i="30" s="1"/>
  <c r="BK1031" i="30"/>
  <c r="BI1031" i="30"/>
  <c r="BH1031" i="30"/>
  <c r="BG1031" i="30"/>
  <c r="BF1031" i="30"/>
  <c r="T1031" i="30"/>
  <c r="R1031" i="30"/>
  <c r="P1031" i="30"/>
  <c r="J1031" i="30"/>
  <c r="BE1031" i="30" s="1"/>
  <c r="BK1028" i="30"/>
  <c r="BI1028" i="30"/>
  <c r="BH1028" i="30"/>
  <c r="BG1028" i="30"/>
  <c r="BF1028" i="30"/>
  <c r="T1028" i="30"/>
  <c r="R1028" i="30"/>
  <c r="P1028" i="30"/>
  <c r="J1028" i="30"/>
  <c r="BE1028" i="30" s="1"/>
  <c r="BK1026" i="30"/>
  <c r="BI1026" i="30"/>
  <c r="BH1026" i="30"/>
  <c r="BG1026" i="30"/>
  <c r="BF1026" i="30"/>
  <c r="T1026" i="30"/>
  <c r="R1026" i="30"/>
  <c r="P1026" i="30"/>
  <c r="J1026" i="30"/>
  <c r="BE1026" i="30" s="1"/>
  <c r="BK1022" i="30"/>
  <c r="BI1022" i="30"/>
  <c r="BH1022" i="30"/>
  <c r="BG1022" i="30"/>
  <c r="BF1022" i="30"/>
  <c r="T1022" i="30"/>
  <c r="R1022" i="30"/>
  <c r="P1022" i="30"/>
  <c r="J1022" i="30"/>
  <c r="BE1022" i="30" s="1"/>
  <c r="BK1019" i="30"/>
  <c r="BI1019" i="30"/>
  <c r="BH1019" i="30"/>
  <c r="BG1019" i="30"/>
  <c r="BF1019" i="30"/>
  <c r="T1019" i="30"/>
  <c r="R1019" i="30"/>
  <c r="P1019" i="30"/>
  <c r="J1019" i="30"/>
  <c r="BE1019" i="30" s="1"/>
  <c r="BK1016" i="30"/>
  <c r="BI1016" i="30"/>
  <c r="BH1016" i="30"/>
  <c r="BG1016" i="30"/>
  <c r="BF1016" i="30"/>
  <c r="T1016" i="30"/>
  <c r="R1016" i="30"/>
  <c r="P1016" i="30"/>
  <c r="J1016" i="30"/>
  <c r="BE1016" i="30" s="1"/>
  <c r="BK1015" i="30"/>
  <c r="T1015" i="30"/>
  <c r="P1015" i="30"/>
  <c r="J1015" i="30"/>
  <c r="BK1013" i="30"/>
  <c r="BI1013" i="30"/>
  <c r="BH1013" i="30"/>
  <c r="BG1013" i="30"/>
  <c r="BF1013" i="30"/>
  <c r="T1013" i="30"/>
  <c r="R1013" i="30"/>
  <c r="P1013" i="30"/>
  <c r="J1013" i="30"/>
  <c r="BE1013" i="30" s="1"/>
  <c r="BK1011" i="30"/>
  <c r="BK1010" i="30" s="1"/>
  <c r="J1010" i="30" s="1"/>
  <c r="BI1011" i="30"/>
  <c r="BH1011" i="30"/>
  <c r="BG1011" i="30"/>
  <c r="BF1011" i="30"/>
  <c r="T1011" i="30"/>
  <c r="T1010" i="30" s="1"/>
  <c r="R1011" i="30"/>
  <c r="P1011" i="30"/>
  <c r="P1010" i="30" s="1"/>
  <c r="J1011" i="30"/>
  <c r="BE1011" i="30" s="1"/>
  <c r="R1010" i="30"/>
  <c r="BK1007" i="30"/>
  <c r="BI1007" i="30"/>
  <c r="BH1007" i="30"/>
  <c r="BG1007" i="30"/>
  <c r="BF1007" i="30"/>
  <c r="T1007" i="30"/>
  <c r="R1007" i="30"/>
  <c r="P1007" i="30"/>
  <c r="J1007" i="30"/>
  <c r="BE1007" i="30" s="1"/>
  <c r="BK1004" i="30"/>
  <c r="BI1004" i="30"/>
  <c r="BH1004" i="30"/>
  <c r="BG1004" i="30"/>
  <c r="BF1004" i="30"/>
  <c r="T1004" i="30"/>
  <c r="R1004" i="30"/>
  <c r="P1004" i="30"/>
  <c r="J1004" i="30"/>
  <c r="BE1004" i="30" s="1"/>
  <c r="BK1001" i="30"/>
  <c r="BI1001" i="30"/>
  <c r="BH1001" i="30"/>
  <c r="BG1001" i="30"/>
  <c r="BF1001" i="30"/>
  <c r="T1001" i="30"/>
  <c r="R1001" i="30"/>
  <c r="P1001" i="30"/>
  <c r="J1001" i="30"/>
  <c r="BE1001" i="30" s="1"/>
  <c r="BK997" i="30"/>
  <c r="BI997" i="30"/>
  <c r="BH997" i="30"/>
  <c r="BG997" i="30"/>
  <c r="BF997" i="30"/>
  <c r="T997" i="30"/>
  <c r="R997" i="30"/>
  <c r="P997" i="30"/>
  <c r="J997" i="30"/>
  <c r="BE997" i="30" s="1"/>
  <c r="BK994" i="30"/>
  <c r="BI994" i="30"/>
  <c r="BH994" i="30"/>
  <c r="BG994" i="30"/>
  <c r="BF994" i="30"/>
  <c r="T994" i="30"/>
  <c r="R994" i="30"/>
  <c r="P994" i="30"/>
  <c r="J994" i="30"/>
  <c r="BE994" i="30" s="1"/>
  <c r="BK991" i="30"/>
  <c r="BI991" i="30"/>
  <c r="BH991" i="30"/>
  <c r="BG991" i="30"/>
  <c r="BF991" i="30"/>
  <c r="T991" i="30"/>
  <c r="R991" i="30"/>
  <c r="P991" i="30"/>
  <c r="J991" i="30"/>
  <c r="BE991" i="30" s="1"/>
  <c r="BK988" i="30"/>
  <c r="BI988" i="30"/>
  <c r="BH988" i="30"/>
  <c r="BG988" i="30"/>
  <c r="BF988" i="30"/>
  <c r="T988" i="30"/>
  <c r="R988" i="30"/>
  <c r="P988" i="30"/>
  <c r="J988" i="30"/>
  <c r="BE988" i="30" s="1"/>
  <c r="BK986" i="30"/>
  <c r="BI986" i="30"/>
  <c r="BH986" i="30"/>
  <c r="BG986" i="30"/>
  <c r="BF986" i="30"/>
  <c r="T986" i="30"/>
  <c r="R986" i="30"/>
  <c r="P986" i="30"/>
  <c r="J986" i="30"/>
  <c r="BE986" i="30" s="1"/>
  <c r="BK983" i="30"/>
  <c r="BI983" i="30"/>
  <c r="BH983" i="30"/>
  <c r="BG983" i="30"/>
  <c r="BF983" i="30"/>
  <c r="T983" i="30"/>
  <c r="R983" i="30"/>
  <c r="P983" i="30"/>
  <c r="J983" i="30"/>
  <c r="BE983" i="30" s="1"/>
  <c r="BK980" i="30"/>
  <c r="BI980" i="30"/>
  <c r="BH980" i="30"/>
  <c r="BG980" i="30"/>
  <c r="BF980" i="30"/>
  <c r="T980" i="30"/>
  <c r="R980" i="30"/>
  <c r="P980" i="30"/>
  <c r="J980" i="30"/>
  <c r="BE980" i="30" s="1"/>
  <c r="BK978" i="30"/>
  <c r="BI978" i="30"/>
  <c r="BH978" i="30"/>
  <c r="BG978" i="30"/>
  <c r="BF978" i="30"/>
  <c r="T978" i="30"/>
  <c r="R978" i="30"/>
  <c r="P978" i="30"/>
  <c r="J978" i="30"/>
  <c r="BE978" i="30" s="1"/>
  <c r="BK975" i="30"/>
  <c r="BI975" i="30"/>
  <c r="BH975" i="30"/>
  <c r="BG975" i="30"/>
  <c r="BF975" i="30"/>
  <c r="T975" i="30"/>
  <c r="R975" i="30"/>
  <c r="P975" i="30"/>
  <c r="J975" i="30"/>
  <c r="BE975" i="30" s="1"/>
  <c r="BK973" i="30"/>
  <c r="BI973" i="30"/>
  <c r="BH973" i="30"/>
  <c r="BG973" i="30"/>
  <c r="BF973" i="30"/>
  <c r="T973" i="30"/>
  <c r="R973" i="30"/>
  <c r="P973" i="30"/>
  <c r="J973" i="30"/>
  <c r="BE973" i="30" s="1"/>
  <c r="BK970" i="30"/>
  <c r="BI970" i="30"/>
  <c r="BH970" i="30"/>
  <c r="BG970" i="30"/>
  <c r="BF970" i="30"/>
  <c r="T970" i="30"/>
  <c r="R970" i="30"/>
  <c r="P970" i="30"/>
  <c r="J970" i="30"/>
  <c r="BE970" i="30" s="1"/>
  <c r="BK968" i="30"/>
  <c r="BI968" i="30"/>
  <c r="BH968" i="30"/>
  <c r="BG968" i="30"/>
  <c r="BF968" i="30"/>
  <c r="T968" i="30"/>
  <c r="R968" i="30"/>
  <c r="P968" i="30"/>
  <c r="J968" i="30"/>
  <c r="BE968" i="30" s="1"/>
  <c r="BK965" i="30"/>
  <c r="BI965" i="30"/>
  <c r="BH965" i="30"/>
  <c r="BG965" i="30"/>
  <c r="BF965" i="30"/>
  <c r="T965" i="30"/>
  <c r="R965" i="30"/>
  <c r="R964" i="30" s="1"/>
  <c r="P965" i="30"/>
  <c r="J965" i="30"/>
  <c r="BE965" i="30" s="1"/>
  <c r="BK964" i="30"/>
  <c r="T964" i="30"/>
  <c r="P964" i="30"/>
  <c r="J964" i="30"/>
  <c r="BK961" i="30"/>
  <c r="BI961" i="30"/>
  <c r="BH961" i="30"/>
  <c r="BG961" i="30"/>
  <c r="BF961" i="30"/>
  <c r="T961" i="30"/>
  <c r="R961" i="30"/>
  <c r="P961" i="30"/>
  <c r="J961" i="30"/>
  <c r="BE961" i="30" s="1"/>
  <c r="BK958" i="30"/>
  <c r="BI958" i="30"/>
  <c r="BH958" i="30"/>
  <c r="BG958" i="30"/>
  <c r="BF958" i="30"/>
  <c r="T958" i="30"/>
  <c r="R958" i="30"/>
  <c r="P958" i="30"/>
  <c r="J958" i="30"/>
  <c r="BE958" i="30" s="1"/>
  <c r="BK955" i="30"/>
  <c r="BI955" i="30"/>
  <c r="BH955" i="30"/>
  <c r="BG955" i="30"/>
  <c r="BF955" i="30"/>
  <c r="T955" i="30"/>
  <c r="R955" i="30"/>
  <c r="P955" i="30"/>
  <c r="J955" i="30"/>
  <c r="BE955" i="30" s="1"/>
  <c r="BK951" i="30"/>
  <c r="BI951" i="30"/>
  <c r="BH951" i="30"/>
  <c r="BG951" i="30"/>
  <c r="BF951" i="30"/>
  <c r="T951" i="30"/>
  <c r="R951" i="30"/>
  <c r="P951" i="30"/>
  <c r="J951" i="30"/>
  <c r="BE951" i="30" s="1"/>
  <c r="BK948" i="30"/>
  <c r="BI948" i="30"/>
  <c r="BH948" i="30"/>
  <c r="BG948" i="30"/>
  <c r="BF948" i="30"/>
  <c r="T948" i="30"/>
  <c r="R948" i="30"/>
  <c r="P948" i="30"/>
  <c r="J948" i="30"/>
  <c r="BE948" i="30" s="1"/>
  <c r="BK945" i="30"/>
  <c r="BI945" i="30"/>
  <c r="BH945" i="30"/>
  <c r="BG945" i="30"/>
  <c r="BF945" i="30"/>
  <c r="T945" i="30"/>
  <c r="R945" i="30"/>
  <c r="P945" i="30"/>
  <c r="J945" i="30"/>
  <c r="BE945" i="30" s="1"/>
  <c r="BK942" i="30"/>
  <c r="BI942" i="30"/>
  <c r="BH942" i="30"/>
  <c r="BG942" i="30"/>
  <c r="BF942" i="30"/>
  <c r="T942" i="30"/>
  <c r="R942" i="30"/>
  <c r="P942" i="30"/>
  <c r="J942" i="30"/>
  <c r="BE942" i="30" s="1"/>
  <c r="BK940" i="30"/>
  <c r="BI940" i="30"/>
  <c r="BH940" i="30"/>
  <c r="BG940" i="30"/>
  <c r="BF940" i="30"/>
  <c r="T940" i="30"/>
  <c r="R940" i="30"/>
  <c r="P940" i="30"/>
  <c r="J940" i="30"/>
  <c r="BE940" i="30" s="1"/>
  <c r="BK937" i="30"/>
  <c r="BI937" i="30"/>
  <c r="BH937" i="30"/>
  <c r="BG937" i="30"/>
  <c r="BF937" i="30"/>
  <c r="T937" i="30"/>
  <c r="R937" i="30"/>
  <c r="P937" i="30"/>
  <c r="J937" i="30"/>
  <c r="BE937" i="30" s="1"/>
  <c r="BK935" i="30"/>
  <c r="BI935" i="30"/>
  <c r="BH935" i="30"/>
  <c r="BG935" i="30"/>
  <c r="BF935" i="30"/>
  <c r="T935" i="30"/>
  <c r="R935" i="30"/>
  <c r="P935" i="30"/>
  <c r="J935" i="30"/>
  <c r="BE935" i="30" s="1"/>
  <c r="BK932" i="30"/>
  <c r="BI932" i="30"/>
  <c r="BH932" i="30"/>
  <c r="BG932" i="30"/>
  <c r="BF932" i="30"/>
  <c r="T932" i="30"/>
  <c r="R932" i="30"/>
  <c r="P932" i="30"/>
  <c r="J932" i="30"/>
  <c r="BE932" i="30" s="1"/>
  <c r="BK930" i="30"/>
  <c r="BI930" i="30"/>
  <c r="BH930" i="30"/>
  <c r="BG930" i="30"/>
  <c r="BF930" i="30"/>
  <c r="T930" i="30"/>
  <c r="R930" i="30"/>
  <c r="P930" i="30"/>
  <c r="J930" i="30"/>
  <c r="BE930" i="30" s="1"/>
  <c r="BK927" i="30"/>
  <c r="BI927" i="30"/>
  <c r="BH927" i="30"/>
  <c r="BG927" i="30"/>
  <c r="BF927" i="30"/>
  <c r="T927" i="30"/>
  <c r="R927" i="30"/>
  <c r="P927" i="30"/>
  <c r="J927" i="30"/>
  <c r="BE927" i="30" s="1"/>
  <c r="BK925" i="30"/>
  <c r="BI925" i="30"/>
  <c r="BH925" i="30"/>
  <c r="BG925" i="30"/>
  <c r="BF925" i="30"/>
  <c r="T925" i="30"/>
  <c r="R925" i="30"/>
  <c r="P925" i="30"/>
  <c r="J925" i="30"/>
  <c r="BE925" i="30" s="1"/>
  <c r="BK922" i="30"/>
  <c r="BI922" i="30"/>
  <c r="BH922" i="30"/>
  <c r="BG922" i="30"/>
  <c r="BF922" i="30"/>
  <c r="T922" i="30"/>
  <c r="R922" i="30"/>
  <c r="P922" i="30"/>
  <c r="P921" i="30" s="1"/>
  <c r="J922" i="30"/>
  <c r="BE922" i="30" s="1"/>
  <c r="R921" i="30"/>
  <c r="BK918" i="30"/>
  <c r="BI918" i="30"/>
  <c r="BH918" i="30"/>
  <c r="BG918" i="30"/>
  <c r="BF918" i="30"/>
  <c r="T918" i="30"/>
  <c r="R918" i="30"/>
  <c r="P918" i="30"/>
  <c r="J918" i="30"/>
  <c r="BE918" i="30" s="1"/>
  <c r="BK915" i="30"/>
  <c r="BI915" i="30"/>
  <c r="BH915" i="30"/>
  <c r="BG915" i="30"/>
  <c r="BF915" i="30"/>
  <c r="T915" i="30"/>
  <c r="R915" i="30"/>
  <c r="P915" i="30"/>
  <c r="J915" i="30"/>
  <c r="BE915" i="30" s="1"/>
  <c r="BK912" i="30"/>
  <c r="BI912" i="30"/>
  <c r="BH912" i="30"/>
  <c r="BG912" i="30"/>
  <c r="BF912" i="30"/>
  <c r="T912" i="30"/>
  <c r="R912" i="30"/>
  <c r="P912" i="30"/>
  <c r="J912" i="30"/>
  <c r="BE912" i="30" s="1"/>
  <c r="BK908" i="30"/>
  <c r="BI908" i="30"/>
  <c r="BH908" i="30"/>
  <c r="BG908" i="30"/>
  <c r="BF908" i="30"/>
  <c r="T908" i="30"/>
  <c r="R908" i="30"/>
  <c r="P908" i="30"/>
  <c r="J908" i="30"/>
  <c r="BE908" i="30" s="1"/>
  <c r="BK905" i="30"/>
  <c r="BI905" i="30"/>
  <c r="BH905" i="30"/>
  <c r="BG905" i="30"/>
  <c r="BF905" i="30"/>
  <c r="T905" i="30"/>
  <c r="R905" i="30"/>
  <c r="P905" i="30"/>
  <c r="J905" i="30"/>
  <c r="BE905" i="30" s="1"/>
  <c r="BK902" i="30"/>
  <c r="BI902" i="30"/>
  <c r="BH902" i="30"/>
  <c r="BG902" i="30"/>
  <c r="BF902" i="30"/>
  <c r="T902" i="30"/>
  <c r="R902" i="30"/>
  <c r="P902" i="30"/>
  <c r="J902" i="30"/>
  <c r="BE902" i="30" s="1"/>
  <c r="BK899" i="30"/>
  <c r="BI899" i="30"/>
  <c r="BH899" i="30"/>
  <c r="BG899" i="30"/>
  <c r="BF899" i="30"/>
  <c r="T899" i="30"/>
  <c r="R899" i="30"/>
  <c r="P899" i="30"/>
  <c r="J899" i="30"/>
  <c r="BE899" i="30" s="1"/>
  <c r="BK897" i="30"/>
  <c r="BI897" i="30"/>
  <c r="BH897" i="30"/>
  <c r="BG897" i="30"/>
  <c r="BF897" i="30"/>
  <c r="T897" i="30"/>
  <c r="R897" i="30"/>
  <c r="P897" i="30"/>
  <c r="J897" i="30"/>
  <c r="BE897" i="30" s="1"/>
  <c r="BK894" i="30"/>
  <c r="BI894" i="30"/>
  <c r="BH894" i="30"/>
  <c r="BG894" i="30"/>
  <c r="BF894" i="30"/>
  <c r="T894" i="30"/>
  <c r="R894" i="30"/>
  <c r="P894" i="30"/>
  <c r="J894" i="30"/>
  <c r="BE894" i="30" s="1"/>
  <c r="BK891" i="30"/>
  <c r="BI891" i="30"/>
  <c r="BH891" i="30"/>
  <c r="BG891" i="30"/>
  <c r="BF891" i="30"/>
  <c r="T891" i="30"/>
  <c r="R891" i="30"/>
  <c r="P891" i="30"/>
  <c r="J891" i="30"/>
  <c r="BE891" i="30" s="1"/>
  <c r="BK888" i="30"/>
  <c r="BI888" i="30"/>
  <c r="BH888" i="30"/>
  <c r="BG888" i="30"/>
  <c r="BF888" i="30"/>
  <c r="T888" i="30"/>
  <c r="R888" i="30"/>
  <c r="P888" i="30"/>
  <c r="J888" i="30"/>
  <c r="BE888" i="30" s="1"/>
  <c r="BK886" i="30"/>
  <c r="BI886" i="30"/>
  <c r="BH886" i="30"/>
  <c r="BG886" i="30"/>
  <c r="BF886" i="30"/>
  <c r="T886" i="30"/>
  <c r="R886" i="30"/>
  <c r="P886" i="30"/>
  <c r="J886" i="30"/>
  <c r="BE886" i="30" s="1"/>
  <c r="BK883" i="30"/>
  <c r="BI883" i="30"/>
  <c r="BH883" i="30"/>
  <c r="BG883" i="30"/>
  <c r="BF883" i="30"/>
  <c r="T883" i="30"/>
  <c r="R883" i="30"/>
  <c r="P883" i="30"/>
  <c r="J883" i="30"/>
  <c r="BE883" i="30" s="1"/>
  <c r="BK881" i="30"/>
  <c r="BI881" i="30"/>
  <c r="BH881" i="30"/>
  <c r="BG881" i="30"/>
  <c r="BF881" i="30"/>
  <c r="T881" i="30"/>
  <c r="R881" i="30"/>
  <c r="P881" i="30"/>
  <c r="J881" i="30"/>
  <c r="BE881" i="30" s="1"/>
  <c r="BK878" i="30"/>
  <c r="BI878" i="30"/>
  <c r="BH878" i="30"/>
  <c r="BG878" i="30"/>
  <c r="BF878" i="30"/>
  <c r="T878" i="30"/>
  <c r="R878" i="30"/>
  <c r="P878" i="30"/>
  <c r="J878" i="30"/>
  <c r="BE878" i="30" s="1"/>
  <c r="BK876" i="30"/>
  <c r="BI876" i="30"/>
  <c r="BH876" i="30"/>
  <c r="BG876" i="30"/>
  <c r="BF876" i="30"/>
  <c r="T876" i="30"/>
  <c r="R876" i="30"/>
  <c r="P876" i="30"/>
  <c r="J876" i="30"/>
  <c r="BE876" i="30" s="1"/>
  <c r="BK873" i="30"/>
  <c r="BK872" i="30" s="1"/>
  <c r="J872" i="30" s="1"/>
  <c r="BI873" i="30"/>
  <c r="BH873" i="30"/>
  <c r="BG873" i="30"/>
  <c r="BF873" i="30"/>
  <c r="T873" i="30"/>
  <c r="R873" i="30"/>
  <c r="P873" i="30"/>
  <c r="J873" i="30"/>
  <c r="BE873" i="30" s="1"/>
  <c r="T872" i="30"/>
  <c r="P872" i="30"/>
  <c r="BK869" i="30"/>
  <c r="BI869" i="30"/>
  <c r="BH869" i="30"/>
  <c r="BG869" i="30"/>
  <c r="BF869" i="30"/>
  <c r="T869" i="30"/>
  <c r="R869" i="30"/>
  <c r="P869" i="30"/>
  <c r="J869" i="30"/>
  <c r="BE869" i="30" s="1"/>
  <c r="BK866" i="30"/>
  <c r="BI866" i="30"/>
  <c r="BH866" i="30"/>
  <c r="BG866" i="30"/>
  <c r="BF866" i="30"/>
  <c r="T866" i="30"/>
  <c r="R866" i="30"/>
  <c r="P866" i="30"/>
  <c r="J866" i="30"/>
  <c r="BE866" i="30" s="1"/>
  <c r="BK863" i="30"/>
  <c r="BI863" i="30"/>
  <c r="BH863" i="30"/>
  <c r="BG863" i="30"/>
  <c r="BF863" i="30"/>
  <c r="T863" i="30"/>
  <c r="R863" i="30"/>
  <c r="P863" i="30"/>
  <c r="J863" i="30"/>
  <c r="BE863" i="30" s="1"/>
  <c r="BK859" i="30"/>
  <c r="BI859" i="30"/>
  <c r="BH859" i="30"/>
  <c r="BG859" i="30"/>
  <c r="BF859" i="30"/>
  <c r="T859" i="30"/>
  <c r="R859" i="30"/>
  <c r="P859" i="30"/>
  <c r="J859" i="30"/>
  <c r="BE859" i="30" s="1"/>
  <c r="BK856" i="30"/>
  <c r="BI856" i="30"/>
  <c r="BH856" i="30"/>
  <c r="BG856" i="30"/>
  <c r="BF856" i="30"/>
  <c r="T856" i="30"/>
  <c r="R856" i="30"/>
  <c r="P856" i="30"/>
  <c r="J856" i="30"/>
  <c r="BE856" i="30" s="1"/>
  <c r="BK853" i="30"/>
  <c r="BI853" i="30"/>
  <c r="BH853" i="30"/>
  <c r="BG853" i="30"/>
  <c r="BF853" i="30"/>
  <c r="T853" i="30"/>
  <c r="R853" i="30"/>
  <c r="P853" i="30"/>
  <c r="J853" i="30"/>
  <c r="BE853" i="30" s="1"/>
  <c r="BK850" i="30"/>
  <c r="BI850" i="30"/>
  <c r="BH850" i="30"/>
  <c r="BG850" i="30"/>
  <c r="BF850" i="30"/>
  <c r="T850" i="30"/>
  <c r="R850" i="30"/>
  <c r="P850" i="30"/>
  <c r="J850" i="30"/>
  <c r="BE850" i="30" s="1"/>
  <c r="BK848" i="30"/>
  <c r="BI848" i="30"/>
  <c r="BH848" i="30"/>
  <c r="BG848" i="30"/>
  <c r="BF848" i="30"/>
  <c r="T848" i="30"/>
  <c r="R848" i="30"/>
  <c r="P848" i="30"/>
  <c r="J848" i="30"/>
  <c r="BE848" i="30" s="1"/>
  <c r="BK845" i="30"/>
  <c r="BI845" i="30"/>
  <c r="BH845" i="30"/>
  <c r="BG845" i="30"/>
  <c r="BF845" i="30"/>
  <c r="T845" i="30"/>
  <c r="R845" i="30"/>
  <c r="P845" i="30"/>
  <c r="J845" i="30"/>
  <c r="BE845" i="30" s="1"/>
  <c r="BK843" i="30"/>
  <c r="BI843" i="30"/>
  <c r="BH843" i="30"/>
  <c r="BG843" i="30"/>
  <c r="BF843" i="30"/>
  <c r="T843" i="30"/>
  <c r="R843" i="30"/>
  <c r="P843" i="30"/>
  <c r="J843" i="30"/>
  <c r="BE843" i="30" s="1"/>
  <c r="BK840" i="30"/>
  <c r="BI840" i="30"/>
  <c r="BH840" i="30"/>
  <c r="BG840" i="30"/>
  <c r="BF840" i="30"/>
  <c r="T840" i="30"/>
  <c r="R840" i="30"/>
  <c r="P840" i="30"/>
  <c r="J840" i="30"/>
  <c r="BE840" i="30" s="1"/>
  <c r="BK838" i="30"/>
  <c r="BI838" i="30"/>
  <c r="BH838" i="30"/>
  <c r="BG838" i="30"/>
  <c r="BF838" i="30"/>
  <c r="T838" i="30"/>
  <c r="R838" i="30"/>
  <c r="P838" i="30"/>
  <c r="J838" i="30"/>
  <c r="BE838" i="30" s="1"/>
  <c r="BK835" i="30"/>
  <c r="BI835" i="30"/>
  <c r="BH835" i="30"/>
  <c r="BG835" i="30"/>
  <c r="BF835" i="30"/>
  <c r="T835" i="30"/>
  <c r="R835" i="30"/>
  <c r="P835" i="30"/>
  <c r="J835" i="30"/>
  <c r="BE835" i="30" s="1"/>
  <c r="BK833" i="30"/>
  <c r="BI833" i="30"/>
  <c r="BH833" i="30"/>
  <c r="BG833" i="30"/>
  <c r="BF833" i="30"/>
  <c r="T833" i="30"/>
  <c r="R833" i="30"/>
  <c r="P833" i="30"/>
  <c r="P829" i="30" s="1"/>
  <c r="J833" i="30"/>
  <c r="BE833" i="30" s="1"/>
  <c r="BK830" i="30"/>
  <c r="BI830" i="30"/>
  <c r="BH830" i="30"/>
  <c r="BG830" i="30"/>
  <c r="BF830" i="30"/>
  <c r="T830" i="30"/>
  <c r="T829" i="30" s="1"/>
  <c r="R830" i="30"/>
  <c r="P830" i="30"/>
  <c r="J830" i="30"/>
  <c r="BE830" i="30" s="1"/>
  <c r="BK829" i="30"/>
  <c r="R829" i="30"/>
  <c r="J829" i="30"/>
  <c r="BK826" i="30"/>
  <c r="BI826" i="30"/>
  <c r="BH826" i="30"/>
  <c r="BG826" i="30"/>
  <c r="BF826" i="30"/>
  <c r="T826" i="30"/>
  <c r="R826" i="30"/>
  <c r="P826" i="30"/>
  <c r="J826" i="30"/>
  <c r="BE826" i="30" s="1"/>
  <c r="BK823" i="30"/>
  <c r="BI823" i="30"/>
  <c r="BH823" i="30"/>
  <c r="BG823" i="30"/>
  <c r="BF823" i="30"/>
  <c r="T823" i="30"/>
  <c r="R823" i="30"/>
  <c r="P823" i="30"/>
  <c r="J823" i="30"/>
  <c r="BE823" i="30" s="1"/>
  <c r="BK820" i="30"/>
  <c r="BI820" i="30"/>
  <c r="BH820" i="30"/>
  <c r="BG820" i="30"/>
  <c r="BF820" i="30"/>
  <c r="T820" i="30"/>
  <c r="R820" i="30"/>
  <c r="P820" i="30"/>
  <c r="J820" i="30"/>
  <c r="BE820" i="30" s="1"/>
  <c r="BK816" i="30"/>
  <c r="BI816" i="30"/>
  <c r="BH816" i="30"/>
  <c r="BG816" i="30"/>
  <c r="BF816" i="30"/>
  <c r="T816" i="30"/>
  <c r="R816" i="30"/>
  <c r="P816" i="30"/>
  <c r="J816" i="30"/>
  <c r="BE816" i="30" s="1"/>
  <c r="BK813" i="30"/>
  <c r="BI813" i="30"/>
  <c r="BH813" i="30"/>
  <c r="BG813" i="30"/>
  <c r="BF813" i="30"/>
  <c r="T813" i="30"/>
  <c r="R813" i="30"/>
  <c r="P813" i="30"/>
  <c r="J813" i="30"/>
  <c r="BE813" i="30" s="1"/>
  <c r="BK810" i="30"/>
  <c r="BI810" i="30"/>
  <c r="BH810" i="30"/>
  <c r="BG810" i="30"/>
  <c r="BF810" i="30"/>
  <c r="T810" i="30"/>
  <c r="R810" i="30"/>
  <c r="P810" i="30"/>
  <c r="J810" i="30"/>
  <c r="BE810" i="30" s="1"/>
  <c r="BK808" i="30"/>
  <c r="BI808" i="30"/>
  <c r="BH808" i="30"/>
  <c r="BG808" i="30"/>
  <c r="BF808" i="30"/>
  <c r="T808" i="30"/>
  <c r="R808" i="30"/>
  <c r="P808" i="30"/>
  <c r="J808" i="30"/>
  <c r="BE808" i="30" s="1"/>
  <c r="BK805" i="30"/>
  <c r="BI805" i="30"/>
  <c r="BH805" i="30"/>
  <c r="BG805" i="30"/>
  <c r="BF805" i="30"/>
  <c r="T805" i="30"/>
  <c r="R805" i="30"/>
  <c r="P805" i="30"/>
  <c r="J805" i="30"/>
  <c r="BE805" i="30" s="1"/>
  <c r="BK803" i="30"/>
  <c r="BI803" i="30"/>
  <c r="BH803" i="30"/>
  <c r="BG803" i="30"/>
  <c r="BF803" i="30"/>
  <c r="T803" i="30"/>
  <c r="R803" i="30"/>
  <c r="P803" i="30"/>
  <c r="J803" i="30"/>
  <c r="BE803" i="30" s="1"/>
  <c r="BK800" i="30"/>
  <c r="BI800" i="30"/>
  <c r="BH800" i="30"/>
  <c r="BG800" i="30"/>
  <c r="BF800" i="30"/>
  <c r="T800" i="30"/>
  <c r="R800" i="30"/>
  <c r="P800" i="30"/>
  <c r="J800" i="30"/>
  <c r="BE800" i="30" s="1"/>
  <c r="BK797" i="30"/>
  <c r="BI797" i="30"/>
  <c r="BH797" i="30"/>
  <c r="BG797" i="30"/>
  <c r="BF797" i="30"/>
  <c r="T797" i="30"/>
  <c r="R797" i="30"/>
  <c r="P797" i="30"/>
  <c r="J797" i="30"/>
  <c r="BE797" i="30" s="1"/>
  <c r="BK794" i="30"/>
  <c r="BI794" i="30"/>
  <c r="BH794" i="30"/>
  <c r="BG794" i="30"/>
  <c r="BF794" i="30"/>
  <c r="T794" i="30"/>
  <c r="R794" i="30"/>
  <c r="P794" i="30"/>
  <c r="J794" i="30"/>
  <c r="BE794" i="30" s="1"/>
  <c r="BK791" i="30"/>
  <c r="BI791" i="30"/>
  <c r="BH791" i="30"/>
  <c r="BG791" i="30"/>
  <c r="BF791" i="30"/>
  <c r="T791" i="30"/>
  <c r="R791" i="30"/>
  <c r="P791" i="30"/>
  <c r="J791" i="30"/>
  <c r="BE791" i="30" s="1"/>
  <c r="BK788" i="30"/>
  <c r="BI788" i="30"/>
  <c r="BH788" i="30"/>
  <c r="BG788" i="30"/>
  <c r="BF788" i="30"/>
  <c r="T788" i="30"/>
  <c r="R788" i="30"/>
  <c r="P788" i="30"/>
  <c r="J788" i="30"/>
  <c r="BE788" i="30" s="1"/>
  <c r="BK786" i="30"/>
  <c r="BI786" i="30"/>
  <c r="BH786" i="30"/>
  <c r="BG786" i="30"/>
  <c r="BF786" i="30"/>
  <c r="T786" i="30"/>
  <c r="R786" i="30"/>
  <c r="P786" i="30"/>
  <c r="J786" i="30"/>
  <c r="BE786" i="30" s="1"/>
  <c r="BK783" i="30"/>
  <c r="BI783" i="30"/>
  <c r="BH783" i="30"/>
  <c r="BG783" i="30"/>
  <c r="BF783" i="30"/>
  <c r="T783" i="30"/>
  <c r="R783" i="30"/>
  <c r="P783" i="30"/>
  <c r="J783" i="30"/>
  <c r="BE783" i="30" s="1"/>
  <c r="BK781" i="30"/>
  <c r="BI781" i="30"/>
  <c r="BH781" i="30"/>
  <c r="BG781" i="30"/>
  <c r="BF781" i="30"/>
  <c r="T781" i="30"/>
  <c r="R781" i="30"/>
  <c r="P781" i="30"/>
  <c r="J781" i="30"/>
  <c r="BE781" i="30" s="1"/>
  <c r="BK778" i="30"/>
  <c r="BI778" i="30"/>
  <c r="BH778" i="30"/>
  <c r="BG778" i="30"/>
  <c r="BF778" i="30"/>
  <c r="T778" i="30"/>
  <c r="R778" i="30"/>
  <c r="P778" i="30"/>
  <c r="J778" i="30"/>
  <c r="BE778" i="30" s="1"/>
  <c r="BK776" i="30"/>
  <c r="BI776" i="30"/>
  <c r="BH776" i="30"/>
  <c r="BG776" i="30"/>
  <c r="BF776" i="30"/>
  <c r="T776" i="30"/>
  <c r="R776" i="30"/>
  <c r="P776" i="30"/>
  <c r="J776" i="30"/>
  <c r="BE776" i="30" s="1"/>
  <c r="BK773" i="30"/>
  <c r="BI773" i="30"/>
  <c r="BH773" i="30"/>
  <c r="BG773" i="30"/>
  <c r="BF773" i="30"/>
  <c r="T773" i="30"/>
  <c r="R773" i="30"/>
  <c r="P773" i="30"/>
  <c r="J773" i="30"/>
  <c r="BE773" i="30" s="1"/>
  <c r="BK771" i="30"/>
  <c r="BI771" i="30"/>
  <c r="BH771" i="30"/>
  <c r="BG771" i="30"/>
  <c r="BF771" i="30"/>
  <c r="T771" i="30"/>
  <c r="R771" i="30"/>
  <c r="P771" i="30"/>
  <c r="J771" i="30"/>
  <c r="BE771" i="30" s="1"/>
  <c r="BK768" i="30"/>
  <c r="BK767" i="30" s="1"/>
  <c r="J767" i="30" s="1"/>
  <c r="J110" i="30" s="1"/>
  <c r="BI768" i="30"/>
  <c r="BH768" i="30"/>
  <c r="BG768" i="30"/>
  <c r="BF768" i="30"/>
  <c r="T768" i="30"/>
  <c r="R768" i="30"/>
  <c r="R767" i="30" s="1"/>
  <c r="P768" i="30"/>
  <c r="J768" i="30"/>
  <c r="BE768" i="30" s="1"/>
  <c r="T767" i="30"/>
  <c r="P767" i="30"/>
  <c r="BK764" i="30"/>
  <c r="BI764" i="30"/>
  <c r="BH764" i="30"/>
  <c r="BG764" i="30"/>
  <c r="BF764" i="30"/>
  <c r="T764" i="30"/>
  <c r="R764" i="30"/>
  <c r="P764" i="30"/>
  <c r="J764" i="30"/>
  <c r="BE764" i="30" s="1"/>
  <c r="BK762" i="30"/>
  <c r="BI762" i="30"/>
  <c r="BH762" i="30"/>
  <c r="BG762" i="30"/>
  <c r="BF762" i="30"/>
  <c r="T762" i="30"/>
  <c r="R762" i="30"/>
  <c r="P762" i="30"/>
  <c r="J762" i="30"/>
  <c r="BE762" i="30" s="1"/>
  <c r="BK759" i="30"/>
  <c r="BI759" i="30"/>
  <c r="BH759" i="30"/>
  <c r="BG759" i="30"/>
  <c r="BF759" i="30"/>
  <c r="T759" i="30"/>
  <c r="R759" i="30"/>
  <c r="P759" i="30"/>
  <c r="J759" i="30"/>
  <c r="BE759" i="30" s="1"/>
  <c r="BK756" i="30"/>
  <c r="BI756" i="30"/>
  <c r="BH756" i="30"/>
  <c r="BG756" i="30"/>
  <c r="BF756" i="30"/>
  <c r="T756" i="30"/>
  <c r="R756" i="30"/>
  <c r="P756" i="30"/>
  <c r="J756" i="30"/>
  <c r="BE756" i="30" s="1"/>
  <c r="BK754" i="30"/>
  <c r="BI754" i="30"/>
  <c r="BH754" i="30"/>
  <c r="BG754" i="30"/>
  <c r="BF754" i="30"/>
  <c r="T754" i="30"/>
  <c r="R754" i="30"/>
  <c r="P754" i="30"/>
  <c r="J754" i="30"/>
  <c r="BE754" i="30" s="1"/>
  <c r="BK751" i="30"/>
  <c r="BI751" i="30"/>
  <c r="BH751" i="30"/>
  <c r="BG751" i="30"/>
  <c r="BF751" i="30"/>
  <c r="T751" i="30"/>
  <c r="R751" i="30"/>
  <c r="P751" i="30"/>
  <c r="J751" i="30"/>
  <c r="BE751" i="30" s="1"/>
  <c r="BK748" i="30"/>
  <c r="BI748" i="30"/>
  <c r="BH748" i="30"/>
  <c r="BG748" i="30"/>
  <c r="BF748" i="30"/>
  <c r="T748" i="30"/>
  <c r="R748" i="30"/>
  <c r="P748" i="30"/>
  <c r="J748" i="30"/>
  <c r="BE748" i="30" s="1"/>
  <c r="BK746" i="30"/>
  <c r="BI746" i="30"/>
  <c r="BH746" i="30"/>
  <c r="BG746" i="30"/>
  <c r="BF746" i="30"/>
  <c r="T746" i="30"/>
  <c r="R746" i="30"/>
  <c r="P746" i="30"/>
  <c r="J746" i="30"/>
  <c r="BE746" i="30" s="1"/>
  <c r="BK743" i="30"/>
  <c r="BI743" i="30"/>
  <c r="BH743" i="30"/>
  <c r="BG743" i="30"/>
  <c r="BF743" i="30"/>
  <c r="T743" i="30"/>
  <c r="R743" i="30"/>
  <c r="P743" i="30"/>
  <c r="J743" i="30"/>
  <c r="BE743" i="30" s="1"/>
  <c r="BK741" i="30"/>
  <c r="BI741" i="30"/>
  <c r="BH741" i="30"/>
  <c r="BG741" i="30"/>
  <c r="BF741" i="30"/>
  <c r="T741" i="30"/>
  <c r="R741" i="30"/>
  <c r="P741" i="30"/>
  <c r="J741" i="30"/>
  <c r="BE741" i="30" s="1"/>
  <c r="BK738" i="30"/>
  <c r="BI738" i="30"/>
  <c r="BH738" i="30"/>
  <c r="BG738" i="30"/>
  <c r="BF738" i="30"/>
  <c r="T738" i="30"/>
  <c r="T737" i="30" s="1"/>
  <c r="R738" i="30"/>
  <c r="P738" i="30"/>
  <c r="P737" i="30" s="1"/>
  <c r="J738" i="30"/>
  <c r="BE738" i="30" s="1"/>
  <c r="BK737" i="30"/>
  <c r="R737" i="30"/>
  <c r="J737" i="30"/>
  <c r="BK734" i="30"/>
  <c r="BI734" i="30"/>
  <c r="BH734" i="30"/>
  <c r="BG734" i="30"/>
  <c r="BF734" i="30"/>
  <c r="T734" i="30"/>
  <c r="R734" i="30"/>
  <c r="R733" i="30" s="1"/>
  <c r="P734" i="30"/>
  <c r="J734" i="30"/>
  <c r="BE734" i="30" s="1"/>
  <c r="BK733" i="30"/>
  <c r="T733" i="30"/>
  <c r="P733" i="30"/>
  <c r="J733" i="30"/>
  <c r="BK731" i="30"/>
  <c r="BI731" i="30"/>
  <c r="BH731" i="30"/>
  <c r="BG731" i="30"/>
  <c r="BF731" i="30"/>
  <c r="T731" i="30"/>
  <c r="R731" i="30"/>
  <c r="P731" i="30"/>
  <c r="J731" i="30"/>
  <c r="BE731" i="30" s="1"/>
  <c r="BK728" i="30"/>
  <c r="BI728" i="30"/>
  <c r="BH728" i="30"/>
  <c r="BG728" i="30"/>
  <c r="BF728" i="30"/>
  <c r="T728" i="30"/>
  <c r="R728" i="30"/>
  <c r="P728" i="30"/>
  <c r="J728" i="30"/>
  <c r="BE728" i="30" s="1"/>
  <c r="BK726" i="30"/>
  <c r="BI726" i="30"/>
  <c r="BH726" i="30"/>
  <c r="BG726" i="30"/>
  <c r="BF726" i="30"/>
  <c r="T726" i="30"/>
  <c r="R726" i="30"/>
  <c r="P726" i="30"/>
  <c r="J726" i="30"/>
  <c r="BE726" i="30" s="1"/>
  <c r="BK723" i="30"/>
  <c r="BI723" i="30"/>
  <c r="BH723" i="30"/>
  <c r="BG723" i="30"/>
  <c r="BF723" i="30"/>
  <c r="T723" i="30"/>
  <c r="R723" i="30"/>
  <c r="P723" i="30"/>
  <c r="J723" i="30"/>
  <c r="BE723" i="30" s="1"/>
  <c r="BK721" i="30"/>
  <c r="BI721" i="30"/>
  <c r="BH721" i="30"/>
  <c r="BG721" i="30"/>
  <c r="BF721" i="30"/>
  <c r="T721" i="30"/>
  <c r="R721" i="30"/>
  <c r="P721" i="30"/>
  <c r="J721" i="30"/>
  <c r="BE721" i="30" s="1"/>
  <c r="BK718" i="30"/>
  <c r="BI718" i="30"/>
  <c r="BH718" i="30"/>
  <c r="BG718" i="30"/>
  <c r="BF718" i="30"/>
  <c r="T718" i="30"/>
  <c r="R718" i="30"/>
  <c r="P718" i="30"/>
  <c r="J718" i="30"/>
  <c r="BE718" i="30" s="1"/>
  <c r="BK716" i="30"/>
  <c r="BI716" i="30"/>
  <c r="BH716" i="30"/>
  <c r="BG716" i="30"/>
  <c r="BF716" i="30"/>
  <c r="T716" i="30"/>
  <c r="R716" i="30"/>
  <c r="P716" i="30"/>
  <c r="J716" i="30"/>
  <c r="BE716" i="30" s="1"/>
  <c r="BK713" i="30"/>
  <c r="BI713" i="30"/>
  <c r="BH713" i="30"/>
  <c r="BG713" i="30"/>
  <c r="BF713" i="30"/>
  <c r="T713" i="30"/>
  <c r="R713" i="30"/>
  <c r="P713" i="30"/>
  <c r="J713" i="30"/>
  <c r="BE713" i="30" s="1"/>
  <c r="BK711" i="30"/>
  <c r="BI711" i="30"/>
  <c r="BH711" i="30"/>
  <c r="BG711" i="30"/>
  <c r="BF711" i="30"/>
  <c r="T711" i="30"/>
  <c r="R711" i="30"/>
  <c r="P711" i="30"/>
  <c r="J711" i="30"/>
  <c r="BE711" i="30" s="1"/>
  <c r="BK708" i="30"/>
  <c r="BI708" i="30"/>
  <c r="BH708" i="30"/>
  <c r="BG708" i="30"/>
  <c r="BF708" i="30"/>
  <c r="T708" i="30"/>
  <c r="T707" i="30" s="1"/>
  <c r="R708" i="30"/>
  <c r="P708" i="30"/>
  <c r="P707" i="30" s="1"/>
  <c r="J708" i="30"/>
  <c r="BE708" i="30" s="1"/>
  <c r="BK707" i="30"/>
  <c r="R707" i="30"/>
  <c r="J707" i="30"/>
  <c r="BK704" i="30"/>
  <c r="BI704" i="30"/>
  <c r="BH704" i="30"/>
  <c r="BG704" i="30"/>
  <c r="BF704" i="30"/>
  <c r="T704" i="30"/>
  <c r="R704" i="30"/>
  <c r="P704" i="30"/>
  <c r="J704" i="30"/>
  <c r="BE704" i="30" s="1"/>
  <c r="BK702" i="30"/>
  <c r="BI702" i="30"/>
  <c r="BH702" i="30"/>
  <c r="BG702" i="30"/>
  <c r="BF702" i="30"/>
  <c r="T702" i="30"/>
  <c r="R702" i="30"/>
  <c r="P702" i="30"/>
  <c r="J702" i="30"/>
  <c r="BE702" i="30" s="1"/>
  <c r="BK699" i="30"/>
  <c r="BI699" i="30"/>
  <c r="BH699" i="30"/>
  <c r="BG699" i="30"/>
  <c r="BF699" i="30"/>
  <c r="T699" i="30"/>
  <c r="R699" i="30"/>
  <c r="P699" i="30"/>
  <c r="J699" i="30"/>
  <c r="BE699" i="30" s="1"/>
  <c r="BK696" i="30"/>
  <c r="BI696" i="30"/>
  <c r="BH696" i="30"/>
  <c r="BG696" i="30"/>
  <c r="BF696" i="30"/>
  <c r="T696" i="30"/>
  <c r="R696" i="30"/>
  <c r="P696" i="30"/>
  <c r="J696" i="30"/>
  <c r="BE696" i="30" s="1"/>
  <c r="BK693" i="30"/>
  <c r="BI693" i="30"/>
  <c r="BH693" i="30"/>
  <c r="BG693" i="30"/>
  <c r="BF693" i="30"/>
  <c r="T693" i="30"/>
  <c r="R693" i="30"/>
  <c r="P693" i="30"/>
  <c r="J693" i="30"/>
  <c r="BE693" i="30" s="1"/>
  <c r="BK690" i="30"/>
  <c r="BI690" i="30"/>
  <c r="BH690" i="30"/>
  <c r="BG690" i="30"/>
  <c r="BF690" i="30"/>
  <c r="T690" i="30"/>
  <c r="R690" i="30"/>
  <c r="P690" i="30"/>
  <c r="J690" i="30"/>
  <c r="BE690" i="30" s="1"/>
  <c r="BK687" i="30"/>
  <c r="BI687" i="30"/>
  <c r="BH687" i="30"/>
  <c r="BG687" i="30"/>
  <c r="BF687" i="30"/>
  <c r="T687" i="30"/>
  <c r="R687" i="30"/>
  <c r="P687" i="30"/>
  <c r="J687" i="30"/>
  <c r="BE687" i="30" s="1"/>
  <c r="BK684" i="30"/>
  <c r="BI684" i="30"/>
  <c r="BH684" i="30"/>
  <c r="BG684" i="30"/>
  <c r="BF684" i="30"/>
  <c r="T684" i="30"/>
  <c r="R684" i="30"/>
  <c r="P684" i="30"/>
  <c r="J684" i="30"/>
  <c r="BE684" i="30" s="1"/>
  <c r="BK682" i="30"/>
  <c r="BI682" i="30"/>
  <c r="BH682" i="30"/>
  <c r="BG682" i="30"/>
  <c r="BF682" i="30"/>
  <c r="T682" i="30"/>
  <c r="R682" i="30"/>
  <c r="P682" i="30"/>
  <c r="J682" i="30"/>
  <c r="BE682" i="30" s="1"/>
  <c r="BK680" i="30"/>
  <c r="BI680" i="30"/>
  <c r="BH680" i="30"/>
  <c r="BG680" i="30"/>
  <c r="BF680" i="30"/>
  <c r="T680" i="30"/>
  <c r="R680" i="30"/>
  <c r="P680" i="30"/>
  <c r="J680" i="30"/>
  <c r="BE680" i="30" s="1"/>
  <c r="BK678" i="30"/>
  <c r="BI678" i="30"/>
  <c r="BH678" i="30"/>
  <c r="BG678" i="30"/>
  <c r="BF678" i="30"/>
  <c r="T678" i="30"/>
  <c r="R678" i="30"/>
  <c r="P678" i="30"/>
  <c r="J678" i="30"/>
  <c r="BE678" i="30" s="1"/>
  <c r="BK676" i="30"/>
  <c r="BI676" i="30"/>
  <c r="BH676" i="30"/>
  <c r="BG676" i="30"/>
  <c r="BF676" i="30"/>
  <c r="T676" i="30"/>
  <c r="R676" i="30"/>
  <c r="P676" i="30"/>
  <c r="J676" i="30"/>
  <c r="BE676" i="30" s="1"/>
  <c r="BK668" i="30"/>
  <c r="BI668" i="30"/>
  <c r="BH668" i="30"/>
  <c r="BG668" i="30"/>
  <c r="BF668" i="30"/>
  <c r="T668" i="30"/>
  <c r="R668" i="30"/>
  <c r="P668" i="30"/>
  <c r="J668" i="30"/>
  <c r="BE668" i="30" s="1"/>
  <c r="BK661" i="30"/>
  <c r="BI661" i="30"/>
  <c r="BH661" i="30"/>
  <c r="BG661" i="30"/>
  <c r="BF661" i="30"/>
  <c r="T661" i="30"/>
  <c r="R661" i="30"/>
  <c r="P661" i="30"/>
  <c r="J661" i="30"/>
  <c r="BE661" i="30" s="1"/>
  <c r="BK656" i="30"/>
  <c r="BI656" i="30"/>
  <c r="BH656" i="30"/>
  <c r="BG656" i="30"/>
  <c r="BF656" i="30"/>
  <c r="T656" i="30"/>
  <c r="R656" i="30"/>
  <c r="P656" i="30"/>
  <c r="J656" i="30"/>
  <c r="BE656" i="30" s="1"/>
  <c r="BK654" i="30"/>
  <c r="BI654" i="30"/>
  <c r="BH654" i="30"/>
  <c r="BG654" i="30"/>
  <c r="BF654" i="30"/>
  <c r="T654" i="30"/>
  <c r="R654" i="30"/>
  <c r="P654" i="30"/>
  <c r="J654" i="30"/>
  <c r="BE654" i="30" s="1"/>
  <c r="BK652" i="30"/>
  <c r="BI652" i="30"/>
  <c r="BH652" i="30"/>
  <c r="BG652" i="30"/>
  <c r="BF652" i="30"/>
  <c r="T652" i="30"/>
  <c r="R652" i="30"/>
  <c r="P652" i="30"/>
  <c r="J652" i="30"/>
  <c r="BE652" i="30" s="1"/>
  <c r="BK649" i="30"/>
  <c r="BI649" i="30"/>
  <c r="BH649" i="30"/>
  <c r="BG649" i="30"/>
  <c r="BF649" i="30"/>
  <c r="T649" i="30"/>
  <c r="R649" i="30"/>
  <c r="P649" i="30"/>
  <c r="J649" i="30"/>
  <c r="BE649" i="30" s="1"/>
  <c r="BK646" i="30"/>
  <c r="BI646" i="30"/>
  <c r="BH646" i="30"/>
  <c r="BG646" i="30"/>
  <c r="BF646" i="30"/>
  <c r="T646" i="30"/>
  <c r="R646" i="30"/>
  <c r="P646" i="30"/>
  <c r="J646" i="30"/>
  <c r="BE646" i="30" s="1"/>
  <c r="BK642" i="30"/>
  <c r="BK641" i="30" s="1"/>
  <c r="J641" i="30" s="1"/>
  <c r="J106" i="30" s="1"/>
  <c r="BI642" i="30"/>
  <c r="BH642" i="30"/>
  <c r="BG642" i="30"/>
  <c r="BF642" i="30"/>
  <c r="T642" i="30"/>
  <c r="R642" i="30"/>
  <c r="R641" i="30" s="1"/>
  <c r="P642" i="30"/>
  <c r="J642" i="30"/>
  <c r="BE642" i="30" s="1"/>
  <c r="T641" i="30"/>
  <c r="P641" i="30"/>
  <c r="BK638" i="30"/>
  <c r="BI638" i="30"/>
  <c r="BH638" i="30"/>
  <c r="BG638" i="30"/>
  <c r="BF638" i="30"/>
  <c r="T638" i="30"/>
  <c r="T637" i="30" s="1"/>
  <c r="R638" i="30"/>
  <c r="P638" i="30"/>
  <c r="P637" i="30" s="1"/>
  <c r="J638" i="30"/>
  <c r="BE638" i="30" s="1"/>
  <c r="BK637" i="30"/>
  <c r="R637" i="30"/>
  <c r="J637" i="30"/>
  <c r="J105" i="30" s="1"/>
  <c r="BK635" i="30"/>
  <c r="BI635" i="30"/>
  <c r="BH635" i="30"/>
  <c r="BG635" i="30"/>
  <c r="BF635" i="30"/>
  <c r="T635" i="30"/>
  <c r="R635" i="30"/>
  <c r="P635" i="30"/>
  <c r="J635" i="30"/>
  <c r="BE635" i="30" s="1"/>
  <c r="BK633" i="30"/>
  <c r="BI633" i="30"/>
  <c r="BH633" i="30"/>
  <c r="BG633" i="30"/>
  <c r="BF633" i="30"/>
  <c r="T633" i="30"/>
  <c r="R633" i="30"/>
  <c r="P633" i="30"/>
  <c r="J633" i="30"/>
  <c r="BE633" i="30" s="1"/>
  <c r="BK631" i="30"/>
  <c r="BI631" i="30"/>
  <c r="BH631" i="30"/>
  <c r="BG631" i="30"/>
  <c r="BF631" i="30"/>
  <c r="T631" i="30"/>
  <c r="R631" i="30"/>
  <c r="P631" i="30"/>
  <c r="J631" i="30"/>
  <c r="BE631" i="30" s="1"/>
  <c r="BK627" i="30"/>
  <c r="BI627" i="30"/>
  <c r="BH627" i="30"/>
  <c r="BG627" i="30"/>
  <c r="BF627" i="30"/>
  <c r="T627" i="30"/>
  <c r="R627" i="30"/>
  <c r="P627" i="30"/>
  <c r="J627" i="30"/>
  <c r="BE627" i="30" s="1"/>
  <c r="BK625" i="30"/>
  <c r="BI625" i="30"/>
  <c r="BH625" i="30"/>
  <c r="BG625" i="30"/>
  <c r="BF625" i="30"/>
  <c r="T625" i="30"/>
  <c r="R625" i="30"/>
  <c r="P625" i="30"/>
  <c r="J625" i="30"/>
  <c r="BE625" i="30" s="1"/>
  <c r="BK621" i="30"/>
  <c r="BI621" i="30"/>
  <c r="BH621" i="30"/>
  <c r="BG621" i="30"/>
  <c r="BF621" i="30"/>
  <c r="T621" i="30"/>
  <c r="R621" i="30"/>
  <c r="P621" i="30"/>
  <c r="J621" i="30"/>
  <c r="BE621" i="30" s="1"/>
  <c r="BK619" i="30"/>
  <c r="BI619" i="30"/>
  <c r="BH619" i="30"/>
  <c r="BG619" i="30"/>
  <c r="BF619" i="30"/>
  <c r="T619" i="30"/>
  <c r="R619" i="30"/>
  <c r="P619" i="30"/>
  <c r="J619" i="30"/>
  <c r="BE619" i="30" s="1"/>
  <c r="BK615" i="30"/>
  <c r="BI615" i="30"/>
  <c r="BH615" i="30"/>
  <c r="BG615" i="30"/>
  <c r="BF615" i="30"/>
  <c r="T615" i="30"/>
  <c r="R615" i="30"/>
  <c r="P615" i="30"/>
  <c r="J615" i="30"/>
  <c r="BE615" i="30" s="1"/>
  <c r="BK613" i="30"/>
  <c r="BI613" i="30"/>
  <c r="BH613" i="30"/>
  <c r="BG613" i="30"/>
  <c r="BF613" i="30"/>
  <c r="T613" i="30"/>
  <c r="R613" i="30"/>
  <c r="P613" i="30"/>
  <c r="J613" i="30"/>
  <c r="BE613" i="30" s="1"/>
  <c r="BK607" i="30"/>
  <c r="BI607" i="30"/>
  <c r="BH607" i="30"/>
  <c r="BG607" i="30"/>
  <c r="BF607" i="30"/>
  <c r="T607" i="30"/>
  <c r="R607" i="30"/>
  <c r="P607" i="30"/>
  <c r="J607" i="30"/>
  <c r="BE607" i="30" s="1"/>
  <c r="BK605" i="30"/>
  <c r="BI605" i="30"/>
  <c r="BH605" i="30"/>
  <c r="BG605" i="30"/>
  <c r="BF605" i="30"/>
  <c r="T605" i="30"/>
  <c r="R605" i="30"/>
  <c r="P605" i="30"/>
  <c r="J605" i="30"/>
  <c r="BE605" i="30" s="1"/>
  <c r="BK602" i="30"/>
  <c r="BI602" i="30"/>
  <c r="BH602" i="30"/>
  <c r="BG602" i="30"/>
  <c r="BF602" i="30"/>
  <c r="T602" i="30"/>
  <c r="R602" i="30"/>
  <c r="P602" i="30"/>
  <c r="J602" i="30"/>
  <c r="BE602" i="30" s="1"/>
  <c r="BK599" i="30"/>
  <c r="BI599" i="30"/>
  <c r="BH599" i="30"/>
  <c r="BG599" i="30"/>
  <c r="BF599" i="30"/>
  <c r="T599" i="30"/>
  <c r="R599" i="30"/>
  <c r="P599" i="30"/>
  <c r="J599" i="30"/>
  <c r="BE599" i="30" s="1"/>
  <c r="BK593" i="30"/>
  <c r="BI593" i="30"/>
  <c r="BH593" i="30"/>
  <c r="BG593" i="30"/>
  <c r="BF593" i="30"/>
  <c r="T593" i="30"/>
  <c r="R593" i="30"/>
  <c r="P593" i="30"/>
  <c r="J593" i="30"/>
  <c r="BE593" i="30" s="1"/>
  <c r="BK591" i="30"/>
  <c r="BI591" i="30"/>
  <c r="BH591" i="30"/>
  <c r="BG591" i="30"/>
  <c r="BF591" i="30"/>
  <c r="T591" i="30"/>
  <c r="R591" i="30"/>
  <c r="P591" i="30"/>
  <c r="J591" i="30"/>
  <c r="BE591" i="30" s="1"/>
  <c r="BK588" i="30"/>
  <c r="BI588" i="30"/>
  <c r="BH588" i="30"/>
  <c r="BG588" i="30"/>
  <c r="BF588" i="30"/>
  <c r="T588" i="30"/>
  <c r="R588" i="30"/>
  <c r="P588" i="30"/>
  <c r="J588" i="30"/>
  <c r="BE588" i="30" s="1"/>
  <c r="BK582" i="30"/>
  <c r="BI582" i="30"/>
  <c r="BH582" i="30"/>
  <c r="BG582" i="30"/>
  <c r="BF582" i="30"/>
  <c r="T582" i="30"/>
  <c r="R582" i="30"/>
  <c r="P582" i="30"/>
  <c r="J582" i="30"/>
  <c r="BE582" i="30" s="1"/>
  <c r="BK580" i="30"/>
  <c r="BI580" i="30"/>
  <c r="BH580" i="30"/>
  <c r="BG580" i="30"/>
  <c r="BF580" i="30"/>
  <c r="T580" i="30"/>
  <c r="R580" i="30"/>
  <c r="P580" i="30"/>
  <c r="J580" i="30"/>
  <c r="BE580" i="30" s="1"/>
  <c r="BK577" i="30"/>
  <c r="BI577" i="30"/>
  <c r="BH577" i="30"/>
  <c r="BG577" i="30"/>
  <c r="BF577" i="30"/>
  <c r="T577" i="30"/>
  <c r="R577" i="30"/>
  <c r="P577" i="30"/>
  <c r="J577" i="30"/>
  <c r="BE577" i="30" s="1"/>
  <c r="BK571" i="30"/>
  <c r="BI571" i="30"/>
  <c r="BH571" i="30"/>
  <c r="BG571" i="30"/>
  <c r="BF571" i="30"/>
  <c r="T571" i="30"/>
  <c r="R571" i="30"/>
  <c r="P571" i="30"/>
  <c r="J571" i="30"/>
  <c r="BE571" i="30" s="1"/>
  <c r="BK569" i="30"/>
  <c r="BI569" i="30"/>
  <c r="BH569" i="30"/>
  <c r="BG569" i="30"/>
  <c r="BF569" i="30"/>
  <c r="T569" i="30"/>
  <c r="R569" i="30"/>
  <c r="P569" i="30"/>
  <c r="J569" i="30"/>
  <c r="BE569" i="30" s="1"/>
  <c r="BK563" i="30"/>
  <c r="BI563" i="30"/>
  <c r="BH563" i="30"/>
  <c r="BG563" i="30"/>
  <c r="BF563" i="30"/>
  <c r="T563" i="30"/>
  <c r="R563" i="30"/>
  <c r="P563" i="30"/>
  <c r="J563" i="30"/>
  <c r="BE563" i="30" s="1"/>
  <c r="BK561" i="30"/>
  <c r="BI561" i="30"/>
  <c r="BH561" i="30"/>
  <c r="BG561" i="30"/>
  <c r="BF561" i="30"/>
  <c r="T561" i="30"/>
  <c r="R561" i="30"/>
  <c r="P561" i="30"/>
  <c r="J561" i="30"/>
  <c r="BE561" i="30" s="1"/>
  <c r="BK555" i="30"/>
  <c r="BI555" i="30"/>
  <c r="BH555" i="30"/>
  <c r="BG555" i="30"/>
  <c r="BF555" i="30"/>
  <c r="T555" i="30"/>
  <c r="R555" i="30"/>
  <c r="P555" i="30"/>
  <c r="J555" i="30"/>
  <c r="BE555" i="30" s="1"/>
  <c r="BK553" i="30"/>
  <c r="BI553" i="30"/>
  <c r="BH553" i="30"/>
  <c r="BG553" i="30"/>
  <c r="BF553" i="30"/>
  <c r="T553" i="30"/>
  <c r="R553" i="30"/>
  <c r="P553" i="30"/>
  <c r="J553" i="30"/>
  <c r="BE553" i="30" s="1"/>
  <c r="BK547" i="30"/>
  <c r="BI547" i="30"/>
  <c r="BH547" i="30"/>
  <c r="BG547" i="30"/>
  <c r="BF547" i="30"/>
  <c r="T547" i="30"/>
  <c r="R547" i="30"/>
  <c r="P547" i="30"/>
  <c r="J547" i="30"/>
  <c r="BE547" i="30" s="1"/>
  <c r="BK545" i="30"/>
  <c r="BI545" i="30"/>
  <c r="BH545" i="30"/>
  <c r="BG545" i="30"/>
  <c r="BF545" i="30"/>
  <c r="T545" i="30"/>
  <c r="R545" i="30"/>
  <c r="P545" i="30"/>
  <c r="J545" i="30"/>
  <c r="BE545" i="30" s="1"/>
  <c r="BK542" i="30"/>
  <c r="BI542" i="30"/>
  <c r="BH542" i="30"/>
  <c r="BG542" i="30"/>
  <c r="BF542" i="30"/>
  <c r="T542" i="30"/>
  <c r="R542" i="30"/>
  <c r="P542" i="30"/>
  <c r="J542" i="30"/>
  <c r="BE542" i="30" s="1"/>
  <c r="BK538" i="30"/>
  <c r="BI538" i="30"/>
  <c r="BH538" i="30"/>
  <c r="BG538" i="30"/>
  <c r="BF538" i="30"/>
  <c r="T538" i="30"/>
  <c r="R538" i="30"/>
  <c r="P538" i="30"/>
  <c r="J538" i="30"/>
  <c r="BE538" i="30" s="1"/>
  <c r="BK536" i="30"/>
  <c r="BI536" i="30"/>
  <c r="BH536" i="30"/>
  <c r="BG536" i="30"/>
  <c r="BF536" i="30"/>
  <c r="T536" i="30"/>
  <c r="R536" i="30"/>
  <c r="P536" i="30"/>
  <c r="J536" i="30"/>
  <c r="BE536" i="30" s="1"/>
  <c r="BK533" i="30"/>
  <c r="BI533" i="30"/>
  <c r="BH533" i="30"/>
  <c r="BG533" i="30"/>
  <c r="BF533" i="30"/>
  <c r="T533" i="30"/>
  <c r="R533" i="30"/>
  <c r="P533" i="30"/>
  <c r="J533" i="30"/>
  <c r="BE533" i="30" s="1"/>
  <c r="BK530" i="30"/>
  <c r="BI530" i="30"/>
  <c r="BH530" i="30"/>
  <c r="BG530" i="30"/>
  <c r="BF530" i="30"/>
  <c r="T530" i="30"/>
  <c r="R530" i="30"/>
  <c r="P530" i="30"/>
  <c r="J530" i="30"/>
  <c r="BE530" i="30" s="1"/>
  <c r="BK524" i="30"/>
  <c r="BI524" i="30"/>
  <c r="BH524" i="30"/>
  <c r="BG524" i="30"/>
  <c r="BF524" i="30"/>
  <c r="T524" i="30"/>
  <c r="R524" i="30"/>
  <c r="P524" i="30"/>
  <c r="J524" i="30"/>
  <c r="BE524" i="30" s="1"/>
  <c r="BK522" i="30"/>
  <c r="BI522" i="30"/>
  <c r="BH522" i="30"/>
  <c r="BG522" i="30"/>
  <c r="BF522" i="30"/>
  <c r="T522" i="30"/>
  <c r="R522" i="30"/>
  <c r="P522" i="30"/>
  <c r="J522" i="30"/>
  <c r="BE522" i="30" s="1"/>
  <c r="BK516" i="30"/>
  <c r="BI516" i="30"/>
  <c r="BH516" i="30"/>
  <c r="BG516" i="30"/>
  <c r="BF516" i="30"/>
  <c r="T516" i="30"/>
  <c r="R516" i="30"/>
  <c r="P516" i="30"/>
  <c r="J516" i="30"/>
  <c r="BE516" i="30" s="1"/>
  <c r="BK510" i="30"/>
  <c r="BI510" i="30"/>
  <c r="BH510" i="30"/>
  <c r="BG510" i="30"/>
  <c r="BF510" i="30"/>
  <c r="T510" i="30"/>
  <c r="R510" i="30"/>
  <c r="P510" i="30"/>
  <c r="J510" i="30"/>
  <c r="BE510" i="30" s="1"/>
  <c r="BK506" i="30"/>
  <c r="BI506" i="30"/>
  <c r="BH506" i="30"/>
  <c r="BG506" i="30"/>
  <c r="BF506" i="30"/>
  <c r="T506" i="30"/>
  <c r="R506" i="30"/>
  <c r="P506" i="30"/>
  <c r="J506" i="30"/>
  <c r="BE506" i="30" s="1"/>
  <c r="BK504" i="30"/>
  <c r="BI504" i="30"/>
  <c r="BH504" i="30"/>
  <c r="BG504" i="30"/>
  <c r="BF504" i="30"/>
  <c r="T504" i="30"/>
  <c r="R504" i="30"/>
  <c r="P504" i="30"/>
  <c r="J504" i="30"/>
  <c r="BE504" i="30" s="1"/>
  <c r="BK502" i="30"/>
  <c r="BI502" i="30"/>
  <c r="BH502" i="30"/>
  <c r="BG502" i="30"/>
  <c r="BF502" i="30"/>
  <c r="T502" i="30"/>
  <c r="R502" i="30"/>
  <c r="P502" i="30"/>
  <c r="J502" i="30"/>
  <c r="BE502" i="30" s="1"/>
  <c r="BK500" i="30"/>
  <c r="BI500" i="30"/>
  <c r="BH500" i="30"/>
  <c r="BG500" i="30"/>
  <c r="BF500" i="30"/>
  <c r="T500" i="30"/>
  <c r="R500" i="30"/>
  <c r="P500" i="30"/>
  <c r="J500" i="30"/>
  <c r="BE500" i="30" s="1"/>
  <c r="BK498" i="30"/>
  <c r="BI498" i="30"/>
  <c r="BH498" i="30"/>
  <c r="BG498" i="30"/>
  <c r="BF498" i="30"/>
  <c r="T498" i="30"/>
  <c r="R498" i="30"/>
  <c r="P498" i="30"/>
  <c r="J498" i="30"/>
  <c r="BE498" i="30" s="1"/>
  <c r="BK492" i="30"/>
  <c r="BI492" i="30"/>
  <c r="BH492" i="30"/>
  <c r="BG492" i="30"/>
  <c r="BF492" i="30"/>
  <c r="T492" i="30"/>
  <c r="R492" i="30"/>
  <c r="P492" i="30"/>
  <c r="J492" i="30"/>
  <c r="BE492" i="30" s="1"/>
  <c r="BK490" i="30"/>
  <c r="BI490" i="30"/>
  <c r="BH490" i="30"/>
  <c r="BG490" i="30"/>
  <c r="BF490" i="30"/>
  <c r="T490" i="30"/>
  <c r="R490" i="30"/>
  <c r="P490" i="30"/>
  <c r="J490" i="30"/>
  <c r="BE490" i="30" s="1"/>
  <c r="BK488" i="30"/>
  <c r="BI488" i="30"/>
  <c r="BH488" i="30"/>
  <c r="BG488" i="30"/>
  <c r="BF488" i="30"/>
  <c r="T488" i="30"/>
  <c r="R488" i="30"/>
  <c r="P488" i="30"/>
  <c r="J488" i="30"/>
  <c r="BE488" i="30" s="1"/>
  <c r="BK486" i="30"/>
  <c r="BI486" i="30"/>
  <c r="BH486" i="30"/>
  <c r="BG486" i="30"/>
  <c r="BF486" i="30"/>
  <c r="T486" i="30"/>
  <c r="R486" i="30"/>
  <c r="P486" i="30"/>
  <c r="J486" i="30"/>
  <c r="BE486" i="30" s="1"/>
  <c r="BK483" i="30"/>
  <c r="BI483" i="30"/>
  <c r="BH483" i="30"/>
  <c r="BG483" i="30"/>
  <c r="BF483" i="30"/>
  <c r="T483" i="30"/>
  <c r="R483" i="30"/>
  <c r="P483" i="30"/>
  <c r="J483" i="30"/>
  <c r="BE483" i="30" s="1"/>
  <c r="BK477" i="30"/>
  <c r="BI477" i="30"/>
  <c r="BH477" i="30"/>
  <c r="BG477" i="30"/>
  <c r="BF477" i="30"/>
  <c r="T477" i="30"/>
  <c r="R477" i="30"/>
  <c r="P477" i="30"/>
  <c r="J477" i="30"/>
  <c r="BE477" i="30" s="1"/>
  <c r="BK471" i="30"/>
  <c r="BI471" i="30"/>
  <c r="BH471" i="30"/>
  <c r="BG471" i="30"/>
  <c r="BF471" i="30"/>
  <c r="T471" i="30"/>
  <c r="R471" i="30"/>
  <c r="P471" i="30"/>
  <c r="J471" i="30"/>
  <c r="BE471" i="30" s="1"/>
  <c r="BK469" i="30"/>
  <c r="BI469" i="30"/>
  <c r="BH469" i="30"/>
  <c r="BG469" i="30"/>
  <c r="BF469" i="30"/>
  <c r="T469" i="30"/>
  <c r="R469" i="30"/>
  <c r="P469" i="30"/>
  <c r="J469" i="30"/>
  <c r="BE469" i="30" s="1"/>
  <c r="BK467" i="30"/>
  <c r="BI467" i="30"/>
  <c r="BH467" i="30"/>
  <c r="BG467" i="30"/>
  <c r="BF467" i="30"/>
  <c r="T467" i="30"/>
  <c r="R467" i="30"/>
  <c r="P467" i="30"/>
  <c r="J467" i="30"/>
  <c r="BE467" i="30" s="1"/>
  <c r="BK465" i="30"/>
  <c r="BI465" i="30"/>
  <c r="BH465" i="30"/>
  <c r="BG465" i="30"/>
  <c r="BF465" i="30"/>
  <c r="T465" i="30"/>
  <c r="R465" i="30"/>
  <c r="P465" i="30"/>
  <c r="J465" i="30"/>
  <c r="BE465" i="30" s="1"/>
  <c r="BK463" i="30"/>
  <c r="BI463" i="30"/>
  <c r="BH463" i="30"/>
  <c r="BG463" i="30"/>
  <c r="BF463" i="30"/>
  <c r="T463" i="30"/>
  <c r="R463" i="30"/>
  <c r="P463" i="30"/>
  <c r="J463" i="30"/>
  <c r="BE463" i="30" s="1"/>
  <c r="BK461" i="30"/>
  <c r="BI461" i="30"/>
  <c r="BH461" i="30"/>
  <c r="BG461" i="30"/>
  <c r="BF461" i="30"/>
  <c r="T461" i="30"/>
  <c r="R461" i="30"/>
  <c r="P461" i="30"/>
  <c r="J461" i="30"/>
  <c r="BE461" i="30" s="1"/>
  <c r="BK459" i="30"/>
  <c r="BI459" i="30"/>
  <c r="BH459" i="30"/>
  <c r="BG459" i="30"/>
  <c r="BF459" i="30"/>
  <c r="T459" i="30"/>
  <c r="R459" i="30"/>
  <c r="P459" i="30"/>
  <c r="J459" i="30"/>
  <c r="BE459" i="30" s="1"/>
  <c r="BK453" i="30"/>
  <c r="BI453" i="30"/>
  <c r="BH453" i="30"/>
  <c r="BG453" i="30"/>
  <c r="BF453" i="30"/>
  <c r="T453" i="30"/>
  <c r="R453" i="30"/>
  <c r="P453" i="30"/>
  <c r="J453" i="30"/>
  <c r="BE453" i="30" s="1"/>
  <c r="BK447" i="30"/>
  <c r="BI447" i="30"/>
  <c r="BH447" i="30"/>
  <c r="BG447" i="30"/>
  <c r="BF447" i="30"/>
  <c r="T447" i="30"/>
  <c r="R447" i="30"/>
  <c r="P447" i="30"/>
  <c r="J447" i="30"/>
  <c r="BE447" i="30" s="1"/>
  <c r="BK445" i="30"/>
  <c r="BI445" i="30"/>
  <c r="BH445" i="30"/>
  <c r="BG445" i="30"/>
  <c r="BF445" i="30"/>
  <c r="T445" i="30"/>
  <c r="R445" i="30"/>
  <c r="P445" i="30"/>
  <c r="J445" i="30"/>
  <c r="BE445" i="30" s="1"/>
  <c r="BK443" i="30"/>
  <c r="BI443" i="30"/>
  <c r="BH443" i="30"/>
  <c r="BG443" i="30"/>
  <c r="BF443" i="30"/>
  <c r="T443" i="30"/>
  <c r="R443" i="30"/>
  <c r="P443" i="30"/>
  <c r="J443" i="30"/>
  <c r="BE443" i="30" s="1"/>
  <c r="BK441" i="30"/>
  <c r="BI441" i="30"/>
  <c r="BH441" i="30"/>
  <c r="BG441" i="30"/>
  <c r="BF441" i="30"/>
  <c r="T441" i="30"/>
  <c r="R441" i="30"/>
  <c r="P441" i="30"/>
  <c r="J441" i="30"/>
  <c r="BE441" i="30" s="1"/>
  <c r="BK439" i="30"/>
  <c r="BI439" i="30"/>
  <c r="BH439" i="30"/>
  <c r="BG439" i="30"/>
  <c r="BF439" i="30"/>
  <c r="T439" i="30"/>
  <c r="R439" i="30"/>
  <c r="P439" i="30"/>
  <c r="J439" i="30"/>
  <c r="BE439" i="30" s="1"/>
  <c r="BK437" i="30"/>
  <c r="BI437" i="30"/>
  <c r="BH437" i="30"/>
  <c r="BG437" i="30"/>
  <c r="BF437" i="30"/>
  <c r="T437" i="30"/>
  <c r="R437" i="30"/>
  <c r="P437" i="30"/>
  <c r="J437" i="30"/>
  <c r="BE437" i="30" s="1"/>
  <c r="BK435" i="30"/>
  <c r="BI435" i="30"/>
  <c r="BH435" i="30"/>
  <c r="BG435" i="30"/>
  <c r="BF435" i="30"/>
  <c r="T435" i="30"/>
  <c r="R435" i="30"/>
  <c r="P435" i="30"/>
  <c r="J435" i="30"/>
  <c r="BE435" i="30" s="1"/>
  <c r="BK430" i="30"/>
  <c r="BI430" i="30"/>
  <c r="BH430" i="30"/>
  <c r="BG430" i="30"/>
  <c r="BF430" i="30"/>
  <c r="T430" i="30"/>
  <c r="R430" i="30"/>
  <c r="P430" i="30"/>
  <c r="J430" i="30"/>
  <c r="BE430" i="30" s="1"/>
  <c r="BK428" i="30"/>
  <c r="BI428" i="30"/>
  <c r="BH428" i="30"/>
  <c r="BG428" i="30"/>
  <c r="BF428" i="30"/>
  <c r="T428" i="30"/>
  <c r="R428" i="30"/>
  <c r="P428" i="30"/>
  <c r="J428" i="30"/>
  <c r="BE428" i="30" s="1"/>
  <c r="BK426" i="30"/>
  <c r="BI426" i="30"/>
  <c r="BH426" i="30"/>
  <c r="BG426" i="30"/>
  <c r="BF426" i="30"/>
  <c r="T426" i="30"/>
  <c r="R426" i="30"/>
  <c r="P426" i="30"/>
  <c r="J426" i="30"/>
  <c r="BE426" i="30" s="1"/>
  <c r="BK424" i="30"/>
  <c r="BI424" i="30"/>
  <c r="BH424" i="30"/>
  <c r="BG424" i="30"/>
  <c r="BF424" i="30"/>
  <c r="T424" i="30"/>
  <c r="R424" i="30"/>
  <c r="P424" i="30"/>
  <c r="J424" i="30"/>
  <c r="BE424" i="30" s="1"/>
  <c r="BK419" i="30"/>
  <c r="BI419" i="30"/>
  <c r="BH419" i="30"/>
  <c r="BG419" i="30"/>
  <c r="BF419" i="30"/>
  <c r="T419" i="30"/>
  <c r="R419" i="30"/>
  <c r="P419" i="30"/>
  <c r="J419" i="30"/>
  <c r="BE419" i="30" s="1"/>
  <c r="BK414" i="30"/>
  <c r="BI414" i="30"/>
  <c r="BH414" i="30"/>
  <c r="BG414" i="30"/>
  <c r="BF414" i="30"/>
  <c r="T414" i="30"/>
  <c r="R414" i="30"/>
  <c r="P414" i="30"/>
  <c r="J414" i="30"/>
  <c r="BE414" i="30" s="1"/>
  <c r="BK412" i="30"/>
  <c r="BI412" i="30"/>
  <c r="BH412" i="30"/>
  <c r="BG412" i="30"/>
  <c r="BF412" i="30"/>
  <c r="T412" i="30"/>
  <c r="R412" i="30"/>
  <c r="P412" i="30"/>
  <c r="J412" i="30"/>
  <c r="BE412" i="30" s="1"/>
  <c r="BK410" i="30"/>
  <c r="BI410" i="30"/>
  <c r="BH410" i="30"/>
  <c r="BG410" i="30"/>
  <c r="BF410" i="30"/>
  <c r="T410" i="30"/>
  <c r="R410" i="30"/>
  <c r="P410" i="30"/>
  <c r="J410" i="30"/>
  <c r="BE410" i="30" s="1"/>
  <c r="BK408" i="30"/>
  <c r="BI408" i="30"/>
  <c r="BH408" i="30"/>
  <c r="BG408" i="30"/>
  <c r="BF408" i="30"/>
  <c r="T408" i="30"/>
  <c r="R408" i="30"/>
  <c r="P408" i="30"/>
  <c r="J408" i="30"/>
  <c r="BE408" i="30" s="1"/>
  <c r="BK406" i="30"/>
  <c r="BI406" i="30"/>
  <c r="BH406" i="30"/>
  <c r="BG406" i="30"/>
  <c r="BF406" i="30"/>
  <c r="T406" i="30"/>
  <c r="R406" i="30"/>
  <c r="P406" i="30"/>
  <c r="J406" i="30"/>
  <c r="BE406" i="30" s="1"/>
  <c r="BK404" i="30"/>
  <c r="BI404" i="30"/>
  <c r="BH404" i="30"/>
  <c r="BG404" i="30"/>
  <c r="BF404" i="30"/>
  <c r="T404" i="30"/>
  <c r="R404" i="30"/>
  <c r="P404" i="30"/>
  <c r="J404" i="30"/>
  <c r="BE404" i="30" s="1"/>
  <c r="BK401" i="30"/>
  <c r="BI401" i="30"/>
  <c r="BH401" i="30"/>
  <c r="BG401" i="30"/>
  <c r="BF401" i="30"/>
  <c r="T401" i="30"/>
  <c r="R401" i="30"/>
  <c r="P401" i="30"/>
  <c r="J401" i="30"/>
  <c r="BE401" i="30" s="1"/>
  <c r="BK399" i="30"/>
  <c r="BI399" i="30"/>
  <c r="BH399" i="30"/>
  <c r="BG399" i="30"/>
  <c r="BF399" i="30"/>
  <c r="T399" i="30"/>
  <c r="R399" i="30"/>
  <c r="P399" i="30"/>
  <c r="J399" i="30"/>
  <c r="BE399" i="30" s="1"/>
  <c r="BK397" i="30"/>
  <c r="BI397" i="30"/>
  <c r="BH397" i="30"/>
  <c r="BG397" i="30"/>
  <c r="BF397" i="30"/>
  <c r="T397" i="30"/>
  <c r="R397" i="30"/>
  <c r="P397" i="30"/>
  <c r="J397" i="30"/>
  <c r="BE397" i="30" s="1"/>
  <c r="BK393" i="30"/>
  <c r="BI393" i="30"/>
  <c r="BH393" i="30"/>
  <c r="BG393" i="30"/>
  <c r="BF393" i="30"/>
  <c r="T393" i="30"/>
  <c r="R393" i="30"/>
  <c r="P393" i="30"/>
  <c r="J393" i="30"/>
  <c r="BE393" i="30" s="1"/>
  <c r="BK389" i="30"/>
  <c r="BI389" i="30"/>
  <c r="BH389" i="30"/>
  <c r="BG389" i="30"/>
  <c r="BF389" i="30"/>
  <c r="T389" i="30"/>
  <c r="R389" i="30"/>
  <c r="P389" i="30"/>
  <c r="J389" i="30"/>
  <c r="BE389" i="30" s="1"/>
  <c r="BK385" i="30"/>
  <c r="BI385" i="30"/>
  <c r="BH385" i="30"/>
  <c r="BG385" i="30"/>
  <c r="BF385" i="30"/>
  <c r="T385" i="30"/>
  <c r="R385" i="30"/>
  <c r="P385" i="30"/>
  <c r="J385" i="30"/>
  <c r="BE385" i="30" s="1"/>
  <c r="BK383" i="30"/>
  <c r="BI383" i="30"/>
  <c r="BH383" i="30"/>
  <c r="BG383" i="30"/>
  <c r="BF383" i="30"/>
  <c r="T383" i="30"/>
  <c r="R383" i="30"/>
  <c r="P383" i="30"/>
  <c r="J383" i="30"/>
  <c r="BE383" i="30" s="1"/>
  <c r="BK381" i="30"/>
  <c r="BI381" i="30"/>
  <c r="BH381" i="30"/>
  <c r="BG381" i="30"/>
  <c r="BF381" i="30"/>
  <c r="T381" i="30"/>
  <c r="R381" i="30"/>
  <c r="P381" i="30"/>
  <c r="J381" i="30"/>
  <c r="BE381" i="30" s="1"/>
  <c r="BK379" i="30"/>
  <c r="BI379" i="30"/>
  <c r="BH379" i="30"/>
  <c r="BG379" i="30"/>
  <c r="BF379" i="30"/>
  <c r="T379" i="30"/>
  <c r="R379" i="30"/>
  <c r="P379" i="30"/>
  <c r="J379" i="30"/>
  <c r="BE379" i="30" s="1"/>
  <c r="BK377" i="30"/>
  <c r="BI377" i="30"/>
  <c r="BH377" i="30"/>
  <c r="BG377" i="30"/>
  <c r="BF377" i="30"/>
  <c r="T377" i="30"/>
  <c r="R377" i="30"/>
  <c r="P377" i="30"/>
  <c r="J377" i="30"/>
  <c r="BE377" i="30" s="1"/>
  <c r="BK373" i="30"/>
  <c r="BI373" i="30"/>
  <c r="BH373" i="30"/>
  <c r="BG373" i="30"/>
  <c r="BF373" i="30"/>
  <c r="T373" i="30"/>
  <c r="R373" i="30"/>
  <c r="P373" i="30"/>
  <c r="J373" i="30"/>
  <c r="BE373" i="30" s="1"/>
  <c r="BK371" i="30"/>
  <c r="BI371" i="30"/>
  <c r="BH371" i="30"/>
  <c r="BG371" i="30"/>
  <c r="BF371" i="30"/>
  <c r="T371" i="30"/>
  <c r="R371" i="30"/>
  <c r="P371" i="30"/>
  <c r="J371" i="30"/>
  <c r="BE371" i="30" s="1"/>
  <c r="BK369" i="30"/>
  <c r="BI369" i="30"/>
  <c r="BH369" i="30"/>
  <c r="BG369" i="30"/>
  <c r="BF369" i="30"/>
  <c r="T369" i="30"/>
  <c r="R369" i="30"/>
  <c r="P369" i="30"/>
  <c r="J369" i="30"/>
  <c r="BE369" i="30" s="1"/>
  <c r="BK364" i="30"/>
  <c r="BI364" i="30"/>
  <c r="BH364" i="30"/>
  <c r="BG364" i="30"/>
  <c r="BF364" i="30"/>
  <c r="T364" i="30"/>
  <c r="R364" i="30"/>
  <c r="P364" i="30"/>
  <c r="J364" i="30"/>
  <c r="BE364" i="30" s="1"/>
  <c r="BK359" i="30"/>
  <c r="BI359" i="30"/>
  <c r="BH359" i="30"/>
  <c r="BG359" i="30"/>
  <c r="BF359" i="30"/>
  <c r="T359" i="30"/>
  <c r="R359" i="30"/>
  <c r="P359" i="30"/>
  <c r="J359" i="30"/>
  <c r="BE359" i="30" s="1"/>
  <c r="BK354" i="30"/>
  <c r="BI354" i="30"/>
  <c r="BH354" i="30"/>
  <c r="BG354" i="30"/>
  <c r="BF354" i="30"/>
  <c r="T354" i="30"/>
  <c r="R354" i="30"/>
  <c r="P354" i="30"/>
  <c r="J354" i="30"/>
  <c r="BE354" i="30" s="1"/>
  <c r="BK352" i="30"/>
  <c r="BI352" i="30"/>
  <c r="BH352" i="30"/>
  <c r="BG352" i="30"/>
  <c r="BF352" i="30"/>
  <c r="T352" i="30"/>
  <c r="R352" i="30"/>
  <c r="P352" i="30"/>
  <c r="J352" i="30"/>
  <c r="BE352" i="30" s="1"/>
  <c r="BK350" i="30"/>
  <c r="BI350" i="30"/>
  <c r="BH350" i="30"/>
  <c r="BG350" i="30"/>
  <c r="BF350" i="30"/>
  <c r="T350" i="30"/>
  <c r="R350" i="30"/>
  <c r="P350" i="30"/>
  <c r="J350" i="30"/>
  <c r="BE350" i="30" s="1"/>
  <c r="BK348" i="30"/>
  <c r="BI348" i="30"/>
  <c r="BH348" i="30"/>
  <c r="BG348" i="30"/>
  <c r="BF348" i="30"/>
  <c r="T348" i="30"/>
  <c r="R348" i="30"/>
  <c r="P348" i="30"/>
  <c r="J348" i="30"/>
  <c r="BE348" i="30" s="1"/>
  <c r="BK346" i="30"/>
  <c r="BI346" i="30"/>
  <c r="BH346" i="30"/>
  <c r="BG346" i="30"/>
  <c r="BF346" i="30"/>
  <c r="T346" i="30"/>
  <c r="R346" i="30"/>
  <c r="P346" i="30"/>
  <c r="J346" i="30"/>
  <c r="BE346" i="30" s="1"/>
  <c r="BK342" i="30"/>
  <c r="BI342" i="30"/>
  <c r="BH342" i="30"/>
  <c r="BG342" i="30"/>
  <c r="BF342" i="30"/>
  <c r="T342" i="30"/>
  <c r="R342" i="30"/>
  <c r="P342" i="30"/>
  <c r="J342" i="30"/>
  <c r="BE342" i="30" s="1"/>
  <c r="BK340" i="30"/>
  <c r="BI340" i="30"/>
  <c r="BH340" i="30"/>
  <c r="BG340" i="30"/>
  <c r="BF340" i="30"/>
  <c r="T340" i="30"/>
  <c r="R340" i="30"/>
  <c r="P340" i="30"/>
  <c r="J340" i="30"/>
  <c r="BE340" i="30" s="1"/>
  <c r="BK338" i="30"/>
  <c r="BI338" i="30"/>
  <c r="BH338" i="30"/>
  <c r="BG338" i="30"/>
  <c r="BF338" i="30"/>
  <c r="T338" i="30"/>
  <c r="R338" i="30"/>
  <c r="P338" i="30"/>
  <c r="J338" i="30"/>
  <c r="BE338" i="30" s="1"/>
  <c r="BK336" i="30"/>
  <c r="BI336" i="30"/>
  <c r="BH336" i="30"/>
  <c r="BG336" i="30"/>
  <c r="BF336" i="30"/>
  <c r="T336" i="30"/>
  <c r="R336" i="30"/>
  <c r="P336" i="30"/>
  <c r="J336" i="30"/>
  <c r="BE336" i="30" s="1"/>
  <c r="BK334" i="30"/>
  <c r="BI334" i="30"/>
  <c r="BH334" i="30"/>
  <c r="BG334" i="30"/>
  <c r="BF334" i="30"/>
  <c r="T334" i="30"/>
  <c r="R334" i="30"/>
  <c r="P334" i="30"/>
  <c r="J334" i="30"/>
  <c r="BE334" i="30" s="1"/>
  <c r="BK332" i="30"/>
  <c r="BI332" i="30"/>
  <c r="BH332" i="30"/>
  <c r="BG332" i="30"/>
  <c r="BF332" i="30"/>
  <c r="T332" i="30"/>
  <c r="R332" i="30"/>
  <c r="P332" i="30"/>
  <c r="J332" i="30"/>
  <c r="BE332" i="30" s="1"/>
  <c r="BK327" i="30"/>
  <c r="BI327" i="30"/>
  <c r="BH327" i="30"/>
  <c r="BG327" i="30"/>
  <c r="BF327" i="30"/>
  <c r="T327" i="30"/>
  <c r="R327" i="30"/>
  <c r="P327" i="30"/>
  <c r="J327" i="30"/>
  <c r="BE327" i="30" s="1"/>
  <c r="BK322" i="30"/>
  <c r="BI322" i="30"/>
  <c r="BH322" i="30"/>
  <c r="BG322" i="30"/>
  <c r="BF322" i="30"/>
  <c r="T322" i="30"/>
  <c r="R322" i="30"/>
  <c r="P322" i="30"/>
  <c r="J322" i="30"/>
  <c r="BE322" i="30" s="1"/>
  <c r="BK317" i="30"/>
  <c r="BI317" i="30"/>
  <c r="BH317" i="30"/>
  <c r="BG317" i="30"/>
  <c r="BF317" i="30"/>
  <c r="T317" i="30"/>
  <c r="R317" i="30"/>
  <c r="P317" i="30"/>
  <c r="J317" i="30"/>
  <c r="BE317" i="30" s="1"/>
  <c r="BK312" i="30"/>
  <c r="BI312" i="30"/>
  <c r="BH312" i="30"/>
  <c r="BG312" i="30"/>
  <c r="BF312" i="30"/>
  <c r="T312" i="30"/>
  <c r="R312" i="30"/>
  <c r="P312" i="30"/>
  <c r="J312" i="30"/>
  <c r="BE312" i="30" s="1"/>
  <c r="BK310" i="30"/>
  <c r="BI310" i="30"/>
  <c r="BH310" i="30"/>
  <c r="BG310" i="30"/>
  <c r="BF310" i="30"/>
  <c r="T310" i="30"/>
  <c r="R310" i="30"/>
  <c r="P310" i="30"/>
  <c r="J310" i="30"/>
  <c r="BE310" i="30" s="1"/>
  <c r="BK308" i="30"/>
  <c r="BI308" i="30"/>
  <c r="BH308" i="30"/>
  <c r="BG308" i="30"/>
  <c r="BF308" i="30"/>
  <c r="T308" i="30"/>
  <c r="R308" i="30"/>
  <c r="P308" i="30"/>
  <c r="J308" i="30"/>
  <c r="BE308" i="30" s="1"/>
  <c r="BK306" i="30"/>
  <c r="BI306" i="30"/>
  <c r="BH306" i="30"/>
  <c r="BG306" i="30"/>
  <c r="BF306" i="30"/>
  <c r="T306" i="30"/>
  <c r="R306" i="30"/>
  <c r="P306" i="30"/>
  <c r="J306" i="30"/>
  <c r="BE306" i="30" s="1"/>
  <c r="BK304" i="30"/>
  <c r="BI304" i="30"/>
  <c r="BH304" i="30"/>
  <c r="BG304" i="30"/>
  <c r="BF304" i="30"/>
  <c r="T304" i="30"/>
  <c r="R304" i="30"/>
  <c r="P304" i="30"/>
  <c r="J304" i="30"/>
  <c r="BE304" i="30" s="1"/>
  <c r="BK300" i="30"/>
  <c r="BI300" i="30"/>
  <c r="BH300" i="30"/>
  <c r="BG300" i="30"/>
  <c r="BF300" i="30"/>
  <c r="T300" i="30"/>
  <c r="R300" i="30"/>
  <c r="P300" i="30"/>
  <c r="J300" i="30"/>
  <c r="BE300" i="30" s="1"/>
  <c r="BK298" i="30"/>
  <c r="BI298" i="30"/>
  <c r="BH298" i="30"/>
  <c r="BG298" i="30"/>
  <c r="BF298" i="30"/>
  <c r="T298" i="30"/>
  <c r="R298" i="30"/>
  <c r="P298" i="30"/>
  <c r="J298" i="30"/>
  <c r="BE298" i="30" s="1"/>
  <c r="BK296" i="30"/>
  <c r="BI296" i="30"/>
  <c r="BH296" i="30"/>
  <c r="BG296" i="30"/>
  <c r="BF296" i="30"/>
  <c r="T296" i="30"/>
  <c r="R296" i="30"/>
  <c r="P296" i="30"/>
  <c r="J296" i="30"/>
  <c r="BE296" i="30" s="1"/>
  <c r="BK294" i="30"/>
  <c r="BI294" i="30"/>
  <c r="BH294" i="30"/>
  <c r="BG294" i="30"/>
  <c r="BF294" i="30"/>
  <c r="T294" i="30"/>
  <c r="R294" i="30"/>
  <c r="P294" i="30"/>
  <c r="J294" i="30"/>
  <c r="BE294" i="30" s="1"/>
  <c r="BK289" i="30"/>
  <c r="BI289" i="30"/>
  <c r="BH289" i="30"/>
  <c r="BG289" i="30"/>
  <c r="BF289" i="30"/>
  <c r="T289" i="30"/>
  <c r="R289" i="30"/>
  <c r="P289" i="30"/>
  <c r="J289" i="30"/>
  <c r="BE289" i="30" s="1"/>
  <c r="BK284" i="30"/>
  <c r="BI284" i="30"/>
  <c r="BH284" i="30"/>
  <c r="BG284" i="30"/>
  <c r="BF284" i="30"/>
  <c r="T284" i="30"/>
  <c r="R284" i="30"/>
  <c r="P284" i="30"/>
  <c r="J284" i="30"/>
  <c r="BE284" i="30" s="1"/>
  <c r="BK279" i="30"/>
  <c r="BI279" i="30"/>
  <c r="BH279" i="30"/>
  <c r="BG279" i="30"/>
  <c r="BF279" i="30"/>
  <c r="T279" i="30"/>
  <c r="R279" i="30"/>
  <c r="P279" i="30"/>
  <c r="J279" i="30"/>
  <c r="BE279" i="30" s="1"/>
  <c r="BK273" i="30"/>
  <c r="BI273" i="30"/>
  <c r="BH273" i="30"/>
  <c r="BG273" i="30"/>
  <c r="BF273" i="30"/>
  <c r="T273" i="30"/>
  <c r="R273" i="30"/>
  <c r="P273" i="30"/>
  <c r="J273" i="30"/>
  <c r="BE273" i="30" s="1"/>
  <c r="BK266" i="30"/>
  <c r="BI266" i="30"/>
  <c r="BH266" i="30"/>
  <c r="BG266" i="30"/>
  <c r="BF266" i="30"/>
  <c r="T266" i="30"/>
  <c r="R266" i="30"/>
  <c r="P266" i="30"/>
  <c r="J266" i="30"/>
  <c r="BE266" i="30" s="1"/>
  <c r="BK257" i="30"/>
  <c r="BI257" i="30"/>
  <c r="BH257" i="30"/>
  <c r="BG257" i="30"/>
  <c r="BF257" i="30"/>
  <c r="T257" i="30"/>
  <c r="R257" i="30"/>
  <c r="P257" i="30"/>
  <c r="J257" i="30"/>
  <c r="BE257" i="30" s="1"/>
  <c r="BK250" i="30"/>
  <c r="BI250" i="30"/>
  <c r="BH250" i="30"/>
  <c r="BG250" i="30"/>
  <c r="BF250" i="30"/>
  <c r="T250" i="30"/>
  <c r="R250" i="30"/>
  <c r="P250" i="30"/>
  <c r="J250" i="30"/>
  <c r="BE250" i="30" s="1"/>
  <c r="BK243" i="30"/>
  <c r="BI243" i="30"/>
  <c r="BH243" i="30"/>
  <c r="BG243" i="30"/>
  <c r="BF243" i="30"/>
  <c r="T243" i="30"/>
  <c r="R243" i="30"/>
  <c r="P243" i="30"/>
  <c r="J243" i="30"/>
  <c r="BE243" i="30" s="1"/>
  <c r="BK241" i="30"/>
  <c r="BI241" i="30"/>
  <c r="BH241" i="30"/>
  <c r="BG241" i="30"/>
  <c r="BF241" i="30"/>
  <c r="T241" i="30"/>
  <c r="R241" i="30"/>
  <c r="P241" i="30"/>
  <c r="J241" i="30"/>
  <c r="BE241" i="30" s="1"/>
  <c r="BK236" i="30"/>
  <c r="BI236" i="30"/>
  <c r="BH236" i="30"/>
  <c r="BG236" i="30"/>
  <c r="BF236" i="30"/>
  <c r="T236" i="30"/>
  <c r="R236" i="30"/>
  <c r="P236" i="30"/>
  <c r="J236" i="30"/>
  <c r="BE236" i="30" s="1"/>
  <c r="BK232" i="30"/>
  <c r="BI232" i="30"/>
  <c r="BH232" i="30"/>
  <c r="BG232" i="30"/>
  <c r="BF232" i="30"/>
  <c r="T232" i="30"/>
  <c r="R232" i="30"/>
  <c r="P232" i="30"/>
  <c r="J232" i="30"/>
  <c r="BE232" i="30" s="1"/>
  <c r="BK228" i="30"/>
  <c r="BI228" i="30"/>
  <c r="BH228" i="30"/>
  <c r="BG228" i="30"/>
  <c r="BF228" i="30"/>
  <c r="T228" i="30"/>
  <c r="R228" i="30"/>
  <c r="P228" i="30"/>
  <c r="J228" i="30"/>
  <c r="BE228" i="30" s="1"/>
  <c r="BK226" i="30"/>
  <c r="BI226" i="30"/>
  <c r="BH226" i="30"/>
  <c r="BG226" i="30"/>
  <c r="BF226" i="30"/>
  <c r="T226" i="30"/>
  <c r="R226" i="30"/>
  <c r="P226" i="30"/>
  <c r="J226" i="30"/>
  <c r="BE226" i="30" s="1"/>
  <c r="BK221" i="30"/>
  <c r="BI221" i="30"/>
  <c r="BH221" i="30"/>
  <c r="BG221" i="30"/>
  <c r="BF221" i="30"/>
  <c r="T221" i="30"/>
  <c r="R221" i="30"/>
  <c r="P221" i="30"/>
  <c r="J221" i="30"/>
  <c r="BE221" i="30" s="1"/>
  <c r="BK219" i="30"/>
  <c r="BI219" i="30"/>
  <c r="BH219" i="30"/>
  <c r="BG219" i="30"/>
  <c r="BF219" i="30"/>
  <c r="T219" i="30"/>
  <c r="R219" i="30"/>
  <c r="P219" i="30"/>
  <c r="J219" i="30"/>
  <c r="BE219" i="30" s="1"/>
  <c r="BK214" i="30"/>
  <c r="BI214" i="30"/>
  <c r="BH214" i="30"/>
  <c r="BG214" i="30"/>
  <c r="BF214" i="30"/>
  <c r="T214" i="30"/>
  <c r="R214" i="30"/>
  <c r="P214" i="30"/>
  <c r="J214" i="30"/>
  <c r="BE214" i="30" s="1"/>
  <c r="BK210" i="30"/>
  <c r="BI210" i="30"/>
  <c r="BH210" i="30"/>
  <c r="BG210" i="30"/>
  <c r="BF210" i="30"/>
  <c r="T210" i="30"/>
  <c r="R210" i="30"/>
  <c r="P210" i="30"/>
  <c r="J210" i="30"/>
  <c r="BE210" i="30" s="1"/>
  <c r="BK206" i="30"/>
  <c r="BI206" i="30"/>
  <c r="BH206" i="30"/>
  <c r="BG206" i="30"/>
  <c r="BF206" i="30"/>
  <c r="T206" i="30"/>
  <c r="R206" i="30"/>
  <c r="P206" i="30"/>
  <c r="J206" i="30"/>
  <c r="BE206" i="30" s="1"/>
  <c r="BK204" i="30"/>
  <c r="BI204" i="30"/>
  <c r="BH204" i="30"/>
  <c r="BG204" i="30"/>
  <c r="BF204" i="30"/>
  <c r="T204" i="30"/>
  <c r="R204" i="30"/>
  <c r="P204" i="30"/>
  <c r="J204" i="30"/>
  <c r="BE204" i="30" s="1"/>
  <c r="BK199" i="30"/>
  <c r="BI199" i="30"/>
  <c r="BH199" i="30"/>
  <c r="BG199" i="30"/>
  <c r="BF199" i="30"/>
  <c r="T199" i="30"/>
  <c r="R199" i="30"/>
  <c r="P199" i="30"/>
  <c r="J199" i="30"/>
  <c r="BE199" i="30" s="1"/>
  <c r="BK197" i="30"/>
  <c r="BI197" i="30"/>
  <c r="BH197" i="30"/>
  <c r="BG197" i="30"/>
  <c r="BF197" i="30"/>
  <c r="T197" i="30"/>
  <c r="R197" i="30"/>
  <c r="P197" i="30"/>
  <c r="J197" i="30"/>
  <c r="BE197" i="30" s="1"/>
  <c r="BK192" i="30"/>
  <c r="BI192" i="30"/>
  <c r="BH192" i="30"/>
  <c r="BG192" i="30"/>
  <c r="BF192" i="30"/>
  <c r="T192" i="30"/>
  <c r="R192" i="30"/>
  <c r="P192" i="30"/>
  <c r="J192" i="30"/>
  <c r="BE192" i="30" s="1"/>
  <c r="BK191" i="30"/>
  <c r="T191" i="30"/>
  <c r="P191" i="30"/>
  <c r="J191" i="30"/>
  <c r="BK189" i="30"/>
  <c r="BI189" i="30"/>
  <c r="BH189" i="30"/>
  <c r="BG189" i="30"/>
  <c r="BF189" i="30"/>
  <c r="T189" i="30"/>
  <c r="R189" i="30"/>
  <c r="P189" i="30"/>
  <c r="J189" i="30"/>
  <c r="BE189" i="30" s="1"/>
  <c r="BK185" i="30"/>
  <c r="BI185" i="30"/>
  <c r="BH185" i="30"/>
  <c r="BG185" i="30"/>
  <c r="BF185" i="30"/>
  <c r="T185" i="30"/>
  <c r="R185" i="30"/>
  <c r="P185" i="30"/>
  <c r="J185" i="30"/>
  <c r="BE185" i="30" s="1"/>
  <c r="BK183" i="30"/>
  <c r="BK180" i="30" s="1"/>
  <c r="J180" i="30" s="1"/>
  <c r="J103" i="30" s="1"/>
  <c r="BI183" i="30"/>
  <c r="BH183" i="30"/>
  <c r="BG183" i="30"/>
  <c r="BF183" i="30"/>
  <c r="T183" i="30"/>
  <c r="R183" i="30"/>
  <c r="P183" i="30"/>
  <c r="J183" i="30"/>
  <c r="BE183" i="30" s="1"/>
  <c r="BK181" i="30"/>
  <c r="BI181" i="30"/>
  <c r="BH181" i="30"/>
  <c r="BG181" i="30"/>
  <c r="BF181" i="30"/>
  <c r="T181" i="30"/>
  <c r="R181" i="30"/>
  <c r="P181" i="30"/>
  <c r="P180" i="30" s="1"/>
  <c r="J181" i="30"/>
  <c r="BE181" i="30" s="1"/>
  <c r="R180" i="30"/>
  <c r="BK178" i="30"/>
  <c r="BI178" i="30"/>
  <c r="BH178" i="30"/>
  <c r="BG178" i="30"/>
  <c r="BF178" i="30"/>
  <c r="T178" i="30"/>
  <c r="R178" i="30"/>
  <c r="P178" i="30"/>
  <c r="J178" i="30"/>
  <c r="BE178" i="30" s="1"/>
  <c r="BK176" i="30"/>
  <c r="BK175" i="30" s="1"/>
  <c r="J175" i="30" s="1"/>
  <c r="J102" i="30" s="1"/>
  <c r="BI176" i="30"/>
  <c r="BH176" i="30"/>
  <c r="BG176" i="30"/>
  <c r="BF176" i="30"/>
  <c r="T176" i="30"/>
  <c r="R176" i="30"/>
  <c r="R175" i="30" s="1"/>
  <c r="P176" i="30"/>
  <c r="J176" i="30"/>
  <c r="BE176" i="30" s="1"/>
  <c r="T175" i="30"/>
  <c r="P175" i="30"/>
  <c r="BK172" i="30"/>
  <c r="BI172" i="30"/>
  <c r="BH172" i="30"/>
  <c r="BG172" i="30"/>
  <c r="BF172" i="30"/>
  <c r="T172" i="30"/>
  <c r="R172" i="30"/>
  <c r="P172" i="30"/>
  <c r="J172" i="30"/>
  <c r="BE172" i="30" s="1"/>
  <c r="BK169" i="30"/>
  <c r="BI169" i="30"/>
  <c r="BH169" i="30"/>
  <c r="BG169" i="30"/>
  <c r="BF169" i="30"/>
  <c r="T169" i="30"/>
  <c r="R169" i="30"/>
  <c r="P169" i="30"/>
  <c r="J169" i="30"/>
  <c r="BE169" i="30" s="1"/>
  <c r="BK166" i="30"/>
  <c r="BI166" i="30"/>
  <c r="BH166" i="30"/>
  <c r="BG166" i="30"/>
  <c r="BF166" i="30"/>
  <c r="T166" i="30"/>
  <c r="R166" i="30"/>
  <c r="P166" i="30"/>
  <c r="J166" i="30"/>
  <c r="BE166" i="30" s="1"/>
  <c r="BK164" i="30"/>
  <c r="BI164" i="30"/>
  <c r="BH164" i="30"/>
  <c r="BG164" i="30"/>
  <c r="BF164" i="30"/>
  <c r="T164" i="30"/>
  <c r="R164" i="30"/>
  <c r="P164" i="30"/>
  <c r="J164" i="30"/>
  <c r="BE164" i="30" s="1"/>
  <c r="BK161" i="30"/>
  <c r="BI161" i="30"/>
  <c r="BH161" i="30"/>
  <c r="F38" i="30" s="1"/>
  <c r="BG161" i="30"/>
  <c r="BF161" i="30"/>
  <c r="T161" i="30"/>
  <c r="T160" i="30" s="1"/>
  <c r="R161" i="30"/>
  <c r="P161" i="30"/>
  <c r="J161" i="30"/>
  <c r="BE161" i="30" s="1"/>
  <c r="BK160" i="30"/>
  <c r="R160" i="30"/>
  <c r="BK157" i="30"/>
  <c r="BI157" i="30"/>
  <c r="BH157" i="30"/>
  <c r="BG157" i="30"/>
  <c r="BF157" i="30"/>
  <c r="T157" i="30"/>
  <c r="R157" i="30"/>
  <c r="P157" i="30"/>
  <c r="J157" i="30"/>
  <c r="BE157" i="30" s="1"/>
  <c r="BK154" i="30"/>
  <c r="BI154" i="30"/>
  <c r="BH154" i="30"/>
  <c r="BG154" i="30"/>
  <c r="BF154" i="30"/>
  <c r="T154" i="30"/>
  <c r="R154" i="30"/>
  <c r="P154" i="30"/>
  <c r="J154" i="30"/>
  <c r="BE154" i="30" s="1"/>
  <c r="J35" i="30" s="1"/>
  <c r="BK151" i="30"/>
  <c r="BI151" i="30"/>
  <c r="BH151" i="30"/>
  <c r="BG151" i="30"/>
  <c r="F37" i="30" s="1"/>
  <c r="BF151" i="30"/>
  <c r="T151" i="30"/>
  <c r="R151" i="30"/>
  <c r="P151" i="30"/>
  <c r="J151" i="30"/>
  <c r="BE151" i="30" s="1"/>
  <c r="BK150" i="30"/>
  <c r="T150" i="30"/>
  <c r="P150" i="30"/>
  <c r="J150" i="30"/>
  <c r="J144" i="30"/>
  <c r="F144" i="30"/>
  <c r="J142" i="30"/>
  <c r="F142" i="30"/>
  <c r="E140" i="30"/>
  <c r="J126" i="30"/>
  <c r="J125" i="30"/>
  <c r="J124" i="30"/>
  <c r="J123" i="30"/>
  <c r="J122" i="30"/>
  <c r="J120" i="30"/>
  <c r="J118" i="30"/>
  <c r="J117" i="30"/>
  <c r="J116" i="30"/>
  <c r="J115" i="30"/>
  <c r="J114" i="30"/>
  <c r="J112" i="30"/>
  <c r="J111" i="30"/>
  <c r="J109" i="30"/>
  <c r="J108" i="30"/>
  <c r="J107" i="30"/>
  <c r="J104" i="30"/>
  <c r="J100" i="30"/>
  <c r="J93" i="30"/>
  <c r="F93" i="30"/>
  <c r="J91" i="30"/>
  <c r="F91" i="30"/>
  <c r="E89" i="30"/>
  <c r="J39" i="30"/>
  <c r="J38" i="30"/>
  <c r="J37" i="30"/>
  <c r="J26" i="30"/>
  <c r="E26" i="30"/>
  <c r="J25" i="30"/>
  <c r="J20" i="30"/>
  <c r="E20" i="30"/>
  <c r="F145" i="30" s="1"/>
  <c r="J19" i="30"/>
  <c r="J14" i="30"/>
  <c r="E7" i="30"/>
  <c r="E136" i="30" s="1"/>
  <c r="BK167" i="29"/>
  <c r="BI167" i="29"/>
  <c r="BH167" i="29"/>
  <c r="BG167" i="29"/>
  <c r="BF167" i="29"/>
  <c r="T167" i="29"/>
  <c r="R167" i="29"/>
  <c r="P167" i="29"/>
  <c r="J167" i="29"/>
  <c r="BE167" i="29" s="1"/>
  <c r="BK165" i="29"/>
  <c r="BI165" i="29"/>
  <c r="BH165" i="29"/>
  <c r="BG165" i="29"/>
  <c r="BF165" i="29"/>
  <c r="T165" i="29"/>
  <c r="R165" i="29"/>
  <c r="P165" i="29"/>
  <c r="J165" i="29"/>
  <c r="BE165" i="29" s="1"/>
  <c r="BK163" i="29"/>
  <c r="BI163" i="29"/>
  <c r="BH163" i="29"/>
  <c r="BG163" i="29"/>
  <c r="BF163" i="29"/>
  <c r="T163" i="29"/>
  <c r="R163" i="29"/>
  <c r="P163" i="29"/>
  <c r="J163" i="29"/>
  <c r="BE163" i="29" s="1"/>
  <c r="BK161" i="29"/>
  <c r="BI161" i="29"/>
  <c r="BH161" i="29"/>
  <c r="BG161" i="29"/>
  <c r="BF161" i="29"/>
  <c r="T161" i="29"/>
  <c r="R161" i="29"/>
  <c r="P161" i="29"/>
  <c r="J161" i="29"/>
  <c r="BE161" i="29" s="1"/>
  <c r="BK159" i="29"/>
  <c r="BI159" i="29"/>
  <c r="BH159" i="29"/>
  <c r="BG159" i="29"/>
  <c r="BF159" i="29"/>
  <c r="T159" i="29"/>
  <c r="R159" i="29"/>
  <c r="P159" i="29"/>
  <c r="J159" i="29"/>
  <c r="BE159" i="29" s="1"/>
  <c r="BK157" i="29"/>
  <c r="BI157" i="29"/>
  <c r="BH157" i="29"/>
  <c r="BG157" i="29"/>
  <c r="BF157" i="29"/>
  <c r="T157" i="29"/>
  <c r="R157" i="29"/>
  <c r="P157" i="29"/>
  <c r="J157" i="29"/>
  <c r="BE157" i="29" s="1"/>
  <c r="BK155" i="29"/>
  <c r="BI155" i="29"/>
  <c r="BH155" i="29"/>
  <c r="BG155" i="29"/>
  <c r="BF155" i="29"/>
  <c r="T155" i="29"/>
  <c r="R155" i="29"/>
  <c r="P155" i="29"/>
  <c r="J155" i="29"/>
  <c r="BE155" i="29" s="1"/>
  <c r="BK153" i="29"/>
  <c r="BI153" i="29"/>
  <c r="BH153" i="29"/>
  <c r="BG153" i="29"/>
  <c r="BF153" i="29"/>
  <c r="T153" i="29"/>
  <c r="R153" i="29"/>
  <c r="P153" i="29"/>
  <c r="J153" i="29"/>
  <c r="BE153" i="29" s="1"/>
  <c r="BK151" i="29"/>
  <c r="BI151" i="29"/>
  <c r="BH151" i="29"/>
  <c r="BG151" i="29"/>
  <c r="BF151" i="29"/>
  <c r="T151" i="29"/>
  <c r="R151" i="29"/>
  <c r="P151" i="29"/>
  <c r="J151" i="29"/>
  <c r="BE151" i="29" s="1"/>
  <c r="BK149" i="29"/>
  <c r="BI149" i="29"/>
  <c r="BH149" i="29"/>
  <c r="BG149" i="29"/>
  <c r="BF149" i="29"/>
  <c r="T149" i="29"/>
  <c r="R149" i="29"/>
  <c r="P149" i="29"/>
  <c r="J149" i="29"/>
  <c r="BE149" i="29" s="1"/>
  <c r="BK147" i="29"/>
  <c r="BI147" i="29"/>
  <c r="BH147" i="29"/>
  <c r="BG147" i="29"/>
  <c r="BF147" i="29"/>
  <c r="T147" i="29"/>
  <c r="R147" i="29"/>
  <c r="P147" i="29"/>
  <c r="J147" i="29"/>
  <c r="BE147" i="29" s="1"/>
  <c r="BK145" i="29"/>
  <c r="BI145" i="29"/>
  <c r="BH145" i="29"/>
  <c r="BG145" i="29"/>
  <c r="BF145" i="29"/>
  <c r="T145" i="29"/>
  <c r="R145" i="29"/>
  <c r="P145" i="29"/>
  <c r="J145" i="29"/>
  <c r="BE145" i="29" s="1"/>
  <c r="BK143" i="29"/>
  <c r="BI143" i="29"/>
  <c r="BH143" i="29"/>
  <c r="BG143" i="29"/>
  <c r="BF143" i="29"/>
  <c r="T143" i="29"/>
  <c r="R143" i="29"/>
  <c r="P143" i="29"/>
  <c r="J143" i="29"/>
  <c r="BE143" i="29" s="1"/>
  <c r="BK141" i="29"/>
  <c r="BI141" i="29"/>
  <c r="BH141" i="29"/>
  <c r="BG141" i="29"/>
  <c r="BF141" i="29"/>
  <c r="T141" i="29"/>
  <c r="R141" i="29"/>
  <c r="P141" i="29"/>
  <c r="J141" i="29"/>
  <c r="BE141" i="29" s="1"/>
  <c r="BK139" i="29"/>
  <c r="BI139" i="29"/>
  <c r="BH139" i="29"/>
  <c r="BG139" i="29"/>
  <c r="BF139" i="29"/>
  <c r="T139" i="29"/>
  <c r="R139" i="29"/>
  <c r="P139" i="29"/>
  <c r="J139" i="29"/>
  <c r="BE139" i="29" s="1"/>
  <c r="BK137" i="29"/>
  <c r="BI137" i="29"/>
  <c r="BH137" i="29"/>
  <c r="BG137" i="29"/>
  <c r="BF137" i="29"/>
  <c r="T137" i="29"/>
  <c r="R137" i="29"/>
  <c r="P137" i="29"/>
  <c r="J137" i="29"/>
  <c r="BE137" i="29" s="1"/>
  <c r="BK135" i="29"/>
  <c r="BI135" i="29"/>
  <c r="BH135" i="29"/>
  <c r="BG135" i="29"/>
  <c r="BF135" i="29"/>
  <c r="T135" i="29"/>
  <c r="R135" i="29"/>
  <c r="P135" i="29"/>
  <c r="J135" i="29"/>
  <c r="BE135" i="29" s="1"/>
  <c r="BK133" i="29"/>
  <c r="BI133" i="29"/>
  <c r="BH133" i="29"/>
  <c r="BG133" i="29"/>
  <c r="BF133" i="29"/>
  <c r="T133" i="29"/>
  <c r="R133" i="29"/>
  <c r="P133" i="29"/>
  <c r="J133" i="29"/>
  <c r="BE133" i="29" s="1"/>
  <c r="BK131" i="29"/>
  <c r="BI131" i="29"/>
  <c r="BH131" i="29"/>
  <c r="BG131" i="29"/>
  <c r="BF131" i="29"/>
  <c r="T131" i="29"/>
  <c r="R131" i="29"/>
  <c r="P131" i="29"/>
  <c r="J131" i="29"/>
  <c r="BE131" i="29" s="1"/>
  <c r="BK129" i="29"/>
  <c r="BI129" i="29"/>
  <c r="BH129" i="29"/>
  <c r="BG129" i="29"/>
  <c r="BF129" i="29"/>
  <c r="T129" i="29"/>
  <c r="R129" i="29"/>
  <c r="P129" i="29"/>
  <c r="J129" i="29"/>
  <c r="BE129" i="29" s="1"/>
  <c r="BK127" i="29"/>
  <c r="BI127" i="29"/>
  <c r="BH127" i="29"/>
  <c r="BG127" i="29"/>
  <c r="BF127" i="29"/>
  <c r="T127" i="29"/>
  <c r="R127" i="29"/>
  <c r="P127" i="29"/>
  <c r="J127" i="29"/>
  <c r="BE127" i="29" s="1"/>
  <c r="BK125" i="29"/>
  <c r="BI125" i="29"/>
  <c r="BH125" i="29"/>
  <c r="F38" i="29" s="1"/>
  <c r="BG125" i="29"/>
  <c r="BF125" i="29"/>
  <c r="T125" i="29"/>
  <c r="R125" i="29"/>
  <c r="P125" i="29"/>
  <c r="J125" i="29"/>
  <c r="BE125" i="29" s="1"/>
  <c r="BK123" i="29"/>
  <c r="BK122" i="29" s="1"/>
  <c r="BI123" i="29"/>
  <c r="F39" i="29" s="1"/>
  <c r="BH123" i="29"/>
  <c r="BG123" i="29"/>
  <c r="BF123" i="29"/>
  <c r="F36" i="29" s="1"/>
  <c r="T123" i="29"/>
  <c r="R123" i="29"/>
  <c r="P123" i="29"/>
  <c r="J123" i="29"/>
  <c r="BE123" i="29" s="1"/>
  <c r="T122" i="29"/>
  <c r="T121" i="29" s="1"/>
  <c r="P122" i="29"/>
  <c r="P121" i="29" s="1"/>
  <c r="J117" i="29"/>
  <c r="F117" i="29"/>
  <c r="F115" i="29"/>
  <c r="E113" i="29"/>
  <c r="F94" i="29"/>
  <c r="J93" i="29"/>
  <c r="F93" i="29"/>
  <c r="F91" i="29"/>
  <c r="E89" i="29"/>
  <c r="J39" i="29"/>
  <c r="J38" i="29"/>
  <c r="J37" i="29"/>
  <c r="J36" i="29"/>
  <c r="J26" i="29"/>
  <c r="E26" i="29"/>
  <c r="J94" i="29" s="1"/>
  <c r="J25" i="29"/>
  <c r="J20" i="29"/>
  <c r="E20" i="29"/>
  <c r="F118" i="29" s="1"/>
  <c r="J19" i="29"/>
  <c r="J14" i="29"/>
  <c r="J91" i="29" s="1"/>
  <c r="E7" i="29"/>
  <c r="E109" i="29" s="1"/>
  <c r="BK321" i="28"/>
  <c r="BI321" i="28"/>
  <c r="BH321" i="28"/>
  <c r="BG321" i="28"/>
  <c r="BF321" i="28"/>
  <c r="T321" i="28"/>
  <c r="R321" i="28"/>
  <c r="P321" i="28"/>
  <c r="J321" i="28"/>
  <c r="BE321" i="28" s="1"/>
  <c r="BK319" i="28"/>
  <c r="BI319" i="28"/>
  <c r="BH319" i="28"/>
  <c r="BG319" i="28"/>
  <c r="BF319" i="28"/>
  <c r="T319" i="28"/>
  <c r="R319" i="28"/>
  <c r="P319" i="28"/>
  <c r="J319" i="28"/>
  <c r="BE319" i="28" s="1"/>
  <c r="BK317" i="28"/>
  <c r="BI317" i="28"/>
  <c r="BH317" i="28"/>
  <c r="BG317" i="28"/>
  <c r="BF317" i="28"/>
  <c r="T317" i="28"/>
  <c r="R317" i="28"/>
  <c r="P317" i="28"/>
  <c r="J317" i="28"/>
  <c r="BE317" i="28" s="1"/>
  <c r="BK315" i="28"/>
  <c r="BI315" i="28"/>
  <c r="BH315" i="28"/>
  <c r="BG315" i="28"/>
  <c r="BF315" i="28"/>
  <c r="T315" i="28"/>
  <c r="R315" i="28"/>
  <c r="P315" i="28"/>
  <c r="J315" i="28"/>
  <c r="BE315" i="28" s="1"/>
  <c r="BK313" i="28"/>
  <c r="BI313" i="28"/>
  <c r="BH313" i="28"/>
  <c r="BG313" i="28"/>
  <c r="BF313" i="28"/>
  <c r="T313" i="28"/>
  <c r="R313" i="28"/>
  <c r="P313" i="28"/>
  <c r="J313" i="28"/>
  <c r="BE313" i="28" s="1"/>
  <c r="BK312" i="28"/>
  <c r="T312" i="28"/>
  <c r="P312" i="28"/>
  <c r="J312" i="28"/>
  <c r="BK310" i="28"/>
  <c r="BK309" i="28" s="1"/>
  <c r="J309" i="28" s="1"/>
  <c r="J111" i="28" s="1"/>
  <c r="BI310" i="28"/>
  <c r="BH310" i="28"/>
  <c r="BG310" i="28"/>
  <c r="BF310" i="28"/>
  <c r="T310" i="28"/>
  <c r="T309" i="28" s="1"/>
  <c r="R310" i="28"/>
  <c r="P310" i="28"/>
  <c r="P309" i="28" s="1"/>
  <c r="J310" i="28"/>
  <c r="BE310" i="28" s="1"/>
  <c r="R309" i="28"/>
  <c r="BK307" i="28"/>
  <c r="BI307" i="28"/>
  <c r="BH307" i="28"/>
  <c r="BG307" i="28"/>
  <c r="BF307" i="28"/>
  <c r="T307" i="28"/>
  <c r="R307" i="28"/>
  <c r="P307" i="28"/>
  <c r="J307" i="28"/>
  <c r="BE307" i="28" s="1"/>
  <c r="BK305" i="28"/>
  <c r="BI305" i="28"/>
  <c r="BH305" i="28"/>
  <c r="BG305" i="28"/>
  <c r="BF305" i="28"/>
  <c r="T305" i="28"/>
  <c r="R305" i="28"/>
  <c r="R304" i="28" s="1"/>
  <c r="R303" i="28" s="1"/>
  <c r="P305" i="28"/>
  <c r="J305" i="28"/>
  <c r="BE305" i="28" s="1"/>
  <c r="BK304" i="28"/>
  <c r="T304" i="28"/>
  <c r="T303" i="28" s="1"/>
  <c r="P304" i="28"/>
  <c r="P303" i="28" s="1"/>
  <c r="J304" i="28"/>
  <c r="BK303" i="28"/>
  <c r="J303" i="28" s="1"/>
  <c r="J109" i="28" s="1"/>
  <c r="BK301" i="28"/>
  <c r="BI301" i="28"/>
  <c r="BH301" i="28"/>
  <c r="BG301" i="28"/>
  <c r="BF301" i="28"/>
  <c r="T301" i="28"/>
  <c r="R301" i="28"/>
  <c r="P301" i="28"/>
  <c r="J301" i="28"/>
  <c r="BE301" i="28" s="1"/>
  <c r="BK299" i="28"/>
  <c r="BK298" i="28" s="1"/>
  <c r="J298" i="28" s="1"/>
  <c r="BI299" i="28"/>
  <c r="BH299" i="28"/>
  <c r="BG299" i="28"/>
  <c r="BF299" i="28"/>
  <c r="T299" i="28"/>
  <c r="R299" i="28"/>
  <c r="R298" i="28" s="1"/>
  <c r="P299" i="28"/>
  <c r="J299" i="28"/>
  <c r="BE299" i="28" s="1"/>
  <c r="T298" i="28"/>
  <c r="P298" i="28"/>
  <c r="BK296" i="28"/>
  <c r="BI296" i="28"/>
  <c r="BH296" i="28"/>
  <c r="BG296" i="28"/>
  <c r="BF296" i="28"/>
  <c r="T296" i="28"/>
  <c r="R296" i="28"/>
  <c r="P296" i="28"/>
  <c r="J296" i="28"/>
  <c r="BE296" i="28" s="1"/>
  <c r="BK293" i="28"/>
  <c r="BK292" i="28" s="1"/>
  <c r="J292" i="28" s="1"/>
  <c r="J107" i="28" s="1"/>
  <c r="BI293" i="28"/>
  <c r="BH293" i="28"/>
  <c r="BG293" i="28"/>
  <c r="BF293" i="28"/>
  <c r="T293" i="28"/>
  <c r="R293" i="28"/>
  <c r="P293" i="28"/>
  <c r="P292" i="28" s="1"/>
  <c r="J293" i="28"/>
  <c r="BE293" i="28" s="1"/>
  <c r="R292" i="28"/>
  <c r="BK290" i="28"/>
  <c r="BI290" i="28"/>
  <c r="BH290" i="28"/>
  <c r="BG290" i="28"/>
  <c r="BF290" i="28"/>
  <c r="T290" i="28"/>
  <c r="R290" i="28"/>
  <c r="P290" i="28"/>
  <c r="J290" i="28"/>
  <c r="BE290" i="28" s="1"/>
  <c r="BK287" i="28"/>
  <c r="BI287" i="28"/>
  <c r="BH287" i="28"/>
  <c r="BG287" i="28"/>
  <c r="BF287" i="28"/>
  <c r="T287" i="28"/>
  <c r="R287" i="28"/>
  <c r="P287" i="28"/>
  <c r="J287" i="28"/>
  <c r="BE287" i="28" s="1"/>
  <c r="BK284" i="28"/>
  <c r="BI284" i="28"/>
  <c r="BH284" i="28"/>
  <c r="BG284" i="28"/>
  <c r="BF284" i="28"/>
  <c r="T284" i="28"/>
  <c r="R284" i="28"/>
  <c r="P284" i="28"/>
  <c r="J284" i="28"/>
  <c r="BE284" i="28" s="1"/>
  <c r="BK282" i="28"/>
  <c r="BI282" i="28"/>
  <c r="BH282" i="28"/>
  <c r="BG282" i="28"/>
  <c r="BF282" i="28"/>
  <c r="T282" i="28"/>
  <c r="R282" i="28"/>
  <c r="P282" i="28"/>
  <c r="J282" i="28"/>
  <c r="BE282" i="28" s="1"/>
  <c r="BK281" i="28"/>
  <c r="T281" i="28"/>
  <c r="P281" i="28"/>
  <c r="J281" i="28"/>
  <c r="BK278" i="28"/>
  <c r="BI278" i="28"/>
  <c r="BH278" i="28"/>
  <c r="BG278" i="28"/>
  <c r="BF278" i="28"/>
  <c r="T278" i="28"/>
  <c r="R278" i="28"/>
  <c r="P278" i="28"/>
  <c r="J278" i="28"/>
  <c r="BE278" i="28" s="1"/>
  <c r="BK275" i="28"/>
  <c r="BI275" i="28"/>
  <c r="BH275" i="28"/>
  <c r="BG275" i="28"/>
  <c r="BF275" i="28"/>
  <c r="T275" i="28"/>
  <c r="R275" i="28"/>
  <c r="P275" i="28"/>
  <c r="J275" i="28"/>
  <c r="BE275" i="28" s="1"/>
  <c r="BK272" i="28"/>
  <c r="BI272" i="28"/>
  <c r="BH272" i="28"/>
  <c r="BG272" i="28"/>
  <c r="BF272" i="28"/>
  <c r="T272" i="28"/>
  <c r="R272" i="28"/>
  <c r="P272" i="28"/>
  <c r="J272" i="28"/>
  <c r="BE272" i="28" s="1"/>
  <c r="BK270" i="28"/>
  <c r="BI270" i="28"/>
  <c r="BH270" i="28"/>
  <c r="BG270" i="28"/>
  <c r="BF270" i="28"/>
  <c r="T270" i="28"/>
  <c r="R270" i="28"/>
  <c r="P270" i="28"/>
  <c r="J270" i="28"/>
  <c r="BE270" i="28" s="1"/>
  <c r="BK268" i="28"/>
  <c r="BI268" i="28"/>
  <c r="BH268" i="28"/>
  <c r="BG268" i="28"/>
  <c r="BF268" i="28"/>
  <c r="T268" i="28"/>
  <c r="R268" i="28"/>
  <c r="P268" i="28"/>
  <c r="J268" i="28"/>
  <c r="BE268" i="28" s="1"/>
  <c r="BK265" i="28"/>
  <c r="BI265" i="28"/>
  <c r="BH265" i="28"/>
  <c r="BG265" i="28"/>
  <c r="BF265" i="28"/>
  <c r="T265" i="28"/>
  <c r="R265" i="28"/>
  <c r="P265" i="28"/>
  <c r="J265" i="28"/>
  <c r="BE265" i="28" s="1"/>
  <c r="BK262" i="28"/>
  <c r="BI262" i="28"/>
  <c r="BH262" i="28"/>
  <c r="BG262" i="28"/>
  <c r="BF262" i="28"/>
  <c r="T262" i="28"/>
  <c r="R262" i="28"/>
  <c r="P262" i="28"/>
  <c r="J262" i="28"/>
  <c r="BE262" i="28" s="1"/>
  <c r="BK259" i="28"/>
  <c r="BI259" i="28"/>
  <c r="BH259" i="28"/>
  <c r="BG259" i="28"/>
  <c r="BF259" i="28"/>
  <c r="T259" i="28"/>
  <c r="R259" i="28"/>
  <c r="P259" i="28"/>
  <c r="J259" i="28"/>
  <c r="BE259" i="28" s="1"/>
  <c r="BK256" i="28"/>
  <c r="BI256" i="28"/>
  <c r="BH256" i="28"/>
  <c r="BG256" i="28"/>
  <c r="BF256" i="28"/>
  <c r="T256" i="28"/>
  <c r="R256" i="28"/>
  <c r="P256" i="28"/>
  <c r="J256" i="28"/>
  <c r="BE256" i="28" s="1"/>
  <c r="BK253" i="28"/>
  <c r="BI253" i="28"/>
  <c r="BH253" i="28"/>
  <c r="BG253" i="28"/>
  <c r="BF253" i="28"/>
  <c r="T253" i="28"/>
  <c r="R253" i="28"/>
  <c r="P253" i="28"/>
  <c r="J253" i="28"/>
  <c r="BE253" i="28" s="1"/>
  <c r="BK250" i="28"/>
  <c r="BI250" i="28"/>
  <c r="BH250" i="28"/>
  <c r="BG250" i="28"/>
  <c r="BF250" i="28"/>
  <c r="T250" i="28"/>
  <c r="R250" i="28"/>
  <c r="P250" i="28"/>
  <c r="J250" i="28"/>
  <c r="BE250" i="28" s="1"/>
  <c r="BK247" i="28"/>
  <c r="BI247" i="28"/>
  <c r="BH247" i="28"/>
  <c r="BG247" i="28"/>
  <c r="BF247" i="28"/>
  <c r="T247" i="28"/>
  <c r="R247" i="28"/>
  <c r="P247" i="28"/>
  <c r="J247" i="28"/>
  <c r="BE247" i="28" s="1"/>
  <c r="BK244" i="28"/>
  <c r="BI244" i="28"/>
  <c r="BH244" i="28"/>
  <c r="BG244" i="28"/>
  <c r="BF244" i="28"/>
  <c r="T244" i="28"/>
  <c r="R244" i="28"/>
  <c r="P244" i="28"/>
  <c r="J244" i="28"/>
  <c r="BE244" i="28" s="1"/>
  <c r="BK242" i="28"/>
  <c r="BI242" i="28"/>
  <c r="BH242" i="28"/>
  <c r="BG242" i="28"/>
  <c r="BF242" i="28"/>
  <c r="T242" i="28"/>
  <c r="R242" i="28"/>
  <c r="P242" i="28"/>
  <c r="J242" i="28"/>
  <c r="BE242" i="28" s="1"/>
  <c r="BK239" i="28"/>
  <c r="BI239" i="28"/>
  <c r="BH239" i="28"/>
  <c r="BG239" i="28"/>
  <c r="BF239" i="28"/>
  <c r="T239" i="28"/>
  <c r="R239" i="28"/>
  <c r="P239" i="28"/>
  <c r="J239" i="28"/>
  <c r="BE239" i="28" s="1"/>
  <c r="BK237" i="28"/>
  <c r="BI237" i="28"/>
  <c r="BH237" i="28"/>
  <c r="BG237" i="28"/>
  <c r="BF237" i="28"/>
  <c r="T237" i="28"/>
  <c r="R237" i="28"/>
  <c r="P237" i="28"/>
  <c r="J237" i="28"/>
  <c r="BE237" i="28" s="1"/>
  <c r="BK235" i="28"/>
  <c r="BI235" i="28"/>
  <c r="BH235" i="28"/>
  <c r="BG235" i="28"/>
  <c r="BF235" i="28"/>
  <c r="T235" i="28"/>
  <c r="R235" i="28"/>
  <c r="P235" i="28"/>
  <c r="J235" i="28"/>
  <c r="BE235" i="28" s="1"/>
  <c r="BK232" i="28"/>
  <c r="BI232" i="28"/>
  <c r="BH232" i="28"/>
  <c r="BG232" i="28"/>
  <c r="BF232" i="28"/>
  <c r="T232" i="28"/>
  <c r="R232" i="28"/>
  <c r="P232" i="28"/>
  <c r="J232" i="28"/>
  <c r="BE232" i="28" s="1"/>
  <c r="BK229" i="28"/>
  <c r="BI229" i="28"/>
  <c r="BH229" i="28"/>
  <c r="BG229" i="28"/>
  <c r="BF229" i="28"/>
  <c r="T229" i="28"/>
  <c r="R229" i="28"/>
  <c r="P229" i="28"/>
  <c r="J229" i="28"/>
  <c r="BE229" i="28" s="1"/>
  <c r="BK226" i="28"/>
  <c r="BK213" i="28" s="1"/>
  <c r="J213" i="28" s="1"/>
  <c r="J105" i="28" s="1"/>
  <c r="BI226" i="28"/>
  <c r="BH226" i="28"/>
  <c r="BG226" i="28"/>
  <c r="BF226" i="28"/>
  <c r="T226" i="28"/>
  <c r="R226" i="28"/>
  <c r="P226" i="28"/>
  <c r="J226" i="28"/>
  <c r="BE226" i="28" s="1"/>
  <c r="BK223" i="28"/>
  <c r="BI223" i="28"/>
  <c r="BH223" i="28"/>
  <c r="BG223" i="28"/>
  <c r="BF223" i="28"/>
  <c r="T223" i="28"/>
  <c r="R223" i="28"/>
  <c r="P223" i="28"/>
  <c r="J223" i="28"/>
  <c r="BE223" i="28" s="1"/>
  <c r="BK220" i="28"/>
  <c r="BI220" i="28"/>
  <c r="BH220" i="28"/>
  <c r="BG220" i="28"/>
  <c r="BF220" i="28"/>
  <c r="T220" i="28"/>
  <c r="R220" i="28"/>
  <c r="P220" i="28"/>
  <c r="J220" i="28"/>
  <c r="BE220" i="28" s="1"/>
  <c r="BK217" i="28"/>
  <c r="BI217" i="28"/>
  <c r="BH217" i="28"/>
  <c r="BG217" i="28"/>
  <c r="BF217" i="28"/>
  <c r="T217" i="28"/>
  <c r="R217" i="28"/>
  <c r="P217" i="28"/>
  <c r="J217" i="28"/>
  <c r="BE217" i="28" s="1"/>
  <c r="BK214" i="28"/>
  <c r="BI214" i="28"/>
  <c r="BH214" i="28"/>
  <c r="BG214" i="28"/>
  <c r="BF214" i="28"/>
  <c r="T214" i="28"/>
  <c r="R214" i="28"/>
  <c r="R213" i="28" s="1"/>
  <c r="P214" i="28"/>
  <c r="P213" i="28" s="1"/>
  <c r="J214" i="28"/>
  <c r="BE214" i="28" s="1"/>
  <c r="T213" i="28"/>
  <c r="BK211" i="28"/>
  <c r="BI211" i="28"/>
  <c r="BH211" i="28"/>
  <c r="BG211" i="28"/>
  <c r="BF211" i="28"/>
  <c r="T211" i="28"/>
  <c r="R211" i="28"/>
  <c r="P211" i="28"/>
  <c r="J211" i="28"/>
  <c r="BE211" i="28" s="1"/>
  <c r="BK209" i="28"/>
  <c r="BI209" i="28"/>
  <c r="BH209" i="28"/>
  <c r="BG209" i="28"/>
  <c r="BF209" i="28"/>
  <c r="T209" i="28"/>
  <c r="R209" i="28"/>
  <c r="P209" i="28"/>
  <c r="J209" i="28"/>
  <c r="BE209" i="28" s="1"/>
  <c r="BK207" i="28"/>
  <c r="BI207" i="28"/>
  <c r="BH207" i="28"/>
  <c r="BG207" i="28"/>
  <c r="BF207" i="28"/>
  <c r="T207" i="28"/>
  <c r="R207" i="28"/>
  <c r="P207" i="28"/>
  <c r="J207" i="28"/>
  <c r="BE207" i="28" s="1"/>
  <c r="BK203" i="28"/>
  <c r="BI203" i="28"/>
  <c r="BH203" i="28"/>
  <c r="BG203" i="28"/>
  <c r="BF203" i="28"/>
  <c r="T203" i="28"/>
  <c r="R203" i="28"/>
  <c r="P203" i="28"/>
  <c r="J203" i="28"/>
  <c r="BE203" i="28" s="1"/>
  <c r="BK201" i="28"/>
  <c r="BI201" i="28"/>
  <c r="BH201" i="28"/>
  <c r="BG201" i="28"/>
  <c r="BF201" i="28"/>
  <c r="T201" i="28"/>
  <c r="R201" i="28"/>
  <c r="P201" i="28"/>
  <c r="P197" i="28" s="1"/>
  <c r="J201" i="28"/>
  <c r="BE201" i="28" s="1"/>
  <c r="BK198" i="28"/>
  <c r="BI198" i="28"/>
  <c r="BH198" i="28"/>
  <c r="BG198" i="28"/>
  <c r="BF198" i="28"/>
  <c r="T198" i="28"/>
  <c r="T197" i="28" s="1"/>
  <c r="R198" i="28"/>
  <c r="R197" i="28" s="1"/>
  <c r="P198" i="28"/>
  <c r="J198" i="28"/>
  <c r="BE198" i="28" s="1"/>
  <c r="BK197" i="28"/>
  <c r="J197" i="28"/>
  <c r="J104" i="28" s="1"/>
  <c r="BK194" i="28"/>
  <c r="BI194" i="28"/>
  <c r="BH194" i="28"/>
  <c r="BG194" i="28"/>
  <c r="BF194" i="28"/>
  <c r="T194" i="28"/>
  <c r="R194" i="28"/>
  <c r="P194" i="28"/>
  <c r="J194" i="28"/>
  <c r="BE194" i="28" s="1"/>
  <c r="BK191" i="28"/>
  <c r="BI191" i="28"/>
  <c r="BH191" i="28"/>
  <c r="BG191" i="28"/>
  <c r="BF191" i="28"/>
  <c r="T191" i="28"/>
  <c r="R191" i="28"/>
  <c r="P191" i="28"/>
  <c r="P188" i="28" s="1"/>
  <c r="J191" i="28"/>
  <c r="BE191" i="28" s="1"/>
  <c r="BK189" i="28"/>
  <c r="BI189" i="28"/>
  <c r="BH189" i="28"/>
  <c r="BG189" i="28"/>
  <c r="BF189" i="28"/>
  <c r="T189" i="28"/>
  <c r="T188" i="28" s="1"/>
  <c r="R189" i="28"/>
  <c r="R188" i="28" s="1"/>
  <c r="P189" i="28"/>
  <c r="J189" i="28"/>
  <c r="BE189" i="28" s="1"/>
  <c r="BK188" i="28"/>
  <c r="J188" i="28"/>
  <c r="J102" i="28" s="1"/>
  <c r="BK185" i="28"/>
  <c r="BI185" i="28"/>
  <c r="BH185" i="28"/>
  <c r="BG185" i="28"/>
  <c r="BF185" i="28"/>
  <c r="T185" i="28"/>
  <c r="R185" i="28"/>
  <c r="R181" i="28" s="1"/>
  <c r="P185" i="28"/>
  <c r="J185" i="28"/>
  <c r="BE185" i="28" s="1"/>
  <c r="BK182" i="28"/>
  <c r="BK181" i="28" s="1"/>
  <c r="J181" i="28" s="1"/>
  <c r="J101" i="28" s="1"/>
  <c r="BI182" i="28"/>
  <c r="BH182" i="28"/>
  <c r="BG182" i="28"/>
  <c r="BF182" i="28"/>
  <c r="T182" i="28"/>
  <c r="T181" i="28" s="1"/>
  <c r="R182" i="28"/>
  <c r="P182" i="28"/>
  <c r="J182" i="28"/>
  <c r="BE182" i="28" s="1"/>
  <c r="P181" i="28"/>
  <c r="BK179" i="28"/>
  <c r="BI179" i="28"/>
  <c r="BH179" i="28"/>
  <c r="BG179" i="28"/>
  <c r="BF179" i="28"/>
  <c r="T179" i="28"/>
  <c r="R179" i="28"/>
  <c r="P179" i="28"/>
  <c r="J179" i="28"/>
  <c r="BE179" i="28" s="1"/>
  <c r="BK176" i="28"/>
  <c r="BI176" i="28"/>
  <c r="BH176" i="28"/>
  <c r="BG176" i="28"/>
  <c r="BF176" i="28"/>
  <c r="T176" i="28"/>
  <c r="R176" i="28"/>
  <c r="P176" i="28"/>
  <c r="J176" i="28"/>
  <c r="BE176" i="28" s="1"/>
  <c r="BK173" i="28"/>
  <c r="BI173" i="28"/>
  <c r="BH173" i="28"/>
  <c r="BG173" i="28"/>
  <c r="BF173" i="28"/>
  <c r="T173" i="28"/>
  <c r="R173" i="28"/>
  <c r="P173" i="28"/>
  <c r="J173" i="28"/>
  <c r="BE173" i="28" s="1"/>
  <c r="BK168" i="28"/>
  <c r="BI168" i="28"/>
  <c r="BH168" i="28"/>
  <c r="BG168" i="28"/>
  <c r="BF168" i="28"/>
  <c r="T168" i="28"/>
  <c r="R168" i="28"/>
  <c r="P168" i="28"/>
  <c r="J168" i="28"/>
  <c r="BE168" i="28" s="1"/>
  <c r="BK165" i="28"/>
  <c r="BI165" i="28"/>
  <c r="BH165" i="28"/>
  <c r="BG165" i="28"/>
  <c r="BF165" i="28"/>
  <c r="T165" i="28"/>
  <c r="R165" i="28"/>
  <c r="P165" i="28"/>
  <c r="J165" i="28"/>
  <c r="BE165" i="28" s="1"/>
  <c r="BK162" i="28"/>
  <c r="BI162" i="28"/>
  <c r="BH162" i="28"/>
  <c r="BG162" i="28"/>
  <c r="BF162" i="28"/>
  <c r="T162" i="28"/>
  <c r="R162" i="28"/>
  <c r="P162" i="28"/>
  <c r="J162" i="28"/>
  <c r="BE162" i="28" s="1"/>
  <c r="BK160" i="28"/>
  <c r="BI160" i="28"/>
  <c r="BH160" i="28"/>
  <c r="BG160" i="28"/>
  <c r="BF160" i="28"/>
  <c r="T160" i="28"/>
  <c r="R160" i="28"/>
  <c r="P160" i="28"/>
  <c r="J160" i="28"/>
  <c r="BE160" i="28" s="1"/>
  <c r="BK157" i="28"/>
  <c r="BI157" i="28"/>
  <c r="BH157" i="28"/>
  <c r="BG157" i="28"/>
  <c r="BF157" i="28"/>
  <c r="T157" i="28"/>
  <c r="R157" i="28"/>
  <c r="P157" i="28"/>
  <c r="J157" i="28"/>
  <c r="BE157" i="28" s="1"/>
  <c r="BK152" i="28"/>
  <c r="BI152" i="28"/>
  <c r="BH152" i="28"/>
  <c r="BG152" i="28"/>
  <c r="BF152" i="28"/>
  <c r="T152" i="28"/>
  <c r="R152" i="28"/>
  <c r="P152" i="28"/>
  <c r="J152" i="28"/>
  <c r="BE152" i="28" s="1"/>
  <c r="BK150" i="28"/>
  <c r="BI150" i="28"/>
  <c r="BH150" i="28"/>
  <c r="BG150" i="28"/>
  <c r="BF150" i="28"/>
  <c r="T150" i="28"/>
  <c r="R150" i="28"/>
  <c r="P150" i="28"/>
  <c r="J150" i="28"/>
  <c r="BE150" i="28" s="1"/>
  <c r="BK147" i="28"/>
  <c r="BI147" i="28"/>
  <c r="BH147" i="28"/>
  <c r="BG147" i="28"/>
  <c r="BF147" i="28"/>
  <c r="T147" i="28"/>
  <c r="R147" i="28"/>
  <c r="P147" i="28"/>
  <c r="J147" i="28"/>
  <c r="BE147" i="28" s="1"/>
  <c r="BK142" i="28"/>
  <c r="BI142" i="28"/>
  <c r="BH142" i="28"/>
  <c r="BG142" i="28"/>
  <c r="BF142" i="28"/>
  <c r="T142" i="28"/>
  <c r="R142" i="28"/>
  <c r="P142" i="28"/>
  <c r="J142" i="28"/>
  <c r="BE142" i="28" s="1"/>
  <c r="BK139" i="28"/>
  <c r="BI139" i="28"/>
  <c r="BH139" i="28"/>
  <c r="BG139" i="28"/>
  <c r="BF139" i="28"/>
  <c r="T139" i="28"/>
  <c r="T136" i="28" s="1"/>
  <c r="T135" i="28" s="1"/>
  <c r="R139" i="28"/>
  <c r="P139" i="28"/>
  <c r="J139" i="28"/>
  <c r="BE139" i="28" s="1"/>
  <c r="BK137" i="28"/>
  <c r="BK136" i="28" s="1"/>
  <c r="BI137" i="28"/>
  <c r="F39" i="28" s="1"/>
  <c r="BH137" i="28"/>
  <c r="BG137" i="28"/>
  <c r="F37" i="28" s="1"/>
  <c r="BF137" i="28"/>
  <c r="J36" i="28" s="1"/>
  <c r="T137" i="28"/>
  <c r="R137" i="28"/>
  <c r="P137" i="28"/>
  <c r="P136" i="28" s="1"/>
  <c r="P135" i="28" s="1"/>
  <c r="J137" i="28"/>
  <c r="BE137" i="28" s="1"/>
  <c r="R136" i="28"/>
  <c r="R135" i="28" s="1"/>
  <c r="J130" i="28"/>
  <c r="F130" i="28"/>
  <c r="J128" i="28"/>
  <c r="F128" i="28"/>
  <c r="E126" i="28"/>
  <c r="E122" i="28"/>
  <c r="J112" i="28"/>
  <c r="J110" i="28"/>
  <c r="J108" i="28"/>
  <c r="J106" i="28"/>
  <c r="J94" i="28"/>
  <c r="J93" i="28"/>
  <c r="F93" i="28"/>
  <c r="J91" i="28"/>
  <c r="F91" i="28"/>
  <c r="E89" i="28"/>
  <c r="J39" i="28"/>
  <c r="J38" i="28"/>
  <c r="F38" i="28"/>
  <c r="J37" i="28"/>
  <c r="F36" i="28"/>
  <c r="J26" i="28"/>
  <c r="E26" i="28"/>
  <c r="J131" i="28" s="1"/>
  <c r="J25" i="28"/>
  <c r="J20" i="28"/>
  <c r="E20" i="28"/>
  <c r="F131" i="28" s="1"/>
  <c r="J19" i="28"/>
  <c r="J14" i="28"/>
  <c r="E7" i="28"/>
  <c r="E85" i="28" s="1"/>
  <c r="BK232" i="27"/>
  <c r="BI232" i="27"/>
  <c r="BH232" i="27"/>
  <c r="BG232" i="27"/>
  <c r="BF232" i="27"/>
  <c r="T232" i="27"/>
  <c r="R232" i="27"/>
  <c r="P232" i="27"/>
  <c r="J232" i="27"/>
  <c r="BE232" i="27" s="1"/>
  <c r="BK227" i="27"/>
  <c r="BI227" i="27"/>
  <c r="BH227" i="27"/>
  <c r="BG227" i="27"/>
  <c r="BF227" i="27"/>
  <c r="T227" i="27"/>
  <c r="R227" i="27"/>
  <c r="P227" i="27"/>
  <c r="J227" i="27"/>
  <c r="BE227" i="27" s="1"/>
  <c r="BK224" i="27"/>
  <c r="BI224" i="27"/>
  <c r="BH224" i="27"/>
  <c r="BG224" i="27"/>
  <c r="BF224" i="27"/>
  <c r="T224" i="27"/>
  <c r="R224" i="27"/>
  <c r="P224" i="27"/>
  <c r="J224" i="27"/>
  <c r="BE224" i="27" s="1"/>
  <c r="BK222" i="27"/>
  <c r="BI222" i="27"/>
  <c r="BH222" i="27"/>
  <c r="BG222" i="27"/>
  <c r="BF222" i="27"/>
  <c r="T222" i="27"/>
  <c r="R222" i="27"/>
  <c r="P222" i="27"/>
  <c r="J222" i="27"/>
  <c r="BE222" i="27" s="1"/>
  <c r="BK220" i="27"/>
  <c r="BI220" i="27"/>
  <c r="BH220" i="27"/>
  <c r="BG220" i="27"/>
  <c r="BF220" i="27"/>
  <c r="T220" i="27"/>
  <c r="R220" i="27"/>
  <c r="P220" i="27"/>
  <c r="J220" i="27"/>
  <c r="BE220" i="27" s="1"/>
  <c r="BK217" i="27"/>
  <c r="BI217" i="27"/>
  <c r="BH217" i="27"/>
  <c r="BG217" i="27"/>
  <c r="BF217" i="27"/>
  <c r="T217" i="27"/>
  <c r="R217" i="27"/>
  <c r="P217" i="27"/>
  <c r="J217" i="27"/>
  <c r="BE217" i="27" s="1"/>
  <c r="BK214" i="27"/>
  <c r="BI214" i="27"/>
  <c r="BH214" i="27"/>
  <c r="BG214" i="27"/>
  <c r="BF214" i="27"/>
  <c r="T214" i="27"/>
  <c r="R214" i="27"/>
  <c r="P214" i="27"/>
  <c r="J214" i="27"/>
  <c r="BE214" i="27" s="1"/>
  <c r="BK211" i="27"/>
  <c r="BI211" i="27"/>
  <c r="BH211" i="27"/>
  <c r="BG211" i="27"/>
  <c r="BF211" i="27"/>
  <c r="T211" i="27"/>
  <c r="R211" i="27"/>
  <c r="P211" i="27"/>
  <c r="J211" i="27"/>
  <c r="BE211" i="27" s="1"/>
  <c r="BK208" i="27"/>
  <c r="BI208" i="27"/>
  <c r="BH208" i="27"/>
  <c r="BG208" i="27"/>
  <c r="BF208" i="27"/>
  <c r="T208" i="27"/>
  <c r="R208" i="27"/>
  <c r="P208" i="27"/>
  <c r="J208" i="27"/>
  <c r="BE208" i="27" s="1"/>
  <c r="BK206" i="27"/>
  <c r="BI206" i="27"/>
  <c r="BH206" i="27"/>
  <c r="BG206" i="27"/>
  <c r="BF206" i="27"/>
  <c r="T206" i="27"/>
  <c r="R206" i="27"/>
  <c r="P206" i="27"/>
  <c r="J206" i="27"/>
  <c r="BE206" i="27" s="1"/>
  <c r="BK203" i="27"/>
  <c r="BI203" i="27"/>
  <c r="BH203" i="27"/>
  <c r="BG203" i="27"/>
  <c r="BF203" i="27"/>
  <c r="T203" i="27"/>
  <c r="R203" i="27"/>
  <c r="P203" i="27"/>
  <c r="J203" i="27"/>
  <c r="BE203" i="27" s="1"/>
  <c r="BK200" i="27"/>
  <c r="BI200" i="27"/>
  <c r="BH200" i="27"/>
  <c r="BG200" i="27"/>
  <c r="BF200" i="27"/>
  <c r="T200" i="27"/>
  <c r="T197" i="27" s="1"/>
  <c r="R200" i="27"/>
  <c r="P200" i="27"/>
  <c r="J200" i="27"/>
  <c r="BE200" i="27" s="1"/>
  <c r="BK198" i="27"/>
  <c r="BK197" i="27" s="1"/>
  <c r="J197" i="27" s="1"/>
  <c r="J103" i="27" s="1"/>
  <c r="BI198" i="27"/>
  <c r="BH198" i="27"/>
  <c r="BG198" i="27"/>
  <c r="BF198" i="27"/>
  <c r="J36" i="27" s="1"/>
  <c r="T198" i="27"/>
  <c r="R198" i="27"/>
  <c r="P198" i="27"/>
  <c r="P197" i="27" s="1"/>
  <c r="J198" i="27"/>
  <c r="BE198" i="27" s="1"/>
  <c r="R197" i="27"/>
  <c r="BK195" i="27"/>
  <c r="BI195" i="27"/>
  <c r="BH195" i="27"/>
  <c r="BG195" i="27"/>
  <c r="BF195" i="27"/>
  <c r="T195" i="27"/>
  <c r="R195" i="27"/>
  <c r="P195" i="27"/>
  <c r="J195" i="27"/>
  <c r="BE195" i="27" s="1"/>
  <c r="BK193" i="27"/>
  <c r="BI193" i="27"/>
  <c r="BH193" i="27"/>
  <c r="BG193" i="27"/>
  <c r="BF193" i="27"/>
  <c r="T193" i="27"/>
  <c r="R193" i="27"/>
  <c r="P193" i="27"/>
  <c r="J193" i="27"/>
  <c r="BE193" i="27" s="1"/>
  <c r="BK191" i="27"/>
  <c r="BI191" i="27"/>
  <c r="BH191" i="27"/>
  <c r="BG191" i="27"/>
  <c r="BF191" i="27"/>
  <c r="T191" i="27"/>
  <c r="R191" i="27"/>
  <c r="P191" i="27"/>
  <c r="J191" i="27"/>
  <c r="BE191" i="27" s="1"/>
  <c r="BK189" i="27"/>
  <c r="BI189" i="27"/>
  <c r="BH189" i="27"/>
  <c r="BG189" i="27"/>
  <c r="BF189" i="27"/>
  <c r="T189" i="27"/>
  <c r="R189" i="27"/>
  <c r="P189" i="27"/>
  <c r="J189" i="27"/>
  <c r="BE189" i="27" s="1"/>
  <c r="BK187" i="27"/>
  <c r="BI187" i="27"/>
  <c r="BH187" i="27"/>
  <c r="BG187" i="27"/>
  <c r="BF187" i="27"/>
  <c r="T187" i="27"/>
  <c r="R187" i="27"/>
  <c r="P187" i="27"/>
  <c r="J187" i="27"/>
  <c r="BE187" i="27" s="1"/>
  <c r="BK186" i="27"/>
  <c r="BI186" i="27"/>
  <c r="BH186" i="27"/>
  <c r="BG186" i="27"/>
  <c r="BF186" i="27"/>
  <c r="T186" i="27"/>
  <c r="R186" i="27"/>
  <c r="P186" i="27"/>
  <c r="J186" i="27"/>
  <c r="BE186" i="27" s="1"/>
  <c r="BK184" i="27"/>
  <c r="BI184" i="27"/>
  <c r="BH184" i="27"/>
  <c r="BG184" i="27"/>
  <c r="BF184" i="27"/>
  <c r="T184" i="27"/>
  <c r="R184" i="27"/>
  <c r="P184" i="27"/>
  <c r="J184" i="27"/>
  <c r="BE184" i="27" s="1"/>
  <c r="BK183" i="27"/>
  <c r="BI183" i="27"/>
  <c r="BH183" i="27"/>
  <c r="BG183" i="27"/>
  <c r="BF183" i="27"/>
  <c r="T183" i="27"/>
  <c r="R183" i="27"/>
  <c r="P183" i="27"/>
  <c r="J183" i="27"/>
  <c r="BE183" i="27" s="1"/>
  <c r="BK181" i="27"/>
  <c r="BI181" i="27"/>
  <c r="BH181" i="27"/>
  <c r="BG181" i="27"/>
  <c r="BF181" i="27"/>
  <c r="T181" i="27"/>
  <c r="R181" i="27"/>
  <c r="P181" i="27"/>
  <c r="J181" i="27"/>
  <c r="BE181" i="27" s="1"/>
  <c r="BK179" i="27"/>
  <c r="BI179" i="27"/>
  <c r="BH179" i="27"/>
  <c r="BG179" i="27"/>
  <c r="BF179" i="27"/>
  <c r="T179" i="27"/>
  <c r="R179" i="27"/>
  <c r="R176" i="27" s="1"/>
  <c r="R175" i="27" s="1"/>
  <c r="P179" i="27"/>
  <c r="J179" i="27"/>
  <c r="BE179" i="27" s="1"/>
  <c r="BK177" i="27"/>
  <c r="BI177" i="27"/>
  <c r="BH177" i="27"/>
  <c r="BG177" i="27"/>
  <c r="BF177" i="27"/>
  <c r="T177" i="27"/>
  <c r="T176" i="27" s="1"/>
  <c r="T175" i="27" s="1"/>
  <c r="R177" i="27"/>
  <c r="P177" i="27"/>
  <c r="J177" i="27"/>
  <c r="BE177" i="27" s="1"/>
  <c r="BK176" i="27"/>
  <c r="BK175" i="27" s="1"/>
  <c r="J175" i="27" s="1"/>
  <c r="J101" i="27" s="1"/>
  <c r="P176" i="27"/>
  <c r="P175" i="27" s="1"/>
  <c r="J176" i="27"/>
  <c r="BK172" i="27"/>
  <c r="BI172" i="27"/>
  <c r="BH172" i="27"/>
  <c r="BG172" i="27"/>
  <c r="BF172" i="27"/>
  <c r="T172" i="27"/>
  <c r="R172" i="27"/>
  <c r="P172" i="27"/>
  <c r="J172" i="27"/>
  <c r="BE172" i="27" s="1"/>
  <c r="BK170" i="27"/>
  <c r="BI170" i="27"/>
  <c r="BH170" i="27"/>
  <c r="BG170" i="27"/>
  <c r="BF170" i="27"/>
  <c r="T170" i="27"/>
  <c r="R170" i="27"/>
  <c r="P170" i="27"/>
  <c r="J170" i="27"/>
  <c r="BE170" i="27" s="1"/>
  <c r="BK168" i="27"/>
  <c r="BI168" i="27"/>
  <c r="BH168" i="27"/>
  <c r="BG168" i="27"/>
  <c r="BF168" i="27"/>
  <c r="T168" i="27"/>
  <c r="R168" i="27"/>
  <c r="P168" i="27"/>
  <c r="J168" i="27"/>
  <c r="BE168" i="27" s="1"/>
  <c r="BK166" i="27"/>
  <c r="BI166" i="27"/>
  <c r="BH166" i="27"/>
  <c r="BG166" i="27"/>
  <c r="BF166" i="27"/>
  <c r="T166" i="27"/>
  <c r="R166" i="27"/>
  <c r="P166" i="27"/>
  <c r="J166" i="27"/>
  <c r="BE166" i="27" s="1"/>
  <c r="BK163" i="27"/>
  <c r="BI163" i="27"/>
  <c r="BH163" i="27"/>
  <c r="BG163" i="27"/>
  <c r="BF163" i="27"/>
  <c r="T163" i="27"/>
  <c r="R163" i="27"/>
  <c r="P163" i="27"/>
  <c r="J163" i="27"/>
  <c r="BE163" i="27" s="1"/>
  <c r="BK161" i="27"/>
  <c r="BI161" i="27"/>
  <c r="BH161" i="27"/>
  <c r="BG161" i="27"/>
  <c r="BF161" i="27"/>
  <c r="T161" i="27"/>
  <c r="R161" i="27"/>
  <c r="P161" i="27"/>
  <c r="J161" i="27"/>
  <c r="BE161" i="27" s="1"/>
  <c r="BK159" i="27"/>
  <c r="BI159" i="27"/>
  <c r="BH159" i="27"/>
  <c r="BG159" i="27"/>
  <c r="BF159" i="27"/>
  <c r="T159" i="27"/>
  <c r="R159" i="27"/>
  <c r="P159" i="27"/>
  <c r="J159" i="27"/>
  <c r="BE159" i="27" s="1"/>
  <c r="BK157" i="27"/>
  <c r="BI157" i="27"/>
  <c r="BH157" i="27"/>
  <c r="BG157" i="27"/>
  <c r="BF157" i="27"/>
  <c r="T157" i="27"/>
  <c r="R157" i="27"/>
  <c r="P157" i="27"/>
  <c r="J157" i="27"/>
  <c r="BE157" i="27" s="1"/>
  <c r="BK153" i="27"/>
  <c r="BI153" i="27"/>
  <c r="BH153" i="27"/>
  <c r="BG153" i="27"/>
  <c r="BF153" i="27"/>
  <c r="T153" i="27"/>
  <c r="R153" i="27"/>
  <c r="P153" i="27"/>
  <c r="J153" i="27"/>
  <c r="BE153" i="27" s="1"/>
  <c r="BK150" i="27"/>
  <c r="BI150" i="27"/>
  <c r="BH150" i="27"/>
  <c r="BG150" i="27"/>
  <c r="BF150" i="27"/>
  <c r="T150" i="27"/>
  <c r="R150" i="27"/>
  <c r="P150" i="27"/>
  <c r="J150" i="27"/>
  <c r="BE150" i="27" s="1"/>
  <c r="BK148" i="27"/>
  <c r="BI148" i="27"/>
  <c r="BH148" i="27"/>
  <c r="BG148" i="27"/>
  <c r="BF148" i="27"/>
  <c r="T148" i="27"/>
  <c r="R148" i="27"/>
  <c r="P148" i="27"/>
  <c r="J148" i="27"/>
  <c r="BE148" i="27" s="1"/>
  <c r="BK146" i="27"/>
  <c r="BI146" i="27"/>
  <c r="BH146" i="27"/>
  <c r="BG146" i="27"/>
  <c r="BF146" i="27"/>
  <c r="T146" i="27"/>
  <c r="R146" i="27"/>
  <c r="P146" i="27"/>
  <c r="J146" i="27"/>
  <c r="BE146" i="27" s="1"/>
  <c r="BK144" i="27"/>
  <c r="BI144" i="27"/>
  <c r="BH144" i="27"/>
  <c r="BG144" i="27"/>
  <c r="BF144" i="27"/>
  <c r="T144" i="27"/>
  <c r="R144" i="27"/>
  <c r="P144" i="27"/>
  <c r="J144" i="27"/>
  <c r="BE144" i="27" s="1"/>
  <c r="BK142" i="27"/>
  <c r="BI142" i="27"/>
  <c r="BH142" i="27"/>
  <c r="BG142" i="27"/>
  <c r="BF142" i="27"/>
  <c r="T142" i="27"/>
  <c r="R142" i="27"/>
  <c r="P142" i="27"/>
  <c r="J142" i="27"/>
  <c r="BE142" i="27" s="1"/>
  <c r="BK140" i="27"/>
  <c r="BI140" i="27"/>
  <c r="BH140" i="27"/>
  <c r="BG140" i="27"/>
  <c r="BF140" i="27"/>
  <c r="T140" i="27"/>
  <c r="R140" i="27"/>
  <c r="P140" i="27"/>
  <c r="J140" i="27"/>
  <c r="BE140" i="27" s="1"/>
  <c r="BK138" i="27"/>
  <c r="BI138" i="27"/>
  <c r="BH138" i="27"/>
  <c r="BG138" i="27"/>
  <c r="BF138" i="27"/>
  <c r="T138" i="27"/>
  <c r="R138" i="27"/>
  <c r="P138" i="27"/>
  <c r="J138" i="27"/>
  <c r="BE138" i="27" s="1"/>
  <c r="BK135" i="27"/>
  <c r="BI135" i="27"/>
  <c r="BH135" i="27"/>
  <c r="BG135" i="27"/>
  <c r="BF135" i="27"/>
  <c r="T135" i="27"/>
  <c r="R135" i="27"/>
  <c r="P135" i="27"/>
  <c r="J135" i="27"/>
  <c r="BE135" i="27" s="1"/>
  <c r="BK133" i="27"/>
  <c r="BI133" i="27"/>
  <c r="BH133" i="27"/>
  <c r="BG133" i="27"/>
  <c r="BF133" i="27"/>
  <c r="T133" i="27"/>
  <c r="R133" i="27"/>
  <c r="P133" i="27"/>
  <c r="J133" i="27"/>
  <c r="BE133" i="27" s="1"/>
  <c r="BK130" i="27"/>
  <c r="BI130" i="27"/>
  <c r="BH130" i="27"/>
  <c r="BG130" i="27"/>
  <c r="BF130" i="27"/>
  <c r="T130" i="27"/>
  <c r="R130" i="27"/>
  <c r="P130" i="27"/>
  <c r="J130" i="27"/>
  <c r="BE130" i="27" s="1"/>
  <c r="BK128" i="27"/>
  <c r="BI128" i="27"/>
  <c r="BH128" i="27"/>
  <c r="BG128" i="27"/>
  <c r="BF128" i="27"/>
  <c r="T128" i="27"/>
  <c r="R128" i="27"/>
  <c r="P128" i="27"/>
  <c r="P127" i="27" s="1"/>
  <c r="P126" i="27" s="1"/>
  <c r="J128" i="27"/>
  <c r="BE128" i="27" s="1"/>
  <c r="BK127" i="27"/>
  <c r="T127" i="27"/>
  <c r="T126" i="27" s="1"/>
  <c r="J127" i="27"/>
  <c r="BK126" i="27"/>
  <c r="J126" i="27"/>
  <c r="J99" i="27" s="1"/>
  <c r="P125" i="27"/>
  <c r="J121" i="27"/>
  <c r="F121" i="27"/>
  <c r="F119" i="27"/>
  <c r="E117" i="27"/>
  <c r="J102" i="27"/>
  <c r="J100" i="27"/>
  <c r="J94" i="27"/>
  <c r="J93" i="27"/>
  <c r="F93" i="27"/>
  <c r="J91" i="27"/>
  <c r="F91" i="27"/>
  <c r="E89" i="27"/>
  <c r="J39" i="27"/>
  <c r="J38" i="27"/>
  <c r="F38" i="27"/>
  <c r="J37" i="27"/>
  <c r="F36" i="27"/>
  <c r="J26" i="27"/>
  <c r="E26" i="27"/>
  <c r="J122" i="27" s="1"/>
  <c r="J25" i="27"/>
  <c r="J20" i="27"/>
  <c r="E20" i="27"/>
  <c r="J19" i="27"/>
  <c r="J14" i="27"/>
  <c r="J119" i="27" s="1"/>
  <c r="E7" i="27"/>
  <c r="E85" i="27" s="1"/>
  <c r="BK168" i="26"/>
  <c r="BI168" i="26"/>
  <c r="BH168" i="26"/>
  <c r="BG168" i="26"/>
  <c r="BF168" i="26"/>
  <c r="T168" i="26"/>
  <c r="R168" i="26"/>
  <c r="P168" i="26"/>
  <c r="J168" i="26"/>
  <c r="BE168" i="26" s="1"/>
  <c r="BK166" i="26"/>
  <c r="BI166" i="26"/>
  <c r="BH166" i="26"/>
  <c r="BG166" i="26"/>
  <c r="BF166" i="26"/>
  <c r="T166" i="26"/>
  <c r="R166" i="26"/>
  <c r="P166" i="26"/>
  <c r="J166" i="26"/>
  <c r="BE166" i="26" s="1"/>
  <c r="BK165" i="26"/>
  <c r="BI165" i="26"/>
  <c r="BH165" i="26"/>
  <c r="BG165" i="26"/>
  <c r="BF165" i="26"/>
  <c r="T165" i="26"/>
  <c r="R165" i="26"/>
  <c r="P165" i="26"/>
  <c r="J165" i="26"/>
  <c r="BE165" i="26" s="1"/>
  <c r="BK162" i="26"/>
  <c r="BI162" i="26"/>
  <c r="BH162" i="26"/>
  <c r="BG162" i="26"/>
  <c r="BF162" i="26"/>
  <c r="T162" i="26"/>
  <c r="R162" i="26"/>
  <c r="P162" i="26"/>
  <c r="J162" i="26"/>
  <c r="BE162" i="26" s="1"/>
  <c r="BK160" i="26"/>
  <c r="BI160" i="26"/>
  <c r="BH160" i="26"/>
  <c r="BG160" i="26"/>
  <c r="BF160" i="26"/>
  <c r="T160" i="26"/>
  <c r="R160" i="26"/>
  <c r="P160" i="26"/>
  <c r="J160" i="26"/>
  <c r="BE160" i="26" s="1"/>
  <c r="BK158" i="26"/>
  <c r="BI158" i="26"/>
  <c r="BH158" i="26"/>
  <c r="BG158" i="26"/>
  <c r="BF158" i="26"/>
  <c r="T158" i="26"/>
  <c r="R158" i="26"/>
  <c r="P158" i="26"/>
  <c r="J158" i="26"/>
  <c r="BE158" i="26" s="1"/>
  <c r="BK156" i="26"/>
  <c r="BI156" i="26"/>
  <c r="BH156" i="26"/>
  <c r="BG156" i="26"/>
  <c r="BF156" i="26"/>
  <c r="T156" i="26"/>
  <c r="R156" i="26"/>
  <c r="P156" i="26"/>
  <c r="J156" i="26"/>
  <c r="BE156" i="26" s="1"/>
  <c r="BK154" i="26"/>
  <c r="BI154" i="26"/>
  <c r="BH154" i="26"/>
  <c r="BG154" i="26"/>
  <c r="BF154" i="26"/>
  <c r="T154" i="26"/>
  <c r="T151" i="26" s="1"/>
  <c r="R154" i="26"/>
  <c r="P154" i="26"/>
  <c r="J154" i="26"/>
  <c r="BE154" i="26" s="1"/>
  <c r="BK152" i="26"/>
  <c r="BK151" i="26" s="1"/>
  <c r="J151" i="26" s="1"/>
  <c r="J102" i="26" s="1"/>
  <c r="BI152" i="26"/>
  <c r="BH152" i="26"/>
  <c r="BG152" i="26"/>
  <c r="BF152" i="26"/>
  <c r="T152" i="26"/>
  <c r="R152" i="26"/>
  <c r="P152" i="26"/>
  <c r="P151" i="26" s="1"/>
  <c r="J152" i="26"/>
  <c r="BE152" i="26" s="1"/>
  <c r="R151" i="26"/>
  <c r="BK149" i="26"/>
  <c r="BI149" i="26"/>
  <c r="BH149" i="26"/>
  <c r="BG149" i="26"/>
  <c r="BF149" i="26"/>
  <c r="T149" i="26"/>
  <c r="R149" i="26"/>
  <c r="P149" i="26"/>
  <c r="J149" i="26"/>
  <c r="BE149" i="26" s="1"/>
  <c r="BK148" i="26"/>
  <c r="BI148" i="26"/>
  <c r="BH148" i="26"/>
  <c r="BG148" i="26"/>
  <c r="BF148" i="26"/>
  <c r="T148" i="26"/>
  <c r="R148" i="26"/>
  <c r="R146" i="26" s="1"/>
  <c r="P148" i="26"/>
  <c r="J148" i="26"/>
  <c r="BE148" i="26" s="1"/>
  <c r="BK147" i="26"/>
  <c r="BK146" i="26" s="1"/>
  <c r="J146" i="26" s="1"/>
  <c r="BI147" i="26"/>
  <c r="BH147" i="26"/>
  <c r="BG147" i="26"/>
  <c r="BF147" i="26"/>
  <c r="T147" i="26"/>
  <c r="T146" i="26" s="1"/>
  <c r="R147" i="26"/>
  <c r="P147" i="26"/>
  <c r="J147" i="26"/>
  <c r="BE147" i="26" s="1"/>
  <c r="P146" i="26"/>
  <c r="BK145" i="26"/>
  <c r="BI145" i="26"/>
  <c r="BH145" i="26"/>
  <c r="BG145" i="26"/>
  <c r="BF145" i="26"/>
  <c r="T145" i="26"/>
  <c r="R145" i="26"/>
  <c r="P145" i="26"/>
  <c r="J145" i="26"/>
  <c r="BE145" i="26" s="1"/>
  <c r="BK144" i="26"/>
  <c r="BI144" i="26"/>
  <c r="BH144" i="26"/>
  <c r="BG144" i="26"/>
  <c r="BF144" i="26"/>
  <c r="T144" i="26"/>
  <c r="R144" i="26"/>
  <c r="P144" i="26"/>
  <c r="J144" i="26"/>
  <c r="BE144" i="26" s="1"/>
  <c r="BK142" i="26"/>
  <c r="BI142" i="26"/>
  <c r="BH142" i="26"/>
  <c r="BG142" i="26"/>
  <c r="BF142" i="26"/>
  <c r="T142" i="26"/>
  <c r="R142" i="26"/>
  <c r="P142" i="26"/>
  <c r="J142" i="26"/>
  <c r="BE142" i="26" s="1"/>
  <c r="BK139" i="26"/>
  <c r="BI139" i="26"/>
  <c r="BH139" i="26"/>
  <c r="BG139" i="26"/>
  <c r="BF139" i="26"/>
  <c r="T139" i="26"/>
  <c r="R139" i="26"/>
  <c r="P139" i="26"/>
  <c r="J139" i="26"/>
  <c r="BE139" i="26" s="1"/>
  <c r="BK136" i="26"/>
  <c r="BI136" i="26"/>
  <c r="BH136" i="26"/>
  <c r="BG136" i="26"/>
  <c r="BF136" i="26"/>
  <c r="T136" i="26"/>
  <c r="R136" i="26"/>
  <c r="P136" i="26"/>
  <c r="J136" i="26"/>
  <c r="BE136" i="26" s="1"/>
  <c r="BK133" i="26"/>
  <c r="BI133" i="26"/>
  <c r="BH133" i="26"/>
  <c r="BG133" i="26"/>
  <c r="BF133" i="26"/>
  <c r="T133" i="26"/>
  <c r="R133" i="26"/>
  <c r="P133" i="26"/>
  <c r="J133" i="26"/>
  <c r="BE133" i="26" s="1"/>
  <c r="BK131" i="26"/>
  <c r="BI131" i="26"/>
  <c r="BH131" i="26"/>
  <c r="BG131" i="26"/>
  <c r="BF131" i="26"/>
  <c r="T131" i="26"/>
  <c r="R131" i="26"/>
  <c r="P131" i="26"/>
  <c r="J131" i="26"/>
  <c r="BE131" i="26" s="1"/>
  <c r="BK129" i="26"/>
  <c r="BK126" i="26" s="1"/>
  <c r="BI129" i="26"/>
  <c r="BH129" i="26"/>
  <c r="BG129" i="26"/>
  <c r="BF129" i="26"/>
  <c r="J36" i="26" s="1"/>
  <c r="T129" i="26"/>
  <c r="R129" i="26"/>
  <c r="P129" i="26"/>
  <c r="J129" i="26"/>
  <c r="BE129" i="26" s="1"/>
  <c r="BK127" i="26"/>
  <c r="BI127" i="26"/>
  <c r="BH127" i="26"/>
  <c r="F38" i="26" s="1"/>
  <c r="BG127" i="26"/>
  <c r="F37" i="26" s="1"/>
  <c r="BF127" i="26"/>
  <c r="T127" i="26"/>
  <c r="R127" i="26"/>
  <c r="R126" i="26" s="1"/>
  <c r="R125" i="26" s="1"/>
  <c r="P127" i="26"/>
  <c r="J127" i="26"/>
  <c r="BE127" i="26" s="1"/>
  <c r="R124" i="26"/>
  <c r="J120" i="26"/>
  <c r="F120" i="26"/>
  <c r="J118" i="26"/>
  <c r="F118" i="26"/>
  <c r="E116" i="26"/>
  <c r="J101" i="26"/>
  <c r="J94" i="26"/>
  <c r="J93" i="26"/>
  <c r="F93" i="26"/>
  <c r="J91" i="26"/>
  <c r="F91" i="26"/>
  <c r="E89" i="26"/>
  <c r="J39" i="26"/>
  <c r="J38" i="26"/>
  <c r="J37" i="26"/>
  <c r="F36" i="26"/>
  <c r="J26" i="26"/>
  <c r="E26" i="26"/>
  <c r="J121" i="26" s="1"/>
  <c r="J25" i="26"/>
  <c r="J20" i="26"/>
  <c r="E20" i="26"/>
  <c r="F94" i="26" s="1"/>
  <c r="J19" i="26"/>
  <c r="J14" i="26"/>
  <c r="E7" i="26"/>
  <c r="E112" i="26" s="1"/>
  <c r="BK278" i="25"/>
  <c r="BI278" i="25"/>
  <c r="BH278" i="25"/>
  <c r="BG278" i="25"/>
  <c r="BF278" i="25"/>
  <c r="T278" i="25"/>
  <c r="R278" i="25"/>
  <c r="P278" i="25"/>
  <c r="P266" i="25" s="1"/>
  <c r="J278" i="25"/>
  <c r="BE278" i="25" s="1"/>
  <c r="BK273" i="25"/>
  <c r="BI273" i="25"/>
  <c r="BH273" i="25"/>
  <c r="BG273" i="25"/>
  <c r="BF273" i="25"/>
  <c r="T273" i="25"/>
  <c r="R273" i="25"/>
  <c r="P273" i="25"/>
  <c r="J273" i="25"/>
  <c r="BE273" i="25" s="1"/>
  <c r="BK271" i="25"/>
  <c r="BI271" i="25"/>
  <c r="BH271" i="25"/>
  <c r="BG271" i="25"/>
  <c r="BF271" i="25"/>
  <c r="T271" i="25"/>
  <c r="R271" i="25"/>
  <c r="P271" i="25"/>
  <c r="J271" i="25"/>
  <c r="BE271" i="25" s="1"/>
  <c r="BK269" i="25"/>
  <c r="BI269" i="25"/>
  <c r="BH269" i="25"/>
  <c r="BG269" i="25"/>
  <c r="BF269" i="25"/>
  <c r="T269" i="25"/>
  <c r="R269" i="25"/>
  <c r="P269" i="25"/>
  <c r="J269" i="25"/>
  <c r="BE269" i="25" s="1"/>
  <c r="BK267" i="25"/>
  <c r="BI267" i="25"/>
  <c r="BH267" i="25"/>
  <c r="BG267" i="25"/>
  <c r="BF267" i="25"/>
  <c r="T267" i="25"/>
  <c r="R267" i="25"/>
  <c r="P267" i="25"/>
  <c r="J267" i="25"/>
  <c r="BE267" i="25" s="1"/>
  <c r="T266" i="25"/>
  <c r="R266" i="25"/>
  <c r="BK264" i="25"/>
  <c r="BI264" i="25"/>
  <c r="BH264" i="25"/>
  <c r="BG264" i="25"/>
  <c r="BF264" i="25"/>
  <c r="T264" i="25"/>
  <c r="R264" i="25"/>
  <c r="P264" i="25"/>
  <c r="J264" i="25"/>
  <c r="BE264" i="25" s="1"/>
  <c r="BK259" i="25"/>
  <c r="BI259" i="25"/>
  <c r="BH259" i="25"/>
  <c r="BG259" i="25"/>
  <c r="BF259" i="25"/>
  <c r="T259" i="25"/>
  <c r="R259" i="25"/>
  <c r="P259" i="25"/>
  <c r="P252" i="25" s="1"/>
  <c r="J259" i="25"/>
  <c r="BE259" i="25" s="1"/>
  <c r="BK257" i="25"/>
  <c r="BI257" i="25"/>
  <c r="BH257" i="25"/>
  <c r="BG257" i="25"/>
  <c r="BF257" i="25"/>
  <c r="T257" i="25"/>
  <c r="R257" i="25"/>
  <c r="P257" i="25"/>
  <c r="J257" i="25"/>
  <c r="BE257" i="25" s="1"/>
  <c r="BK255" i="25"/>
  <c r="BI255" i="25"/>
  <c r="BH255" i="25"/>
  <c r="BG255" i="25"/>
  <c r="BF255" i="25"/>
  <c r="T255" i="25"/>
  <c r="R255" i="25"/>
  <c r="P255" i="25"/>
  <c r="J255" i="25"/>
  <c r="BE255" i="25" s="1"/>
  <c r="BK253" i="25"/>
  <c r="BK252" i="25" s="1"/>
  <c r="J252" i="25" s="1"/>
  <c r="J104" i="25" s="1"/>
  <c r="BI253" i="25"/>
  <c r="BH253" i="25"/>
  <c r="BG253" i="25"/>
  <c r="BF253" i="25"/>
  <c r="T253" i="25"/>
  <c r="R253" i="25"/>
  <c r="P253" i="25"/>
  <c r="J253" i="25"/>
  <c r="BE253" i="25" s="1"/>
  <c r="R252" i="25"/>
  <c r="BK250" i="25"/>
  <c r="BI250" i="25"/>
  <c r="BH250" i="25"/>
  <c r="BG250" i="25"/>
  <c r="BF250" i="25"/>
  <c r="T250" i="25"/>
  <c r="R250" i="25"/>
  <c r="P250" i="25"/>
  <c r="J250" i="25"/>
  <c r="BE250" i="25" s="1"/>
  <c r="BK248" i="25"/>
  <c r="BI248" i="25"/>
  <c r="BH248" i="25"/>
  <c r="BG248" i="25"/>
  <c r="BF248" i="25"/>
  <c r="T248" i="25"/>
  <c r="R248" i="25"/>
  <c r="P248" i="25"/>
  <c r="J248" i="25"/>
  <c r="BE248" i="25" s="1"/>
  <c r="BK243" i="25"/>
  <c r="BI243" i="25"/>
  <c r="BH243" i="25"/>
  <c r="BG243" i="25"/>
  <c r="BF243" i="25"/>
  <c r="T243" i="25"/>
  <c r="R243" i="25"/>
  <c r="P243" i="25"/>
  <c r="J243" i="25"/>
  <c r="BE243" i="25" s="1"/>
  <c r="BK241" i="25"/>
  <c r="BI241" i="25"/>
  <c r="BH241" i="25"/>
  <c r="BG241" i="25"/>
  <c r="BF241" i="25"/>
  <c r="T241" i="25"/>
  <c r="R241" i="25"/>
  <c r="P241" i="25"/>
  <c r="J241" i="25"/>
  <c r="BE241" i="25" s="1"/>
  <c r="BK239" i="25"/>
  <c r="BI239" i="25"/>
  <c r="BH239" i="25"/>
  <c r="BG239" i="25"/>
  <c r="BF239" i="25"/>
  <c r="T239" i="25"/>
  <c r="T236" i="25" s="1"/>
  <c r="R239" i="25"/>
  <c r="P239" i="25"/>
  <c r="J239" i="25"/>
  <c r="BE239" i="25" s="1"/>
  <c r="BK237" i="25"/>
  <c r="BK236" i="25" s="1"/>
  <c r="J236" i="25" s="1"/>
  <c r="BI237" i="25"/>
  <c r="BH237" i="25"/>
  <c r="BG237" i="25"/>
  <c r="BF237" i="25"/>
  <c r="T237" i="25"/>
  <c r="R237" i="25"/>
  <c r="P237" i="25"/>
  <c r="J237" i="25"/>
  <c r="BE237" i="25" s="1"/>
  <c r="R236" i="25"/>
  <c r="P236" i="25"/>
  <c r="BK234" i="25"/>
  <c r="BI234" i="25"/>
  <c r="BH234" i="25"/>
  <c r="BG234" i="25"/>
  <c r="BF234" i="25"/>
  <c r="T234" i="25"/>
  <c r="R234" i="25"/>
  <c r="P234" i="25"/>
  <c r="J234" i="25"/>
  <c r="BE234" i="25" s="1"/>
  <c r="BK232" i="25"/>
  <c r="BI232" i="25"/>
  <c r="BH232" i="25"/>
  <c r="BG232" i="25"/>
  <c r="BF232" i="25"/>
  <c r="T232" i="25"/>
  <c r="R232" i="25"/>
  <c r="P232" i="25"/>
  <c r="J232" i="25"/>
  <c r="BE232" i="25" s="1"/>
  <c r="BK227" i="25"/>
  <c r="BI227" i="25"/>
  <c r="BH227" i="25"/>
  <c r="BG227" i="25"/>
  <c r="BF227" i="25"/>
  <c r="T227" i="25"/>
  <c r="R227" i="25"/>
  <c r="P227" i="25"/>
  <c r="J227" i="25"/>
  <c r="BE227" i="25" s="1"/>
  <c r="BK225" i="25"/>
  <c r="BI225" i="25"/>
  <c r="BH225" i="25"/>
  <c r="BG225" i="25"/>
  <c r="BF225" i="25"/>
  <c r="T225" i="25"/>
  <c r="R225" i="25"/>
  <c r="P225" i="25"/>
  <c r="J225" i="25"/>
  <c r="BE225" i="25" s="1"/>
  <c r="BK214" i="25"/>
  <c r="BI214" i="25"/>
  <c r="BH214" i="25"/>
  <c r="BG214" i="25"/>
  <c r="BF214" i="25"/>
  <c r="T214" i="25"/>
  <c r="R214" i="25"/>
  <c r="P214" i="25"/>
  <c r="J214" i="25"/>
  <c r="BE214" i="25" s="1"/>
  <c r="BK212" i="25"/>
  <c r="BI212" i="25"/>
  <c r="BH212" i="25"/>
  <c r="BG212" i="25"/>
  <c r="BF212" i="25"/>
  <c r="T212" i="25"/>
  <c r="R212" i="25"/>
  <c r="P212" i="25"/>
  <c r="J212" i="25"/>
  <c r="BE212" i="25" s="1"/>
  <c r="BK210" i="25"/>
  <c r="BI210" i="25"/>
  <c r="BH210" i="25"/>
  <c r="BG210" i="25"/>
  <c r="BF210" i="25"/>
  <c r="T210" i="25"/>
  <c r="R210" i="25"/>
  <c r="P210" i="25"/>
  <c r="J210" i="25"/>
  <c r="BE210" i="25" s="1"/>
  <c r="BK208" i="25"/>
  <c r="BK207" i="25" s="1"/>
  <c r="J207" i="25" s="1"/>
  <c r="J102" i="25" s="1"/>
  <c r="BI208" i="25"/>
  <c r="BH208" i="25"/>
  <c r="BG208" i="25"/>
  <c r="BF208" i="25"/>
  <c r="T208" i="25"/>
  <c r="T207" i="25" s="1"/>
  <c r="R208" i="25"/>
  <c r="P208" i="25"/>
  <c r="P207" i="25" s="1"/>
  <c r="J208" i="25"/>
  <c r="BE208" i="25" s="1"/>
  <c r="R207" i="25"/>
  <c r="BK205" i="25"/>
  <c r="BI205" i="25"/>
  <c r="BH205" i="25"/>
  <c r="BG205" i="25"/>
  <c r="BF205" i="25"/>
  <c r="T205" i="25"/>
  <c r="R205" i="25"/>
  <c r="P205" i="25"/>
  <c r="J205" i="25"/>
  <c r="BE205" i="25" s="1"/>
  <c r="BK203" i="25"/>
  <c r="BI203" i="25"/>
  <c r="BH203" i="25"/>
  <c r="BG203" i="25"/>
  <c r="BF203" i="25"/>
  <c r="T203" i="25"/>
  <c r="R203" i="25"/>
  <c r="P203" i="25"/>
  <c r="J203" i="25"/>
  <c r="BE203" i="25" s="1"/>
  <c r="BK198" i="25"/>
  <c r="BI198" i="25"/>
  <c r="BH198" i="25"/>
  <c r="BG198" i="25"/>
  <c r="BF198" i="25"/>
  <c r="T198" i="25"/>
  <c r="R198" i="25"/>
  <c r="P198" i="25"/>
  <c r="J198" i="25"/>
  <c r="BE198" i="25" s="1"/>
  <c r="BK196" i="25"/>
  <c r="BI196" i="25"/>
  <c r="BH196" i="25"/>
  <c r="BG196" i="25"/>
  <c r="BF196" i="25"/>
  <c r="T196" i="25"/>
  <c r="R196" i="25"/>
  <c r="P196" i="25"/>
  <c r="J196" i="25"/>
  <c r="BE196" i="25" s="1"/>
  <c r="BK194" i="25"/>
  <c r="BI194" i="25"/>
  <c r="BH194" i="25"/>
  <c r="BG194" i="25"/>
  <c r="BF194" i="25"/>
  <c r="T194" i="25"/>
  <c r="R194" i="25"/>
  <c r="P194" i="25"/>
  <c r="J194" i="25"/>
  <c r="BE194" i="25" s="1"/>
  <c r="BK192" i="25"/>
  <c r="BI192" i="25"/>
  <c r="BH192" i="25"/>
  <c r="BG192" i="25"/>
  <c r="BF192" i="25"/>
  <c r="T192" i="25"/>
  <c r="T191" i="25" s="1"/>
  <c r="R192" i="25"/>
  <c r="P192" i="25"/>
  <c r="P191" i="25" s="1"/>
  <c r="J192" i="25"/>
  <c r="BE192" i="25" s="1"/>
  <c r="BK191" i="25"/>
  <c r="R191" i="25"/>
  <c r="J191" i="25"/>
  <c r="BK189" i="25"/>
  <c r="BI189" i="25"/>
  <c r="BH189" i="25"/>
  <c r="BG189" i="25"/>
  <c r="BF189" i="25"/>
  <c r="T189" i="25"/>
  <c r="R189" i="25"/>
  <c r="P189" i="25"/>
  <c r="J189" i="25"/>
  <c r="BE189" i="25" s="1"/>
  <c r="BK187" i="25"/>
  <c r="BI187" i="25"/>
  <c r="BH187" i="25"/>
  <c r="BG187" i="25"/>
  <c r="BF187" i="25"/>
  <c r="T187" i="25"/>
  <c r="R187" i="25"/>
  <c r="P187" i="25"/>
  <c r="J187" i="25"/>
  <c r="BE187" i="25" s="1"/>
  <c r="BK180" i="25"/>
  <c r="BI180" i="25"/>
  <c r="BH180" i="25"/>
  <c r="BG180" i="25"/>
  <c r="BF180" i="25"/>
  <c r="T180" i="25"/>
  <c r="R180" i="25"/>
  <c r="P180" i="25"/>
  <c r="J180" i="25"/>
  <c r="BE180" i="25" s="1"/>
  <c r="BK178" i="25"/>
  <c r="BI178" i="25"/>
  <c r="BH178" i="25"/>
  <c r="BG178" i="25"/>
  <c r="BF178" i="25"/>
  <c r="T178" i="25"/>
  <c r="R178" i="25"/>
  <c r="P178" i="25"/>
  <c r="J178" i="25"/>
  <c r="BE178" i="25" s="1"/>
  <c r="BK173" i="25"/>
  <c r="BI173" i="25"/>
  <c r="BH173" i="25"/>
  <c r="BG173" i="25"/>
  <c r="BF173" i="25"/>
  <c r="T173" i="25"/>
  <c r="R173" i="25"/>
  <c r="P173" i="25"/>
  <c r="J173" i="25"/>
  <c r="BE173" i="25" s="1"/>
  <c r="BK171" i="25"/>
  <c r="BI171" i="25"/>
  <c r="BH171" i="25"/>
  <c r="BG171" i="25"/>
  <c r="BF171" i="25"/>
  <c r="T171" i="25"/>
  <c r="R171" i="25"/>
  <c r="P171" i="25"/>
  <c r="J171" i="25"/>
  <c r="BE171" i="25" s="1"/>
  <c r="BK169" i="25"/>
  <c r="BI169" i="25"/>
  <c r="BH169" i="25"/>
  <c r="BG169" i="25"/>
  <c r="BF169" i="25"/>
  <c r="T169" i="25"/>
  <c r="R169" i="25"/>
  <c r="P169" i="25"/>
  <c r="J169" i="25"/>
  <c r="BE169" i="25" s="1"/>
  <c r="BK167" i="25"/>
  <c r="BK166" i="25" s="1"/>
  <c r="J166" i="25" s="1"/>
  <c r="J100" i="25" s="1"/>
  <c r="BI167" i="25"/>
  <c r="BH167" i="25"/>
  <c r="BG167" i="25"/>
  <c r="BF167" i="25"/>
  <c r="T167" i="25"/>
  <c r="R167" i="25"/>
  <c r="R166" i="25" s="1"/>
  <c r="P167" i="25"/>
  <c r="P166" i="25" s="1"/>
  <c r="J167" i="25"/>
  <c r="BE167" i="25" s="1"/>
  <c r="T166" i="25"/>
  <c r="BK164" i="25"/>
  <c r="BI164" i="25"/>
  <c r="BH164" i="25"/>
  <c r="BG164" i="25"/>
  <c r="BF164" i="25"/>
  <c r="T164" i="25"/>
  <c r="R164" i="25"/>
  <c r="P164" i="25"/>
  <c r="J164" i="25"/>
  <c r="BE164" i="25" s="1"/>
  <c r="BK157" i="25"/>
  <c r="BI157" i="25"/>
  <c r="BH157" i="25"/>
  <c r="BG157" i="25"/>
  <c r="BF157" i="25"/>
  <c r="T157" i="25"/>
  <c r="R157" i="25"/>
  <c r="P157" i="25"/>
  <c r="J157" i="25"/>
  <c r="BE157" i="25" s="1"/>
  <c r="BK155" i="25"/>
  <c r="BI155" i="25"/>
  <c r="BH155" i="25"/>
  <c r="BG155" i="25"/>
  <c r="BF155" i="25"/>
  <c r="T155" i="25"/>
  <c r="R155" i="25"/>
  <c r="P155" i="25"/>
  <c r="J155" i="25"/>
  <c r="BE155" i="25" s="1"/>
  <c r="BK153" i="25"/>
  <c r="BI153" i="25"/>
  <c r="BH153" i="25"/>
  <c r="BG153" i="25"/>
  <c r="BF153" i="25"/>
  <c r="T153" i="25"/>
  <c r="R153" i="25"/>
  <c r="P153" i="25"/>
  <c r="J153" i="25"/>
  <c r="BE153" i="25" s="1"/>
  <c r="BK151" i="25"/>
  <c r="BI151" i="25"/>
  <c r="BH151" i="25"/>
  <c r="BG151" i="25"/>
  <c r="BF151" i="25"/>
  <c r="T151" i="25"/>
  <c r="R151" i="25"/>
  <c r="P151" i="25"/>
  <c r="J151" i="25"/>
  <c r="BE151" i="25" s="1"/>
  <c r="BK147" i="25"/>
  <c r="BI147" i="25"/>
  <c r="BH147" i="25"/>
  <c r="BG147" i="25"/>
  <c r="BF147" i="25"/>
  <c r="T147" i="25"/>
  <c r="R147" i="25"/>
  <c r="P147" i="25"/>
  <c r="J147" i="25"/>
  <c r="BE147" i="25" s="1"/>
  <c r="BK145" i="25"/>
  <c r="BI145" i="25"/>
  <c r="BH145" i="25"/>
  <c r="BG145" i="25"/>
  <c r="BF145" i="25"/>
  <c r="T145" i="25"/>
  <c r="R145" i="25"/>
  <c r="P145" i="25"/>
  <c r="J145" i="25"/>
  <c r="BE145" i="25" s="1"/>
  <c r="BK143" i="25"/>
  <c r="BI143" i="25"/>
  <c r="BH143" i="25"/>
  <c r="BG143" i="25"/>
  <c r="BF143" i="25"/>
  <c r="T143" i="25"/>
  <c r="R143" i="25"/>
  <c r="P143" i="25"/>
  <c r="J143" i="25"/>
  <c r="BE143" i="25" s="1"/>
  <c r="BK139" i="25"/>
  <c r="BI139" i="25"/>
  <c r="BH139" i="25"/>
  <c r="BG139" i="25"/>
  <c r="BF139" i="25"/>
  <c r="T139" i="25"/>
  <c r="R139" i="25"/>
  <c r="P139" i="25"/>
  <c r="J139" i="25"/>
  <c r="BE139" i="25" s="1"/>
  <c r="BK137" i="25"/>
  <c r="BI137" i="25"/>
  <c r="BH137" i="25"/>
  <c r="BG137" i="25"/>
  <c r="BF137" i="25"/>
  <c r="T137" i="25"/>
  <c r="R137" i="25"/>
  <c r="P137" i="25"/>
  <c r="J137" i="25"/>
  <c r="BE137" i="25" s="1"/>
  <c r="BK135" i="25"/>
  <c r="BI135" i="25"/>
  <c r="BH135" i="25"/>
  <c r="BG135" i="25"/>
  <c r="BF135" i="25"/>
  <c r="T135" i="25"/>
  <c r="R135" i="25"/>
  <c r="P135" i="25"/>
  <c r="J135" i="25"/>
  <c r="BE135" i="25" s="1"/>
  <c r="BK133" i="25"/>
  <c r="BI133" i="25"/>
  <c r="BH133" i="25"/>
  <c r="BG133" i="25"/>
  <c r="BF133" i="25"/>
  <c r="T133" i="25"/>
  <c r="R133" i="25"/>
  <c r="P133" i="25"/>
  <c r="J133" i="25"/>
  <c r="BE133" i="25" s="1"/>
  <c r="BK131" i="25"/>
  <c r="BI131" i="25"/>
  <c r="BH131" i="25"/>
  <c r="BG131" i="25"/>
  <c r="BF131" i="25"/>
  <c r="J36" i="25" s="1"/>
  <c r="T131" i="25"/>
  <c r="R131" i="25"/>
  <c r="P131" i="25"/>
  <c r="P128" i="25" s="1"/>
  <c r="P127" i="25" s="1"/>
  <c r="J131" i="25"/>
  <c r="BE131" i="25" s="1"/>
  <c r="BK129" i="25"/>
  <c r="BI129" i="25"/>
  <c r="BH129" i="25"/>
  <c r="F38" i="25" s="1"/>
  <c r="BG129" i="25"/>
  <c r="BF129" i="25"/>
  <c r="T129" i="25"/>
  <c r="T128" i="25" s="1"/>
  <c r="R129" i="25"/>
  <c r="R128" i="25" s="1"/>
  <c r="R127" i="25" s="1"/>
  <c r="P129" i="25"/>
  <c r="J129" i="25"/>
  <c r="BE129" i="25" s="1"/>
  <c r="BK128" i="25"/>
  <c r="J128" i="25"/>
  <c r="J123" i="25"/>
  <c r="F123" i="25"/>
  <c r="F121" i="25"/>
  <c r="E119" i="25"/>
  <c r="J103" i="25"/>
  <c r="J101" i="25"/>
  <c r="J99" i="25"/>
  <c r="J93" i="25"/>
  <c r="F93" i="25"/>
  <c r="F91" i="25"/>
  <c r="E89" i="25"/>
  <c r="J39" i="25"/>
  <c r="F39" i="25"/>
  <c r="J38" i="25"/>
  <c r="J37" i="25"/>
  <c r="F37" i="25"/>
  <c r="J26" i="25"/>
  <c r="E26" i="25"/>
  <c r="J124" i="25" s="1"/>
  <c r="J25" i="25"/>
  <c r="J20" i="25"/>
  <c r="E20" i="25"/>
  <c r="F124" i="25" s="1"/>
  <c r="J19" i="25"/>
  <c r="J14" i="25"/>
  <c r="J121" i="25" s="1"/>
  <c r="E7" i="25"/>
  <c r="E115" i="25" s="1"/>
  <c r="BK382" i="24"/>
  <c r="BI382" i="24"/>
  <c r="BH382" i="24"/>
  <c r="BG382" i="24"/>
  <c r="BF382" i="24"/>
  <c r="T382" i="24"/>
  <c r="T381" i="24" s="1"/>
  <c r="R382" i="24"/>
  <c r="R381" i="24" s="1"/>
  <c r="P382" i="24"/>
  <c r="J382" i="24"/>
  <c r="BE382" i="24" s="1"/>
  <c r="BK381" i="24"/>
  <c r="P381" i="24"/>
  <c r="J381" i="24"/>
  <c r="BK378" i="24"/>
  <c r="BI378" i="24"/>
  <c r="BH378" i="24"/>
  <c r="BG378" i="24"/>
  <c r="BF378" i="24"/>
  <c r="T378" i="24"/>
  <c r="R378" i="24"/>
  <c r="P378" i="24"/>
  <c r="J378" i="24"/>
  <c r="BE378" i="24" s="1"/>
  <c r="BK375" i="24"/>
  <c r="BI375" i="24"/>
  <c r="BH375" i="24"/>
  <c r="BG375" i="24"/>
  <c r="BF375" i="24"/>
  <c r="T375" i="24"/>
  <c r="R375" i="24"/>
  <c r="P375" i="24"/>
  <c r="J375" i="24"/>
  <c r="BE375" i="24" s="1"/>
  <c r="BK373" i="24"/>
  <c r="BI373" i="24"/>
  <c r="BH373" i="24"/>
  <c r="BG373" i="24"/>
  <c r="BF373" i="24"/>
  <c r="T373" i="24"/>
  <c r="R373" i="24"/>
  <c r="P373" i="24"/>
  <c r="J373" i="24"/>
  <c r="BE373" i="24" s="1"/>
  <c r="BK371" i="24"/>
  <c r="BI371" i="24"/>
  <c r="BH371" i="24"/>
  <c r="BG371" i="24"/>
  <c r="BF371" i="24"/>
  <c r="T371" i="24"/>
  <c r="R371" i="24"/>
  <c r="P371" i="24"/>
  <c r="J371" i="24"/>
  <c r="BE371" i="24" s="1"/>
  <c r="BK366" i="24"/>
  <c r="BI366" i="24"/>
  <c r="BH366" i="24"/>
  <c r="BG366" i="24"/>
  <c r="BF366" i="24"/>
  <c r="T366" i="24"/>
  <c r="R366" i="24"/>
  <c r="P366" i="24"/>
  <c r="J366" i="24"/>
  <c r="BE366" i="24" s="1"/>
  <c r="BK364" i="24"/>
  <c r="BI364" i="24"/>
  <c r="BH364" i="24"/>
  <c r="BG364" i="24"/>
  <c r="BF364" i="24"/>
  <c r="T364" i="24"/>
  <c r="R364" i="24"/>
  <c r="P364" i="24"/>
  <c r="J364" i="24"/>
  <c r="BE364" i="24" s="1"/>
  <c r="BK358" i="24"/>
  <c r="BI358" i="24"/>
  <c r="BH358" i="24"/>
  <c r="BG358" i="24"/>
  <c r="BF358" i="24"/>
  <c r="T358" i="24"/>
  <c r="R358" i="24"/>
  <c r="P358" i="24"/>
  <c r="J358" i="24"/>
  <c r="BE358" i="24" s="1"/>
  <c r="BK356" i="24"/>
  <c r="BI356" i="24"/>
  <c r="BH356" i="24"/>
  <c r="BG356" i="24"/>
  <c r="BF356" i="24"/>
  <c r="T356" i="24"/>
  <c r="R356" i="24"/>
  <c r="P356" i="24"/>
  <c r="J356" i="24"/>
  <c r="BE356" i="24" s="1"/>
  <c r="BK353" i="24"/>
  <c r="BI353" i="24"/>
  <c r="BH353" i="24"/>
  <c r="BG353" i="24"/>
  <c r="BF353" i="24"/>
  <c r="T353" i="24"/>
  <c r="R353" i="24"/>
  <c r="P353" i="24"/>
  <c r="J353" i="24"/>
  <c r="BE353" i="24" s="1"/>
  <c r="BK351" i="24"/>
  <c r="BI351" i="24"/>
  <c r="BH351" i="24"/>
  <c r="BG351" i="24"/>
  <c r="BF351" i="24"/>
  <c r="T351" i="24"/>
  <c r="T350" i="24" s="1"/>
  <c r="R351" i="24"/>
  <c r="R350" i="24" s="1"/>
  <c r="P351" i="24"/>
  <c r="J351" i="24"/>
  <c r="BE351" i="24" s="1"/>
  <c r="BK350" i="24"/>
  <c r="P350" i="24"/>
  <c r="J350" i="24"/>
  <c r="BK348" i="24"/>
  <c r="BI348" i="24"/>
  <c r="BH348" i="24"/>
  <c r="BG348" i="24"/>
  <c r="BF348" i="24"/>
  <c r="T348" i="24"/>
  <c r="R348" i="24"/>
  <c r="P348" i="24"/>
  <c r="J348" i="24"/>
  <c r="BE348" i="24" s="1"/>
  <c r="BK345" i="24"/>
  <c r="BI345" i="24"/>
  <c r="BH345" i="24"/>
  <c r="BG345" i="24"/>
  <c r="BF345" i="24"/>
  <c r="T345" i="24"/>
  <c r="R345" i="24"/>
  <c r="P345" i="24"/>
  <c r="J345" i="24"/>
  <c r="BE345" i="24" s="1"/>
  <c r="BK344" i="24"/>
  <c r="BI344" i="24"/>
  <c r="BH344" i="24"/>
  <c r="BG344" i="24"/>
  <c r="BF344" i="24"/>
  <c r="T344" i="24"/>
  <c r="R344" i="24"/>
  <c r="P344" i="24"/>
  <c r="J344" i="24"/>
  <c r="BE344" i="24" s="1"/>
  <c r="BK343" i="24"/>
  <c r="BI343" i="24"/>
  <c r="BH343" i="24"/>
  <c r="BG343" i="24"/>
  <c r="BF343" i="24"/>
  <c r="T343" i="24"/>
  <c r="R343" i="24"/>
  <c r="P343" i="24"/>
  <c r="J343" i="24"/>
  <c r="BE343" i="24" s="1"/>
  <c r="BK341" i="24"/>
  <c r="BI341" i="24"/>
  <c r="BH341" i="24"/>
  <c r="BG341" i="24"/>
  <c r="BF341" i="24"/>
  <c r="T341" i="24"/>
  <c r="R341" i="24"/>
  <c r="P341" i="24"/>
  <c r="J341" i="24"/>
  <c r="BE341" i="24" s="1"/>
  <c r="BK338" i="24"/>
  <c r="BI338" i="24"/>
  <c r="BH338" i="24"/>
  <c r="BG338" i="24"/>
  <c r="BF338" i="24"/>
  <c r="T338" i="24"/>
  <c r="R338" i="24"/>
  <c r="P338" i="24"/>
  <c r="J338" i="24"/>
  <c r="BE338" i="24" s="1"/>
  <c r="BK335" i="24"/>
  <c r="BI335" i="24"/>
  <c r="BH335" i="24"/>
  <c r="BG335" i="24"/>
  <c r="BF335" i="24"/>
  <c r="T335" i="24"/>
  <c r="R335" i="24"/>
  <c r="P335" i="24"/>
  <c r="J335" i="24"/>
  <c r="BE335" i="24" s="1"/>
  <c r="BK333" i="24"/>
  <c r="BI333" i="24"/>
  <c r="BH333" i="24"/>
  <c r="BG333" i="24"/>
  <c r="BF333" i="24"/>
  <c r="T333" i="24"/>
  <c r="R333" i="24"/>
  <c r="P333" i="24"/>
  <c r="J333" i="24"/>
  <c r="BE333" i="24" s="1"/>
  <c r="BK331" i="24"/>
  <c r="BI331" i="24"/>
  <c r="BH331" i="24"/>
  <c r="BG331" i="24"/>
  <c r="BF331" i="24"/>
  <c r="T331" i="24"/>
  <c r="R331" i="24"/>
  <c r="P331" i="24"/>
  <c r="J331" i="24"/>
  <c r="BE331" i="24" s="1"/>
  <c r="BK324" i="24"/>
  <c r="BI324" i="24"/>
  <c r="BH324" i="24"/>
  <c r="BG324" i="24"/>
  <c r="BF324" i="24"/>
  <c r="T324" i="24"/>
  <c r="R324" i="24"/>
  <c r="P324" i="24"/>
  <c r="P321" i="24" s="1"/>
  <c r="J324" i="24"/>
  <c r="BE324" i="24" s="1"/>
  <c r="BK322" i="24"/>
  <c r="BI322" i="24"/>
  <c r="BH322" i="24"/>
  <c r="BG322" i="24"/>
  <c r="BF322" i="24"/>
  <c r="T322" i="24"/>
  <c r="T321" i="24" s="1"/>
  <c r="R322" i="24"/>
  <c r="R321" i="24" s="1"/>
  <c r="P322" i="24"/>
  <c r="J322" i="24"/>
  <c r="BE322" i="24" s="1"/>
  <c r="BK321" i="24"/>
  <c r="J321" i="24"/>
  <c r="BK320" i="24"/>
  <c r="BI320" i="24"/>
  <c r="BH320" i="24"/>
  <c r="BG320" i="24"/>
  <c r="BF320" i="24"/>
  <c r="T320" i="24"/>
  <c r="R320" i="24"/>
  <c r="P320" i="24"/>
  <c r="J320" i="24"/>
  <c r="BE320" i="24" s="1"/>
  <c r="BK319" i="24"/>
  <c r="BI319" i="24"/>
  <c r="BH319" i="24"/>
  <c r="BG319" i="24"/>
  <c r="BF319" i="24"/>
  <c r="T319" i="24"/>
  <c r="R319" i="24"/>
  <c r="P319" i="24"/>
  <c r="J319" i="24"/>
  <c r="BE319" i="24" s="1"/>
  <c r="BK318" i="24"/>
  <c r="BI318" i="24"/>
  <c r="BH318" i="24"/>
  <c r="BG318" i="24"/>
  <c r="BF318" i="24"/>
  <c r="T318" i="24"/>
  <c r="R318" i="24"/>
  <c r="P318" i="24"/>
  <c r="J318" i="24"/>
  <c r="BE318" i="24" s="1"/>
  <c r="BK316" i="24"/>
  <c r="BI316" i="24"/>
  <c r="BH316" i="24"/>
  <c r="BG316" i="24"/>
  <c r="BF316" i="24"/>
  <c r="T316" i="24"/>
  <c r="R316" i="24"/>
  <c r="P316" i="24"/>
  <c r="J316" i="24"/>
  <c r="BE316" i="24" s="1"/>
  <c r="BK314" i="24"/>
  <c r="BI314" i="24"/>
  <c r="BH314" i="24"/>
  <c r="BG314" i="24"/>
  <c r="BF314" i="24"/>
  <c r="T314" i="24"/>
  <c r="R314" i="24"/>
  <c r="P314" i="24"/>
  <c r="J314" i="24"/>
  <c r="BE314" i="24" s="1"/>
  <c r="BK313" i="24"/>
  <c r="BI313" i="24"/>
  <c r="BH313" i="24"/>
  <c r="BG313" i="24"/>
  <c r="BF313" i="24"/>
  <c r="T313" i="24"/>
  <c r="R313" i="24"/>
  <c r="P313" i="24"/>
  <c r="J313" i="24"/>
  <c r="BE313" i="24" s="1"/>
  <c r="BK312" i="24"/>
  <c r="BI312" i="24"/>
  <c r="BH312" i="24"/>
  <c r="BG312" i="24"/>
  <c r="BF312" i="24"/>
  <c r="T312" i="24"/>
  <c r="R312" i="24"/>
  <c r="P312" i="24"/>
  <c r="J312" i="24"/>
  <c r="BE312" i="24" s="1"/>
  <c r="BK310" i="24"/>
  <c r="BI310" i="24"/>
  <c r="BH310" i="24"/>
  <c r="BG310" i="24"/>
  <c r="BF310" i="24"/>
  <c r="T310" i="24"/>
  <c r="R310" i="24"/>
  <c r="P310" i="24"/>
  <c r="J310" i="24"/>
  <c r="BE310" i="24" s="1"/>
  <c r="BK307" i="24"/>
  <c r="BK306" i="24" s="1"/>
  <c r="J306" i="24" s="1"/>
  <c r="J102" i="24" s="1"/>
  <c r="BI307" i="24"/>
  <c r="BH307" i="24"/>
  <c r="BG307" i="24"/>
  <c r="BF307" i="24"/>
  <c r="T307" i="24"/>
  <c r="R307" i="24"/>
  <c r="R306" i="24" s="1"/>
  <c r="P307" i="24"/>
  <c r="P306" i="24" s="1"/>
  <c r="J307" i="24"/>
  <c r="BE307" i="24" s="1"/>
  <c r="T306" i="24"/>
  <c r="BK300" i="24"/>
  <c r="BI300" i="24"/>
  <c r="BH300" i="24"/>
  <c r="BG300" i="24"/>
  <c r="BF300" i="24"/>
  <c r="T300" i="24"/>
  <c r="R300" i="24"/>
  <c r="P300" i="24"/>
  <c r="J300" i="24"/>
  <c r="BE300" i="24" s="1"/>
  <c r="BK297" i="24"/>
  <c r="BI297" i="24"/>
  <c r="BH297" i="24"/>
  <c r="BG297" i="24"/>
  <c r="BF297" i="24"/>
  <c r="T297" i="24"/>
  <c r="R297" i="24"/>
  <c r="P297" i="24"/>
  <c r="J297" i="24"/>
  <c r="BE297" i="24" s="1"/>
  <c r="BK295" i="24"/>
  <c r="BI295" i="24"/>
  <c r="BH295" i="24"/>
  <c r="BG295" i="24"/>
  <c r="BF295" i="24"/>
  <c r="T295" i="24"/>
  <c r="R295" i="24"/>
  <c r="P295" i="24"/>
  <c r="J295" i="24"/>
  <c r="BE295" i="24" s="1"/>
  <c r="BK292" i="24"/>
  <c r="BI292" i="24"/>
  <c r="BH292" i="24"/>
  <c r="BG292" i="24"/>
  <c r="BF292" i="24"/>
  <c r="T292" i="24"/>
  <c r="R292" i="24"/>
  <c r="P292" i="24"/>
  <c r="J292" i="24"/>
  <c r="BE292" i="24" s="1"/>
  <c r="BK290" i="24"/>
  <c r="BI290" i="24"/>
  <c r="BH290" i="24"/>
  <c r="BG290" i="24"/>
  <c r="BF290" i="24"/>
  <c r="T290" i="24"/>
  <c r="R290" i="24"/>
  <c r="P290" i="24"/>
  <c r="J290" i="24"/>
  <c r="BE290" i="24" s="1"/>
  <c r="BK286" i="24"/>
  <c r="BI286" i="24"/>
  <c r="BH286" i="24"/>
  <c r="BG286" i="24"/>
  <c r="BF286" i="24"/>
  <c r="T286" i="24"/>
  <c r="R286" i="24"/>
  <c r="P286" i="24"/>
  <c r="J286" i="24"/>
  <c r="BE286" i="24" s="1"/>
  <c r="BK282" i="24"/>
  <c r="BI282" i="24"/>
  <c r="BH282" i="24"/>
  <c r="BG282" i="24"/>
  <c r="BF282" i="24"/>
  <c r="T282" i="24"/>
  <c r="R282" i="24"/>
  <c r="P282" i="24"/>
  <c r="J282" i="24"/>
  <c r="BE282" i="24" s="1"/>
  <c r="BK263" i="24"/>
  <c r="BI263" i="24"/>
  <c r="BH263" i="24"/>
  <c r="BG263" i="24"/>
  <c r="BF263" i="24"/>
  <c r="T263" i="24"/>
  <c r="R263" i="24"/>
  <c r="P263" i="24"/>
  <c r="J263" i="24"/>
  <c r="BE263" i="24" s="1"/>
  <c r="BK261" i="24"/>
  <c r="BI261" i="24"/>
  <c r="BH261" i="24"/>
  <c r="BG261" i="24"/>
  <c r="BF261" i="24"/>
  <c r="T261" i="24"/>
  <c r="R261" i="24"/>
  <c r="P261" i="24"/>
  <c r="J261" i="24"/>
  <c r="BE261" i="24" s="1"/>
  <c r="BK258" i="24"/>
  <c r="BI258" i="24"/>
  <c r="BH258" i="24"/>
  <c r="BG258" i="24"/>
  <c r="BF258" i="24"/>
  <c r="T258" i="24"/>
  <c r="R258" i="24"/>
  <c r="P258" i="24"/>
  <c r="J258" i="24"/>
  <c r="BE258" i="24" s="1"/>
  <c r="BK254" i="24"/>
  <c r="BI254" i="24"/>
  <c r="BH254" i="24"/>
  <c r="BG254" i="24"/>
  <c r="BF254" i="24"/>
  <c r="T254" i="24"/>
  <c r="R254" i="24"/>
  <c r="P254" i="24"/>
  <c r="J254" i="24"/>
  <c r="BE254" i="24" s="1"/>
  <c r="BK252" i="24"/>
  <c r="BI252" i="24"/>
  <c r="BH252" i="24"/>
  <c r="BG252" i="24"/>
  <c r="BF252" i="24"/>
  <c r="T252" i="24"/>
  <c r="R252" i="24"/>
  <c r="P252" i="24"/>
  <c r="J252" i="24"/>
  <c r="BE252" i="24" s="1"/>
  <c r="BK249" i="24"/>
  <c r="BI249" i="24"/>
  <c r="BH249" i="24"/>
  <c r="BG249" i="24"/>
  <c r="BF249" i="24"/>
  <c r="J36" i="24" s="1"/>
  <c r="T249" i="24"/>
  <c r="R249" i="24"/>
  <c r="P249" i="24"/>
  <c r="P246" i="24" s="1"/>
  <c r="J249" i="24"/>
  <c r="BE249" i="24" s="1"/>
  <c r="BK247" i="24"/>
  <c r="BI247" i="24"/>
  <c r="BH247" i="24"/>
  <c r="F38" i="24" s="1"/>
  <c r="BG247" i="24"/>
  <c r="BF247" i="24"/>
  <c r="T247" i="24"/>
  <c r="T246" i="24" s="1"/>
  <c r="R247" i="24"/>
  <c r="R246" i="24" s="1"/>
  <c r="P247" i="24"/>
  <c r="J247" i="24"/>
  <c r="BE247" i="24" s="1"/>
  <c r="BK246" i="24"/>
  <c r="J246" i="24"/>
  <c r="J101" i="24" s="1"/>
  <c r="BK227" i="24"/>
  <c r="BI227" i="24"/>
  <c r="BH227" i="24"/>
  <c r="BG227" i="24"/>
  <c r="BF227" i="24"/>
  <c r="T227" i="24"/>
  <c r="R227" i="24"/>
  <c r="P227" i="24"/>
  <c r="J227" i="24"/>
  <c r="BE227" i="24" s="1"/>
  <c r="BK225" i="24"/>
  <c r="BI225" i="24"/>
  <c r="BH225" i="24"/>
  <c r="BG225" i="24"/>
  <c r="BF225" i="24"/>
  <c r="T225" i="24"/>
  <c r="R225" i="24"/>
  <c r="P225" i="24"/>
  <c r="J225" i="24"/>
  <c r="BE225" i="24" s="1"/>
  <c r="BK223" i="24"/>
  <c r="BI223" i="24"/>
  <c r="BH223" i="24"/>
  <c r="BG223" i="24"/>
  <c r="BF223" i="24"/>
  <c r="T223" i="24"/>
  <c r="R223" i="24"/>
  <c r="P223" i="24"/>
  <c r="J223" i="24"/>
  <c r="BE223" i="24" s="1"/>
  <c r="BK221" i="24"/>
  <c r="BI221" i="24"/>
  <c r="BH221" i="24"/>
  <c r="BG221" i="24"/>
  <c r="BF221" i="24"/>
  <c r="T221" i="24"/>
  <c r="R221" i="24"/>
  <c r="P221" i="24"/>
  <c r="J221" i="24"/>
  <c r="BE221" i="24" s="1"/>
  <c r="BK220" i="24"/>
  <c r="BI220" i="24"/>
  <c r="BH220" i="24"/>
  <c r="BG220" i="24"/>
  <c r="BF220" i="24"/>
  <c r="T220" i="24"/>
  <c r="R220" i="24"/>
  <c r="P220" i="24"/>
  <c r="J220" i="24"/>
  <c r="BE220" i="24" s="1"/>
  <c r="BK217" i="24"/>
  <c r="BI217" i="24"/>
  <c r="BH217" i="24"/>
  <c r="BG217" i="24"/>
  <c r="BF217" i="24"/>
  <c r="T217" i="24"/>
  <c r="R217" i="24"/>
  <c r="P217" i="24"/>
  <c r="J217" i="24"/>
  <c r="BE217" i="24" s="1"/>
  <c r="BK215" i="24"/>
  <c r="BI215" i="24"/>
  <c r="BH215" i="24"/>
  <c r="BG215" i="24"/>
  <c r="BF215" i="24"/>
  <c r="T215" i="24"/>
  <c r="R215" i="24"/>
  <c r="P215" i="24"/>
  <c r="J215" i="24"/>
  <c r="BE215" i="24" s="1"/>
  <c r="BK212" i="24"/>
  <c r="BI212" i="24"/>
  <c r="BH212" i="24"/>
  <c r="BG212" i="24"/>
  <c r="BF212" i="24"/>
  <c r="T212" i="24"/>
  <c r="R212" i="24"/>
  <c r="P212" i="24"/>
  <c r="J212" i="24"/>
  <c r="BE212" i="24" s="1"/>
  <c r="BK210" i="24"/>
  <c r="BI210" i="24"/>
  <c r="BH210" i="24"/>
  <c r="BG210" i="24"/>
  <c r="BF210" i="24"/>
  <c r="T210" i="24"/>
  <c r="R210" i="24"/>
  <c r="P210" i="24"/>
  <c r="J210" i="24"/>
  <c r="BE210" i="24" s="1"/>
  <c r="BK208" i="24"/>
  <c r="BI208" i="24"/>
  <c r="BH208" i="24"/>
  <c r="BG208" i="24"/>
  <c r="BF208" i="24"/>
  <c r="T208" i="24"/>
  <c r="R208" i="24"/>
  <c r="P208" i="24"/>
  <c r="J208" i="24"/>
  <c r="BE208" i="24" s="1"/>
  <c r="BK205" i="24"/>
  <c r="BI205" i="24"/>
  <c r="BH205" i="24"/>
  <c r="BG205" i="24"/>
  <c r="BF205" i="24"/>
  <c r="T205" i="24"/>
  <c r="R205" i="24"/>
  <c r="P205" i="24"/>
  <c r="J205" i="24"/>
  <c r="BE205" i="24" s="1"/>
  <c r="BK202" i="24"/>
  <c r="BI202" i="24"/>
  <c r="BH202" i="24"/>
  <c r="BG202" i="24"/>
  <c r="BF202" i="24"/>
  <c r="T202" i="24"/>
  <c r="R202" i="24"/>
  <c r="P202" i="24"/>
  <c r="J202" i="24"/>
  <c r="BE202" i="24" s="1"/>
  <c r="BK197" i="24"/>
  <c r="BI197" i="24"/>
  <c r="BH197" i="24"/>
  <c r="BG197" i="24"/>
  <c r="BF197" i="24"/>
  <c r="T197" i="24"/>
  <c r="R197" i="24"/>
  <c r="P197" i="24"/>
  <c r="J197" i="24"/>
  <c r="BE197" i="24" s="1"/>
  <c r="BK194" i="24"/>
  <c r="BI194" i="24"/>
  <c r="BH194" i="24"/>
  <c r="BG194" i="24"/>
  <c r="BF194" i="24"/>
  <c r="T194" i="24"/>
  <c r="R194" i="24"/>
  <c r="P194" i="24"/>
  <c r="J194" i="24"/>
  <c r="BE194" i="24" s="1"/>
  <c r="BK190" i="24"/>
  <c r="BI190" i="24"/>
  <c r="BH190" i="24"/>
  <c r="BG190" i="24"/>
  <c r="BF190" i="24"/>
  <c r="T190" i="24"/>
  <c r="R190" i="24"/>
  <c r="P190" i="24"/>
  <c r="J190" i="24"/>
  <c r="BE190" i="24" s="1"/>
  <c r="BK188" i="24"/>
  <c r="BI188" i="24"/>
  <c r="BH188" i="24"/>
  <c r="BG188" i="24"/>
  <c r="BF188" i="24"/>
  <c r="T188" i="24"/>
  <c r="R188" i="24"/>
  <c r="P188" i="24"/>
  <c r="J188" i="24"/>
  <c r="BE188" i="24" s="1"/>
  <c r="BK173" i="24"/>
  <c r="BI173" i="24"/>
  <c r="BH173" i="24"/>
  <c r="BG173" i="24"/>
  <c r="BF173" i="24"/>
  <c r="T173" i="24"/>
  <c r="R173" i="24"/>
  <c r="P173" i="24"/>
  <c r="J173" i="24"/>
  <c r="BE173" i="24" s="1"/>
  <c r="BK171" i="24"/>
  <c r="BI171" i="24"/>
  <c r="BH171" i="24"/>
  <c r="BG171" i="24"/>
  <c r="BF171" i="24"/>
  <c r="T171" i="24"/>
  <c r="R171" i="24"/>
  <c r="P171" i="24"/>
  <c r="J171" i="24"/>
  <c r="BE171" i="24" s="1"/>
  <c r="BK169" i="24"/>
  <c r="BI169" i="24"/>
  <c r="BH169" i="24"/>
  <c r="BG169" i="24"/>
  <c r="BF169" i="24"/>
  <c r="T169" i="24"/>
  <c r="R169" i="24"/>
  <c r="P169" i="24"/>
  <c r="J169" i="24"/>
  <c r="BE169" i="24" s="1"/>
  <c r="BK166" i="24"/>
  <c r="BI166" i="24"/>
  <c r="BH166" i="24"/>
  <c r="BG166" i="24"/>
  <c r="BF166" i="24"/>
  <c r="T166" i="24"/>
  <c r="R166" i="24"/>
  <c r="P166" i="24"/>
  <c r="J166" i="24"/>
  <c r="BE166" i="24" s="1"/>
  <c r="BK163" i="24"/>
  <c r="BI163" i="24"/>
  <c r="BH163" i="24"/>
  <c r="BG163" i="24"/>
  <c r="BF163" i="24"/>
  <c r="T163" i="24"/>
  <c r="R163" i="24"/>
  <c r="P163" i="24"/>
  <c r="J163" i="24"/>
  <c r="BE163" i="24" s="1"/>
  <c r="BK159" i="24"/>
  <c r="BI159" i="24"/>
  <c r="BH159" i="24"/>
  <c r="BG159" i="24"/>
  <c r="BF159" i="24"/>
  <c r="T159" i="24"/>
  <c r="R159" i="24"/>
  <c r="P159" i="24"/>
  <c r="J159" i="24"/>
  <c r="BE159" i="24" s="1"/>
  <c r="BK157" i="24"/>
  <c r="BI157" i="24"/>
  <c r="BH157" i="24"/>
  <c r="BG157" i="24"/>
  <c r="BF157" i="24"/>
  <c r="T157" i="24"/>
  <c r="R157" i="24"/>
  <c r="P157" i="24"/>
  <c r="J157" i="24"/>
  <c r="BE157" i="24" s="1"/>
  <c r="BK149" i="24"/>
  <c r="BI149" i="24"/>
  <c r="BH149" i="24"/>
  <c r="BG149" i="24"/>
  <c r="BF149" i="24"/>
  <c r="T149" i="24"/>
  <c r="R149" i="24"/>
  <c r="P149" i="24"/>
  <c r="J149" i="24"/>
  <c r="BE149" i="24" s="1"/>
  <c r="BK147" i="24"/>
  <c r="BI147" i="24"/>
  <c r="BH147" i="24"/>
  <c r="BG147" i="24"/>
  <c r="BF147" i="24"/>
  <c r="T147" i="24"/>
  <c r="R147" i="24"/>
  <c r="P147" i="24"/>
  <c r="J147" i="24"/>
  <c r="BE147" i="24" s="1"/>
  <c r="BK145" i="24"/>
  <c r="BI145" i="24"/>
  <c r="BH145" i="24"/>
  <c r="BG145" i="24"/>
  <c r="BF145" i="24"/>
  <c r="T145" i="24"/>
  <c r="R145" i="24"/>
  <c r="P145" i="24"/>
  <c r="J145" i="24"/>
  <c r="BE145" i="24" s="1"/>
  <c r="BK139" i="24"/>
  <c r="BI139" i="24"/>
  <c r="BH139" i="24"/>
  <c r="BG139" i="24"/>
  <c r="BF139" i="24"/>
  <c r="T139" i="24"/>
  <c r="R139" i="24"/>
  <c r="P139" i="24"/>
  <c r="J139" i="24"/>
  <c r="BE139" i="24" s="1"/>
  <c r="BK132" i="24"/>
  <c r="BI132" i="24"/>
  <c r="BH132" i="24"/>
  <c r="BG132" i="24"/>
  <c r="BF132" i="24"/>
  <c r="T132" i="24"/>
  <c r="R132" i="24"/>
  <c r="P132" i="24"/>
  <c r="J132" i="24"/>
  <c r="BE132" i="24" s="1"/>
  <c r="BK130" i="24"/>
  <c r="BK129" i="24" s="1"/>
  <c r="BI130" i="24"/>
  <c r="BH130" i="24"/>
  <c r="BG130" i="24"/>
  <c r="BF130" i="24"/>
  <c r="T130" i="24"/>
  <c r="R130" i="24"/>
  <c r="R129" i="24" s="1"/>
  <c r="R128" i="24" s="1"/>
  <c r="R127" i="24" s="1"/>
  <c r="P130" i="24"/>
  <c r="P129" i="24" s="1"/>
  <c r="P128" i="24" s="1"/>
  <c r="P127" i="24" s="1"/>
  <c r="J130" i="24"/>
  <c r="BE130" i="24" s="1"/>
  <c r="T129" i="24"/>
  <c r="T128" i="24" s="1"/>
  <c r="T127" i="24" s="1"/>
  <c r="J124" i="24"/>
  <c r="J123" i="24"/>
  <c r="F123" i="24"/>
  <c r="F121" i="24"/>
  <c r="E119" i="24"/>
  <c r="J105" i="24"/>
  <c r="J104" i="24"/>
  <c r="J103" i="24"/>
  <c r="J94" i="24"/>
  <c r="J93" i="24"/>
  <c r="F93" i="24"/>
  <c r="F91" i="24"/>
  <c r="E89" i="24"/>
  <c r="J39" i="24"/>
  <c r="F39" i="24"/>
  <c r="J38" i="24"/>
  <c r="J37" i="24"/>
  <c r="F37" i="24"/>
  <c r="J26" i="24"/>
  <c r="E26" i="24"/>
  <c r="J25" i="24"/>
  <c r="J20" i="24"/>
  <c r="E20" i="24"/>
  <c r="F124" i="24" s="1"/>
  <c r="J19" i="24"/>
  <c r="J14" i="24"/>
  <c r="J121" i="24" s="1"/>
  <c r="E7" i="24"/>
  <c r="E115" i="24" s="1"/>
  <c r="BK484" i="23"/>
  <c r="BI484" i="23"/>
  <c r="BH484" i="23"/>
  <c r="BG484" i="23"/>
  <c r="BF484" i="23"/>
  <c r="T484" i="23"/>
  <c r="R484" i="23"/>
  <c r="P484" i="23"/>
  <c r="J484" i="23"/>
  <c r="BE484" i="23" s="1"/>
  <c r="BK482" i="23"/>
  <c r="BI482" i="23"/>
  <c r="BH482" i="23"/>
  <c r="BG482" i="23"/>
  <c r="BF482" i="23"/>
  <c r="T482" i="23"/>
  <c r="R482" i="23"/>
  <c r="P482" i="23"/>
  <c r="J482" i="23"/>
  <c r="BE482" i="23" s="1"/>
  <c r="BK479" i="23"/>
  <c r="BI479" i="23"/>
  <c r="BH479" i="23"/>
  <c r="BG479" i="23"/>
  <c r="BF479" i="23"/>
  <c r="T479" i="23"/>
  <c r="R479" i="23"/>
  <c r="P479" i="23"/>
  <c r="J479" i="23"/>
  <c r="BE479" i="23" s="1"/>
  <c r="BK476" i="23"/>
  <c r="BI476" i="23"/>
  <c r="BH476" i="23"/>
  <c r="BG476" i="23"/>
  <c r="BF476" i="23"/>
  <c r="T476" i="23"/>
  <c r="R476" i="23"/>
  <c r="P476" i="23"/>
  <c r="J476" i="23"/>
  <c r="BE476" i="23" s="1"/>
  <c r="BK473" i="23"/>
  <c r="BI473" i="23"/>
  <c r="BH473" i="23"/>
  <c r="BG473" i="23"/>
  <c r="BF473" i="23"/>
  <c r="T473" i="23"/>
  <c r="R473" i="23"/>
  <c r="P473" i="23"/>
  <c r="J473" i="23"/>
  <c r="BE473" i="23" s="1"/>
  <c r="BK471" i="23"/>
  <c r="BI471" i="23"/>
  <c r="BH471" i="23"/>
  <c r="BG471" i="23"/>
  <c r="BF471" i="23"/>
  <c r="T471" i="23"/>
  <c r="R471" i="23"/>
  <c r="P471" i="23"/>
  <c r="J471" i="23"/>
  <c r="BE471" i="23" s="1"/>
  <c r="BK468" i="23"/>
  <c r="BI468" i="23"/>
  <c r="BH468" i="23"/>
  <c r="BG468" i="23"/>
  <c r="BF468" i="23"/>
  <c r="T468" i="23"/>
  <c r="R468" i="23"/>
  <c r="P468" i="23"/>
  <c r="J468" i="23"/>
  <c r="BE468" i="23" s="1"/>
  <c r="BK465" i="23"/>
  <c r="BI465" i="23"/>
  <c r="BH465" i="23"/>
  <c r="BG465" i="23"/>
  <c r="BF465" i="23"/>
  <c r="T465" i="23"/>
  <c r="R465" i="23"/>
  <c r="P465" i="23"/>
  <c r="J465" i="23"/>
  <c r="BE465" i="23" s="1"/>
  <c r="BK462" i="23"/>
  <c r="BI462" i="23"/>
  <c r="BH462" i="23"/>
  <c r="BG462" i="23"/>
  <c r="BF462" i="23"/>
  <c r="T462" i="23"/>
  <c r="R462" i="23"/>
  <c r="P462" i="23"/>
  <c r="J462" i="23"/>
  <c r="BE462" i="23" s="1"/>
  <c r="BK459" i="23"/>
  <c r="BI459" i="23"/>
  <c r="BH459" i="23"/>
  <c r="BG459" i="23"/>
  <c r="BF459" i="23"/>
  <c r="T459" i="23"/>
  <c r="R459" i="23"/>
  <c r="P459" i="23"/>
  <c r="J459" i="23"/>
  <c r="BE459" i="23" s="1"/>
  <c r="BK457" i="23"/>
  <c r="BI457" i="23"/>
  <c r="BH457" i="23"/>
  <c r="BG457" i="23"/>
  <c r="BF457" i="23"/>
  <c r="T457" i="23"/>
  <c r="R457" i="23"/>
  <c r="P457" i="23"/>
  <c r="J457" i="23"/>
  <c r="BE457" i="23" s="1"/>
  <c r="BK454" i="23"/>
  <c r="BI454" i="23"/>
  <c r="BH454" i="23"/>
  <c r="BG454" i="23"/>
  <c r="BF454" i="23"/>
  <c r="T454" i="23"/>
  <c r="R454" i="23"/>
  <c r="P454" i="23"/>
  <c r="J454" i="23"/>
  <c r="BE454" i="23" s="1"/>
  <c r="BK452" i="23"/>
  <c r="BI452" i="23"/>
  <c r="BH452" i="23"/>
  <c r="BG452" i="23"/>
  <c r="BF452" i="23"/>
  <c r="T452" i="23"/>
  <c r="R452" i="23"/>
  <c r="P452" i="23"/>
  <c r="J452" i="23"/>
  <c r="BE452" i="23" s="1"/>
  <c r="BK450" i="23"/>
  <c r="BI450" i="23"/>
  <c r="BH450" i="23"/>
  <c r="BG450" i="23"/>
  <c r="BF450" i="23"/>
  <c r="T450" i="23"/>
  <c r="R450" i="23"/>
  <c r="P450" i="23"/>
  <c r="J450" i="23"/>
  <c r="BE450" i="23" s="1"/>
  <c r="BK448" i="23"/>
  <c r="BI448" i="23"/>
  <c r="BH448" i="23"/>
  <c r="BG448" i="23"/>
  <c r="BF448" i="23"/>
  <c r="T448" i="23"/>
  <c r="R448" i="23"/>
  <c r="P448" i="23"/>
  <c r="J448" i="23"/>
  <c r="BE448" i="23" s="1"/>
  <c r="BK445" i="23"/>
  <c r="BI445" i="23"/>
  <c r="BH445" i="23"/>
  <c r="BG445" i="23"/>
  <c r="BF445" i="23"/>
  <c r="T445" i="23"/>
  <c r="R445" i="23"/>
  <c r="P445" i="23"/>
  <c r="J445" i="23"/>
  <c r="BE445" i="23" s="1"/>
  <c r="BK443" i="23"/>
  <c r="BI443" i="23"/>
  <c r="BH443" i="23"/>
  <c r="BG443" i="23"/>
  <c r="BF443" i="23"/>
  <c r="T443" i="23"/>
  <c r="R443" i="23"/>
  <c r="P443" i="23"/>
  <c r="J443" i="23"/>
  <c r="BE443" i="23" s="1"/>
  <c r="BK439" i="23"/>
  <c r="BK438" i="23" s="1"/>
  <c r="BI439" i="23"/>
  <c r="BH439" i="23"/>
  <c r="BG439" i="23"/>
  <c r="BF439" i="23"/>
  <c r="T439" i="23"/>
  <c r="T438" i="23" s="1"/>
  <c r="R439" i="23"/>
  <c r="P439" i="23"/>
  <c r="P438" i="23" s="1"/>
  <c r="J439" i="23"/>
  <c r="BE439" i="23" s="1"/>
  <c r="R438" i="23"/>
  <c r="BK437" i="23"/>
  <c r="BI437" i="23"/>
  <c r="BH437" i="23"/>
  <c r="BG437" i="23"/>
  <c r="BF437" i="23"/>
  <c r="T437" i="23"/>
  <c r="R437" i="23"/>
  <c r="P437" i="23"/>
  <c r="J437" i="23"/>
  <c r="BE437" i="23" s="1"/>
  <c r="BK435" i="23"/>
  <c r="BI435" i="23"/>
  <c r="BH435" i="23"/>
  <c r="BG435" i="23"/>
  <c r="BF435" i="23"/>
  <c r="T435" i="23"/>
  <c r="R435" i="23"/>
  <c r="P435" i="23"/>
  <c r="J435" i="23"/>
  <c r="BE435" i="23" s="1"/>
  <c r="BK433" i="23"/>
  <c r="BI433" i="23"/>
  <c r="BH433" i="23"/>
  <c r="BG433" i="23"/>
  <c r="BF433" i="23"/>
  <c r="T433" i="23"/>
  <c r="R433" i="23"/>
  <c r="P433" i="23"/>
  <c r="J433" i="23"/>
  <c r="BE433" i="23" s="1"/>
  <c r="BK431" i="23"/>
  <c r="BI431" i="23"/>
  <c r="BH431" i="23"/>
  <c r="BG431" i="23"/>
  <c r="BF431" i="23"/>
  <c r="T431" i="23"/>
  <c r="R431" i="23"/>
  <c r="P431" i="23"/>
  <c r="J431" i="23"/>
  <c r="BE431" i="23" s="1"/>
  <c r="BK430" i="23"/>
  <c r="BI430" i="23"/>
  <c r="BH430" i="23"/>
  <c r="BG430" i="23"/>
  <c r="BF430" i="23"/>
  <c r="T430" i="23"/>
  <c r="R430" i="23"/>
  <c r="P430" i="23"/>
  <c r="J430" i="23"/>
  <c r="BE430" i="23" s="1"/>
  <c r="BK428" i="23"/>
  <c r="BI428" i="23"/>
  <c r="BH428" i="23"/>
  <c r="BG428" i="23"/>
  <c r="BF428" i="23"/>
  <c r="T428" i="23"/>
  <c r="R428" i="23"/>
  <c r="P428" i="23"/>
  <c r="J428" i="23"/>
  <c r="BE428" i="23" s="1"/>
  <c r="BK427" i="23"/>
  <c r="BI427" i="23"/>
  <c r="BH427" i="23"/>
  <c r="BG427" i="23"/>
  <c r="BF427" i="23"/>
  <c r="T427" i="23"/>
  <c r="R427" i="23"/>
  <c r="P427" i="23"/>
  <c r="J427" i="23"/>
  <c r="BE427" i="23" s="1"/>
  <c r="BK425" i="23"/>
  <c r="BI425" i="23"/>
  <c r="BH425" i="23"/>
  <c r="BG425" i="23"/>
  <c r="BF425" i="23"/>
  <c r="T425" i="23"/>
  <c r="R425" i="23"/>
  <c r="P425" i="23"/>
  <c r="J425" i="23"/>
  <c r="BE425" i="23" s="1"/>
  <c r="BK423" i="23"/>
  <c r="BI423" i="23"/>
  <c r="BH423" i="23"/>
  <c r="BG423" i="23"/>
  <c r="BF423" i="23"/>
  <c r="T423" i="23"/>
  <c r="R423" i="23"/>
  <c r="P423" i="23"/>
  <c r="J423" i="23"/>
  <c r="BE423" i="23" s="1"/>
  <c r="BK421" i="23"/>
  <c r="BI421" i="23"/>
  <c r="BH421" i="23"/>
  <c r="BG421" i="23"/>
  <c r="BF421" i="23"/>
  <c r="T421" i="23"/>
  <c r="R421" i="23"/>
  <c r="P421" i="23"/>
  <c r="J421" i="23"/>
  <c r="BE421" i="23" s="1"/>
  <c r="BK419" i="23"/>
  <c r="BI419" i="23"/>
  <c r="BH419" i="23"/>
  <c r="BG419" i="23"/>
  <c r="BF419" i="23"/>
  <c r="T419" i="23"/>
  <c r="R419" i="23"/>
  <c r="P419" i="23"/>
  <c r="J419" i="23"/>
  <c r="BE419" i="23" s="1"/>
  <c r="BK417" i="23"/>
  <c r="BI417" i="23"/>
  <c r="BH417" i="23"/>
  <c r="BG417" i="23"/>
  <c r="BF417" i="23"/>
  <c r="T417" i="23"/>
  <c r="R417" i="23"/>
  <c r="P417" i="23"/>
  <c r="J417" i="23"/>
  <c r="BE417" i="23" s="1"/>
  <c r="BK415" i="23"/>
  <c r="BI415" i="23"/>
  <c r="BH415" i="23"/>
  <c r="BG415" i="23"/>
  <c r="BF415" i="23"/>
  <c r="T415" i="23"/>
  <c r="R415" i="23"/>
  <c r="P415" i="23"/>
  <c r="J415" i="23"/>
  <c r="BE415" i="23" s="1"/>
  <c r="BK413" i="23"/>
  <c r="BI413" i="23"/>
  <c r="BH413" i="23"/>
  <c r="BG413" i="23"/>
  <c r="BF413" i="23"/>
  <c r="T413" i="23"/>
  <c r="R413" i="23"/>
  <c r="P413" i="23"/>
  <c r="J413" i="23"/>
  <c r="BE413" i="23" s="1"/>
  <c r="BK411" i="23"/>
  <c r="BI411" i="23"/>
  <c r="BH411" i="23"/>
  <c r="BG411" i="23"/>
  <c r="BF411" i="23"/>
  <c r="T411" i="23"/>
  <c r="R411" i="23"/>
  <c r="P411" i="23"/>
  <c r="J411" i="23"/>
  <c r="BE411" i="23" s="1"/>
  <c r="BK410" i="23"/>
  <c r="BI410" i="23"/>
  <c r="BH410" i="23"/>
  <c r="BG410" i="23"/>
  <c r="BF410" i="23"/>
  <c r="T410" i="23"/>
  <c r="R410" i="23"/>
  <c r="P410" i="23"/>
  <c r="J410" i="23"/>
  <c r="BE410" i="23" s="1"/>
  <c r="BK408" i="23"/>
  <c r="BI408" i="23"/>
  <c r="BH408" i="23"/>
  <c r="BG408" i="23"/>
  <c r="BF408" i="23"/>
  <c r="T408" i="23"/>
  <c r="R408" i="23"/>
  <c r="P408" i="23"/>
  <c r="J408" i="23"/>
  <c r="BE408" i="23" s="1"/>
  <c r="BK407" i="23"/>
  <c r="BI407" i="23"/>
  <c r="BH407" i="23"/>
  <c r="BG407" i="23"/>
  <c r="BF407" i="23"/>
  <c r="T407" i="23"/>
  <c r="R407" i="23"/>
  <c r="P407" i="23"/>
  <c r="J407" i="23"/>
  <c r="BE407" i="23" s="1"/>
  <c r="BK406" i="23"/>
  <c r="BI406" i="23"/>
  <c r="BH406" i="23"/>
  <c r="BG406" i="23"/>
  <c r="BF406" i="23"/>
  <c r="T406" i="23"/>
  <c r="R406" i="23"/>
  <c r="P406" i="23"/>
  <c r="J406" i="23"/>
  <c r="BE406" i="23" s="1"/>
  <c r="BK404" i="23"/>
  <c r="BI404" i="23"/>
  <c r="BH404" i="23"/>
  <c r="BG404" i="23"/>
  <c r="BF404" i="23"/>
  <c r="T404" i="23"/>
  <c r="R404" i="23"/>
  <c r="P404" i="23"/>
  <c r="J404" i="23"/>
  <c r="BE404" i="23" s="1"/>
  <c r="BK403" i="23"/>
  <c r="BI403" i="23"/>
  <c r="BH403" i="23"/>
  <c r="BG403" i="23"/>
  <c r="BF403" i="23"/>
  <c r="T403" i="23"/>
  <c r="R403" i="23"/>
  <c r="P403" i="23"/>
  <c r="J403" i="23"/>
  <c r="BE403" i="23" s="1"/>
  <c r="BK402" i="23"/>
  <c r="BI402" i="23"/>
  <c r="BH402" i="23"/>
  <c r="BG402" i="23"/>
  <c r="BF402" i="23"/>
  <c r="T402" i="23"/>
  <c r="R402" i="23"/>
  <c r="P402" i="23"/>
  <c r="J402" i="23"/>
  <c r="BE402" i="23" s="1"/>
  <c r="BK401" i="23"/>
  <c r="BI401" i="23"/>
  <c r="BH401" i="23"/>
  <c r="BG401" i="23"/>
  <c r="BF401" i="23"/>
  <c r="T401" i="23"/>
  <c r="R401" i="23"/>
  <c r="P401" i="23"/>
  <c r="J401" i="23"/>
  <c r="BE401" i="23" s="1"/>
  <c r="BK400" i="23"/>
  <c r="BI400" i="23"/>
  <c r="BH400" i="23"/>
  <c r="BG400" i="23"/>
  <c r="BF400" i="23"/>
  <c r="T400" i="23"/>
  <c r="R400" i="23"/>
  <c r="P400" i="23"/>
  <c r="J400" i="23"/>
  <c r="BE400" i="23" s="1"/>
  <c r="BK398" i="23"/>
  <c r="BI398" i="23"/>
  <c r="BH398" i="23"/>
  <c r="BG398" i="23"/>
  <c r="BF398" i="23"/>
  <c r="T398" i="23"/>
  <c r="R398" i="23"/>
  <c r="P398" i="23"/>
  <c r="J398" i="23"/>
  <c r="BE398" i="23" s="1"/>
  <c r="BK397" i="23"/>
  <c r="BI397" i="23"/>
  <c r="BH397" i="23"/>
  <c r="BG397" i="23"/>
  <c r="BF397" i="23"/>
  <c r="T397" i="23"/>
  <c r="R397" i="23"/>
  <c r="P397" i="23"/>
  <c r="J397" i="23"/>
  <c r="BE397" i="23" s="1"/>
  <c r="BK395" i="23"/>
  <c r="BI395" i="23"/>
  <c r="BH395" i="23"/>
  <c r="BG395" i="23"/>
  <c r="BF395" i="23"/>
  <c r="T395" i="23"/>
  <c r="R395" i="23"/>
  <c r="P395" i="23"/>
  <c r="J395" i="23"/>
  <c r="BE395" i="23" s="1"/>
  <c r="BK392" i="23"/>
  <c r="BI392" i="23"/>
  <c r="BH392" i="23"/>
  <c r="BG392" i="23"/>
  <c r="BF392" i="23"/>
  <c r="T392" i="23"/>
  <c r="R392" i="23"/>
  <c r="P392" i="23"/>
  <c r="J392" i="23"/>
  <c r="BE392" i="23" s="1"/>
  <c r="BK390" i="23"/>
  <c r="BI390" i="23"/>
  <c r="BH390" i="23"/>
  <c r="BG390" i="23"/>
  <c r="BF390" i="23"/>
  <c r="T390" i="23"/>
  <c r="R390" i="23"/>
  <c r="P390" i="23"/>
  <c r="J390" i="23"/>
  <c r="BE390" i="23" s="1"/>
  <c r="BK389" i="23"/>
  <c r="BI389" i="23"/>
  <c r="BH389" i="23"/>
  <c r="BG389" i="23"/>
  <c r="BF389" i="23"/>
  <c r="T389" i="23"/>
  <c r="R389" i="23"/>
  <c r="P389" i="23"/>
  <c r="J389" i="23"/>
  <c r="BE389" i="23" s="1"/>
  <c r="BK388" i="23"/>
  <c r="BI388" i="23"/>
  <c r="BH388" i="23"/>
  <c r="BG388" i="23"/>
  <c r="BF388" i="23"/>
  <c r="T388" i="23"/>
  <c r="R388" i="23"/>
  <c r="P388" i="23"/>
  <c r="J388" i="23"/>
  <c r="BE388" i="23" s="1"/>
  <c r="BK387" i="23"/>
  <c r="BI387" i="23"/>
  <c r="BH387" i="23"/>
  <c r="BG387" i="23"/>
  <c r="BF387" i="23"/>
  <c r="T387" i="23"/>
  <c r="R387" i="23"/>
  <c r="P387" i="23"/>
  <c r="J387" i="23"/>
  <c r="BE387" i="23" s="1"/>
  <c r="BK386" i="23"/>
  <c r="BI386" i="23"/>
  <c r="BH386" i="23"/>
  <c r="BG386" i="23"/>
  <c r="BF386" i="23"/>
  <c r="T386" i="23"/>
  <c r="R386" i="23"/>
  <c r="P386" i="23"/>
  <c r="J386" i="23"/>
  <c r="BE386" i="23" s="1"/>
  <c r="BK385" i="23"/>
  <c r="BI385" i="23"/>
  <c r="BH385" i="23"/>
  <c r="BG385" i="23"/>
  <c r="BF385" i="23"/>
  <c r="T385" i="23"/>
  <c r="R385" i="23"/>
  <c r="P385" i="23"/>
  <c r="J385" i="23"/>
  <c r="BE385" i="23" s="1"/>
  <c r="BK383" i="23"/>
  <c r="BI383" i="23"/>
  <c r="BH383" i="23"/>
  <c r="BG383" i="23"/>
  <c r="BF383" i="23"/>
  <c r="T383" i="23"/>
  <c r="R383" i="23"/>
  <c r="P383" i="23"/>
  <c r="J383" i="23"/>
  <c r="BE383" i="23" s="1"/>
  <c r="BK382" i="23"/>
  <c r="BI382" i="23"/>
  <c r="BH382" i="23"/>
  <c r="BG382" i="23"/>
  <c r="BF382" i="23"/>
  <c r="T382" i="23"/>
  <c r="R382" i="23"/>
  <c r="P382" i="23"/>
  <c r="J382" i="23"/>
  <c r="BE382" i="23" s="1"/>
  <c r="BK380" i="23"/>
  <c r="BI380" i="23"/>
  <c r="BH380" i="23"/>
  <c r="BG380" i="23"/>
  <c r="BF380" i="23"/>
  <c r="T380" i="23"/>
  <c r="R380" i="23"/>
  <c r="P380" i="23"/>
  <c r="J380" i="23"/>
  <c r="BE380" i="23" s="1"/>
  <c r="BK379" i="23"/>
  <c r="BI379" i="23"/>
  <c r="BH379" i="23"/>
  <c r="BG379" i="23"/>
  <c r="BF379" i="23"/>
  <c r="T379" i="23"/>
  <c r="R379" i="23"/>
  <c r="P379" i="23"/>
  <c r="J379" i="23"/>
  <c r="BE379" i="23" s="1"/>
  <c r="BK377" i="23"/>
  <c r="BI377" i="23"/>
  <c r="BH377" i="23"/>
  <c r="BG377" i="23"/>
  <c r="BF377" i="23"/>
  <c r="T377" i="23"/>
  <c r="R377" i="23"/>
  <c r="P377" i="23"/>
  <c r="J377" i="23"/>
  <c r="BE377" i="23" s="1"/>
  <c r="BK376" i="23"/>
  <c r="BI376" i="23"/>
  <c r="BH376" i="23"/>
  <c r="BG376" i="23"/>
  <c r="BF376" i="23"/>
  <c r="T376" i="23"/>
  <c r="R376" i="23"/>
  <c r="P376" i="23"/>
  <c r="J376" i="23"/>
  <c r="BE376" i="23" s="1"/>
  <c r="BK375" i="23"/>
  <c r="BI375" i="23"/>
  <c r="BH375" i="23"/>
  <c r="BG375" i="23"/>
  <c r="BF375" i="23"/>
  <c r="T375" i="23"/>
  <c r="R375" i="23"/>
  <c r="P375" i="23"/>
  <c r="J375" i="23"/>
  <c r="BE375" i="23" s="1"/>
  <c r="BK374" i="23"/>
  <c r="BI374" i="23"/>
  <c r="BH374" i="23"/>
  <c r="BG374" i="23"/>
  <c r="BF374" i="23"/>
  <c r="T374" i="23"/>
  <c r="R374" i="23"/>
  <c r="P374" i="23"/>
  <c r="J374" i="23"/>
  <c r="BE374" i="23" s="1"/>
  <c r="BK372" i="23"/>
  <c r="BI372" i="23"/>
  <c r="BH372" i="23"/>
  <c r="BG372" i="23"/>
  <c r="BF372" i="23"/>
  <c r="T372" i="23"/>
  <c r="R372" i="23"/>
  <c r="P372" i="23"/>
  <c r="J372" i="23"/>
  <c r="BE372" i="23" s="1"/>
  <c r="BK370" i="23"/>
  <c r="BI370" i="23"/>
  <c r="BH370" i="23"/>
  <c r="BG370" i="23"/>
  <c r="BF370" i="23"/>
  <c r="T370" i="23"/>
  <c r="R370" i="23"/>
  <c r="P370" i="23"/>
  <c r="J370" i="23"/>
  <c r="BE370" i="23" s="1"/>
  <c r="BK367" i="23"/>
  <c r="BI367" i="23"/>
  <c r="BH367" i="23"/>
  <c r="BG367" i="23"/>
  <c r="BF367" i="23"/>
  <c r="T367" i="23"/>
  <c r="R367" i="23"/>
  <c r="P367" i="23"/>
  <c r="J367" i="23"/>
  <c r="BE367" i="23" s="1"/>
  <c r="BK364" i="23"/>
  <c r="BI364" i="23"/>
  <c r="BH364" i="23"/>
  <c r="BG364" i="23"/>
  <c r="BF364" i="23"/>
  <c r="T364" i="23"/>
  <c r="R364" i="23"/>
  <c r="P364" i="23"/>
  <c r="J364" i="23"/>
  <c r="BE364" i="23" s="1"/>
  <c r="BK362" i="23"/>
  <c r="BI362" i="23"/>
  <c r="BH362" i="23"/>
  <c r="BG362" i="23"/>
  <c r="BF362" i="23"/>
  <c r="T362" i="23"/>
  <c r="R362" i="23"/>
  <c r="P362" i="23"/>
  <c r="J362" i="23"/>
  <c r="BE362" i="23" s="1"/>
  <c r="BK360" i="23"/>
  <c r="BI360" i="23"/>
  <c r="BH360" i="23"/>
  <c r="BG360" i="23"/>
  <c r="BF360" i="23"/>
  <c r="T360" i="23"/>
  <c r="R360" i="23"/>
  <c r="P360" i="23"/>
  <c r="J360" i="23"/>
  <c r="BE360" i="23" s="1"/>
  <c r="BK357" i="23"/>
  <c r="BI357" i="23"/>
  <c r="BH357" i="23"/>
  <c r="BG357" i="23"/>
  <c r="BF357" i="23"/>
  <c r="T357" i="23"/>
  <c r="R357" i="23"/>
  <c r="R356" i="23" s="1"/>
  <c r="R355" i="23" s="1"/>
  <c r="P357" i="23"/>
  <c r="J357" i="23"/>
  <c r="BE357" i="23" s="1"/>
  <c r="BK356" i="23"/>
  <c r="T356" i="23"/>
  <c r="T355" i="23" s="1"/>
  <c r="P356" i="23"/>
  <c r="P355" i="23" s="1"/>
  <c r="J356" i="23"/>
  <c r="BK354" i="23"/>
  <c r="BI354" i="23"/>
  <c r="BH354" i="23"/>
  <c r="BG354" i="23"/>
  <c r="BF354" i="23"/>
  <c r="T354" i="23"/>
  <c r="R354" i="23"/>
  <c r="P354" i="23"/>
  <c r="J354" i="23"/>
  <c r="BE354" i="23" s="1"/>
  <c r="BK352" i="23"/>
  <c r="BI352" i="23"/>
  <c r="BH352" i="23"/>
  <c r="BG352" i="23"/>
  <c r="BF352" i="23"/>
  <c r="T352" i="23"/>
  <c r="R352" i="23"/>
  <c r="P352" i="23"/>
  <c r="J352" i="23"/>
  <c r="BE352" i="23" s="1"/>
  <c r="BK349" i="23"/>
  <c r="BI349" i="23"/>
  <c r="BH349" i="23"/>
  <c r="BG349" i="23"/>
  <c r="BF349" i="23"/>
  <c r="T349" i="23"/>
  <c r="R349" i="23"/>
  <c r="P349" i="23"/>
  <c r="J349" i="23"/>
  <c r="BE349" i="23" s="1"/>
  <c r="BK347" i="23"/>
  <c r="BI347" i="23"/>
  <c r="BH347" i="23"/>
  <c r="BG347" i="23"/>
  <c r="BF347" i="23"/>
  <c r="T347" i="23"/>
  <c r="R347" i="23"/>
  <c r="P347" i="23"/>
  <c r="J347" i="23"/>
  <c r="BE347" i="23" s="1"/>
  <c r="BK346" i="23"/>
  <c r="BI346" i="23"/>
  <c r="BH346" i="23"/>
  <c r="BG346" i="23"/>
  <c r="BF346" i="23"/>
  <c r="T346" i="23"/>
  <c r="R346" i="23"/>
  <c r="P346" i="23"/>
  <c r="J346" i="23"/>
  <c r="BE346" i="23" s="1"/>
  <c r="BK344" i="23"/>
  <c r="BI344" i="23"/>
  <c r="BH344" i="23"/>
  <c r="BG344" i="23"/>
  <c r="BF344" i="23"/>
  <c r="T344" i="23"/>
  <c r="R344" i="23"/>
  <c r="P344" i="23"/>
  <c r="J344" i="23"/>
  <c r="BE344" i="23" s="1"/>
  <c r="BK342" i="23"/>
  <c r="BI342" i="23"/>
  <c r="BH342" i="23"/>
  <c r="BG342" i="23"/>
  <c r="BF342" i="23"/>
  <c r="T342" i="23"/>
  <c r="R342" i="23"/>
  <c r="P342" i="23"/>
  <c r="J342" i="23"/>
  <c r="BE342" i="23" s="1"/>
  <c r="BK339" i="23"/>
  <c r="BK338" i="23" s="1"/>
  <c r="J338" i="23" s="1"/>
  <c r="J107" i="23" s="1"/>
  <c r="BI339" i="23"/>
  <c r="BH339" i="23"/>
  <c r="BG339" i="23"/>
  <c r="BF339" i="23"/>
  <c r="T339" i="23"/>
  <c r="R339" i="23"/>
  <c r="R338" i="23" s="1"/>
  <c r="P339" i="23"/>
  <c r="J339" i="23"/>
  <c r="BE339" i="23" s="1"/>
  <c r="T338" i="23"/>
  <c r="P338" i="23"/>
  <c r="BK336" i="23"/>
  <c r="BI336" i="23"/>
  <c r="BH336" i="23"/>
  <c r="BG336" i="23"/>
  <c r="BF336" i="23"/>
  <c r="T336" i="23"/>
  <c r="R336" i="23"/>
  <c r="P336" i="23"/>
  <c r="J336" i="23"/>
  <c r="BE336" i="23" s="1"/>
  <c r="BK332" i="23"/>
  <c r="BI332" i="23"/>
  <c r="BH332" i="23"/>
  <c r="BG332" i="23"/>
  <c r="BF332" i="23"/>
  <c r="T332" i="23"/>
  <c r="R332" i="23"/>
  <c r="P332" i="23"/>
  <c r="J332" i="23"/>
  <c r="BE332" i="23" s="1"/>
  <c r="BK330" i="23"/>
  <c r="BI330" i="23"/>
  <c r="BH330" i="23"/>
  <c r="BG330" i="23"/>
  <c r="BF330" i="23"/>
  <c r="T330" i="23"/>
  <c r="R330" i="23"/>
  <c r="P330" i="23"/>
  <c r="J330" i="23"/>
  <c r="BE330" i="23" s="1"/>
  <c r="BK324" i="23"/>
  <c r="BI324" i="23"/>
  <c r="BH324" i="23"/>
  <c r="BG324" i="23"/>
  <c r="BF324" i="23"/>
  <c r="T324" i="23"/>
  <c r="R324" i="23"/>
  <c r="P324" i="23"/>
  <c r="J324" i="23"/>
  <c r="BE324" i="23" s="1"/>
  <c r="BK321" i="23"/>
  <c r="BI321" i="23"/>
  <c r="BH321" i="23"/>
  <c r="BG321" i="23"/>
  <c r="BF321" i="23"/>
  <c r="T321" i="23"/>
  <c r="R321" i="23"/>
  <c r="P321" i="23"/>
  <c r="J321" i="23"/>
  <c r="BE321" i="23" s="1"/>
  <c r="BK319" i="23"/>
  <c r="BI319" i="23"/>
  <c r="BH319" i="23"/>
  <c r="BG319" i="23"/>
  <c r="BF319" i="23"/>
  <c r="T319" i="23"/>
  <c r="R319" i="23"/>
  <c r="P319" i="23"/>
  <c r="J319" i="23"/>
  <c r="BE319" i="23" s="1"/>
  <c r="BK317" i="23"/>
  <c r="BI317" i="23"/>
  <c r="BH317" i="23"/>
  <c r="BG317" i="23"/>
  <c r="BF317" i="23"/>
  <c r="T317" i="23"/>
  <c r="R317" i="23"/>
  <c r="P317" i="23"/>
  <c r="J317" i="23"/>
  <c r="BE317" i="23" s="1"/>
  <c r="BK315" i="23"/>
  <c r="BI315" i="23"/>
  <c r="BH315" i="23"/>
  <c r="BG315" i="23"/>
  <c r="BF315" i="23"/>
  <c r="T315" i="23"/>
  <c r="R315" i="23"/>
  <c r="P315" i="23"/>
  <c r="J315" i="23"/>
  <c r="BE315" i="23" s="1"/>
  <c r="BK313" i="23"/>
  <c r="BI313" i="23"/>
  <c r="BH313" i="23"/>
  <c r="BG313" i="23"/>
  <c r="BF313" i="23"/>
  <c r="T313" i="23"/>
  <c r="R313" i="23"/>
  <c r="P313" i="23"/>
  <c r="J313" i="23"/>
  <c r="BE313" i="23" s="1"/>
  <c r="BK311" i="23"/>
  <c r="BI311" i="23"/>
  <c r="BH311" i="23"/>
  <c r="BG311" i="23"/>
  <c r="BF311" i="23"/>
  <c r="T311" i="23"/>
  <c r="R311" i="23"/>
  <c r="P311" i="23"/>
  <c r="J311" i="23"/>
  <c r="BE311" i="23" s="1"/>
  <c r="BK309" i="23"/>
  <c r="BI309" i="23"/>
  <c r="BH309" i="23"/>
  <c r="BG309" i="23"/>
  <c r="BF309" i="23"/>
  <c r="T309" i="23"/>
  <c r="R309" i="23"/>
  <c r="P309" i="23"/>
  <c r="J309" i="23"/>
  <c r="BE309" i="23" s="1"/>
  <c r="BK307" i="23"/>
  <c r="BI307" i="23"/>
  <c r="BH307" i="23"/>
  <c r="BG307" i="23"/>
  <c r="BF307" i="23"/>
  <c r="T307" i="23"/>
  <c r="R307" i="23"/>
  <c r="P307" i="23"/>
  <c r="J307" i="23"/>
  <c r="BE307" i="23" s="1"/>
  <c r="BK306" i="23"/>
  <c r="BI306" i="23"/>
  <c r="BH306" i="23"/>
  <c r="BG306" i="23"/>
  <c r="BF306" i="23"/>
  <c r="T306" i="23"/>
  <c r="R306" i="23"/>
  <c r="P306" i="23"/>
  <c r="J306" i="23"/>
  <c r="BE306" i="23" s="1"/>
  <c r="BK304" i="23"/>
  <c r="BI304" i="23"/>
  <c r="BH304" i="23"/>
  <c r="BG304" i="23"/>
  <c r="BF304" i="23"/>
  <c r="T304" i="23"/>
  <c r="R304" i="23"/>
  <c r="P304" i="23"/>
  <c r="J304" i="23"/>
  <c r="BE304" i="23" s="1"/>
  <c r="BK297" i="23"/>
  <c r="BI297" i="23"/>
  <c r="BH297" i="23"/>
  <c r="BG297" i="23"/>
  <c r="BF297" i="23"/>
  <c r="T297" i="23"/>
  <c r="R297" i="23"/>
  <c r="P297" i="23"/>
  <c r="J297" i="23"/>
  <c r="BE297" i="23" s="1"/>
  <c r="BK295" i="23"/>
  <c r="BI295" i="23"/>
  <c r="BH295" i="23"/>
  <c r="BG295" i="23"/>
  <c r="BF295" i="23"/>
  <c r="T295" i="23"/>
  <c r="R295" i="23"/>
  <c r="P295" i="23"/>
  <c r="J295" i="23"/>
  <c r="BE295" i="23" s="1"/>
  <c r="BK292" i="23"/>
  <c r="BI292" i="23"/>
  <c r="BH292" i="23"/>
  <c r="BG292" i="23"/>
  <c r="BF292" i="23"/>
  <c r="T292" i="23"/>
  <c r="R292" i="23"/>
  <c r="P292" i="23"/>
  <c r="J292" i="23"/>
  <c r="BE292" i="23" s="1"/>
  <c r="BK289" i="23"/>
  <c r="BI289" i="23"/>
  <c r="BH289" i="23"/>
  <c r="BG289" i="23"/>
  <c r="BF289" i="23"/>
  <c r="T289" i="23"/>
  <c r="R289" i="23"/>
  <c r="P289" i="23"/>
  <c r="J289" i="23"/>
  <c r="BE289" i="23" s="1"/>
  <c r="BK286" i="23"/>
  <c r="BI286" i="23"/>
  <c r="BH286" i="23"/>
  <c r="BG286" i="23"/>
  <c r="BF286" i="23"/>
  <c r="T286" i="23"/>
  <c r="R286" i="23"/>
  <c r="P286" i="23"/>
  <c r="J286" i="23"/>
  <c r="BE286" i="23" s="1"/>
  <c r="BK283" i="23"/>
  <c r="BI283" i="23"/>
  <c r="BH283" i="23"/>
  <c r="BG283" i="23"/>
  <c r="BF283" i="23"/>
  <c r="T283" i="23"/>
  <c r="R283" i="23"/>
  <c r="P283" i="23"/>
  <c r="J283" i="23"/>
  <c r="BE283" i="23" s="1"/>
  <c r="BK280" i="23"/>
  <c r="BI280" i="23"/>
  <c r="BH280" i="23"/>
  <c r="BG280" i="23"/>
  <c r="BF280" i="23"/>
  <c r="T280" i="23"/>
  <c r="R280" i="23"/>
  <c r="P280" i="23"/>
  <c r="J280" i="23"/>
  <c r="BE280" i="23" s="1"/>
  <c r="BK273" i="23"/>
  <c r="BI273" i="23"/>
  <c r="BH273" i="23"/>
  <c r="BG273" i="23"/>
  <c r="BF273" i="23"/>
  <c r="T273" i="23"/>
  <c r="R273" i="23"/>
  <c r="P273" i="23"/>
  <c r="J273" i="23"/>
  <c r="BE273" i="23" s="1"/>
  <c r="BK271" i="23"/>
  <c r="BI271" i="23"/>
  <c r="BH271" i="23"/>
  <c r="BG271" i="23"/>
  <c r="BF271" i="23"/>
  <c r="T271" i="23"/>
  <c r="R271" i="23"/>
  <c r="P271" i="23"/>
  <c r="J271" i="23"/>
  <c r="BE271" i="23" s="1"/>
  <c r="BK267" i="23"/>
  <c r="BI267" i="23"/>
  <c r="BH267" i="23"/>
  <c r="BG267" i="23"/>
  <c r="BF267" i="23"/>
  <c r="T267" i="23"/>
  <c r="R267" i="23"/>
  <c r="P267" i="23"/>
  <c r="J267" i="23"/>
  <c r="BE267" i="23" s="1"/>
  <c r="BK261" i="23"/>
  <c r="BI261" i="23"/>
  <c r="BH261" i="23"/>
  <c r="BG261" i="23"/>
  <c r="BF261" i="23"/>
  <c r="T261" i="23"/>
  <c r="R261" i="23"/>
  <c r="P261" i="23"/>
  <c r="J261" i="23"/>
  <c r="BE261" i="23" s="1"/>
  <c r="BK258" i="23"/>
  <c r="BI258" i="23"/>
  <c r="BH258" i="23"/>
  <c r="BG258" i="23"/>
  <c r="BF258" i="23"/>
  <c r="T258" i="23"/>
  <c r="R258" i="23"/>
  <c r="P258" i="23"/>
  <c r="J258" i="23"/>
  <c r="BE258" i="23" s="1"/>
  <c r="BK256" i="23"/>
  <c r="BI256" i="23"/>
  <c r="BH256" i="23"/>
  <c r="BG256" i="23"/>
  <c r="BF256" i="23"/>
  <c r="T256" i="23"/>
  <c r="R256" i="23"/>
  <c r="P256" i="23"/>
  <c r="J256" i="23"/>
  <c r="BE256" i="23" s="1"/>
  <c r="BK254" i="23"/>
  <c r="BI254" i="23"/>
  <c r="BH254" i="23"/>
  <c r="BG254" i="23"/>
  <c r="BF254" i="23"/>
  <c r="T254" i="23"/>
  <c r="T253" i="23" s="1"/>
  <c r="T252" i="23" s="1"/>
  <c r="R254" i="23"/>
  <c r="R253" i="23" s="1"/>
  <c r="R252" i="23" s="1"/>
  <c r="P254" i="23"/>
  <c r="P253" i="23" s="1"/>
  <c r="P252" i="23" s="1"/>
  <c r="J254" i="23"/>
  <c r="BE254" i="23" s="1"/>
  <c r="BK253" i="23"/>
  <c r="BK252" i="23" s="1"/>
  <c r="J252" i="23" s="1"/>
  <c r="J105" i="23" s="1"/>
  <c r="J253" i="23"/>
  <c r="J106" i="23" s="1"/>
  <c r="BK250" i="23"/>
  <c r="BI250" i="23"/>
  <c r="BH250" i="23"/>
  <c r="BG250" i="23"/>
  <c r="BF250" i="23"/>
  <c r="T250" i="23"/>
  <c r="T249" i="23" s="1"/>
  <c r="R250" i="23"/>
  <c r="R249" i="23" s="1"/>
  <c r="P250" i="23"/>
  <c r="P249" i="23" s="1"/>
  <c r="J250" i="23"/>
  <c r="BE250" i="23" s="1"/>
  <c r="BK249" i="23"/>
  <c r="J249" i="23"/>
  <c r="J104" i="23" s="1"/>
  <c r="BK246" i="23"/>
  <c r="BI246" i="23"/>
  <c r="BH246" i="23"/>
  <c r="BG246" i="23"/>
  <c r="BF246" i="23"/>
  <c r="T246" i="23"/>
  <c r="R246" i="23"/>
  <c r="P246" i="23"/>
  <c r="J246" i="23"/>
  <c r="BE246" i="23" s="1"/>
  <c r="BK242" i="23"/>
  <c r="BI242" i="23"/>
  <c r="BH242" i="23"/>
  <c r="BG242" i="23"/>
  <c r="BF242" i="23"/>
  <c r="T242" i="23"/>
  <c r="R242" i="23"/>
  <c r="P242" i="23"/>
  <c r="J242" i="23"/>
  <c r="BE242" i="23" s="1"/>
  <c r="BK239" i="23"/>
  <c r="BI239" i="23"/>
  <c r="BH239" i="23"/>
  <c r="BG239" i="23"/>
  <c r="BF239" i="23"/>
  <c r="T239" i="23"/>
  <c r="R239" i="23"/>
  <c r="P239" i="23"/>
  <c r="J239" i="23"/>
  <c r="BE239" i="23" s="1"/>
  <c r="BK236" i="23"/>
  <c r="BI236" i="23"/>
  <c r="BH236" i="23"/>
  <c r="BG236" i="23"/>
  <c r="BF236" i="23"/>
  <c r="T236" i="23"/>
  <c r="R236" i="23"/>
  <c r="P236" i="23"/>
  <c r="J236" i="23"/>
  <c r="BE236" i="23" s="1"/>
  <c r="BK234" i="23"/>
  <c r="BI234" i="23"/>
  <c r="BH234" i="23"/>
  <c r="BG234" i="23"/>
  <c r="BF234" i="23"/>
  <c r="T234" i="23"/>
  <c r="R234" i="23"/>
  <c r="P234" i="23"/>
  <c r="J234" i="23"/>
  <c r="BE234" i="23" s="1"/>
  <c r="BK231" i="23"/>
  <c r="BI231" i="23"/>
  <c r="BH231" i="23"/>
  <c r="BG231" i="23"/>
  <c r="BF231" i="23"/>
  <c r="T231" i="23"/>
  <c r="R231" i="23"/>
  <c r="P231" i="23"/>
  <c r="J231" i="23"/>
  <c r="BE231" i="23" s="1"/>
  <c r="BK229" i="23"/>
  <c r="BK228" i="23" s="1"/>
  <c r="J228" i="23" s="1"/>
  <c r="J103" i="23" s="1"/>
  <c r="BI229" i="23"/>
  <c r="BH229" i="23"/>
  <c r="BG229" i="23"/>
  <c r="BF229" i="23"/>
  <c r="T229" i="23"/>
  <c r="R229" i="23"/>
  <c r="R228" i="23" s="1"/>
  <c r="P229" i="23"/>
  <c r="P228" i="23" s="1"/>
  <c r="J229" i="23"/>
  <c r="BE229" i="23" s="1"/>
  <c r="T228" i="23"/>
  <c r="BK226" i="23"/>
  <c r="BI226" i="23"/>
  <c r="BH226" i="23"/>
  <c r="BG226" i="23"/>
  <c r="BF226" i="23"/>
  <c r="T226" i="23"/>
  <c r="R226" i="23"/>
  <c r="P226" i="23"/>
  <c r="J226" i="23"/>
  <c r="BE226" i="23" s="1"/>
  <c r="BK224" i="23"/>
  <c r="BI224" i="23"/>
  <c r="BH224" i="23"/>
  <c r="BG224" i="23"/>
  <c r="BF224" i="23"/>
  <c r="T224" i="23"/>
  <c r="R224" i="23"/>
  <c r="P224" i="23"/>
  <c r="J224" i="23"/>
  <c r="BE224" i="23" s="1"/>
  <c r="BK221" i="23"/>
  <c r="BI221" i="23"/>
  <c r="BH221" i="23"/>
  <c r="BG221" i="23"/>
  <c r="BF221" i="23"/>
  <c r="T221" i="23"/>
  <c r="R221" i="23"/>
  <c r="P221" i="23"/>
  <c r="J221" i="23"/>
  <c r="BE221" i="23" s="1"/>
  <c r="BK219" i="23"/>
  <c r="BI219" i="23"/>
  <c r="BH219" i="23"/>
  <c r="BG219" i="23"/>
  <c r="BF219" i="23"/>
  <c r="T219" i="23"/>
  <c r="R219" i="23"/>
  <c r="P219" i="23"/>
  <c r="J219" i="23"/>
  <c r="BE219" i="23" s="1"/>
  <c r="BK217" i="23"/>
  <c r="BI217" i="23"/>
  <c r="BH217" i="23"/>
  <c r="BG217" i="23"/>
  <c r="BF217" i="23"/>
  <c r="T217" i="23"/>
  <c r="R217" i="23"/>
  <c r="P217" i="23"/>
  <c r="J217" i="23"/>
  <c r="BE217" i="23" s="1"/>
  <c r="BK214" i="23"/>
  <c r="BI214" i="23"/>
  <c r="BH214" i="23"/>
  <c r="BG214" i="23"/>
  <c r="BF214" i="23"/>
  <c r="T214" i="23"/>
  <c r="R214" i="23"/>
  <c r="P214" i="23"/>
  <c r="J214" i="23"/>
  <c r="BE214" i="23" s="1"/>
  <c r="BK212" i="23"/>
  <c r="BK211" i="23" s="1"/>
  <c r="J211" i="23" s="1"/>
  <c r="J102" i="23" s="1"/>
  <c r="BI212" i="23"/>
  <c r="BH212" i="23"/>
  <c r="BG212" i="23"/>
  <c r="BF212" i="23"/>
  <c r="T212" i="23"/>
  <c r="T211" i="23" s="1"/>
  <c r="R212" i="23"/>
  <c r="P212" i="23"/>
  <c r="P211" i="23" s="1"/>
  <c r="J212" i="23"/>
  <c r="BE212" i="23" s="1"/>
  <c r="R211" i="23"/>
  <c r="BK209" i="23"/>
  <c r="BI209" i="23"/>
  <c r="BH209" i="23"/>
  <c r="BG209" i="23"/>
  <c r="BF209" i="23"/>
  <c r="T209" i="23"/>
  <c r="R209" i="23"/>
  <c r="P209" i="23"/>
  <c r="J209" i="23"/>
  <c r="BE209" i="23" s="1"/>
  <c r="BK207" i="23"/>
  <c r="BI207" i="23"/>
  <c r="BH207" i="23"/>
  <c r="BG207" i="23"/>
  <c r="BF207" i="23"/>
  <c r="T207" i="23"/>
  <c r="R207" i="23"/>
  <c r="P207" i="23"/>
  <c r="J207" i="23"/>
  <c r="BE207" i="23" s="1"/>
  <c r="BK204" i="23"/>
  <c r="BI204" i="23"/>
  <c r="BH204" i="23"/>
  <c r="BG204" i="23"/>
  <c r="BF204" i="23"/>
  <c r="T204" i="23"/>
  <c r="R204" i="23"/>
  <c r="P204" i="23"/>
  <c r="J204" i="23"/>
  <c r="BE204" i="23" s="1"/>
  <c r="BK202" i="23"/>
  <c r="BI202" i="23"/>
  <c r="BH202" i="23"/>
  <c r="BG202" i="23"/>
  <c r="BF202" i="23"/>
  <c r="T202" i="23"/>
  <c r="R202" i="23"/>
  <c r="P202" i="23"/>
  <c r="J202" i="23"/>
  <c r="BE202" i="23" s="1"/>
  <c r="BK200" i="23"/>
  <c r="BI200" i="23"/>
  <c r="BH200" i="23"/>
  <c r="BG200" i="23"/>
  <c r="BF200" i="23"/>
  <c r="T200" i="23"/>
  <c r="R200" i="23"/>
  <c r="P200" i="23"/>
  <c r="J200" i="23"/>
  <c r="BE200" i="23" s="1"/>
  <c r="BK198" i="23"/>
  <c r="BI198" i="23"/>
  <c r="BH198" i="23"/>
  <c r="BG198" i="23"/>
  <c r="BF198" i="23"/>
  <c r="T198" i="23"/>
  <c r="R198" i="23"/>
  <c r="P198" i="23"/>
  <c r="J198" i="23"/>
  <c r="BE198" i="23" s="1"/>
  <c r="BK195" i="23"/>
  <c r="BI195" i="23"/>
  <c r="BH195" i="23"/>
  <c r="BG195" i="23"/>
  <c r="BF195" i="23"/>
  <c r="T195" i="23"/>
  <c r="T194" i="23" s="1"/>
  <c r="R195" i="23"/>
  <c r="R194" i="23" s="1"/>
  <c r="P195" i="23"/>
  <c r="J195" i="23"/>
  <c r="BE195" i="23" s="1"/>
  <c r="BK194" i="23"/>
  <c r="P194" i="23"/>
  <c r="J194" i="23"/>
  <c r="BK189" i="23"/>
  <c r="BI189" i="23"/>
  <c r="BH189" i="23"/>
  <c r="BG189" i="23"/>
  <c r="BF189" i="23"/>
  <c r="T189" i="23"/>
  <c r="R189" i="23"/>
  <c r="P189" i="23"/>
  <c r="J189" i="23"/>
  <c r="BE189" i="23" s="1"/>
  <c r="BK187" i="23"/>
  <c r="BI187" i="23"/>
  <c r="BH187" i="23"/>
  <c r="BG187" i="23"/>
  <c r="BF187" i="23"/>
  <c r="T187" i="23"/>
  <c r="R187" i="23"/>
  <c r="P187" i="23"/>
  <c r="J187" i="23"/>
  <c r="BE187" i="23" s="1"/>
  <c r="BK184" i="23"/>
  <c r="BI184" i="23"/>
  <c r="BH184" i="23"/>
  <c r="BG184" i="23"/>
  <c r="BF184" i="23"/>
  <c r="T184" i="23"/>
  <c r="R184" i="23"/>
  <c r="P184" i="23"/>
  <c r="J184" i="23"/>
  <c r="BE184" i="23" s="1"/>
  <c r="BK182" i="23"/>
  <c r="BI182" i="23"/>
  <c r="BH182" i="23"/>
  <c r="BG182" i="23"/>
  <c r="BF182" i="23"/>
  <c r="T182" i="23"/>
  <c r="R182" i="23"/>
  <c r="P182" i="23"/>
  <c r="J182" i="23"/>
  <c r="BE182" i="23" s="1"/>
  <c r="BK180" i="23"/>
  <c r="BI180" i="23"/>
  <c r="BH180" i="23"/>
  <c r="BG180" i="23"/>
  <c r="BF180" i="23"/>
  <c r="T180" i="23"/>
  <c r="R180" i="23"/>
  <c r="P180" i="23"/>
  <c r="J180" i="23"/>
  <c r="BE180" i="23" s="1"/>
  <c r="BK178" i="23"/>
  <c r="BI178" i="23"/>
  <c r="BH178" i="23"/>
  <c r="BG178" i="23"/>
  <c r="BF178" i="23"/>
  <c r="T178" i="23"/>
  <c r="R178" i="23"/>
  <c r="P178" i="23"/>
  <c r="J178" i="23"/>
  <c r="BE178" i="23" s="1"/>
  <c r="BK175" i="23"/>
  <c r="BI175" i="23"/>
  <c r="BH175" i="23"/>
  <c r="BG175" i="23"/>
  <c r="BF175" i="23"/>
  <c r="T175" i="23"/>
  <c r="R175" i="23"/>
  <c r="P175" i="23"/>
  <c r="J175" i="23"/>
  <c r="BE175" i="23" s="1"/>
  <c r="BK173" i="23"/>
  <c r="BI173" i="23"/>
  <c r="BH173" i="23"/>
  <c r="BG173" i="23"/>
  <c r="BF173" i="23"/>
  <c r="T173" i="23"/>
  <c r="R173" i="23"/>
  <c r="P173" i="23"/>
  <c r="J173" i="23"/>
  <c r="BE173" i="23" s="1"/>
  <c r="BK170" i="23"/>
  <c r="BI170" i="23"/>
  <c r="BH170" i="23"/>
  <c r="BG170" i="23"/>
  <c r="BF170" i="23"/>
  <c r="T170" i="23"/>
  <c r="R170" i="23"/>
  <c r="P170" i="23"/>
  <c r="J170" i="23"/>
  <c r="BE170" i="23" s="1"/>
  <c r="BK166" i="23"/>
  <c r="BI166" i="23"/>
  <c r="BH166" i="23"/>
  <c r="BG166" i="23"/>
  <c r="BF166" i="23"/>
  <c r="T166" i="23"/>
  <c r="R166" i="23"/>
  <c r="P166" i="23"/>
  <c r="J166" i="23"/>
  <c r="BE166" i="23" s="1"/>
  <c r="BK164" i="23"/>
  <c r="BI164" i="23"/>
  <c r="BH164" i="23"/>
  <c r="BG164" i="23"/>
  <c r="BF164" i="23"/>
  <c r="T164" i="23"/>
  <c r="R164" i="23"/>
  <c r="P164" i="23"/>
  <c r="J164" i="23"/>
  <c r="BE164" i="23" s="1"/>
  <c r="BK162" i="23"/>
  <c r="BI162" i="23"/>
  <c r="BH162" i="23"/>
  <c r="BG162" i="23"/>
  <c r="BF162" i="23"/>
  <c r="T162" i="23"/>
  <c r="R162" i="23"/>
  <c r="P162" i="23"/>
  <c r="J162" i="23"/>
  <c r="BE162" i="23" s="1"/>
  <c r="BK160" i="23"/>
  <c r="BI160" i="23"/>
  <c r="BH160" i="23"/>
  <c r="BG160" i="23"/>
  <c r="BF160" i="23"/>
  <c r="T160" i="23"/>
  <c r="R160" i="23"/>
  <c r="P160" i="23"/>
  <c r="J160" i="23"/>
  <c r="BE160" i="23" s="1"/>
  <c r="BK158" i="23"/>
  <c r="BI158" i="23"/>
  <c r="BH158" i="23"/>
  <c r="BG158" i="23"/>
  <c r="BF158" i="23"/>
  <c r="T158" i="23"/>
  <c r="R158" i="23"/>
  <c r="P158" i="23"/>
  <c r="J158" i="23"/>
  <c r="BE158" i="23" s="1"/>
  <c r="BK155" i="23"/>
  <c r="BI155" i="23"/>
  <c r="BH155" i="23"/>
  <c r="BG155" i="23"/>
  <c r="BF155" i="23"/>
  <c r="T155" i="23"/>
  <c r="R155" i="23"/>
  <c r="P155" i="23"/>
  <c r="J155" i="23"/>
  <c r="BE155" i="23" s="1"/>
  <c r="BK151" i="23"/>
  <c r="BI151" i="23"/>
  <c r="BH151" i="23"/>
  <c r="BG151" i="23"/>
  <c r="BF151" i="23"/>
  <c r="T151" i="23"/>
  <c r="R151" i="23"/>
  <c r="P151" i="23"/>
  <c r="J151" i="23"/>
  <c r="BE151" i="23" s="1"/>
  <c r="BK148" i="23"/>
  <c r="BI148" i="23"/>
  <c r="BH148" i="23"/>
  <c r="BG148" i="23"/>
  <c r="BF148" i="23"/>
  <c r="T148" i="23"/>
  <c r="R148" i="23"/>
  <c r="P148" i="23"/>
  <c r="J148" i="23"/>
  <c r="BE148" i="23" s="1"/>
  <c r="BK145" i="23"/>
  <c r="BI145" i="23"/>
  <c r="BH145" i="23"/>
  <c r="BG145" i="23"/>
  <c r="BF145" i="23"/>
  <c r="T145" i="23"/>
  <c r="R145" i="23"/>
  <c r="P145" i="23"/>
  <c r="J145" i="23"/>
  <c r="BE145" i="23" s="1"/>
  <c r="BK142" i="23"/>
  <c r="BI142" i="23"/>
  <c r="BH142" i="23"/>
  <c r="BG142" i="23"/>
  <c r="BF142" i="23"/>
  <c r="T142" i="23"/>
  <c r="R142" i="23"/>
  <c r="P142" i="23"/>
  <c r="J142" i="23"/>
  <c r="BE142" i="23" s="1"/>
  <c r="BK140" i="23"/>
  <c r="BI140" i="23"/>
  <c r="BH140" i="23"/>
  <c r="BG140" i="23"/>
  <c r="BF140" i="23"/>
  <c r="T140" i="23"/>
  <c r="R140" i="23"/>
  <c r="P140" i="23"/>
  <c r="J140" i="23"/>
  <c r="BE140" i="23" s="1"/>
  <c r="BK138" i="23"/>
  <c r="BI138" i="23"/>
  <c r="BH138" i="23"/>
  <c r="F38" i="23" s="1"/>
  <c r="BG138" i="23"/>
  <c r="BF138" i="23"/>
  <c r="T138" i="23"/>
  <c r="T134" i="23" s="1"/>
  <c r="T133" i="23" s="1"/>
  <c r="T132" i="23" s="1"/>
  <c r="R138" i="23"/>
  <c r="P138" i="23"/>
  <c r="J138" i="23"/>
  <c r="BE138" i="23" s="1"/>
  <c r="BK135" i="23"/>
  <c r="BK134" i="23" s="1"/>
  <c r="BI135" i="23"/>
  <c r="BH135" i="23"/>
  <c r="BG135" i="23"/>
  <c r="BF135" i="23"/>
  <c r="J36" i="23" s="1"/>
  <c r="T135" i="23"/>
  <c r="R135" i="23"/>
  <c r="P135" i="23"/>
  <c r="P134" i="23" s="1"/>
  <c r="P133" i="23" s="1"/>
  <c r="P132" i="23" s="1"/>
  <c r="J135" i="23"/>
  <c r="BE135" i="23" s="1"/>
  <c r="R134" i="23"/>
  <c r="R133" i="23" s="1"/>
  <c r="R132" i="23" s="1"/>
  <c r="J129" i="23"/>
  <c r="J128" i="23"/>
  <c r="F128" i="23"/>
  <c r="F126" i="23"/>
  <c r="E124" i="23"/>
  <c r="E120" i="23"/>
  <c r="J109" i="23"/>
  <c r="J101" i="23"/>
  <c r="J93" i="23"/>
  <c r="F93" i="23"/>
  <c r="F91" i="23"/>
  <c r="E89" i="23"/>
  <c r="J39" i="23"/>
  <c r="F39" i="23"/>
  <c r="J38" i="23"/>
  <c r="J37" i="23"/>
  <c r="F37" i="23"/>
  <c r="J26" i="23"/>
  <c r="E26" i="23"/>
  <c r="J94" i="23" s="1"/>
  <c r="J25" i="23"/>
  <c r="J20" i="23"/>
  <c r="E20" i="23"/>
  <c r="F129" i="23" s="1"/>
  <c r="J19" i="23"/>
  <c r="J14" i="23"/>
  <c r="J126" i="23" s="1"/>
  <c r="E7" i="23"/>
  <c r="E85" i="23" s="1"/>
  <c r="BK254" i="22"/>
  <c r="BI254" i="22"/>
  <c r="BH254" i="22"/>
  <c r="BG254" i="22"/>
  <c r="BF254" i="22"/>
  <c r="T254" i="22"/>
  <c r="R254" i="22"/>
  <c r="P254" i="22"/>
  <c r="J254" i="22"/>
  <c r="BE254" i="22" s="1"/>
  <c r="BK253" i="22"/>
  <c r="BI253" i="22"/>
  <c r="BH253" i="22"/>
  <c r="BG253" i="22"/>
  <c r="BF253" i="22"/>
  <c r="T253" i="22"/>
  <c r="R253" i="22"/>
  <c r="P253" i="22"/>
  <c r="P250" i="22" s="1"/>
  <c r="P249" i="22" s="1"/>
  <c r="J253" i="22"/>
  <c r="BE253" i="22" s="1"/>
  <c r="BK251" i="22"/>
  <c r="BI251" i="22"/>
  <c r="BH251" i="22"/>
  <c r="BG251" i="22"/>
  <c r="BF251" i="22"/>
  <c r="T251" i="22"/>
  <c r="T250" i="22" s="1"/>
  <c r="T249" i="22" s="1"/>
  <c r="R251" i="22"/>
  <c r="R250" i="22" s="1"/>
  <c r="R249" i="22" s="1"/>
  <c r="P251" i="22"/>
  <c r="J251" i="22"/>
  <c r="BE251" i="22" s="1"/>
  <c r="BK250" i="22"/>
  <c r="BK249" i="22" s="1"/>
  <c r="J249" i="22" s="1"/>
  <c r="J250" i="22"/>
  <c r="J106" i="22" s="1"/>
  <c r="BK247" i="22"/>
  <c r="BI247" i="22"/>
  <c r="BH247" i="22"/>
  <c r="BG247" i="22"/>
  <c r="BF247" i="22"/>
  <c r="T247" i="22"/>
  <c r="T246" i="22" s="1"/>
  <c r="R247" i="22"/>
  <c r="R246" i="22" s="1"/>
  <c r="P247" i="22"/>
  <c r="J247" i="22"/>
  <c r="BE247" i="22" s="1"/>
  <c r="BK246" i="22"/>
  <c r="P246" i="22"/>
  <c r="J246" i="22"/>
  <c r="J104" i="22" s="1"/>
  <c r="BK244" i="22"/>
  <c r="BI244" i="22"/>
  <c r="BH244" i="22"/>
  <c r="BG244" i="22"/>
  <c r="BF244" i="22"/>
  <c r="T244" i="22"/>
  <c r="R244" i="22"/>
  <c r="P244" i="22"/>
  <c r="J244" i="22"/>
  <c r="BE244" i="22" s="1"/>
  <c r="BK241" i="22"/>
  <c r="BI241" i="22"/>
  <c r="BH241" i="22"/>
  <c r="BG241" i="22"/>
  <c r="BF241" i="22"/>
  <c r="T241" i="22"/>
  <c r="R241" i="22"/>
  <c r="P241" i="22"/>
  <c r="J241" i="22"/>
  <c r="BE241" i="22" s="1"/>
  <c r="BK239" i="22"/>
  <c r="BI239" i="22"/>
  <c r="BH239" i="22"/>
  <c r="BG239" i="22"/>
  <c r="BF239" i="22"/>
  <c r="T239" i="22"/>
  <c r="R239" i="22"/>
  <c r="R236" i="22" s="1"/>
  <c r="P239" i="22"/>
  <c r="J239" i="22"/>
  <c r="BE239" i="22" s="1"/>
  <c r="BK237" i="22"/>
  <c r="BI237" i="22"/>
  <c r="BH237" i="22"/>
  <c r="BG237" i="22"/>
  <c r="BF237" i="22"/>
  <c r="T237" i="22"/>
  <c r="T236" i="22" s="1"/>
  <c r="R237" i="22"/>
  <c r="P237" i="22"/>
  <c r="J237" i="22"/>
  <c r="BE237" i="22" s="1"/>
  <c r="BK236" i="22"/>
  <c r="P236" i="22"/>
  <c r="J236" i="22"/>
  <c r="BK234" i="22"/>
  <c r="BI234" i="22"/>
  <c r="BH234" i="22"/>
  <c r="BG234" i="22"/>
  <c r="BF234" i="22"/>
  <c r="T234" i="22"/>
  <c r="R234" i="22"/>
  <c r="P234" i="22"/>
  <c r="J234" i="22"/>
  <c r="BE234" i="22" s="1"/>
  <c r="BK230" i="22"/>
  <c r="BI230" i="22"/>
  <c r="BH230" i="22"/>
  <c r="BG230" i="22"/>
  <c r="BF230" i="22"/>
  <c r="T230" i="22"/>
  <c r="R230" i="22"/>
  <c r="P230" i="22"/>
  <c r="J230" i="22"/>
  <c r="BE230" i="22" s="1"/>
  <c r="BK228" i="22"/>
  <c r="BI228" i="22"/>
  <c r="BH228" i="22"/>
  <c r="BG228" i="22"/>
  <c r="BF228" i="22"/>
  <c r="T228" i="22"/>
  <c r="R228" i="22"/>
  <c r="P228" i="22"/>
  <c r="J228" i="22"/>
  <c r="BE228" i="22" s="1"/>
  <c r="BK226" i="22"/>
  <c r="BI226" i="22"/>
  <c r="BH226" i="22"/>
  <c r="BG226" i="22"/>
  <c r="BF226" i="22"/>
  <c r="T226" i="22"/>
  <c r="R226" i="22"/>
  <c r="P226" i="22"/>
  <c r="J226" i="22"/>
  <c r="BE226" i="22" s="1"/>
  <c r="BK224" i="22"/>
  <c r="BI224" i="22"/>
  <c r="BH224" i="22"/>
  <c r="BG224" i="22"/>
  <c r="BF224" i="22"/>
  <c r="T224" i="22"/>
  <c r="R224" i="22"/>
  <c r="P224" i="22"/>
  <c r="J224" i="22"/>
  <c r="BE224" i="22" s="1"/>
  <c r="BK222" i="22"/>
  <c r="BI222" i="22"/>
  <c r="BH222" i="22"/>
  <c r="BG222" i="22"/>
  <c r="BF222" i="22"/>
  <c r="T222" i="22"/>
  <c r="R222" i="22"/>
  <c r="P222" i="22"/>
  <c r="J222" i="22"/>
  <c r="BE222" i="22" s="1"/>
  <c r="BK221" i="22"/>
  <c r="BI221" i="22"/>
  <c r="BH221" i="22"/>
  <c r="BG221" i="22"/>
  <c r="BF221" i="22"/>
  <c r="T221" i="22"/>
  <c r="R221" i="22"/>
  <c r="P221" i="22"/>
  <c r="J221" i="22"/>
  <c r="BE221" i="22" s="1"/>
  <c r="BK219" i="22"/>
  <c r="BI219" i="22"/>
  <c r="BH219" i="22"/>
  <c r="BG219" i="22"/>
  <c r="BF219" i="22"/>
  <c r="T219" i="22"/>
  <c r="R219" i="22"/>
  <c r="P219" i="22"/>
  <c r="J219" i="22"/>
  <c r="BE219" i="22" s="1"/>
  <c r="BK217" i="22"/>
  <c r="BI217" i="22"/>
  <c r="BH217" i="22"/>
  <c r="BG217" i="22"/>
  <c r="BF217" i="22"/>
  <c r="T217" i="22"/>
  <c r="R217" i="22"/>
  <c r="P217" i="22"/>
  <c r="J217" i="22"/>
  <c r="BE217" i="22" s="1"/>
  <c r="BK215" i="22"/>
  <c r="BI215" i="22"/>
  <c r="BH215" i="22"/>
  <c r="BG215" i="22"/>
  <c r="BF215" i="22"/>
  <c r="T215" i="22"/>
  <c r="R215" i="22"/>
  <c r="P215" i="22"/>
  <c r="J215" i="22"/>
  <c r="BE215" i="22" s="1"/>
  <c r="BK213" i="22"/>
  <c r="BI213" i="22"/>
  <c r="BH213" i="22"/>
  <c r="BG213" i="22"/>
  <c r="BF213" i="22"/>
  <c r="T213" i="22"/>
  <c r="R213" i="22"/>
  <c r="P213" i="22"/>
  <c r="J213" i="22"/>
  <c r="BE213" i="22" s="1"/>
  <c r="BK211" i="22"/>
  <c r="BI211" i="22"/>
  <c r="BH211" i="22"/>
  <c r="BG211" i="22"/>
  <c r="BF211" i="22"/>
  <c r="T211" i="22"/>
  <c r="R211" i="22"/>
  <c r="P211" i="22"/>
  <c r="J211" i="22"/>
  <c r="BE211" i="22" s="1"/>
  <c r="BK209" i="22"/>
  <c r="BI209" i="22"/>
  <c r="BH209" i="22"/>
  <c r="BG209" i="22"/>
  <c r="BF209" i="22"/>
  <c r="T209" i="22"/>
  <c r="R209" i="22"/>
  <c r="P209" i="22"/>
  <c r="J209" i="22"/>
  <c r="BE209" i="22" s="1"/>
  <c r="BK207" i="22"/>
  <c r="BI207" i="22"/>
  <c r="BH207" i="22"/>
  <c r="BG207" i="22"/>
  <c r="BF207" i="22"/>
  <c r="T207" i="22"/>
  <c r="R207" i="22"/>
  <c r="P207" i="22"/>
  <c r="J207" i="22"/>
  <c r="BE207" i="22" s="1"/>
  <c r="BK205" i="22"/>
  <c r="BI205" i="22"/>
  <c r="BH205" i="22"/>
  <c r="BG205" i="22"/>
  <c r="BF205" i="22"/>
  <c r="T205" i="22"/>
  <c r="R205" i="22"/>
  <c r="P205" i="22"/>
  <c r="J205" i="22"/>
  <c r="BE205" i="22" s="1"/>
  <c r="BK203" i="22"/>
  <c r="BI203" i="22"/>
  <c r="BH203" i="22"/>
  <c r="BG203" i="22"/>
  <c r="BF203" i="22"/>
  <c r="T203" i="22"/>
  <c r="R203" i="22"/>
  <c r="P203" i="22"/>
  <c r="J203" i="22"/>
  <c r="BE203" i="22" s="1"/>
  <c r="BK201" i="22"/>
  <c r="BI201" i="22"/>
  <c r="BH201" i="22"/>
  <c r="BG201" i="22"/>
  <c r="BF201" i="22"/>
  <c r="T201" i="22"/>
  <c r="R201" i="22"/>
  <c r="P201" i="22"/>
  <c r="J201" i="22"/>
  <c r="BE201" i="22" s="1"/>
  <c r="BK199" i="22"/>
  <c r="BI199" i="22"/>
  <c r="BH199" i="22"/>
  <c r="BG199" i="22"/>
  <c r="BF199" i="22"/>
  <c r="T199" i="22"/>
  <c r="R199" i="22"/>
  <c r="P199" i="22"/>
  <c r="J199" i="22"/>
  <c r="BE199" i="22" s="1"/>
  <c r="BK197" i="22"/>
  <c r="BI197" i="22"/>
  <c r="BH197" i="22"/>
  <c r="BG197" i="22"/>
  <c r="BF197" i="22"/>
  <c r="T197" i="22"/>
  <c r="R197" i="22"/>
  <c r="P197" i="22"/>
  <c r="J197" i="22"/>
  <c r="BE197" i="22" s="1"/>
  <c r="BK195" i="22"/>
  <c r="BI195" i="22"/>
  <c r="BH195" i="22"/>
  <c r="BG195" i="22"/>
  <c r="BF195" i="22"/>
  <c r="T195" i="22"/>
  <c r="R195" i="22"/>
  <c r="P195" i="22"/>
  <c r="J195" i="22"/>
  <c r="BE195" i="22" s="1"/>
  <c r="BK193" i="22"/>
  <c r="BI193" i="22"/>
  <c r="BH193" i="22"/>
  <c r="BG193" i="22"/>
  <c r="BF193" i="22"/>
  <c r="T193" i="22"/>
  <c r="R193" i="22"/>
  <c r="P193" i="22"/>
  <c r="J193" i="22"/>
  <c r="BE193" i="22" s="1"/>
  <c r="BK190" i="22"/>
  <c r="BI190" i="22"/>
  <c r="BH190" i="22"/>
  <c r="BG190" i="22"/>
  <c r="BF190" i="22"/>
  <c r="T190" i="22"/>
  <c r="R190" i="22"/>
  <c r="P190" i="22"/>
  <c r="J190" i="22"/>
  <c r="BE190" i="22" s="1"/>
  <c r="BK188" i="22"/>
  <c r="BI188" i="22"/>
  <c r="BH188" i="22"/>
  <c r="BG188" i="22"/>
  <c r="BF188" i="22"/>
  <c r="T188" i="22"/>
  <c r="R188" i="22"/>
  <c r="P188" i="22"/>
  <c r="J188" i="22"/>
  <c r="BE188" i="22" s="1"/>
  <c r="BK185" i="22"/>
  <c r="BI185" i="22"/>
  <c r="BH185" i="22"/>
  <c r="BG185" i="22"/>
  <c r="BF185" i="22"/>
  <c r="T185" i="22"/>
  <c r="R185" i="22"/>
  <c r="P185" i="22"/>
  <c r="J185" i="22"/>
  <c r="BE185" i="22" s="1"/>
  <c r="BK183" i="22"/>
  <c r="BI183" i="22"/>
  <c r="BH183" i="22"/>
  <c r="BG183" i="22"/>
  <c r="BF183" i="22"/>
  <c r="T183" i="22"/>
  <c r="R183" i="22"/>
  <c r="P183" i="22"/>
  <c r="J183" i="22"/>
  <c r="BE183" i="22" s="1"/>
  <c r="BK182" i="22"/>
  <c r="BK179" i="22" s="1"/>
  <c r="J179" i="22" s="1"/>
  <c r="J102" i="22" s="1"/>
  <c r="BI182" i="22"/>
  <c r="BH182" i="22"/>
  <c r="BG182" i="22"/>
  <c r="BF182" i="22"/>
  <c r="T182" i="22"/>
  <c r="R182" i="22"/>
  <c r="P182" i="22"/>
  <c r="P179" i="22" s="1"/>
  <c r="J182" i="22"/>
  <c r="BE182" i="22" s="1"/>
  <c r="BK180" i="22"/>
  <c r="BI180" i="22"/>
  <c r="BH180" i="22"/>
  <c r="BG180" i="22"/>
  <c r="BF180" i="22"/>
  <c r="T180" i="22"/>
  <c r="R180" i="22"/>
  <c r="R179" i="22" s="1"/>
  <c r="P180" i="22"/>
  <c r="J180" i="22"/>
  <c r="BE180" i="22" s="1"/>
  <c r="BK176" i="22"/>
  <c r="BI176" i="22"/>
  <c r="BH176" i="22"/>
  <c r="BG176" i="22"/>
  <c r="BF176" i="22"/>
  <c r="T176" i="22"/>
  <c r="R176" i="22"/>
  <c r="R172" i="22" s="1"/>
  <c r="P176" i="22"/>
  <c r="J176" i="22"/>
  <c r="BE176" i="22" s="1"/>
  <c r="BK173" i="22"/>
  <c r="BI173" i="22"/>
  <c r="BH173" i="22"/>
  <c r="BG173" i="22"/>
  <c r="BF173" i="22"/>
  <c r="T173" i="22"/>
  <c r="T172" i="22" s="1"/>
  <c r="R173" i="22"/>
  <c r="P173" i="22"/>
  <c r="J173" i="22"/>
  <c r="BE173" i="22" s="1"/>
  <c r="BK172" i="22"/>
  <c r="P172" i="22"/>
  <c r="J172" i="22"/>
  <c r="BK170" i="22"/>
  <c r="BI170" i="22"/>
  <c r="BH170" i="22"/>
  <c r="BG170" i="22"/>
  <c r="BF170" i="22"/>
  <c r="T170" i="22"/>
  <c r="R170" i="22"/>
  <c r="P170" i="22"/>
  <c r="J170" i="22"/>
  <c r="BE170" i="22" s="1"/>
  <c r="BK167" i="22"/>
  <c r="BI167" i="22"/>
  <c r="BH167" i="22"/>
  <c r="BG167" i="22"/>
  <c r="BF167" i="22"/>
  <c r="T167" i="22"/>
  <c r="R167" i="22"/>
  <c r="P167" i="22"/>
  <c r="J167" i="22"/>
  <c r="BE167" i="22" s="1"/>
  <c r="BK164" i="22"/>
  <c r="BI164" i="22"/>
  <c r="BH164" i="22"/>
  <c r="BG164" i="22"/>
  <c r="BF164" i="22"/>
  <c r="T164" i="22"/>
  <c r="R164" i="22"/>
  <c r="P164" i="22"/>
  <c r="J164" i="22"/>
  <c r="BE164" i="22" s="1"/>
  <c r="BK159" i="22"/>
  <c r="BI159" i="22"/>
  <c r="BH159" i="22"/>
  <c r="BG159" i="22"/>
  <c r="BF159" i="22"/>
  <c r="T159" i="22"/>
  <c r="R159" i="22"/>
  <c r="P159" i="22"/>
  <c r="J159" i="22"/>
  <c r="BE159" i="22" s="1"/>
  <c r="BK156" i="22"/>
  <c r="BI156" i="22"/>
  <c r="BH156" i="22"/>
  <c r="BG156" i="22"/>
  <c r="BF156" i="22"/>
  <c r="T156" i="22"/>
  <c r="R156" i="22"/>
  <c r="P156" i="22"/>
  <c r="J156" i="22"/>
  <c r="BE156" i="22" s="1"/>
  <c r="BK153" i="22"/>
  <c r="BI153" i="22"/>
  <c r="BH153" i="22"/>
  <c r="BG153" i="22"/>
  <c r="BF153" i="22"/>
  <c r="T153" i="22"/>
  <c r="R153" i="22"/>
  <c r="P153" i="22"/>
  <c r="J153" i="22"/>
  <c r="BE153" i="22" s="1"/>
  <c r="BK151" i="22"/>
  <c r="BI151" i="22"/>
  <c r="BH151" i="22"/>
  <c r="BG151" i="22"/>
  <c r="BF151" i="22"/>
  <c r="T151" i="22"/>
  <c r="R151" i="22"/>
  <c r="P151" i="22"/>
  <c r="J151" i="22"/>
  <c r="BE151" i="22" s="1"/>
  <c r="BK148" i="22"/>
  <c r="BI148" i="22"/>
  <c r="BH148" i="22"/>
  <c r="BG148" i="22"/>
  <c r="BF148" i="22"/>
  <c r="T148" i="22"/>
  <c r="R148" i="22"/>
  <c r="P148" i="22"/>
  <c r="J148" i="22"/>
  <c r="BE148" i="22" s="1"/>
  <c r="BK145" i="22"/>
  <c r="BI145" i="22"/>
  <c r="BH145" i="22"/>
  <c r="BG145" i="22"/>
  <c r="BF145" i="22"/>
  <c r="T145" i="22"/>
  <c r="R145" i="22"/>
  <c r="P145" i="22"/>
  <c r="J145" i="22"/>
  <c r="BE145" i="22" s="1"/>
  <c r="BK138" i="22"/>
  <c r="BI138" i="22"/>
  <c r="BH138" i="22"/>
  <c r="BG138" i="22"/>
  <c r="BF138" i="22"/>
  <c r="F36" i="22" s="1"/>
  <c r="T138" i="22"/>
  <c r="R138" i="22"/>
  <c r="P138" i="22"/>
  <c r="J138" i="22"/>
  <c r="BE138" i="22" s="1"/>
  <c r="BK135" i="22"/>
  <c r="BI135" i="22"/>
  <c r="BH135" i="22"/>
  <c r="BG135" i="22"/>
  <c r="BF135" i="22"/>
  <c r="T135" i="22"/>
  <c r="R135" i="22"/>
  <c r="P135" i="22"/>
  <c r="J135" i="22"/>
  <c r="BE135" i="22" s="1"/>
  <c r="BK133" i="22"/>
  <c r="BI133" i="22"/>
  <c r="F39" i="22" s="1"/>
  <c r="BH133" i="22"/>
  <c r="BG133" i="22"/>
  <c r="BF133" i="22"/>
  <c r="T133" i="22"/>
  <c r="R133" i="22"/>
  <c r="P133" i="22"/>
  <c r="P130" i="22" s="1"/>
  <c r="P129" i="22" s="1"/>
  <c r="P128" i="22" s="1"/>
  <c r="J133" i="22"/>
  <c r="BE133" i="22" s="1"/>
  <c r="BK131" i="22"/>
  <c r="BI131" i="22"/>
  <c r="BH131" i="22"/>
  <c r="BG131" i="22"/>
  <c r="BF131" i="22"/>
  <c r="T131" i="22"/>
  <c r="T130" i="22" s="1"/>
  <c r="R131" i="22"/>
  <c r="R130" i="22" s="1"/>
  <c r="R129" i="22" s="1"/>
  <c r="R128" i="22" s="1"/>
  <c r="P131" i="22"/>
  <c r="J131" i="22"/>
  <c r="BE131" i="22" s="1"/>
  <c r="BK130" i="22"/>
  <c r="J124" i="22"/>
  <c r="F124" i="22"/>
  <c r="F122" i="22"/>
  <c r="E120" i="22"/>
  <c r="J105" i="22"/>
  <c r="J103" i="22"/>
  <c r="J101" i="22"/>
  <c r="J94" i="22"/>
  <c r="J93" i="22"/>
  <c r="F93" i="22"/>
  <c r="J91" i="22"/>
  <c r="F91" i="22"/>
  <c r="E89" i="22"/>
  <c r="J39" i="22"/>
  <c r="J38" i="22"/>
  <c r="F38" i="22"/>
  <c r="J37" i="22"/>
  <c r="J26" i="22"/>
  <c r="E26" i="22"/>
  <c r="J125" i="22" s="1"/>
  <c r="J25" i="22"/>
  <c r="J20" i="22"/>
  <c r="E20" i="22"/>
  <c r="F94" i="22" s="1"/>
  <c r="J19" i="22"/>
  <c r="J14" i="22"/>
  <c r="J122" i="22" s="1"/>
  <c r="E7" i="22"/>
  <c r="E116" i="22" s="1"/>
  <c r="BK352" i="21"/>
  <c r="BK351" i="21" s="1"/>
  <c r="J351" i="21" s="1"/>
  <c r="BI352" i="21"/>
  <c r="BH352" i="21"/>
  <c r="BG352" i="21"/>
  <c r="BF352" i="21"/>
  <c r="T352" i="21"/>
  <c r="R352" i="21"/>
  <c r="P352" i="21"/>
  <c r="P351" i="21" s="1"/>
  <c r="J352" i="21"/>
  <c r="BE352" i="21" s="1"/>
  <c r="T351" i="21"/>
  <c r="R351" i="21"/>
  <c r="BK349" i="21"/>
  <c r="BI349" i="21"/>
  <c r="BH349" i="21"/>
  <c r="BG349" i="21"/>
  <c r="BF349" i="21"/>
  <c r="T349" i="21"/>
  <c r="R349" i="21"/>
  <c r="P349" i="21"/>
  <c r="J349" i="21"/>
  <c r="BE349" i="21" s="1"/>
  <c r="BK346" i="21"/>
  <c r="BI346" i="21"/>
  <c r="BH346" i="21"/>
  <c r="BG346" i="21"/>
  <c r="BF346" i="21"/>
  <c r="T346" i="21"/>
  <c r="R346" i="21"/>
  <c r="P346" i="21"/>
  <c r="J346" i="21"/>
  <c r="BE346" i="21" s="1"/>
  <c r="BK343" i="21"/>
  <c r="BI343" i="21"/>
  <c r="BH343" i="21"/>
  <c r="BG343" i="21"/>
  <c r="BF343" i="21"/>
  <c r="T343" i="21"/>
  <c r="R343" i="21"/>
  <c r="P343" i="21"/>
  <c r="J343" i="21"/>
  <c r="BE343" i="21" s="1"/>
  <c r="BK341" i="21"/>
  <c r="BI341" i="21"/>
  <c r="BH341" i="21"/>
  <c r="BG341" i="21"/>
  <c r="BF341" i="21"/>
  <c r="T341" i="21"/>
  <c r="R341" i="21"/>
  <c r="P341" i="21"/>
  <c r="J341" i="21"/>
  <c r="BE341" i="21" s="1"/>
  <c r="BK339" i="21"/>
  <c r="BI339" i="21"/>
  <c r="BH339" i="21"/>
  <c r="BG339" i="21"/>
  <c r="BF339" i="21"/>
  <c r="T339" i="21"/>
  <c r="T338" i="21" s="1"/>
  <c r="R339" i="21"/>
  <c r="P339" i="21"/>
  <c r="J339" i="21"/>
  <c r="BE339" i="21" s="1"/>
  <c r="BK338" i="21"/>
  <c r="P338" i="21"/>
  <c r="J338" i="21"/>
  <c r="BK337" i="21"/>
  <c r="BI337" i="21"/>
  <c r="BH337" i="21"/>
  <c r="BG337" i="21"/>
  <c r="BF337" i="21"/>
  <c r="T337" i="21"/>
  <c r="R337" i="21"/>
  <c r="P337" i="21"/>
  <c r="J337" i="21"/>
  <c r="BE337" i="21" s="1"/>
  <c r="BK335" i="21"/>
  <c r="BI335" i="21"/>
  <c r="BH335" i="21"/>
  <c r="BG335" i="21"/>
  <c r="BF335" i="21"/>
  <c r="T335" i="21"/>
  <c r="R335" i="21"/>
  <c r="P335" i="21"/>
  <c r="J335" i="21"/>
  <c r="BE335" i="21" s="1"/>
  <c r="BK333" i="21"/>
  <c r="BI333" i="21"/>
  <c r="BH333" i="21"/>
  <c r="BG333" i="21"/>
  <c r="BF333" i="21"/>
  <c r="T333" i="21"/>
  <c r="R333" i="21"/>
  <c r="P333" i="21"/>
  <c r="J333" i="21"/>
  <c r="BE333" i="21" s="1"/>
  <c r="BK332" i="21"/>
  <c r="BK329" i="21" s="1"/>
  <c r="J329" i="21" s="1"/>
  <c r="J104" i="21" s="1"/>
  <c r="BI332" i="21"/>
  <c r="BH332" i="21"/>
  <c r="BG332" i="21"/>
  <c r="BF332" i="21"/>
  <c r="T332" i="21"/>
  <c r="R332" i="21"/>
  <c r="P332" i="21"/>
  <c r="P329" i="21" s="1"/>
  <c r="J332" i="21"/>
  <c r="BE332" i="21" s="1"/>
  <c r="BK330" i="21"/>
  <c r="BI330" i="21"/>
  <c r="BH330" i="21"/>
  <c r="BG330" i="21"/>
  <c r="BF330" i="21"/>
  <c r="T330" i="21"/>
  <c r="R330" i="21"/>
  <c r="R329" i="21" s="1"/>
  <c r="P330" i="21"/>
  <c r="J330" i="21"/>
  <c r="BE330" i="21" s="1"/>
  <c r="BK327" i="21"/>
  <c r="BI327" i="21"/>
  <c r="BH327" i="21"/>
  <c r="BG327" i="21"/>
  <c r="BF327" i="21"/>
  <c r="T327" i="21"/>
  <c r="R327" i="21"/>
  <c r="P327" i="21"/>
  <c r="J327" i="21"/>
  <c r="BE327" i="21" s="1"/>
  <c r="BK325" i="21"/>
  <c r="BI325" i="21"/>
  <c r="BH325" i="21"/>
  <c r="BG325" i="21"/>
  <c r="BF325" i="21"/>
  <c r="T325" i="21"/>
  <c r="R325" i="21"/>
  <c r="P325" i="21"/>
  <c r="J325" i="21"/>
  <c r="BE325" i="21" s="1"/>
  <c r="BK324" i="21"/>
  <c r="BI324" i="21"/>
  <c r="BH324" i="21"/>
  <c r="BG324" i="21"/>
  <c r="BF324" i="21"/>
  <c r="T324" i="21"/>
  <c r="R324" i="21"/>
  <c r="P324" i="21"/>
  <c r="J324" i="21"/>
  <c r="BE324" i="21" s="1"/>
  <c r="BK323" i="21"/>
  <c r="BI323" i="21"/>
  <c r="BH323" i="21"/>
  <c r="BG323" i="21"/>
  <c r="BF323" i="21"/>
  <c r="T323" i="21"/>
  <c r="R323" i="21"/>
  <c r="P323" i="21"/>
  <c r="J323" i="21"/>
  <c r="BE323" i="21" s="1"/>
  <c r="BK321" i="21"/>
  <c r="BI321" i="21"/>
  <c r="BH321" i="21"/>
  <c r="BG321" i="21"/>
  <c r="BF321" i="21"/>
  <c r="T321" i="21"/>
  <c r="R321" i="21"/>
  <c r="P321" i="21"/>
  <c r="J321" i="21"/>
  <c r="BE321" i="21" s="1"/>
  <c r="BK319" i="21"/>
  <c r="BI319" i="21"/>
  <c r="BH319" i="21"/>
  <c r="BG319" i="21"/>
  <c r="BF319" i="21"/>
  <c r="T319" i="21"/>
  <c r="R319" i="21"/>
  <c r="P319" i="21"/>
  <c r="J319" i="21"/>
  <c r="BE319" i="21" s="1"/>
  <c r="BK317" i="21"/>
  <c r="BI317" i="21"/>
  <c r="BH317" i="21"/>
  <c r="BG317" i="21"/>
  <c r="BF317" i="21"/>
  <c r="T317" i="21"/>
  <c r="R317" i="21"/>
  <c r="P317" i="21"/>
  <c r="J317" i="21"/>
  <c r="BE317" i="21" s="1"/>
  <c r="BK315" i="21"/>
  <c r="BI315" i="21"/>
  <c r="BH315" i="21"/>
  <c r="BG315" i="21"/>
  <c r="BF315" i="21"/>
  <c r="T315" i="21"/>
  <c r="R315" i="21"/>
  <c r="P315" i="21"/>
  <c r="J315" i="21"/>
  <c r="BE315" i="21" s="1"/>
  <c r="BK313" i="21"/>
  <c r="BI313" i="21"/>
  <c r="BH313" i="21"/>
  <c r="BG313" i="21"/>
  <c r="BF313" i="21"/>
  <c r="T313" i="21"/>
  <c r="R313" i="21"/>
  <c r="P313" i="21"/>
  <c r="J313" i="21"/>
  <c r="BE313" i="21" s="1"/>
  <c r="BK311" i="21"/>
  <c r="BI311" i="21"/>
  <c r="BH311" i="21"/>
  <c r="BG311" i="21"/>
  <c r="BF311" i="21"/>
  <c r="T311" i="21"/>
  <c r="R311" i="21"/>
  <c r="P311" i="21"/>
  <c r="J311" i="21"/>
  <c r="BE311" i="21" s="1"/>
  <c r="BK309" i="21"/>
  <c r="BI309" i="21"/>
  <c r="BH309" i="21"/>
  <c r="BG309" i="21"/>
  <c r="BF309" i="21"/>
  <c r="T309" i="21"/>
  <c r="R309" i="21"/>
  <c r="P309" i="21"/>
  <c r="J309" i="21"/>
  <c r="BE309" i="21" s="1"/>
  <c r="BK307" i="21"/>
  <c r="BI307" i="21"/>
  <c r="BH307" i="21"/>
  <c r="BG307" i="21"/>
  <c r="BF307" i="21"/>
  <c r="T307" i="21"/>
  <c r="R307" i="21"/>
  <c r="P307" i="21"/>
  <c r="J307" i="21"/>
  <c r="BE307" i="21" s="1"/>
  <c r="BK305" i="21"/>
  <c r="BI305" i="21"/>
  <c r="BH305" i="21"/>
  <c r="BG305" i="21"/>
  <c r="BF305" i="21"/>
  <c r="T305" i="21"/>
  <c r="R305" i="21"/>
  <c r="P305" i="21"/>
  <c r="J305" i="21"/>
  <c r="BE305" i="21" s="1"/>
  <c r="BK303" i="21"/>
  <c r="BI303" i="21"/>
  <c r="BH303" i="21"/>
  <c r="BG303" i="21"/>
  <c r="BF303" i="21"/>
  <c r="T303" i="21"/>
  <c r="R303" i="21"/>
  <c r="P303" i="21"/>
  <c r="J303" i="21"/>
  <c r="BE303" i="21" s="1"/>
  <c r="BK301" i="21"/>
  <c r="BI301" i="21"/>
  <c r="BH301" i="21"/>
  <c r="BG301" i="21"/>
  <c r="BF301" i="21"/>
  <c r="T301" i="21"/>
  <c r="R301" i="21"/>
  <c r="P301" i="21"/>
  <c r="J301" i="21"/>
  <c r="BE301" i="21" s="1"/>
  <c r="BK298" i="21"/>
  <c r="BI298" i="21"/>
  <c r="BH298" i="21"/>
  <c r="BG298" i="21"/>
  <c r="BF298" i="21"/>
  <c r="T298" i="21"/>
  <c r="R298" i="21"/>
  <c r="P298" i="21"/>
  <c r="J298" i="21"/>
  <c r="BE298" i="21" s="1"/>
  <c r="BK296" i="21"/>
  <c r="BI296" i="21"/>
  <c r="BH296" i="21"/>
  <c r="BG296" i="21"/>
  <c r="BF296" i="21"/>
  <c r="T296" i="21"/>
  <c r="R296" i="21"/>
  <c r="P296" i="21"/>
  <c r="J296" i="21"/>
  <c r="BE296" i="21" s="1"/>
  <c r="BK293" i="21"/>
  <c r="BI293" i="21"/>
  <c r="BH293" i="21"/>
  <c r="BG293" i="21"/>
  <c r="BF293" i="21"/>
  <c r="T293" i="21"/>
  <c r="R293" i="21"/>
  <c r="P293" i="21"/>
  <c r="J293" i="21"/>
  <c r="BE293" i="21" s="1"/>
  <c r="BK291" i="21"/>
  <c r="BI291" i="21"/>
  <c r="BH291" i="21"/>
  <c r="BG291" i="21"/>
  <c r="BF291" i="21"/>
  <c r="T291" i="21"/>
  <c r="R291" i="21"/>
  <c r="P291" i="21"/>
  <c r="J291" i="21"/>
  <c r="BE291" i="21" s="1"/>
  <c r="BK288" i="21"/>
  <c r="BI288" i="21"/>
  <c r="BH288" i="21"/>
  <c r="BG288" i="21"/>
  <c r="BF288" i="21"/>
  <c r="T288" i="21"/>
  <c r="R288" i="21"/>
  <c r="P288" i="21"/>
  <c r="J288" i="21"/>
  <c r="BE288" i="21" s="1"/>
  <c r="BK285" i="21"/>
  <c r="BI285" i="21"/>
  <c r="BH285" i="21"/>
  <c r="BG285" i="21"/>
  <c r="BF285" i="21"/>
  <c r="T285" i="21"/>
  <c r="R285" i="21"/>
  <c r="P285" i="21"/>
  <c r="J285" i="21"/>
  <c r="BE285" i="21" s="1"/>
  <c r="BK282" i="21"/>
  <c r="BI282" i="21"/>
  <c r="BH282" i="21"/>
  <c r="BG282" i="21"/>
  <c r="BF282" i="21"/>
  <c r="T282" i="21"/>
  <c r="R282" i="21"/>
  <c r="P282" i="21"/>
  <c r="J282" i="21"/>
  <c r="BE282" i="21" s="1"/>
  <c r="BK276" i="21"/>
  <c r="BI276" i="21"/>
  <c r="BH276" i="21"/>
  <c r="BG276" i="21"/>
  <c r="BF276" i="21"/>
  <c r="T276" i="21"/>
  <c r="R276" i="21"/>
  <c r="P276" i="21"/>
  <c r="J276" i="21"/>
  <c r="BE276" i="21" s="1"/>
  <c r="BK274" i="21"/>
  <c r="BI274" i="21"/>
  <c r="BH274" i="21"/>
  <c r="BG274" i="21"/>
  <c r="BF274" i="21"/>
  <c r="T274" i="21"/>
  <c r="R274" i="21"/>
  <c r="P274" i="21"/>
  <c r="J274" i="21"/>
  <c r="BE274" i="21" s="1"/>
  <c r="BK273" i="21"/>
  <c r="BI273" i="21"/>
  <c r="BH273" i="21"/>
  <c r="BG273" i="21"/>
  <c r="BF273" i="21"/>
  <c r="T273" i="21"/>
  <c r="R273" i="21"/>
  <c r="P273" i="21"/>
  <c r="J273" i="21"/>
  <c r="BE273" i="21" s="1"/>
  <c r="BK271" i="21"/>
  <c r="BI271" i="21"/>
  <c r="BH271" i="21"/>
  <c r="BG271" i="21"/>
  <c r="BF271" i="21"/>
  <c r="T271" i="21"/>
  <c r="R271" i="21"/>
  <c r="P271" i="21"/>
  <c r="J271" i="21"/>
  <c r="BE271" i="21" s="1"/>
  <c r="BK269" i="21"/>
  <c r="BI269" i="21"/>
  <c r="BH269" i="21"/>
  <c r="BG269" i="21"/>
  <c r="BF269" i="21"/>
  <c r="T269" i="21"/>
  <c r="R269" i="21"/>
  <c r="P269" i="21"/>
  <c r="J269" i="21"/>
  <c r="BE269" i="21" s="1"/>
  <c r="BK267" i="21"/>
  <c r="BI267" i="21"/>
  <c r="BH267" i="21"/>
  <c r="BG267" i="21"/>
  <c r="BF267" i="21"/>
  <c r="T267" i="21"/>
  <c r="R267" i="21"/>
  <c r="P267" i="21"/>
  <c r="J267" i="21"/>
  <c r="BE267" i="21" s="1"/>
  <c r="BK265" i="21"/>
  <c r="BI265" i="21"/>
  <c r="BH265" i="21"/>
  <c r="BG265" i="21"/>
  <c r="BF265" i="21"/>
  <c r="T265" i="21"/>
  <c r="R265" i="21"/>
  <c r="P265" i="21"/>
  <c r="J265" i="21"/>
  <c r="BE265" i="21" s="1"/>
  <c r="BK263" i="21"/>
  <c r="BI263" i="21"/>
  <c r="BH263" i="21"/>
  <c r="BG263" i="21"/>
  <c r="BF263" i="21"/>
  <c r="T263" i="21"/>
  <c r="R263" i="21"/>
  <c r="P263" i="21"/>
  <c r="J263" i="21"/>
  <c r="BE263" i="21" s="1"/>
  <c r="BK261" i="21"/>
  <c r="BI261" i="21"/>
  <c r="BH261" i="21"/>
  <c r="BG261" i="21"/>
  <c r="BF261" i="21"/>
  <c r="T261" i="21"/>
  <c r="R261" i="21"/>
  <c r="P261" i="21"/>
  <c r="J261" i="21"/>
  <c r="BE261" i="21" s="1"/>
  <c r="BK259" i="21"/>
  <c r="BI259" i="21"/>
  <c r="BH259" i="21"/>
  <c r="BG259" i="21"/>
  <c r="BF259" i="21"/>
  <c r="T259" i="21"/>
  <c r="R259" i="21"/>
  <c r="P259" i="21"/>
  <c r="J259" i="21"/>
  <c r="BE259" i="21" s="1"/>
  <c r="BK257" i="21"/>
  <c r="BI257" i="21"/>
  <c r="BH257" i="21"/>
  <c r="BG257" i="21"/>
  <c r="BF257" i="21"/>
  <c r="T257" i="21"/>
  <c r="R257" i="21"/>
  <c r="P257" i="21"/>
  <c r="J257" i="21"/>
  <c r="BE257" i="21" s="1"/>
  <c r="BK256" i="21"/>
  <c r="BI256" i="21"/>
  <c r="BH256" i="21"/>
  <c r="BG256" i="21"/>
  <c r="BF256" i="21"/>
  <c r="T256" i="21"/>
  <c r="R256" i="21"/>
  <c r="P256" i="21"/>
  <c r="J256" i="21"/>
  <c r="BE256" i="21" s="1"/>
  <c r="BK254" i="21"/>
  <c r="BI254" i="21"/>
  <c r="BH254" i="21"/>
  <c r="BG254" i="21"/>
  <c r="BF254" i="21"/>
  <c r="T254" i="21"/>
  <c r="R254" i="21"/>
  <c r="P254" i="21"/>
  <c r="J254" i="21"/>
  <c r="BE254" i="21" s="1"/>
  <c r="BK252" i="21"/>
  <c r="BI252" i="21"/>
  <c r="BH252" i="21"/>
  <c r="BG252" i="21"/>
  <c r="BF252" i="21"/>
  <c r="T252" i="21"/>
  <c r="R252" i="21"/>
  <c r="P252" i="21"/>
  <c r="J252" i="21"/>
  <c r="BE252" i="21" s="1"/>
  <c r="BK250" i="21"/>
  <c r="BI250" i="21"/>
  <c r="BH250" i="21"/>
  <c r="BG250" i="21"/>
  <c r="BF250" i="21"/>
  <c r="T250" i="21"/>
  <c r="R250" i="21"/>
  <c r="P250" i="21"/>
  <c r="J250" i="21"/>
  <c r="BE250" i="21" s="1"/>
  <c r="BK248" i="21"/>
  <c r="BI248" i="21"/>
  <c r="BH248" i="21"/>
  <c r="BG248" i="21"/>
  <c r="BF248" i="21"/>
  <c r="T248" i="21"/>
  <c r="R248" i="21"/>
  <c r="P248" i="21"/>
  <c r="J248" i="21"/>
  <c r="BE248" i="21" s="1"/>
  <c r="BK246" i="21"/>
  <c r="BI246" i="21"/>
  <c r="BH246" i="21"/>
  <c r="BG246" i="21"/>
  <c r="BF246" i="21"/>
  <c r="T246" i="21"/>
  <c r="R246" i="21"/>
  <c r="P246" i="21"/>
  <c r="J246" i="21"/>
  <c r="BE246" i="21" s="1"/>
  <c r="BK244" i="21"/>
  <c r="BI244" i="21"/>
  <c r="BH244" i="21"/>
  <c r="BG244" i="21"/>
  <c r="BF244" i="21"/>
  <c r="T244" i="21"/>
  <c r="R244" i="21"/>
  <c r="P244" i="21"/>
  <c r="J244" i="21"/>
  <c r="BE244" i="21" s="1"/>
  <c r="BK242" i="21"/>
  <c r="BI242" i="21"/>
  <c r="BH242" i="21"/>
  <c r="BG242" i="21"/>
  <c r="BF242" i="21"/>
  <c r="T242" i="21"/>
  <c r="R242" i="21"/>
  <c r="P242" i="21"/>
  <c r="J242" i="21"/>
  <c r="BE242" i="21" s="1"/>
  <c r="BK240" i="21"/>
  <c r="BI240" i="21"/>
  <c r="BH240" i="21"/>
  <c r="BG240" i="21"/>
  <c r="BF240" i="21"/>
  <c r="T240" i="21"/>
  <c r="R240" i="21"/>
  <c r="P240" i="21"/>
  <c r="J240" i="21"/>
  <c r="BE240" i="21" s="1"/>
  <c r="BK237" i="21"/>
  <c r="BI237" i="21"/>
  <c r="BH237" i="21"/>
  <c r="BG237" i="21"/>
  <c r="BF237" i="21"/>
  <c r="T237" i="21"/>
  <c r="R237" i="21"/>
  <c r="P237" i="21"/>
  <c r="J237" i="21"/>
  <c r="BE237" i="21" s="1"/>
  <c r="BK234" i="21"/>
  <c r="BI234" i="21"/>
  <c r="BH234" i="21"/>
  <c r="BG234" i="21"/>
  <c r="BF234" i="21"/>
  <c r="T234" i="21"/>
  <c r="R234" i="21"/>
  <c r="P234" i="21"/>
  <c r="J234" i="21"/>
  <c r="BE234" i="21" s="1"/>
  <c r="BK231" i="21"/>
  <c r="BI231" i="21"/>
  <c r="BH231" i="21"/>
  <c r="BG231" i="21"/>
  <c r="BF231" i="21"/>
  <c r="T231" i="21"/>
  <c r="R231" i="21"/>
  <c r="P231" i="21"/>
  <c r="J231" i="21"/>
  <c r="BE231" i="21" s="1"/>
  <c r="BK228" i="21"/>
  <c r="BI228" i="21"/>
  <c r="BH228" i="21"/>
  <c r="BG228" i="21"/>
  <c r="BF228" i="21"/>
  <c r="T228" i="21"/>
  <c r="R228" i="21"/>
  <c r="P228" i="21"/>
  <c r="J228" i="21"/>
  <c r="BE228" i="21" s="1"/>
  <c r="BK225" i="21"/>
  <c r="BI225" i="21"/>
  <c r="BH225" i="21"/>
  <c r="BG225" i="21"/>
  <c r="BF225" i="21"/>
  <c r="T225" i="21"/>
  <c r="T223" i="21" s="1"/>
  <c r="R225" i="21"/>
  <c r="R223" i="21" s="1"/>
  <c r="P225" i="21"/>
  <c r="J225" i="21"/>
  <c r="BE225" i="21" s="1"/>
  <c r="BK224" i="21"/>
  <c r="BK223" i="21" s="1"/>
  <c r="J223" i="21" s="1"/>
  <c r="J103" i="21" s="1"/>
  <c r="BI224" i="21"/>
  <c r="BH224" i="21"/>
  <c r="BG224" i="21"/>
  <c r="BF224" i="21"/>
  <c r="T224" i="21"/>
  <c r="R224" i="21"/>
  <c r="P224" i="21"/>
  <c r="J224" i="21"/>
  <c r="BE224" i="21" s="1"/>
  <c r="P223" i="21"/>
  <c r="BK220" i="21"/>
  <c r="BI220" i="21"/>
  <c r="BH220" i="21"/>
  <c r="BG220" i="21"/>
  <c r="BF220" i="21"/>
  <c r="T220" i="21"/>
  <c r="R220" i="21"/>
  <c r="P220" i="21"/>
  <c r="J220" i="21"/>
  <c r="BE220" i="21" s="1"/>
  <c r="BK217" i="21"/>
  <c r="BI217" i="21"/>
  <c r="BH217" i="21"/>
  <c r="BG217" i="21"/>
  <c r="BF217" i="21"/>
  <c r="T217" i="21"/>
  <c r="R217" i="21"/>
  <c r="P217" i="21"/>
  <c r="J217" i="21"/>
  <c r="BE217" i="21" s="1"/>
  <c r="BK214" i="21"/>
  <c r="BI214" i="21"/>
  <c r="BH214" i="21"/>
  <c r="BG214" i="21"/>
  <c r="BF214" i="21"/>
  <c r="T214" i="21"/>
  <c r="T210" i="21" s="1"/>
  <c r="R214" i="21"/>
  <c r="P214" i="21"/>
  <c r="J214" i="21"/>
  <c r="BE214" i="21" s="1"/>
  <c r="BK211" i="21"/>
  <c r="BK210" i="21" s="1"/>
  <c r="J210" i="21" s="1"/>
  <c r="J102" i="21" s="1"/>
  <c r="BI211" i="21"/>
  <c r="BH211" i="21"/>
  <c r="BG211" i="21"/>
  <c r="BF211" i="21"/>
  <c r="T211" i="21"/>
  <c r="R211" i="21"/>
  <c r="P211" i="21"/>
  <c r="P210" i="21" s="1"/>
  <c r="J211" i="21"/>
  <c r="BE211" i="21" s="1"/>
  <c r="R210" i="21"/>
  <c r="BK208" i="21"/>
  <c r="BI208" i="21"/>
  <c r="BH208" i="21"/>
  <c r="BG208" i="21"/>
  <c r="BF208" i="21"/>
  <c r="T208" i="21"/>
  <c r="R208" i="21"/>
  <c r="P208" i="21"/>
  <c r="P204" i="21" s="1"/>
  <c r="J208" i="21"/>
  <c r="BE208" i="21" s="1"/>
  <c r="BK205" i="21"/>
  <c r="BI205" i="21"/>
  <c r="BH205" i="21"/>
  <c r="BG205" i="21"/>
  <c r="BF205" i="21"/>
  <c r="T205" i="21"/>
  <c r="R205" i="21"/>
  <c r="R204" i="21" s="1"/>
  <c r="P205" i="21"/>
  <c r="J205" i="21"/>
  <c r="BE205" i="21" s="1"/>
  <c r="BK204" i="21"/>
  <c r="T204" i="21"/>
  <c r="J204" i="21"/>
  <c r="BK202" i="21"/>
  <c r="BI202" i="21"/>
  <c r="BH202" i="21"/>
  <c r="BG202" i="21"/>
  <c r="BF202" i="21"/>
  <c r="T202" i="21"/>
  <c r="R202" i="21"/>
  <c r="P202" i="21"/>
  <c r="J202" i="21"/>
  <c r="BE202" i="21" s="1"/>
  <c r="BK199" i="21"/>
  <c r="BI199" i="21"/>
  <c r="BH199" i="21"/>
  <c r="BG199" i="21"/>
  <c r="BF199" i="21"/>
  <c r="T199" i="21"/>
  <c r="R199" i="21"/>
  <c r="P199" i="21"/>
  <c r="J199" i="21"/>
  <c r="BE199" i="21" s="1"/>
  <c r="BK191" i="21"/>
  <c r="BI191" i="21"/>
  <c r="BH191" i="21"/>
  <c r="BG191" i="21"/>
  <c r="BF191" i="21"/>
  <c r="T191" i="21"/>
  <c r="R191" i="21"/>
  <c r="P191" i="21"/>
  <c r="J191" i="21"/>
  <c r="BE191" i="21" s="1"/>
  <c r="BK186" i="21"/>
  <c r="BI186" i="21"/>
  <c r="BH186" i="21"/>
  <c r="BG186" i="21"/>
  <c r="BF186" i="21"/>
  <c r="T186" i="21"/>
  <c r="R186" i="21"/>
  <c r="P186" i="21"/>
  <c r="J186" i="21"/>
  <c r="BE186" i="21" s="1"/>
  <c r="BK183" i="21"/>
  <c r="BI183" i="21"/>
  <c r="BH183" i="21"/>
  <c r="BG183" i="21"/>
  <c r="BF183" i="21"/>
  <c r="T183" i="21"/>
  <c r="R183" i="21"/>
  <c r="P183" i="21"/>
  <c r="J183" i="21"/>
  <c r="BE183" i="21" s="1"/>
  <c r="BK180" i="21"/>
  <c r="BI180" i="21"/>
  <c r="BH180" i="21"/>
  <c r="BG180" i="21"/>
  <c r="BF180" i="21"/>
  <c r="T180" i="21"/>
  <c r="R180" i="21"/>
  <c r="P180" i="21"/>
  <c r="J180" i="21"/>
  <c r="BE180" i="21" s="1"/>
  <c r="BK178" i="21"/>
  <c r="BI178" i="21"/>
  <c r="BH178" i="21"/>
  <c r="BG178" i="21"/>
  <c r="BF178" i="21"/>
  <c r="T178" i="21"/>
  <c r="R178" i="21"/>
  <c r="P178" i="21"/>
  <c r="J178" i="21"/>
  <c r="BE178" i="21" s="1"/>
  <c r="BK175" i="21"/>
  <c r="BI175" i="21"/>
  <c r="BH175" i="21"/>
  <c r="BG175" i="21"/>
  <c r="BF175" i="21"/>
  <c r="T175" i="21"/>
  <c r="R175" i="21"/>
  <c r="P175" i="21"/>
  <c r="J175" i="21"/>
  <c r="BE175" i="21" s="1"/>
  <c r="BK172" i="21"/>
  <c r="BI172" i="21"/>
  <c r="BH172" i="21"/>
  <c r="BG172" i="21"/>
  <c r="BF172" i="21"/>
  <c r="T172" i="21"/>
  <c r="R172" i="21"/>
  <c r="P172" i="21"/>
  <c r="J172" i="21"/>
  <c r="BE172" i="21" s="1"/>
  <c r="BK170" i="21"/>
  <c r="BI170" i="21"/>
  <c r="BH170" i="21"/>
  <c r="BG170" i="21"/>
  <c r="BF170" i="21"/>
  <c r="T170" i="21"/>
  <c r="R170" i="21"/>
  <c r="P170" i="21"/>
  <c r="J170" i="21"/>
  <c r="BE170" i="21" s="1"/>
  <c r="BK163" i="21"/>
  <c r="BI163" i="21"/>
  <c r="BH163" i="21"/>
  <c r="BG163" i="21"/>
  <c r="BF163" i="21"/>
  <c r="T163" i="21"/>
  <c r="R163" i="21"/>
  <c r="P163" i="21"/>
  <c r="J163" i="21"/>
  <c r="BE163" i="21" s="1"/>
  <c r="BK151" i="21"/>
  <c r="BI151" i="21"/>
  <c r="BH151" i="21"/>
  <c r="BG151" i="21"/>
  <c r="BF151" i="21"/>
  <c r="T151" i="21"/>
  <c r="R151" i="21"/>
  <c r="P151" i="21"/>
  <c r="J151" i="21"/>
  <c r="BE151" i="21" s="1"/>
  <c r="BK140" i="21"/>
  <c r="BI140" i="21"/>
  <c r="BH140" i="21"/>
  <c r="BG140" i="21"/>
  <c r="BF140" i="21"/>
  <c r="T140" i="21"/>
  <c r="R140" i="21"/>
  <c r="P140" i="21"/>
  <c r="J140" i="21"/>
  <c r="BE140" i="21" s="1"/>
  <c r="BK138" i="21"/>
  <c r="BI138" i="21"/>
  <c r="BH138" i="21"/>
  <c r="BG138" i="21"/>
  <c r="BF138" i="21"/>
  <c r="T138" i="21"/>
  <c r="R138" i="21"/>
  <c r="P138" i="21"/>
  <c r="J138" i="21"/>
  <c r="BE138" i="21" s="1"/>
  <c r="BK135" i="21"/>
  <c r="BI135" i="21"/>
  <c r="BH135" i="21"/>
  <c r="BG135" i="21"/>
  <c r="BF135" i="21"/>
  <c r="T135" i="21"/>
  <c r="R135" i="21"/>
  <c r="P135" i="21"/>
  <c r="J135" i="21"/>
  <c r="BE135" i="21" s="1"/>
  <c r="BK133" i="21"/>
  <c r="BI133" i="21"/>
  <c r="BH133" i="21"/>
  <c r="F38" i="21" s="1"/>
  <c r="BG133" i="21"/>
  <c r="BF133" i="21"/>
  <c r="T133" i="21"/>
  <c r="R133" i="21"/>
  <c r="P133" i="21"/>
  <c r="J133" i="21"/>
  <c r="BE133" i="21" s="1"/>
  <c r="BK131" i="21"/>
  <c r="BK130" i="21" s="1"/>
  <c r="BI131" i="21"/>
  <c r="BH131" i="21"/>
  <c r="BG131" i="21"/>
  <c r="BF131" i="21"/>
  <c r="J36" i="21" s="1"/>
  <c r="T131" i="21"/>
  <c r="R131" i="21"/>
  <c r="R130" i="21" s="1"/>
  <c r="P131" i="21"/>
  <c r="P130" i="21" s="1"/>
  <c r="J131" i="21"/>
  <c r="BE131" i="21" s="1"/>
  <c r="T130" i="21"/>
  <c r="J124" i="21"/>
  <c r="F124" i="21"/>
  <c r="F122" i="21"/>
  <c r="E120" i="21"/>
  <c r="E116" i="21"/>
  <c r="J106" i="21"/>
  <c r="J105" i="21"/>
  <c r="J101" i="21"/>
  <c r="F94" i="21"/>
  <c r="J93" i="21"/>
  <c r="F93" i="21"/>
  <c r="F91" i="21"/>
  <c r="E89" i="21"/>
  <c r="J39" i="21"/>
  <c r="F39" i="21"/>
  <c r="J38" i="21"/>
  <c r="J37" i="21"/>
  <c r="F37" i="21"/>
  <c r="J26" i="21"/>
  <c r="E26" i="21"/>
  <c r="J125" i="21" s="1"/>
  <c r="J25" i="21"/>
  <c r="J20" i="21"/>
  <c r="E20" i="21"/>
  <c r="F125" i="21" s="1"/>
  <c r="J19" i="21"/>
  <c r="J14" i="21"/>
  <c r="J122" i="21" s="1"/>
  <c r="E7" i="21"/>
  <c r="E85" i="21" s="1"/>
  <c r="BK238" i="20"/>
  <c r="BI238" i="20"/>
  <c r="BH238" i="20"/>
  <c r="BG238" i="20"/>
  <c r="BF238" i="20"/>
  <c r="T238" i="20"/>
  <c r="T237" i="20" s="1"/>
  <c r="R238" i="20"/>
  <c r="P238" i="20"/>
  <c r="J238" i="20"/>
  <c r="BE238" i="20" s="1"/>
  <c r="BK237" i="20"/>
  <c r="R237" i="20"/>
  <c r="P237" i="20"/>
  <c r="J237" i="20"/>
  <c r="BK235" i="20"/>
  <c r="BI235" i="20"/>
  <c r="BH235" i="20"/>
  <c r="BG235" i="20"/>
  <c r="BF235" i="20"/>
  <c r="T235" i="20"/>
  <c r="R235" i="20"/>
  <c r="P235" i="20"/>
  <c r="J235" i="20"/>
  <c r="BE235" i="20" s="1"/>
  <c r="BK234" i="20"/>
  <c r="BI234" i="20"/>
  <c r="BH234" i="20"/>
  <c r="BG234" i="20"/>
  <c r="BF234" i="20"/>
  <c r="T234" i="20"/>
  <c r="R234" i="20"/>
  <c r="P234" i="20"/>
  <c r="J234" i="20"/>
  <c r="BE234" i="20" s="1"/>
  <c r="BK233" i="20"/>
  <c r="BI233" i="20"/>
  <c r="BH233" i="20"/>
  <c r="BG233" i="20"/>
  <c r="BF233" i="20"/>
  <c r="T233" i="20"/>
  <c r="R233" i="20"/>
  <c r="P233" i="20"/>
  <c r="J233" i="20"/>
  <c r="BE233" i="20" s="1"/>
  <c r="BK231" i="20"/>
  <c r="BI231" i="20"/>
  <c r="BH231" i="20"/>
  <c r="BG231" i="20"/>
  <c r="BF231" i="20"/>
  <c r="T231" i="20"/>
  <c r="R231" i="20"/>
  <c r="P231" i="20"/>
  <c r="J231" i="20"/>
  <c r="BE231" i="20" s="1"/>
  <c r="BK229" i="20"/>
  <c r="BI229" i="20"/>
  <c r="BH229" i="20"/>
  <c r="BG229" i="20"/>
  <c r="BF229" i="20"/>
  <c r="T229" i="20"/>
  <c r="R229" i="20"/>
  <c r="P229" i="20"/>
  <c r="J229" i="20"/>
  <c r="BE229" i="20" s="1"/>
  <c r="BK225" i="20"/>
  <c r="BI225" i="20"/>
  <c r="BH225" i="20"/>
  <c r="BG225" i="20"/>
  <c r="BF225" i="20"/>
  <c r="T225" i="20"/>
  <c r="R225" i="20"/>
  <c r="P225" i="20"/>
  <c r="J225" i="20"/>
  <c r="BE225" i="20" s="1"/>
  <c r="BK221" i="20"/>
  <c r="BI221" i="20"/>
  <c r="BH221" i="20"/>
  <c r="BG221" i="20"/>
  <c r="BF221" i="20"/>
  <c r="T221" i="20"/>
  <c r="R221" i="20"/>
  <c r="P221" i="20"/>
  <c r="J221" i="20"/>
  <c r="BE221" i="20" s="1"/>
  <c r="BK220" i="20"/>
  <c r="BI220" i="20"/>
  <c r="BH220" i="20"/>
  <c r="BG220" i="20"/>
  <c r="BF220" i="20"/>
  <c r="T220" i="20"/>
  <c r="R220" i="20"/>
  <c r="P220" i="20"/>
  <c r="J220" i="20"/>
  <c r="BE220" i="20" s="1"/>
  <c r="BK219" i="20"/>
  <c r="BI219" i="20"/>
  <c r="BH219" i="20"/>
  <c r="BG219" i="20"/>
  <c r="BF219" i="20"/>
  <c r="T219" i="20"/>
  <c r="R219" i="20"/>
  <c r="P219" i="20"/>
  <c r="J219" i="20"/>
  <c r="BE219" i="20" s="1"/>
  <c r="BK212" i="20"/>
  <c r="BI212" i="20"/>
  <c r="BH212" i="20"/>
  <c r="BG212" i="20"/>
  <c r="BF212" i="20"/>
  <c r="T212" i="20"/>
  <c r="R212" i="20"/>
  <c r="P212" i="20"/>
  <c r="J212" i="20"/>
  <c r="BE212" i="20" s="1"/>
  <c r="BK209" i="20"/>
  <c r="BI209" i="20"/>
  <c r="BH209" i="20"/>
  <c r="BG209" i="20"/>
  <c r="BF209" i="20"/>
  <c r="T209" i="20"/>
  <c r="R209" i="20"/>
  <c r="P209" i="20"/>
  <c r="J209" i="20"/>
  <c r="BE209" i="20" s="1"/>
  <c r="BK207" i="20"/>
  <c r="BI207" i="20"/>
  <c r="BH207" i="20"/>
  <c r="BG207" i="20"/>
  <c r="BF207" i="20"/>
  <c r="T207" i="20"/>
  <c r="R207" i="20"/>
  <c r="P207" i="20"/>
  <c r="J207" i="20"/>
  <c r="BE207" i="20" s="1"/>
  <c r="BK205" i="20"/>
  <c r="BI205" i="20"/>
  <c r="BH205" i="20"/>
  <c r="BG205" i="20"/>
  <c r="BF205" i="20"/>
  <c r="T205" i="20"/>
  <c r="T202" i="20" s="1"/>
  <c r="R205" i="20"/>
  <c r="R202" i="20" s="1"/>
  <c r="P205" i="20"/>
  <c r="J205" i="20"/>
  <c r="BE205" i="20" s="1"/>
  <c r="BK203" i="20"/>
  <c r="BK202" i="20" s="1"/>
  <c r="J202" i="20" s="1"/>
  <c r="J103" i="20" s="1"/>
  <c r="BI203" i="20"/>
  <c r="BH203" i="20"/>
  <c r="BG203" i="20"/>
  <c r="BF203" i="20"/>
  <c r="T203" i="20"/>
  <c r="R203" i="20"/>
  <c r="P203" i="20"/>
  <c r="J203" i="20"/>
  <c r="BE203" i="20" s="1"/>
  <c r="P202" i="20"/>
  <c r="BK197" i="20"/>
  <c r="BI197" i="20"/>
  <c r="BH197" i="20"/>
  <c r="BG197" i="20"/>
  <c r="BF197" i="20"/>
  <c r="T197" i="20"/>
  <c r="R197" i="20"/>
  <c r="P197" i="20"/>
  <c r="J197" i="20"/>
  <c r="BE197" i="20" s="1"/>
  <c r="BK195" i="20"/>
  <c r="BI195" i="20"/>
  <c r="BH195" i="20"/>
  <c r="BG195" i="20"/>
  <c r="BF195" i="20"/>
  <c r="T195" i="20"/>
  <c r="R195" i="20"/>
  <c r="P195" i="20"/>
  <c r="J195" i="20"/>
  <c r="BE195" i="20" s="1"/>
  <c r="BK191" i="20"/>
  <c r="BI191" i="20"/>
  <c r="BH191" i="20"/>
  <c r="BG191" i="20"/>
  <c r="BF191" i="20"/>
  <c r="T191" i="20"/>
  <c r="R191" i="20"/>
  <c r="P191" i="20"/>
  <c r="J191" i="20"/>
  <c r="BE191" i="20" s="1"/>
  <c r="BK189" i="20"/>
  <c r="BI189" i="20"/>
  <c r="BH189" i="20"/>
  <c r="BG189" i="20"/>
  <c r="BF189" i="20"/>
  <c r="T189" i="20"/>
  <c r="R189" i="20"/>
  <c r="P189" i="20"/>
  <c r="J189" i="20"/>
  <c r="BE189" i="20" s="1"/>
  <c r="BK187" i="20"/>
  <c r="BI187" i="20"/>
  <c r="BH187" i="20"/>
  <c r="BG187" i="20"/>
  <c r="BF187" i="20"/>
  <c r="T187" i="20"/>
  <c r="R187" i="20"/>
  <c r="P187" i="20"/>
  <c r="J187" i="20"/>
  <c r="BE187" i="20" s="1"/>
  <c r="BK185" i="20"/>
  <c r="BI185" i="20"/>
  <c r="BH185" i="20"/>
  <c r="BG185" i="20"/>
  <c r="BF185" i="20"/>
  <c r="T185" i="20"/>
  <c r="R185" i="20"/>
  <c r="P185" i="20"/>
  <c r="J185" i="20"/>
  <c r="BE185" i="20" s="1"/>
  <c r="BK180" i="20"/>
  <c r="BI180" i="20"/>
  <c r="BH180" i="20"/>
  <c r="BG180" i="20"/>
  <c r="BF180" i="20"/>
  <c r="T180" i="20"/>
  <c r="R180" i="20"/>
  <c r="P180" i="20"/>
  <c r="J180" i="20"/>
  <c r="BE180" i="20" s="1"/>
  <c r="BK178" i="20"/>
  <c r="BI178" i="20"/>
  <c r="BH178" i="20"/>
  <c r="BG178" i="20"/>
  <c r="BF178" i="20"/>
  <c r="T178" i="20"/>
  <c r="R178" i="20"/>
  <c r="P178" i="20"/>
  <c r="J178" i="20"/>
  <c r="BE178" i="20" s="1"/>
  <c r="BK174" i="20"/>
  <c r="BI174" i="20"/>
  <c r="BH174" i="20"/>
  <c r="BG174" i="20"/>
  <c r="BF174" i="20"/>
  <c r="T174" i="20"/>
  <c r="R174" i="20"/>
  <c r="P174" i="20"/>
  <c r="J174" i="20"/>
  <c r="BE174" i="20" s="1"/>
  <c r="BK172" i="20"/>
  <c r="BI172" i="20"/>
  <c r="BH172" i="20"/>
  <c r="BG172" i="20"/>
  <c r="BF172" i="20"/>
  <c r="T172" i="20"/>
  <c r="R172" i="20"/>
  <c r="P172" i="20"/>
  <c r="J172" i="20"/>
  <c r="BE172" i="20" s="1"/>
  <c r="BK170" i="20"/>
  <c r="BI170" i="20"/>
  <c r="BH170" i="20"/>
  <c r="BG170" i="20"/>
  <c r="BF170" i="20"/>
  <c r="T170" i="20"/>
  <c r="R170" i="20"/>
  <c r="P170" i="20"/>
  <c r="J170" i="20"/>
  <c r="BE170" i="20" s="1"/>
  <c r="BK168" i="20"/>
  <c r="BI168" i="20"/>
  <c r="BH168" i="20"/>
  <c r="BG168" i="20"/>
  <c r="BF168" i="20"/>
  <c r="T168" i="20"/>
  <c r="R168" i="20"/>
  <c r="P168" i="20"/>
  <c r="J168" i="20"/>
  <c r="BE168" i="20" s="1"/>
  <c r="BK166" i="20"/>
  <c r="BI166" i="20"/>
  <c r="BH166" i="20"/>
  <c r="BG166" i="20"/>
  <c r="BF166" i="20"/>
  <c r="T166" i="20"/>
  <c r="R166" i="20"/>
  <c r="P166" i="20"/>
  <c r="J166" i="20"/>
  <c r="BE166" i="20" s="1"/>
  <c r="BK162" i="20"/>
  <c r="BK161" i="20" s="1"/>
  <c r="J161" i="20" s="1"/>
  <c r="J102" i="20" s="1"/>
  <c r="BI162" i="20"/>
  <c r="BH162" i="20"/>
  <c r="BG162" i="20"/>
  <c r="BF162" i="20"/>
  <c r="T162" i="20"/>
  <c r="R162" i="20"/>
  <c r="R161" i="20" s="1"/>
  <c r="R128" i="20" s="1"/>
  <c r="R127" i="20" s="1"/>
  <c r="R126" i="20" s="1"/>
  <c r="P162" i="20"/>
  <c r="P161" i="20" s="1"/>
  <c r="J162" i="20"/>
  <c r="BE162" i="20" s="1"/>
  <c r="T161" i="20"/>
  <c r="BK159" i="20"/>
  <c r="BI159" i="20"/>
  <c r="BH159" i="20"/>
  <c r="BG159" i="20"/>
  <c r="BF159" i="20"/>
  <c r="T159" i="20"/>
  <c r="R159" i="20"/>
  <c r="P159" i="20"/>
  <c r="J159" i="20"/>
  <c r="BE159" i="20" s="1"/>
  <c r="BK157" i="20"/>
  <c r="BI157" i="20"/>
  <c r="BH157" i="20"/>
  <c r="BG157" i="20"/>
  <c r="BF157" i="20"/>
  <c r="T157" i="20"/>
  <c r="R157" i="20"/>
  <c r="P157" i="20"/>
  <c r="J157" i="20"/>
  <c r="BE157" i="20" s="1"/>
  <c r="BK155" i="20"/>
  <c r="BI155" i="20"/>
  <c r="BH155" i="20"/>
  <c r="BG155" i="20"/>
  <c r="BF155" i="20"/>
  <c r="T155" i="20"/>
  <c r="R155" i="20"/>
  <c r="P155" i="20"/>
  <c r="J155" i="20"/>
  <c r="BE155" i="20" s="1"/>
  <c r="BK153" i="20"/>
  <c r="BI153" i="20"/>
  <c r="BH153" i="20"/>
  <c r="BG153" i="20"/>
  <c r="BF153" i="20"/>
  <c r="T153" i="20"/>
  <c r="R153" i="20"/>
  <c r="P153" i="20"/>
  <c r="J153" i="20"/>
  <c r="BE153" i="20" s="1"/>
  <c r="BK151" i="20"/>
  <c r="BI151" i="20"/>
  <c r="BH151" i="20"/>
  <c r="BG151" i="20"/>
  <c r="BF151" i="20"/>
  <c r="T151" i="20"/>
  <c r="R151" i="20"/>
  <c r="P151" i="20"/>
  <c r="J151" i="20"/>
  <c r="BE151" i="20" s="1"/>
  <c r="BK149" i="20"/>
  <c r="BI149" i="20"/>
  <c r="BH149" i="20"/>
  <c r="BG149" i="20"/>
  <c r="BF149" i="20"/>
  <c r="T149" i="20"/>
  <c r="R149" i="20"/>
  <c r="P149" i="20"/>
  <c r="J149" i="20"/>
  <c r="BE149" i="20" s="1"/>
  <c r="BK147" i="20"/>
  <c r="BI147" i="20"/>
  <c r="BH147" i="20"/>
  <c r="BG147" i="20"/>
  <c r="BF147" i="20"/>
  <c r="T147" i="20"/>
  <c r="R147" i="20"/>
  <c r="P147" i="20"/>
  <c r="J147" i="20"/>
  <c r="BE147" i="20" s="1"/>
  <c r="BK145" i="20"/>
  <c r="BI145" i="20"/>
  <c r="BH145" i="20"/>
  <c r="BG145" i="20"/>
  <c r="BF145" i="20"/>
  <c r="T145" i="20"/>
  <c r="R145" i="20"/>
  <c r="P145" i="20"/>
  <c r="J145" i="20"/>
  <c r="BE145" i="20" s="1"/>
  <c r="BK143" i="20"/>
  <c r="BI143" i="20"/>
  <c r="BH143" i="20"/>
  <c r="BG143" i="20"/>
  <c r="BF143" i="20"/>
  <c r="T143" i="20"/>
  <c r="R143" i="20"/>
  <c r="P143" i="20"/>
  <c r="J143" i="20"/>
  <c r="BE143" i="20" s="1"/>
  <c r="BK141" i="20"/>
  <c r="BI141" i="20"/>
  <c r="BH141" i="20"/>
  <c r="BG141" i="20"/>
  <c r="BF141" i="20"/>
  <c r="T141" i="20"/>
  <c r="R141" i="20"/>
  <c r="P141" i="20"/>
  <c r="J141" i="20"/>
  <c r="BE141" i="20" s="1"/>
  <c r="BK139" i="20"/>
  <c r="BI139" i="20"/>
  <c r="BH139" i="20"/>
  <c r="BG139" i="20"/>
  <c r="BF139" i="20"/>
  <c r="T139" i="20"/>
  <c r="R139" i="20"/>
  <c r="P139" i="20"/>
  <c r="J139" i="20"/>
  <c r="BE139" i="20" s="1"/>
  <c r="BK135" i="20"/>
  <c r="BI135" i="20"/>
  <c r="BH135" i="20"/>
  <c r="BG135" i="20"/>
  <c r="F37" i="20" s="1"/>
  <c r="BF135" i="20"/>
  <c r="T135" i="20"/>
  <c r="T129" i="20" s="1"/>
  <c r="R135" i="20"/>
  <c r="P135" i="20"/>
  <c r="J135" i="20"/>
  <c r="BE135" i="20" s="1"/>
  <c r="BK130" i="20"/>
  <c r="BK129" i="20" s="1"/>
  <c r="BI130" i="20"/>
  <c r="F39" i="20" s="1"/>
  <c r="BH130" i="20"/>
  <c r="BG130" i="20"/>
  <c r="BF130" i="20"/>
  <c r="T130" i="20"/>
  <c r="R130" i="20"/>
  <c r="P130" i="20"/>
  <c r="J130" i="20"/>
  <c r="BE130" i="20" s="1"/>
  <c r="R129" i="20"/>
  <c r="P129" i="20"/>
  <c r="J122" i="20"/>
  <c r="F122" i="20"/>
  <c r="F120" i="20"/>
  <c r="E118" i="20"/>
  <c r="J104" i="20"/>
  <c r="J94" i="20"/>
  <c r="J93" i="20"/>
  <c r="F93" i="20"/>
  <c r="J91" i="20"/>
  <c r="F91" i="20"/>
  <c r="E89" i="20"/>
  <c r="J39" i="20"/>
  <c r="J38" i="20"/>
  <c r="F38" i="20"/>
  <c r="J37" i="20"/>
  <c r="J36" i="20"/>
  <c r="F36" i="20"/>
  <c r="J26" i="20"/>
  <c r="E26" i="20"/>
  <c r="J123" i="20" s="1"/>
  <c r="J25" i="20"/>
  <c r="J20" i="20"/>
  <c r="E20" i="20"/>
  <c r="F94" i="20" s="1"/>
  <c r="J19" i="20"/>
  <c r="J14" i="20"/>
  <c r="J120" i="20" s="1"/>
  <c r="E7" i="20"/>
  <c r="E114" i="20" s="1"/>
  <c r="BK421" i="19"/>
  <c r="BI421" i="19"/>
  <c r="BH421" i="19"/>
  <c r="BG421" i="19"/>
  <c r="BF421" i="19"/>
  <c r="T421" i="19"/>
  <c r="R421" i="19"/>
  <c r="P421" i="19"/>
  <c r="J421" i="19"/>
  <c r="BE421" i="19" s="1"/>
  <c r="BK419" i="19"/>
  <c r="BI419" i="19"/>
  <c r="BH419" i="19"/>
  <c r="BG419" i="19"/>
  <c r="BF419" i="19"/>
  <c r="T419" i="19"/>
  <c r="R419" i="19"/>
  <c r="P419" i="19"/>
  <c r="J419" i="19"/>
  <c r="BE419" i="19" s="1"/>
  <c r="BK415" i="19"/>
  <c r="BI415" i="19"/>
  <c r="BH415" i="19"/>
  <c r="BG415" i="19"/>
  <c r="BF415" i="19"/>
  <c r="T415" i="19"/>
  <c r="R415" i="19"/>
  <c r="R410" i="19" s="1"/>
  <c r="R409" i="19" s="1"/>
  <c r="P415" i="19"/>
  <c r="J415" i="19"/>
  <c r="BE415" i="19" s="1"/>
  <c r="BK411" i="19"/>
  <c r="BI411" i="19"/>
  <c r="BH411" i="19"/>
  <c r="BG411" i="19"/>
  <c r="BF411" i="19"/>
  <c r="T411" i="19"/>
  <c r="T410" i="19" s="1"/>
  <c r="T409" i="19" s="1"/>
  <c r="R411" i="19"/>
  <c r="P411" i="19"/>
  <c r="J411" i="19"/>
  <c r="BE411" i="19" s="1"/>
  <c r="BK410" i="19"/>
  <c r="BK409" i="19" s="1"/>
  <c r="J409" i="19" s="1"/>
  <c r="J111" i="19" s="1"/>
  <c r="P410" i="19"/>
  <c r="P409" i="19" s="1"/>
  <c r="J410" i="19"/>
  <c r="BK407" i="19"/>
  <c r="BI407" i="19"/>
  <c r="BH407" i="19"/>
  <c r="BG407" i="19"/>
  <c r="BF407" i="19"/>
  <c r="T407" i="19"/>
  <c r="R407" i="19"/>
  <c r="P407" i="19"/>
  <c r="J407" i="19"/>
  <c r="BE407" i="19" s="1"/>
  <c r="BK402" i="19"/>
  <c r="BK401" i="19" s="1"/>
  <c r="J401" i="19" s="1"/>
  <c r="J110" i="19" s="1"/>
  <c r="BI402" i="19"/>
  <c r="BH402" i="19"/>
  <c r="BG402" i="19"/>
  <c r="BF402" i="19"/>
  <c r="T402" i="19"/>
  <c r="R402" i="19"/>
  <c r="R401" i="19" s="1"/>
  <c r="P402" i="19"/>
  <c r="P401" i="19" s="1"/>
  <c r="J402" i="19"/>
  <c r="BE402" i="19" s="1"/>
  <c r="T401" i="19"/>
  <c r="BK398" i="19"/>
  <c r="BI398" i="19"/>
  <c r="BH398" i="19"/>
  <c r="BG398" i="19"/>
  <c r="BF398" i="19"/>
  <c r="T398" i="19"/>
  <c r="R398" i="19"/>
  <c r="P398" i="19"/>
  <c r="J398" i="19"/>
  <c r="BE398" i="19" s="1"/>
  <c r="BK395" i="19"/>
  <c r="BI395" i="19"/>
  <c r="BH395" i="19"/>
  <c r="BG395" i="19"/>
  <c r="BF395" i="19"/>
  <c r="T395" i="19"/>
  <c r="R395" i="19"/>
  <c r="P395" i="19"/>
  <c r="J395" i="19"/>
  <c r="BE395" i="19" s="1"/>
  <c r="BK392" i="19"/>
  <c r="BI392" i="19"/>
  <c r="BH392" i="19"/>
  <c r="BG392" i="19"/>
  <c r="BF392" i="19"/>
  <c r="T392" i="19"/>
  <c r="R392" i="19"/>
  <c r="P392" i="19"/>
  <c r="J392" i="19"/>
  <c r="BE392" i="19" s="1"/>
  <c r="BK387" i="19"/>
  <c r="BI387" i="19"/>
  <c r="BH387" i="19"/>
  <c r="BG387" i="19"/>
  <c r="BF387" i="19"/>
  <c r="T387" i="19"/>
  <c r="R387" i="19"/>
  <c r="P387" i="19"/>
  <c r="J387" i="19"/>
  <c r="BE387" i="19" s="1"/>
  <c r="BK384" i="19"/>
  <c r="BI384" i="19"/>
  <c r="BH384" i="19"/>
  <c r="BG384" i="19"/>
  <c r="BF384" i="19"/>
  <c r="T384" i="19"/>
  <c r="R384" i="19"/>
  <c r="P384" i="19"/>
  <c r="J384" i="19"/>
  <c r="BE384" i="19" s="1"/>
  <c r="BK379" i="19"/>
  <c r="BI379" i="19"/>
  <c r="BH379" i="19"/>
  <c r="BG379" i="19"/>
  <c r="BF379" i="19"/>
  <c r="T379" i="19"/>
  <c r="R379" i="19"/>
  <c r="P379" i="19"/>
  <c r="J379" i="19"/>
  <c r="BE379" i="19" s="1"/>
  <c r="BK375" i="19"/>
  <c r="BI375" i="19"/>
  <c r="BH375" i="19"/>
  <c r="BG375" i="19"/>
  <c r="BF375" i="19"/>
  <c r="T375" i="19"/>
  <c r="R375" i="19"/>
  <c r="P375" i="19"/>
  <c r="P372" i="19" s="1"/>
  <c r="J375" i="19"/>
  <c r="BE375" i="19" s="1"/>
  <c r="BK373" i="19"/>
  <c r="BI373" i="19"/>
  <c r="BH373" i="19"/>
  <c r="BG373" i="19"/>
  <c r="BF373" i="19"/>
  <c r="T373" i="19"/>
  <c r="R373" i="19"/>
  <c r="R372" i="19" s="1"/>
  <c r="P373" i="19"/>
  <c r="J373" i="19"/>
  <c r="BE373" i="19" s="1"/>
  <c r="BK372" i="19"/>
  <c r="T372" i="19"/>
  <c r="J372" i="19"/>
  <c r="BK367" i="19"/>
  <c r="BI367" i="19"/>
  <c r="BH367" i="19"/>
  <c r="BG367" i="19"/>
  <c r="BF367" i="19"/>
  <c r="T367" i="19"/>
  <c r="R367" i="19"/>
  <c r="P367" i="19"/>
  <c r="J367" i="19"/>
  <c r="BE367" i="19" s="1"/>
  <c r="BK362" i="19"/>
  <c r="BI362" i="19"/>
  <c r="BH362" i="19"/>
  <c r="BG362" i="19"/>
  <c r="BF362" i="19"/>
  <c r="T362" i="19"/>
  <c r="R362" i="19"/>
  <c r="P362" i="19"/>
  <c r="J362" i="19"/>
  <c r="BE362" i="19" s="1"/>
  <c r="BK360" i="19"/>
  <c r="BI360" i="19"/>
  <c r="BH360" i="19"/>
  <c r="BG360" i="19"/>
  <c r="BF360" i="19"/>
  <c r="T360" i="19"/>
  <c r="R360" i="19"/>
  <c r="P360" i="19"/>
  <c r="J360" i="19"/>
  <c r="BE360" i="19" s="1"/>
  <c r="BK359" i="19"/>
  <c r="BI359" i="19"/>
  <c r="BH359" i="19"/>
  <c r="BG359" i="19"/>
  <c r="BF359" i="19"/>
  <c r="T359" i="19"/>
  <c r="R359" i="19"/>
  <c r="P359" i="19"/>
  <c r="J359" i="19"/>
  <c r="BE359" i="19" s="1"/>
  <c r="BK357" i="19"/>
  <c r="BI357" i="19"/>
  <c r="BH357" i="19"/>
  <c r="BG357" i="19"/>
  <c r="BF357" i="19"/>
  <c r="T357" i="19"/>
  <c r="R357" i="19"/>
  <c r="P357" i="19"/>
  <c r="J357" i="19"/>
  <c r="BE357" i="19" s="1"/>
  <c r="BK355" i="19"/>
  <c r="BI355" i="19"/>
  <c r="BH355" i="19"/>
  <c r="BG355" i="19"/>
  <c r="BF355" i="19"/>
  <c r="T355" i="19"/>
  <c r="R355" i="19"/>
  <c r="P355" i="19"/>
  <c r="J355" i="19"/>
  <c r="BE355" i="19" s="1"/>
  <c r="BK354" i="19"/>
  <c r="BI354" i="19"/>
  <c r="BH354" i="19"/>
  <c r="BG354" i="19"/>
  <c r="BF354" i="19"/>
  <c r="T354" i="19"/>
  <c r="R354" i="19"/>
  <c r="P354" i="19"/>
  <c r="J354" i="19"/>
  <c r="BE354" i="19" s="1"/>
  <c r="BK352" i="19"/>
  <c r="BI352" i="19"/>
  <c r="BH352" i="19"/>
  <c r="BG352" i="19"/>
  <c r="BF352" i="19"/>
  <c r="T352" i="19"/>
  <c r="R352" i="19"/>
  <c r="P352" i="19"/>
  <c r="J352" i="19"/>
  <c r="BE352" i="19" s="1"/>
  <c r="BK350" i="19"/>
  <c r="BI350" i="19"/>
  <c r="BH350" i="19"/>
  <c r="BG350" i="19"/>
  <c r="BF350" i="19"/>
  <c r="T350" i="19"/>
  <c r="R350" i="19"/>
  <c r="P350" i="19"/>
  <c r="J350" i="19"/>
  <c r="BE350" i="19" s="1"/>
  <c r="BK348" i="19"/>
  <c r="BI348" i="19"/>
  <c r="BH348" i="19"/>
  <c r="BG348" i="19"/>
  <c r="BF348" i="19"/>
  <c r="T348" i="19"/>
  <c r="R348" i="19"/>
  <c r="P348" i="19"/>
  <c r="J348" i="19"/>
  <c r="BE348" i="19" s="1"/>
  <c r="BK345" i="19"/>
  <c r="BI345" i="19"/>
  <c r="BH345" i="19"/>
  <c r="BG345" i="19"/>
  <c r="BF345" i="19"/>
  <c r="T345" i="19"/>
  <c r="R345" i="19"/>
  <c r="P345" i="19"/>
  <c r="J345" i="19"/>
  <c r="BE345" i="19" s="1"/>
  <c r="BK342" i="19"/>
  <c r="BI342" i="19"/>
  <c r="BH342" i="19"/>
  <c r="BG342" i="19"/>
  <c r="BF342" i="19"/>
  <c r="T342" i="19"/>
  <c r="R342" i="19"/>
  <c r="P342" i="19"/>
  <c r="J342" i="19"/>
  <c r="BE342" i="19" s="1"/>
  <c r="BK337" i="19"/>
  <c r="BI337" i="19"/>
  <c r="BH337" i="19"/>
  <c r="BG337" i="19"/>
  <c r="BF337" i="19"/>
  <c r="T337" i="19"/>
  <c r="R337" i="19"/>
  <c r="P337" i="19"/>
  <c r="J337" i="19"/>
  <c r="BE337" i="19" s="1"/>
  <c r="BK332" i="19"/>
  <c r="BI332" i="19"/>
  <c r="BH332" i="19"/>
  <c r="BG332" i="19"/>
  <c r="BF332" i="19"/>
  <c r="T332" i="19"/>
  <c r="R332" i="19"/>
  <c r="P332" i="19"/>
  <c r="J332" i="19"/>
  <c r="BE332" i="19" s="1"/>
  <c r="BK327" i="19"/>
  <c r="BI327" i="19"/>
  <c r="BH327" i="19"/>
  <c r="BG327" i="19"/>
  <c r="BF327" i="19"/>
  <c r="T327" i="19"/>
  <c r="R327" i="19"/>
  <c r="P327" i="19"/>
  <c r="J327" i="19"/>
  <c r="BE327" i="19" s="1"/>
  <c r="BK322" i="19"/>
  <c r="BI322" i="19"/>
  <c r="BH322" i="19"/>
  <c r="BG322" i="19"/>
  <c r="BF322" i="19"/>
  <c r="T322" i="19"/>
  <c r="R322" i="19"/>
  <c r="P322" i="19"/>
  <c r="J322" i="19"/>
  <c r="BE322" i="19" s="1"/>
  <c r="BK320" i="19"/>
  <c r="BI320" i="19"/>
  <c r="BH320" i="19"/>
  <c r="BG320" i="19"/>
  <c r="BF320" i="19"/>
  <c r="T320" i="19"/>
  <c r="R320" i="19"/>
  <c r="P320" i="19"/>
  <c r="J320" i="19"/>
  <c r="BE320" i="19" s="1"/>
  <c r="BK315" i="19"/>
  <c r="BI315" i="19"/>
  <c r="BH315" i="19"/>
  <c r="BG315" i="19"/>
  <c r="BF315" i="19"/>
  <c r="T315" i="19"/>
  <c r="R315" i="19"/>
  <c r="P315" i="19"/>
  <c r="J315" i="19"/>
  <c r="BE315" i="19" s="1"/>
  <c r="BK310" i="19"/>
  <c r="BI310" i="19"/>
  <c r="BH310" i="19"/>
  <c r="BG310" i="19"/>
  <c r="BF310" i="19"/>
  <c r="T310" i="19"/>
  <c r="R310" i="19"/>
  <c r="P310" i="19"/>
  <c r="J310" i="19"/>
  <c r="BE310" i="19" s="1"/>
  <c r="BK305" i="19"/>
  <c r="BI305" i="19"/>
  <c r="BH305" i="19"/>
  <c r="BG305" i="19"/>
  <c r="BF305" i="19"/>
  <c r="T305" i="19"/>
  <c r="R305" i="19"/>
  <c r="P305" i="19"/>
  <c r="J305" i="19"/>
  <c r="BE305" i="19" s="1"/>
  <c r="BK296" i="19"/>
  <c r="BI296" i="19"/>
  <c r="BH296" i="19"/>
  <c r="BG296" i="19"/>
  <c r="BF296" i="19"/>
  <c r="T296" i="19"/>
  <c r="R296" i="19"/>
  <c r="P296" i="19"/>
  <c r="J296" i="19"/>
  <c r="BE296" i="19" s="1"/>
  <c r="BK289" i="19"/>
  <c r="BI289" i="19"/>
  <c r="BH289" i="19"/>
  <c r="BG289" i="19"/>
  <c r="BF289" i="19"/>
  <c r="T289" i="19"/>
  <c r="T288" i="19" s="1"/>
  <c r="R289" i="19"/>
  <c r="R288" i="19" s="1"/>
  <c r="P289" i="19"/>
  <c r="J289" i="19"/>
  <c r="BE289" i="19" s="1"/>
  <c r="BK288" i="19"/>
  <c r="P288" i="19"/>
  <c r="J288" i="19"/>
  <c r="BK286" i="19"/>
  <c r="BI286" i="19"/>
  <c r="BH286" i="19"/>
  <c r="BG286" i="19"/>
  <c r="BF286" i="19"/>
  <c r="T286" i="19"/>
  <c r="T285" i="19" s="1"/>
  <c r="R286" i="19"/>
  <c r="R285" i="19" s="1"/>
  <c r="P286" i="19"/>
  <c r="P285" i="19" s="1"/>
  <c r="J286" i="19"/>
  <c r="BE286" i="19" s="1"/>
  <c r="BK285" i="19"/>
  <c r="J285" i="19"/>
  <c r="BK280" i="19"/>
  <c r="BI280" i="19"/>
  <c r="BH280" i="19"/>
  <c r="BG280" i="19"/>
  <c r="BF280" i="19"/>
  <c r="T280" i="19"/>
  <c r="R280" i="19"/>
  <c r="P280" i="19"/>
  <c r="J280" i="19"/>
  <c r="BE280" i="19" s="1"/>
  <c r="BK278" i="19"/>
  <c r="BI278" i="19"/>
  <c r="BH278" i="19"/>
  <c r="BG278" i="19"/>
  <c r="BF278" i="19"/>
  <c r="T278" i="19"/>
  <c r="R278" i="19"/>
  <c r="P278" i="19"/>
  <c r="J278" i="19"/>
  <c r="BE278" i="19" s="1"/>
  <c r="BK276" i="19"/>
  <c r="BI276" i="19"/>
  <c r="BH276" i="19"/>
  <c r="BG276" i="19"/>
  <c r="BF276" i="19"/>
  <c r="T276" i="19"/>
  <c r="R276" i="19"/>
  <c r="P276" i="19"/>
  <c r="J276" i="19"/>
  <c r="BE276" i="19" s="1"/>
  <c r="BK271" i="19"/>
  <c r="BI271" i="19"/>
  <c r="BH271" i="19"/>
  <c r="BG271" i="19"/>
  <c r="BF271" i="19"/>
  <c r="T271" i="19"/>
  <c r="T270" i="19" s="1"/>
  <c r="R271" i="19"/>
  <c r="R270" i="19" s="1"/>
  <c r="P271" i="19"/>
  <c r="J271" i="19"/>
  <c r="BE271" i="19" s="1"/>
  <c r="BK270" i="19"/>
  <c r="P270" i="19"/>
  <c r="J270" i="19"/>
  <c r="BK268" i="19"/>
  <c r="BI268" i="19"/>
  <c r="BH268" i="19"/>
  <c r="BG268" i="19"/>
  <c r="BF268" i="19"/>
  <c r="T268" i="19"/>
  <c r="R268" i="19"/>
  <c r="P268" i="19"/>
  <c r="J268" i="19"/>
  <c r="BE268" i="19" s="1"/>
  <c r="BK266" i="19"/>
  <c r="BI266" i="19"/>
  <c r="BH266" i="19"/>
  <c r="BG266" i="19"/>
  <c r="BF266" i="19"/>
  <c r="T266" i="19"/>
  <c r="R266" i="19"/>
  <c r="P266" i="19"/>
  <c r="J266" i="19"/>
  <c r="BE266" i="19" s="1"/>
  <c r="BK264" i="19"/>
  <c r="BI264" i="19"/>
  <c r="BH264" i="19"/>
  <c r="BG264" i="19"/>
  <c r="BF264" i="19"/>
  <c r="T264" i="19"/>
  <c r="R264" i="19"/>
  <c r="P264" i="19"/>
  <c r="J264" i="19"/>
  <c r="BE264" i="19" s="1"/>
  <c r="BK262" i="19"/>
  <c r="BI262" i="19"/>
  <c r="BH262" i="19"/>
  <c r="BG262" i="19"/>
  <c r="BF262" i="19"/>
  <c r="T262" i="19"/>
  <c r="R262" i="19"/>
  <c r="P262" i="19"/>
  <c r="J262" i="19"/>
  <c r="BE262" i="19" s="1"/>
  <c r="BK258" i="19"/>
  <c r="BI258" i="19"/>
  <c r="BH258" i="19"/>
  <c r="BG258" i="19"/>
  <c r="BF258" i="19"/>
  <c r="T258" i="19"/>
  <c r="R258" i="19"/>
  <c r="P258" i="19"/>
  <c r="J258" i="19"/>
  <c r="BE258" i="19" s="1"/>
  <c r="BK253" i="19"/>
  <c r="BK252" i="19" s="1"/>
  <c r="J252" i="19" s="1"/>
  <c r="J105" i="19" s="1"/>
  <c r="BI253" i="19"/>
  <c r="BH253" i="19"/>
  <c r="BG253" i="19"/>
  <c r="BF253" i="19"/>
  <c r="T253" i="19"/>
  <c r="T252" i="19" s="1"/>
  <c r="R253" i="19"/>
  <c r="P253" i="19"/>
  <c r="P252" i="19" s="1"/>
  <c r="J253" i="19"/>
  <c r="BE253" i="19" s="1"/>
  <c r="R252" i="19"/>
  <c r="BK249" i="19"/>
  <c r="BI249" i="19"/>
  <c r="BH249" i="19"/>
  <c r="BG249" i="19"/>
  <c r="BF249" i="19"/>
  <c r="T249" i="19"/>
  <c r="R249" i="19"/>
  <c r="P249" i="19"/>
  <c r="J249" i="19"/>
  <c r="BE249" i="19" s="1"/>
  <c r="BK245" i="19"/>
  <c r="BI245" i="19"/>
  <c r="BH245" i="19"/>
  <c r="BG245" i="19"/>
  <c r="BF245" i="19"/>
  <c r="T245" i="19"/>
  <c r="R245" i="19"/>
  <c r="P245" i="19"/>
  <c r="J245" i="19"/>
  <c r="BE245" i="19" s="1"/>
  <c r="BK243" i="19"/>
  <c r="BI243" i="19"/>
  <c r="BH243" i="19"/>
  <c r="BG243" i="19"/>
  <c r="BF243" i="19"/>
  <c r="T243" i="19"/>
  <c r="R243" i="19"/>
  <c r="P243" i="19"/>
  <c r="J243" i="19"/>
  <c r="BE243" i="19" s="1"/>
  <c r="BK238" i="19"/>
  <c r="BK237" i="19" s="1"/>
  <c r="J237" i="19" s="1"/>
  <c r="J104" i="19" s="1"/>
  <c r="BI238" i="19"/>
  <c r="BH238" i="19"/>
  <c r="BG238" i="19"/>
  <c r="BF238" i="19"/>
  <c r="T238" i="19"/>
  <c r="R238" i="19"/>
  <c r="R237" i="19" s="1"/>
  <c r="P238" i="19"/>
  <c r="P237" i="19" s="1"/>
  <c r="J238" i="19"/>
  <c r="BE238" i="19" s="1"/>
  <c r="T237" i="19"/>
  <c r="BK234" i="19"/>
  <c r="BI234" i="19"/>
  <c r="BH234" i="19"/>
  <c r="BG234" i="19"/>
  <c r="BF234" i="19"/>
  <c r="T234" i="19"/>
  <c r="R234" i="19"/>
  <c r="P234" i="19"/>
  <c r="J234" i="19"/>
  <c r="BE234" i="19" s="1"/>
  <c r="BK228" i="19"/>
  <c r="BI228" i="19"/>
  <c r="BH228" i="19"/>
  <c r="BG228" i="19"/>
  <c r="BF228" i="19"/>
  <c r="T228" i="19"/>
  <c r="R228" i="19"/>
  <c r="P228" i="19"/>
  <c r="J228" i="19"/>
  <c r="BE228" i="19" s="1"/>
  <c r="BK226" i="19"/>
  <c r="BI226" i="19"/>
  <c r="BH226" i="19"/>
  <c r="BG226" i="19"/>
  <c r="BF226" i="19"/>
  <c r="T226" i="19"/>
  <c r="R226" i="19"/>
  <c r="P226" i="19"/>
  <c r="J226" i="19"/>
  <c r="BE226" i="19" s="1"/>
  <c r="BK222" i="19"/>
  <c r="BI222" i="19"/>
  <c r="BH222" i="19"/>
  <c r="BG222" i="19"/>
  <c r="BF222" i="19"/>
  <c r="T222" i="19"/>
  <c r="T216" i="19" s="1"/>
  <c r="R222" i="19"/>
  <c r="P222" i="19"/>
  <c r="J222" i="19"/>
  <c r="BE222" i="19" s="1"/>
  <c r="BK217" i="19"/>
  <c r="BK216" i="19" s="1"/>
  <c r="BI217" i="19"/>
  <c r="BH217" i="19"/>
  <c r="BG217" i="19"/>
  <c r="BF217" i="19"/>
  <c r="T217" i="19"/>
  <c r="R217" i="19"/>
  <c r="P217" i="19"/>
  <c r="P216" i="19" s="1"/>
  <c r="P215" i="19" s="1"/>
  <c r="J217" i="19"/>
  <c r="BE217" i="19" s="1"/>
  <c r="R216" i="19"/>
  <c r="R215" i="19" s="1"/>
  <c r="BK210" i="19"/>
  <c r="BK209" i="19" s="1"/>
  <c r="J209" i="19" s="1"/>
  <c r="J101" i="19" s="1"/>
  <c r="BI210" i="19"/>
  <c r="BH210" i="19"/>
  <c r="BG210" i="19"/>
  <c r="BF210" i="19"/>
  <c r="T210" i="19"/>
  <c r="R210" i="19"/>
  <c r="P210" i="19"/>
  <c r="P209" i="19" s="1"/>
  <c r="J210" i="19"/>
  <c r="BE210" i="19" s="1"/>
  <c r="T209" i="19"/>
  <c r="R209" i="19"/>
  <c r="BK198" i="19"/>
  <c r="BI198" i="19"/>
  <c r="BH198" i="19"/>
  <c r="BG198" i="19"/>
  <c r="BF198" i="19"/>
  <c r="T198" i="19"/>
  <c r="R198" i="19"/>
  <c r="P198" i="19"/>
  <c r="J198" i="19"/>
  <c r="BE198" i="19" s="1"/>
  <c r="BK195" i="19"/>
  <c r="BI195" i="19"/>
  <c r="BH195" i="19"/>
  <c r="BG195" i="19"/>
  <c r="BF195" i="19"/>
  <c r="T195" i="19"/>
  <c r="R195" i="19"/>
  <c r="P195" i="19"/>
  <c r="J195" i="19"/>
  <c r="BE195" i="19" s="1"/>
  <c r="BK193" i="19"/>
  <c r="BI193" i="19"/>
  <c r="BH193" i="19"/>
  <c r="BG193" i="19"/>
  <c r="BF193" i="19"/>
  <c r="T193" i="19"/>
  <c r="R193" i="19"/>
  <c r="P193" i="19"/>
  <c r="J193" i="19"/>
  <c r="BE193" i="19" s="1"/>
  <c r="BK189" i="19"/>
  <c r="BI189" i="19"/>
  <c r="BH189" i="19"/>
  <c r="BG189" i="19"/>
  <c r="BF189" i="19"/>
  <c r="T189" i="19"/>
  <c r="R189" i="19"/>
  <c r="P189" i="19"/>
  <c r="J189" i="19"/>
  <c r="BE189" i="19" s="1"/>
  <c r="BK184" i="19"/>
  <c r="BI184" i="19"/>
  <c r="BH184" i="19"/>
  <c r="BG184" i="19"/>
  <c r="BF184" i="19"/>
  <c r="T184" i="19"/>
  <c r="R184" i="19"/>
  <c r="P184" i="19"/>
  <c r="J184" i="19"/>
  <c r="BE184" i="19" s="1"/>
  <c r="BK181" i="19"/>
  <c r="BI181" i="19"/>
  <c r="BH181" i="19"/>
  <c r="BG181" i="19"/>
  <c r="BF181" i="19"/>
  <c r="T181" i="19"/>
  <c r="R181" i="19"/>
  <c r="P181" i="19"/>
  <c r="J181" i="19"/>
  <c r="BE181" i="19" s="1"/>
  <c r="BK179" i="19"/>
  <c r="BI179" i="19"/>
  <c r="BH179" i="19"/>
  <c r="BG179" i="19"/>
  <c r="BF179" i="19"/>
  <c r="T179" i="19"/>
  <c r="R179" i="19"/>
  <c r="P179" i="19"/>
  <c r="J179" i="19"/>
  <c r="BE179" i="19" s="1"/>
  <c r="BK174" i="19"/>
  <c r="BI174" i="19"/>
  <c r="BH174" i="19"/>
  <c r="BG174" i="19"/>
  <c r="BF174" i="19"/>
  <c r="T174" i="19"/>
  <c r="R174" i="19"/>
  <c r="P174" i="19"/>
  <c r="J174" i="19"/>
  <c r="BE174" i="19" s="1"/>
  <c r="BK165" i="19"/>
  <c r="BI165" i="19"/>
  <c r="BH165" i="19"/>
  <c r="BG165" i="19"/>
  <c r="BF165" i="19"/>
  <c r="T165" i="19"/>
  <c r="R165" i="19"/>
  <c r="P165" i="19"/>
  <c r="J165" i="19"/>
  <c r="BE165" i="19" s="1"/>
  <c r="BK163" i="19"/>
  <c r="BI163" i="19"/>
  <c r="BH163" i="19"/>
  <c r="BG163" i="19"/>
  <c r="BF163" i="19"/>
  <c r="T163" i="19"/>
  <c r="R163" i="19"/>
  <c r="P163" i="19"/>
  <c r="J163" i="19"/>
  <c r="BE163" i="19" s="1"/>
  <c r="BK158" i="19"/>
  <c r="BI158" i="19"/>
  <c r="BH158" i="19"/>
  <c r="BG158" i="19"/>
  <c r="BF158" i="19"/>
  <c r="T158" i="19"/>
  <c r="R158" i="19"/>
  <c r="P158" i="19"/>
  <c r="J158" i="19"/>
  <c r="BE158" i="19" s="1"/>
  <c r="BK156" i="19"/>
  <c r="BI156" i="19"/>
  <c r="BH156" i="19"/>
  <c r="BG156" i="19"/>
  <c r="BF156" i="19"/>
  <c r="T156" i="19"/>
  <c r="R156" i="19"/>
  <c r="P156" i="19"/>
  <c r="J156" i="19"/>
  <c r="BE156" i="19" s="1"/>
  <c r="BK151" i="19"/>
  <c r="BI151" i="19"/>
  <c r="BH151" i="19"/>
  <c r="BG151" i="19"/>
  <c r="BF151" i="19"/>
  <c r="T151" i="19"/>
  <c r="R151" i="19"/>
  <c r="P151" i="19"/>
  <c r="J151" i="19"/>
  <c r="BE151" i="19" s="1"/>
  <c r="BK149" i="19"/>
  <c r="BI149" i="19"/>
  <c r="BH149" i="19"/>
  <c r="BG149" i="19"/>
  <c r="BF149" i="19"/>
  <c r="T149" i="19"/>
  <c r="R149" i="19"/>
  <c r="P149" i="19"/>
  <c r="J149" i="19"/>
  <c r="BE149" i="19" s="1"/>
  <c r="BK144" i="19"/>
  <c r="BI144" i="19"/>
  <c r="BH144" i="19"/>
  <c r="BG144" i="19"/>
  <c r="BF144" i="19"/>
  <c r="T144" i="19"/>
  <c r="R144" i="19"/>
  <c r="P144" i="19"/>
  <c r="J144" i="19"/>
  <c r="BE144" i="19" s="1"/>
  <c r="BK142" i="19"/>
  <c r="BI142" i="19"/>
  <c r="BH142" i="19"/>
  <c r="BG142" i="19"/>
  <c r="F37" i="19" s="1"/>
  <c r="BF142" i="19"/>
  <c r="J36" i="19" s="1"/>
  <c r="T142" i="19"/>
  <c r="R142" i="19"/>
  <c r="P142" i="19"/>
  <c r="J142" i="19"/>
  <c r="BE142" i="19" s="1"/>
  <c r="BK137" i="19"/>
  <c r="BI137" i="19"/>
  <c r="F39" i="19" s="1"/>
  <c r="BH137" i="19"/>
  <c r="F38" i="19" s="1"/>
  <c r="BG137" i="19"/>
  <c r="BF137" i="19"/>
  <c r="T137" i="19"/>
  <c r="T136" i="19" s="1"/>
  <c r="R137" i="19"/>
  <c r="R136" i="19" s="1"/>
  <c r="R135" i="19" s="1"/>
  <c r="R134" i="19" s="1"/>
  <c r="P137" i="19"/>
  <c r="J137" i="19"/>
  <c r="BE137" i="19" s="1"/>
  <c r="BK136" i="19"/>
  <c r="P136" i="19"/>
  <c r="P135" i="19" s="1"/>
  <c r="P134" i="19" s="1"/>
  <c r="J136" i="19"/>
  <c r="J130" i="19"/>
  <c r="F130" i="19"/>
  <c r="J128" i="19"/>
  <c r="F128" i="19"/>
  <c r="E126" i="19"/>
  <c r="J112" i="19"/>
  <c r="J109" i="19"/>
  <c r="J108" i="19"/>
  <c r="J107" i="19"/>
  <c r="J106" i="19"/>
  <c r="J100" i="19"/>
  <c r="J93" i="19"/>
  <c r="F93" i="19"/>
  <c r="F91" i="19"/>
  <c r="E89" i="19"/>
  <c r="J39" i="19"/>
  <c r="J38" i="19"/>
  <c r="J37" i="19"/>
  <c r="J26" i="19"/>
  <c r="E26" i="19"/>
  <c r="J94" i="19" s="1"/>
  <c r="J25" i="19"/>
  <c r="J20" i="19"/>
  <c r="E20" i="19"/>
  <c r="F131" i="19" s="1"/>
  <c r="J19" i="19"/>
  <c r="J14" i="19"/>
  <c r="J91" i="19" s="1"/>
  <c r="E7" i="19"/>
  <c r="E85" i="19" s="1"/>
  <c r="BK168" i="18"/>
  <c r="BI168" i="18"/>
  <c r="BH168" i="18"/>
  <c r="BG168" i="18"/>
  <c r="BF168" i="18"/>
  <c r="T168" i="18"/>
  <c r="T167" i="18" s="1"/>
  <c r="R168" i="18"/>
  <c r="R167" i="18" s="1"/>
  <c r="P168" i="18"/>
  <c r="J168" i="18"/>
  <c r="BE168" i="18" s="1"/>
  <c r="BK167" i="18"/>
  <c r="P167" i="18"/>
  <c r="J167" i="18"/>
  <c r="BK164" i="18"/>
  <c r="BI164" i="18"/>
  <c r="BH164" i="18"/>
  <c r="BG164" i="18"/>
  <c r="BF164" i="18"/>
  <c r="T164" i="18"/>
  <c r="R164" i="18"/>
  <c r="P164" i="18"/>
  <c r="J164" i="18"/>
  <c r="BE164" i="18" s="1"/>
  <c r="BK161" i="18"/>
  <c r="BI161" i="18"/>
  <c r="BH161" i="18"/>
  <c r="BG161" i="18"/>
  <c r="BF161" i="18"/>
  <c r="T161" i="18"/>
  <c r="R161" i="18"/>
  <c r="P161" i="18"/>
  <c r="J161" i="18"/>
  <c r="BE161" i="18" s="1"/>
  <c r="BK157" i="18"/>
  <c r="BI157" i="18"/>
  <c r="BH157" i="18"/>
  <c r="BG157" i="18"/>
  <c r="BF157" i="18"/>
  <c r="T157" i="18"/>
  <c r="R157" i="18"/>
  <c r="P157" i="18"/>
  <c r="J157" i="18"/>
  <c r="BE157" i="18" s="1"/>
  <c r="BK155" i="18"/>
  <c r="BK154" i="18" s="1"/>
  <c r="J154" i="18" s="1"/>
  <c r="J103" i="18" s="1"/>
  <c r="BI155" i="18"/>
  <c r="BH155" i="18"/>
  <c r="BG155" i="18"/>
  <c r="BF155" i="18"/>
  <c r="F36" i="18" s="1"/>
  <c r="T155" i="18"/>
  <c r="T154" i="18" s="1"/>
  <c r="R155" i="18"/>
  <c r="P155" i="18"/>
  <c r="P154" i="18" s="1"/>
  <c r="J155" i="18"/>
  <c r="BE155" i="18" s="1"/>
  <c r="R154" i="18"/>
  <c r="BK152" i="18"/>
  <c r="BI152" i="18"/>
  <c r="BH152" i="18"/>
  <c r="BG152" i="18"/>
  <c r="BF152" i="18"/>
  <c r="T152" i="18"/>
  <c r="R152" i="18"/>
  <c r="P152" i="18"/>
  <c r="J152" i="18"/>
  <c r="BE152" i="18" s="1"/>
  <c r="BK151" i="18"/>
  <c r="BI151" i="18"/>
  <c r="BH151" i="18"/>
  <c r="BG151" i="18"/>
  <c r="BF151" i="18"/>
  <c r="T151" i="18"/>
  <c r="R151" i="18"/>
  <c r="P151" i="18"/>
  <c r="J151" i="18"/>
  <c r="BE151" i="18" s="1"/>
  <c r="BK149" i="18"/>
  <c r="BI149" i="18"/>
  <c r="BH149" i="18"/>
  <c r="BG149" i="18"/>
  <c r="BF149" i="18"/>
  <c r="T149" i="18"/>
  <c r="R149" i="18"/>
  <c r="P149" i="18"/>
  <c r="J149" i="18"/>
  <c r="BE149" i="18" s="1"/>
  <c r="BK148" i="18"/>
  <c r="BI148" i="18"/>
  <c r="BH148" i="18"/>
  <c r="BG148" i="18"/>
  <c r="BF148" i="18"/>
  <c r="T148" i="18"/>
  <c r="R148" i="18"/>
  <c r="P148" i="18"/>
  <c r="J148" i="18"/>
  <c r="BE148" i="18" s="1"/>
  <c r="BK147" i="18"/>
  <c r="BI147" i="18"/>
  <c r="BH147" i="18"/>
  <c r="BG147" i="18"/>
  <c r="BF147" i="18"/>
  <c r="T147" i="18"/>
  <c r="T146" i="18" s="1"/>
  <c r="R147" i="18"/>
  <c r="R146" i="18" s="1"/>
  <c r="P147" i="18"/>
  <c r="J147" i="18"/>
  <c r="BE147" i="18" s="1"/>
  <c r="BK146" i="18"/>
  <c r="P146" i="18"/>
  <c r="J146" i="18"/>
  <c r="BK144" i="18"/>
  <c r="BI144" i="18"/>
  <c r="BH144" i="18"/>
  <c r="F38" i="18" s="1"/>
  <c r="BG144" i="18"/>
  <c r="BF144" i="18"/>
  <c r="T144" i="18"/>
  <c r="T143" i="18" s="1"/>
  <c r="R144" i="18"/>
  <c r="R143" i="18" s="1"/>
  <c r="P144" i="18"/>
  <c r="J144" i="18"/>
  <c r="BE144" i="18" s="1"/>
  <c r="BK143" i="18"/>
  <c r="P143" i="18"/>
  <c r="J143" i="18"/>
  <c r="J101" i="18" s="1"/>
  <c r="BK141" i="18"/>
  <c r="BI141" i="18"/>
  <c r="BH141" i="18"/>
  <c r="BG141" i="18"/>
  <c r="BF141" i="18"/>
  <c r="T141" i="18"/>
  <c r="R141" i="18"/>
  <c r="P141" i="18"/>
  <c r="J141" i="18"/>
  <c r="BE141" i="18" s="1"/>
  <c r="BK139" i="18"/>
  <c r="BI139" i="18"/>
  <c r="BH139" i="18"/>
  <c r="BG139" i="18"/>
  <c r="BF139" i="18"/>
  <c r="T139" i="18"/>
  <c r="R139" i="18"/>
  <c r="P139" i="18"/>
  <c r="J139" i="18"/>
  <c r="BE139" i="18" s="1"/>
  <c r="BK137" i="18"/>
  <c r="BI137" i="18"/>
  <c r="BH137" i="18"/>
  <c r="BG137" i="18"/>
  <c r="BF137" i="18"/>
  <c r="T137" i="18"/>
  <c r="R137" i="18"/>
  <c r="P137" i="18"/>
  <c r="J137" i="18"/>
  <c r="BE137" i="18" s="1"/>
  <c r="BK135" i="18"/>
  <c r="BI135" i="18"/>
  <c r="BH135" i="18"/>
  <c r="BG135" i="18"/>
  <c r="BF135" i="18"/>
  <c r="T135" i="18"/>
  <c r="R135" i="18"/>
  <c r="P135" i="18"/>
  <c r="J135" i="18"/>
  <c r="BE135" i="18" s="1"/>
  <c r="BK133" i="18"/>
  <c r="BI133" i="18"/>
  <c r="BH133" i="18"/>
  <c r="BG133" i="18"/>
  <c r="F37" i="18" s="1"/>
  <c r="BF133" i="18"/>
  <c r="T133" i="18"/>
  <c r="R133" i="18"/>
  <c r="P133" i="18"/>
  <c r="J133" i="18"/>
  <c r="BE133" i="18" s="1"/>
  <c r="BK129" i="18"/>
  <c r="BI129" i="18"/>
  <c r="F39" i="18" s="1"/>
  <c r="BH129" i="18"/>
  <c r="BG129" i="18"/>
  <c r="BF129" i="18"/>
  <c r="T129" i="18"/>
  <c r="T128" i="18" s="1"/>
  <c r="R129" i="18"/>
  <c r="R128" i="18" s="1"/>
  <c r="P129" i="18"/>
  <c r="J129" i="18"/>
  <c r="BE129" i="18" s="1"/>
  <c r="BK128" i="18"/>
  <c r="BK127" i="18" s="1"/>
  <c r="P128" i="18"/>
  <c r="J128" i="18"/>
  <c r="J122" i="18"/>
  <c r="F122" i="18"/>
  <c r="J120" i="18"/>
  <c r="F120" i="18"/>
  <c r="E118" i="18"/>
  <c r="J104" i="18"/>
  <c r="J102" i="18"/>
  <c r="J100" i="18"/>
  <c r="F94" i="18"/>
  <c r="J93" i="18"/>
  <c r="F93" i="18"/>
  <c r="F91" i="18"/>
  <c r="E89" i="18"/>
  <c r="J39" i="18"/>
  <c r="J38" i="18"/>
  <c r="J37" i="18"/>
  <c r="J36" i="18"/>
  <c r="J26" i="18"/>
  <c r="E26" i="18"/>
  <c r="J94" i="18" s="1"/>
  <c r="J25" i="18"/>
  <c r="J20" i="18"/>
  <c r="E20" i="18"/>
  <c r="F123" i="18" s="1"/>
  <c r="J19" i="18"/>
  <c r="J14" i="18"/>
  <c r="J91" i="18" s="1"/>
  <c r="E7" i="18"/>
  <c r="E85" i="18" s="1"/>
  <c r="BK170" i="17"/>
  <c r="BI170" i="17"/>
  <c r="BH170" i="17"/>
  <c r="BG170" i="17"/>
  <c r="BF170" i="17"/>
  <c r="T170" i="17"/>
  <c r="R170" i="17"/>
  <c r="R169" i="17" s="1"/>
  <c r="P170" i="17"/>
  <c r="J170" i="17"/>
  <c r="BE170" i="17" s="1"/>
  <c r="BK169" i="17"/>
  <c r="T169" i="17"/>
  <c r="P169" i="17"/>
  <c r="J169" i="17"/>
  <c r="BK167" i="17"/>
  <c r="BI167" i="17"/>
  <c r="BH167" i="17"/>
  <c r="BG167" i="17"/>
  <c r="BF167" i="17"/>
  <c r="T167" i="17"/>
  <c r="T166" i="17" s="1"/>
  <c r="R167" i="17"/>
  <c r="P167" i="17"/>
  <c r="J167" i="17"/>
  <c r="BE167" i="17" s="1"/>
  <c r="BK166" i="17"/>
  <c r="R166" i="17"/>
  <c r="P166" i="17"/>
  <c r="J166" i="17"/>
  <c r="BK164" i="17"/>
  <c r="BI164" i="17"/>
  <c r="BH164" i="17"/>
  <c r="BG164" i="17"/>
  <c r="BF164" i="17"/>
  <c r="T164" i="17"/>
  <c r="R164" i="17"/>
  <c r="R163" i="17" s="1"/>
  <c r="P164" i="17"/>
  <c r="J164" i="17"/>
  <c r="BE164" i="17" s="1"/>
  <c r="BK163" i="17"/>
  <c r="T163" i="17"/>
  <c r="P163" i="17"/>
  <c r="J163" i="17"/>
  <c r="BK161" i="17"/>
  <c r="BI161" i="17"/>
  <c r="BH161" i="17"/>
  <c r="BG161" i="17"/>
  <c r="BF161" i="17"/>
  <c r="T161" i="17"/>
  <c r="R161" i="17"/>
  <c r="P161" i="17"/>
  <c r="J161" i="17"/>
  <c r="BE161" i="17" s="1"/>
  <c r="BK158" i="17"/>
  <c r="BI158" i="17"/>
  <c r="BH158" i="17"/>
  <c r="BG158" i="17"/>
  <c r="BF158" i="17"/>
  <c r="T158" i="17"/>
  <c r="R158" i="17"/>
  <c r="P158" i="17"/>
  <c r="J158" i="17"/>
  <c r="BE158" i="17" s="1"/>
  <c r="BK156" i="17"/>
  <c r="BI156" i="17"/>
  <c r="BH156" i="17"/>
  <c r="BG156" i="17"/>
  <c r="BF156" i="17"/>
  <c r="T156" i="17"/>
  <c r="R156" i="17"/>
  <c r="P156" i="17"/>
  <c r="J156" i="17"/>
  <c r="BE156" i="17" s="1"/>
  <c r="BK153" i="17"/>
  <c r="BI153" i="17"/>
  <c r="BH153" i="17"/>
  <c r="BG153" i="17"/>
  <c r="BF153" i="17"/>
  <c r="T153" i="17"/>
  <c r="R153" i="17"/>
  <c r="P153" i="17"/>
  <c r="J153" i="17"/>
  <c r="BE153" i="17" s="1"/>
  <c r="BK151" i="17"/>
  <c r="BI151" i="17"/>
  <c r="BH151" i="17"/>
  <c r="BG151" i="17"/>
  <c r="BF151" i="17"/>
  <c r="T151" i="17"/>
  <c r="R151" i="17"/>
  <c r="P151" i="17"/>
  <c r="J151" i="17"/>
  <c r="BE151" i="17" s="1"/>
  <c r="BK149" i="17"/>
  <c r="BI149" i="17"/>
  <c r="BH149" i="17"/>
  <c r="BG149" i="17"/>
  <c r="BF149" i="17"/>
  <c r="T149" i="17"/>
  <c r="R149" i="17"/>
  <c r="P149" i="17"/>
  <c r="J149" i="17"/>
  <c r="BE149" i="17" s="1"/>
  <c r="BK147" i="17"/>
  <c r="BI147" i="17"/>
  <c r="BH147" i="17"/>
  <c r="BG147" i="17"/>
  <c r="BF147" i="17"/>
  <c r="T147" i="17"/>
  <c r="R147" i="17"/>
  <c r="P147" i="17"/>
  <c r="J147" i="17"/>
  <c r="BE147" i="17" s="1"/>
  <c r="BK144" i="17"/>
  <c r="BI144" i="17"/>
  <c r="BH144" i="17"/>
  <c r="BG144" i="17"/>
  <c r="BF144" i="17"/>
  <c r="T144" i="17"/>
  <c r="R144" i="17"/>
  <c r="P144" i="17"/>
  <c r="J144" i="17"/>
  <c r="BE144" i="17" s="1"/>
  <c r="BK143" i="17"/>
  <c r="BI143" i="17"/>
  <c r="BH143" i="17"/>
  <c r="BG143" i="17"/>
  <c r="BF143" i="17"/>
  <c r="T143" i="17"/>
  <c r="R143" i="17"/>
  <c r="P143" i="17"/>
  <c r="J143" i="17"/>
  <c r="BE143" i="17" s="1"/>
  <c r="BK141" i="17"/>
  <c r="BI141" i="17"/>
  <c r="BH141" i="17"/>
  <c r="F38" i="17" s="1"/>
  <c r="BG141" i="17"/>
  <c r="BF141" i="17"/>
  <c r="T141" i="17"/>
  <c r="T136" i="17" s="1"/>
  <c r="R141" i="17"/>
  <c r="P141" i="17"/>
  <c r="J141" i="17"/>
  <c r="BE141" i="17" s="1"/>
  <c r="BK137" i="17"/>
  <c r="BK136" i="17" s="1"/>
  <c r="BI137" i="17"/>
  <c r="BH137" i="17"/>
  <c r="BG137" i="17"/>
  <c r="BF137" i="17"/>
  <c r="F36" i="17" s="1"/>
  <c r="T137" i="17"/>
  <c r="R137" i="17"/>
  <c r="P137" i="17"/>
  <c r="P136" i="17" s="1"/>
  <c r="J137" i="17"/>
  <c r="BE137" i="17" s="1"/>
  <c r="R136" i="17"/>
  <c r="BK135" i="17"/>
  <c r="BI135" i="17"/>
  <c r="BH135" i="17"/>
  <c r="BG135" i="17"/>
  <c r="BF135" i="17"/>
  <c r="T135" i="17"/>
  <c r="R135" i="17"/>
  <c r="P135" i="17"/>
  <c r="J135" i="17"/>
  <c r="BE135" i="17" s="1"/>
  <c r="BK133" i="17"/>
  <c r="BI133" i="17"/>
  <c r="BH133" i="17"/>
  <c r="BG133" i="17"/>
  <c r="BF133" i="17"/>
  <c r="T133" i="17"/>
  <c r="R133" i="17"/>
  <c r="P133" i="17"/>
  <c r="J133" i="17"/>
  <c r="BE133" i="17" s="1"/>
  <c r="BK131" i="17"/>
  <c r="BI131" i="17"/>
  <c r="F39" i="17" s="1"/>
  <c r="BH131" i="17"/>
  <c r="BG131" i="17"/>
  <c r="BF131" i="17"/>
  <c r="T131" i="17"/>
  <c r="R131" i="17"/>
  <c r="P131" i="17"/>
  <c r="J131" i="17"/>
  <c r="BE131" i="17" s="1"/>
  <c r="BK129" i="17"/>
  <c r="BI129" i="17"/>
  <c r="BH129" i="17"/>
  <c r="BG129" i="17"/>
  <c r="F37" i="17" s="1"/>
  <c r="BF129" i="17"/>
  <c r="T129" i="17"/>
  <c r="R129" i="17"/>
  <c r="R128" i="17" s="1"/>
  <c r="R127" i="17" s="1"/>
  <c r="R126" i="17" s="1"/>
  <c r="P129" i="17"/>
  <c r="P128" i="17" s="1"/>
  <c r="P127" i="17" s="1"/>
  <c r="P126" i="17" s="1"/>
  <c r="J129" i="17"/>
  <c r="BE129" i="17" s="1"/>
  <c r="BK128" i="17"/>
  <c r="T128" i="17"/>
  <c r="T127" i="17" s="1"/>
  <c r="T126" i="17" s="1"/>
  <c r="J128" i="17"/>
  <c r="J122" i="17"/>
  <c r="F122" i="17"/>
  <c r="F120" i="17"/>
  <c r="E118" i="17"/>
  <c r="J104" i="17"/>
  <c r="J103" i="17"/>
  <c r="J102" i="17"/>
  <c r="J100" i="17"/>
  <c r="J93" i="17"/>
  <c r="F93" i="17"/>
  <c r="F91" i="17"/>
  <c r="E89" i="17"/>
  <c r="J39" i="17"/>
  <c r="J38" i="17"/>
  <c r="J37" i="17"/>
  <c r="J36" i="17"/>
  <c r="J26" i="17"/>
  <c r="E26" i="17"/>
  <c r="J94" i="17" s="1"/>
  <c r="J25" i="17"/>
  <c r="J20" i="17"/>
  <c r="E20" i="17"/>
  <c r="F94" i="17" s="1"/>
  <c r="J19" i="17"/>
  <c r="J14" i="17"/>
  <c r="J91" i="17" s="1"/>
  <c r="E7" i="17"/>
  <c r="E114" i="17" s="1"/>
  <c r="BK250" i="16"/>
  <c r="BI250" i="16"/>
  <c r="BH250" i="16"/>
  <c r="BG250" i="16"/>
  <c r="BF250" i="16"/>
  <c r="T250" i="16"/>
  <c r="R250" i="16"/>
  <c r="P250" i="16"/>
  <c r="J250" i="16"/>
  <c r="BE250" i="16" s="1"/>
  <c r="BK248" i="16"/>
  <c r="BI248" i="16"/>
  <c r="BH248" i="16"/>
  <c r="BG248" i="16"/>
  <c r="BF248" i="16"/>
  <c r="T248" i="16"/>
  <c r="R248" i="16"/>
  <c r="P248" i="16"/>
  <c r="J248" i="16"/>
  <c r="BE248" i="16" s="1"/>
  <c r="BK246" i="16"/>
  <c r="BI246" i="16"/>
  <c r="BH246" i="16"/>
  <c r="BG246" i="16"/>
  <c r="BF246" i="16"/>
  <c r="T246" i="16"/>
  <c r="R246" i="16"/>
  <c r="R245" i="16" s="1"/>
  <c r="R244" i="16" s="1"/>
  <c r="P246" i="16"/>
  <c r="J246" i="16"/>
  <c r="BE246" i="16" s="1"/>
  <c r="BK245" i="16"/>
  <c r="T245" i="16"/>
  <c r="T244" i="16" s="1"/>
  <c r="P245" i="16"/>
  <c r="P244" i="16" s="1"/>
  <c r="J245" i="16"/>
  <c r="BK244" i="16"/>
  <c r="J244" i="16"/>
  <c r="BK242" i="16"/>
  <c r="BI242" i="16"/>
  <c r="BH242" i="16"/>
  <c r="BG242" i="16"/>
  <c r="BF242" i="16"/>
  <c r="T242" i="16"/>
  <c r="R242" i="16"/>
  <c r="R241" i="16" s="1"/>
  <c r="P242" i="16"/>
  <c r="J242" i="16"/>
  <c r="BE242" i="16" s="1"/>
  <c r="BK241" i="16"/>
  <c r="T241" i="16"/>
  <c r="P241" i="16"/>
  <c r="J241" i="16"/>
  <c r="BK239" i="16"/>
  <c r="BI239" i="16"/>
  <c r="BH239" i="16"/>
  <c r="BG239" i="16"/>
  <c r="BF239" i="16"/>
  <c r="T239" i="16"/>
  <c r="R239" i="16"/>
  <c r="P239" i="16"/>
  <c r="J239" i="16"/>
  <c r="BE239" i="16" s="1"/>
  <c r="BK236" i="16"/>
  <c r="BI236" i="16"/>
  <c r="BH236" i="16"/>
  <c r="BG236" i="16"/>
  <c r="BF236" i="16"/>
  <c r="T236" i="16"/>
  <c r="R236" i="16"/>
  <c r="P236" i="16"/>
  <c r="J236" i="16"/>
  <c r="BE236" i="16" s="1"/>
  <c r="BK234" i="16"/>
  <c r="BI234" i="16"/>
  <c r="BH234" i="16"/>
  <c r="BG234" i="16"/>
  <c r="BF234" i="16"/>
  <c r="T234" i="16"/>
  <c r="R234" i="16"/>
  <c r="P234" i="16"/>
  <c r="P231" i="16" s="1"/>
  <c r="J234" i="16"/>
  <c r="BE234" i="16" s="1"/>
  <c r="BK232" i="16"/>
  <c r="BI232" i="16"/>
  <c r="BH232" i="16"/>
  <c r="BG232" i="16"/>
  <c r="BF232" i="16"/>
  <c r="T232" i="16"/>
  <c r="T231" i="16" s="1"/>
  <c r="R232" i="16"/>
  <c r="R231" i="16" s="1"/>
  <c r="P232" i="16"/>
  <c r="J232" i="16"/>
  <c r="BE232" i="16" s="1"/>
  <c r="BK231" i="16"/>
  <c r="J231" i="16"/>
  <c r="BK229" i="16"/>
  <c r="BI229" i="16"/>
  <c r="BH229" i="16"/>
  <c r="BG229" i="16"/>
  <c r="BF229" i="16"/>
  <c r="T229" i="16"/>
  <c r="R229" i="16"/>
  <c r="P229" i="16"/>
  <c r="J229" i="16"/>
  <c r="BE229" i="16" s="1"/>
  <c r="BK227" i="16"/>
  <c r="BI227" i="16"/>
  <c r="BH227" i="16"/>
  <c r="BG227" i="16"/>
  <c r="BF227" i="16"/>
  <c r="T227" i="16"/>
  <c r="R227" i="16"/>
  <c r="P227" i="16"/>
  <c r="J227" i="16"/>
  <c r="BE227" i="16" s="1"/>
  <c r="BK226" i="16"/>
  <c r="BI226" i="16"/>
  <c r="BH226" i="16"/>
  <c r="BG226" i="16"/>
  <c r="BF226" i="16"/>
  <c r="T226" i="16"/>
  <c r="R226" i="16"/>
  <c r="P226" i="16"/>
  <c r="J226" i="16"/>
  <c r="BE226" i="16" s="1"/>
  <c r="BK225" i="16"/>
  <c r="BI225" i="16"/>
  <c r="BH225" i="16"/>
  <c r="BG225" i="16"/>
  <c r="BF225" i="16"/>
  <c r="T225" i="16"/>
  <c r="R225" i="16"/>
  <c r="P225" i="16"/>
  <c r="J225" i="16"/>
  <c r="BE225" i="16" s="1"/>
  <c r="BK224" i="16"/>
  <c r="BI224" i="16"/>
  <c r="BH224" i="16"/>
  <c r="BG224" i="16"/>
  <c r="BF224" i="16"/>
  <c r="T224" i="16"/>
  <c r="R224" i="16"/>
  <c r="P224" i="16"/>
  <c r="J224" i="16"/>
  <c r="BE224" i="16" s="1"/>
  <c r="BK223" i="16"/>
  <c r="BI223" i="16"/>
  <c r="BH223" i="16"/>
  <c r="BG223" i="16"/>
  <c r="BF223" i="16"/>
  <c r="T223" i="16"/>
  <c r="R223" i="16"/>
  <c r="P223" i="16"/>
  <c r="J223" i="16"/>
  <c r="BE223" i="16" s="1"/>
  <c r="BK222" i="16"/>
  <c r="BI222" i="16"/>
  <c r="BH222" i="16"/>
  <c r="BG222" i="16"/>
  <c r="BF222" i="16"/>
  <c r="T222" i="16"/>
  <c r="R222" i="16"/>
  <c r="P222" i="16"/>
  <c r="J222" i="16"/>
  <c r="BE222" i="16" s="1"/>
  <c r="BK221" i="16"/>
  <c r="BI221" i="16"/>
  <c r="BH221" i="16"/>
  <c r="BG221" i="16"/>
  <c r="BF221" i="16"/>
  <c r="T221" i="16"/>
  <c r="R221" i="16"/>
  <c r="P221" i="16"/>
  <c r="J221" i="16"/>
  <c r="BE221" i="16" s="1"/>
  <c r="BK220" i="16"/>
  <c r="BI220" i="16"/>
  <c r="BH220" i="16"/>
  <c r="BG220" i="16"/>
  <c r="BF220" i="16"/>
  <c r="T220" i="16"/>
  <c r="R220" i="16"/>
  <c r="P220" i="16"/>
  <c r="J220" i="16"/>
  <c r="BE220" i="16" s="1"/>
  <c r="BK219" i="16"/>
  <c r="BI219" i="16"/>
  <c r="BH219" i="16"/>
  <c r="BG219" i="16"/>
  <c r="BF219" i="16"/>
  <c r="T219" i="16"/>
  <c r="R219" i="16"/>
  <c r="P219" i="16"/>
  <c r="J219" i="16"/>
  <c r="BE219" i="16" s="1"/>
  <c r="BK217" i="16"/>
  <c r="BI217" i="16"/>
  <c r="BH217" i="16"/>
  <c r="BG217" i="16"/>
  <c r="BF217" i="16"/>
  <c r="T217" i="16"/>
  <c r="R217" i="16"/>
  <c r="R216" i="16" s="1"/>
  <c r="P217" i="16"/>
  <c r="J217" i="16"/>
  <c r="BE217" i="16" s="1"/>
  <c r="BK216" i="16"/>
  <c r="T216" i="16"/>
  <c r="P216" i="16"/>
  <c r="J216" i="16"/>
  <c r="BK214" i="16"/>
  <c r="BI214" i="16"/>
  <c r="BH214" i="16"/>
  <c r="BG214" i="16"/>
  <c r="BF214" i="16"/>
  <c r="T214" i="16"/>
  <c r="R214" i="16"/>
  <c r="P214" i="16"/>
  <c r="J214" i="16"/>
  <c r="BE214" i="16" s="1"/>
  <c r="BK212" i="16"/>
  <c r="BI212" i="16"/>
  <c r="BH212" i="16"/>
  <c r="BG212" i="16"/>
  <c r="BF212" i="16"/>
  <c r="T212" i="16"/>
  <c r="R212" i="16"/>
  <c r="P212" i="16"/>
  <c r="J212" i="16"/>
  <c r="BE212" i="16" s="1"/>
  <c r="BK210" i="16"/>
  <c r="BI210" i="16"/>
  <c r="BH210" i="16"/>
  <c r="BG210" i="16"/>
  <c r="BF210" i="16"/>
  <c r="T210" i="16"/>
  <c r="R210" i="16"/>
  <c r="P210" i="16"/>
  <c r="J210" i="16"/>
  <c r="BE210" i="16" s="1"/>
  <c r="BK208" i="16"/>
  <c r="BI208" i="16"/>
  <c r="BH208" i="16"/>
  <c r="BG208" i="16"/>
  <c r="BF208" i="16"/>
  <c r="T208" i="16"/>
  <c r="R208" i="16"/>
  <c r="P208" i="16"/>
  <c r="J208" i="16"/>
  <c r="BE208" i="16" s="1"/>
  <c r="BK206" i="16"/>
  <c r="BI206" i="16"/>
  <c r="BH206" i="16"/>
  <c r="BG206" i="16"/>
  <c r="BF206" i="16"/>
  <c r="T206" i="16"/>
  <c r="R206" i="16"/>
  <c r="P206" i="16"/>
  <c r="J206" i="16"/>
  <c r="BE206" i="16" s="1"/>
  <c r="BK204" i="16"/>
  <c r="BI204" i="16"/>
  <c r="BH204" i="16"/>
  <c r="BG204" i="16"/>
  <c r="BF204" i="16"/>
  <c r="T204" i="16"/>
  <c r="R204" i="16"/>
  <c r="P204" i="16"/>
  <c r="J204" i="16"/>
  <c r="BE204" i="16" s="1"/>
  <c r="BK202" i="16"/>
  <c r="BI202" i="16"/>
  <c r="BH202" i="16"/>
  <c r="BG202" i="16"/>
  <c r="BF202" i="16"/>
  <c r="T202" i="16"/>
  <c r="R202" i="16"/>
  <c r="P202" i="16"/>
  <c r="J202" i="16"/>
  <c r="BE202" i="16" s="1"/>
  <c r="BK200" i="16"/>
  <c r="BI200" i="16"/>
  <c r="BH200" i="16"/>
  <c r="BG200" i="16"/>
  <c r="BF200" i="16"/>
  <c r="T200" i="16"/>
  <c r="R200" i="16"/>
  <c r="P200" i="16"/>
  <c r="J200" i="16"/>
  <c r="BE200" i="16" s="1"/>
  <c r="BK198" i="16"/>
  <c r="BI198" i="16"/>
  <c r="BH198" i="16"/>
  <c r="BG198" i="16"/>
  <c r="BF198" i="16"/>
  <c r="T198" i="16"/>
  <c r="R198" i="16"/>
  <c r="P198" i="16"/>
  <c r="J198" i="16"/>
  <c r="BE198" i="16" s="1"/>
  <c r="BK196" i="16"/>
  <c r="BI196" i="16"/>
  <c r="BH196" i="16"/>
  <c r="BG196" i="16"/>
  <c r="BF196" i="16"/>
  <c r="T196" i="16"/>
  <c r="R196" i="16"/>
  <c r="P196" i="16"/>
  <c r="J196" i="16"/>
  <c r="BE196" i="16" s="1"/>
  <c r="BK194" i="16"/>
  <c r="BI194" i="16"/>
  <c r="BH194" i="16"/>
  <c r="BG194" i="16"/>
  <c r="BF194" i="16"/>
  <c r="T194" i="16"/>
  <c r="R194" i="16"/>
  <c r="P194" i="16"/>
  <c r="J194" i="16"/>
  <c r="BE194" i="16" s="1"/>
  <c r="BK191" i="16"/>
  <c r="BI191" i="16"/>
  <c r="BH191" i="16"/>
  <c r="BG191" i="16"/>
  <c r="BF191" i="16"/>
  <c r="T191" i="16"/>
  <c r="R191" i="16"/>
  <c r="P191" i="16"/>
  <c r="J191" i="16"/>
  <c r="BE191" i="16" s="1"/>
  <c r="BK188" i="16"/>
  <c r="BI188" i="16"/>
  <c r="BH188" i="16"/>
  <c r="BG188" i="16"/>
  <c r="BF188" i="16"/>
  <c r="T188" i="16"/>
  <c r="R188" i="16"/>
  <c r="P188" i="16"/>
  <c r="P185" i="16" s="1"/>
  <c r="J188" i="16"/>
  <c r="BE188" i="16" s="1"/>
  <c r="BK186" i="16"/>
  <c r="BI186" i="16"/>
  <c r="BH186" i="16"/>
  <c r="BG186" i="16"/>
  <c r="BF186" i="16"/>
  <c r="T186" i="16"/>
  <c r="T185" i="16" s="1"/>
  <c r="R186" i="16"/>
  <c r="R185" i="16" s="1"/>
  <c r="P186" i="16"/>
  <c r="J186" i="16"/>
  <c r="BE186" i="16" s="1"/>
  <c r="BK185" i="16"/>
  <c r="J185" i="16"/>
  <c r="BK182" i="16"/>
  <c r="BI182" i="16"/>
  <c r="BH182" i="16"/>
  <c r="BG182" i="16"/>
  <c r="BF182" i="16"/>
  <c r="T182" i="16"/>
  <c r="R182" i="16"/>
  <c r="P182" i="16"/>
  <c r="J182" i="16"/>
  <c r="BE182" i="16" s="1"/>
  <c r="BK179" i="16"/>
  <c r="BI179" i="16"/>
  <c r="BH179" i="16"/>
  <c r="BG179" i="16"/>
  <c r="BF179" i="16"/>
  <c r="T179" i="16"/>
  <c r="R179" i="16"/>
  <c r="P179" i="16"/>
  <c r="J179" i="16"/>
  <c r="BE179" i="16" s="1"/>
  <c r="BK176" i="16"/>
  <c r="BI176" i="16"/>
  <c r="BH176" i="16"/>
  <c r="BG176" i="16"/>
  <c r="BF176" i="16"/>
  <c r="T176" i="16"/>
  <c r="R176" i="16"/>
  <c r="R172" i="16" s="1"/>
  <c r="P176" i="16"/>
  <c r="J176" i="16"/>
  <c r="BE176" i="16" s="1"/>
  <c r="BK173" i="16"/>
  <c r="BI173" i="16"/>
  <c r="BH173" i="16"/>
  <c r="BG173" i="16"/>
  <c r="BF173" i="16"/>
  <c r="T173" i="16"/>
  <c r="T172" i="16" s="1"/>
  <c r="R173" i="16"/>
  <c r="P173" i="16"/>
  <c r="J173" i="16"/>
  <c r="BE173" i="16" s="1"/>
  <c r="BK172" i="16"/>
  <c r="P172" i="16"/>
  <c r="J172" i="16"/>
  <c r="BK169" i="16"/>
  <c r="BI169" i="16"/>
  <c r="BH169" i="16"/>
  <c r="BG169" i="16"/>
  <c r="BF169" i="16"/>
  <c r="T169" i="16"/>
  <c r="T168" i="16" s="1"/>
  <c r="R169" i="16"/>
  <c r="P169" i="16"/>
  <c r="J169" i="16"/>
  <c r="BE169" i="16" s="1"/>
  <c r="BK168" i="16"/>
  <c r="R168" i="16"/>
  <c r="P168" i="16"/>
  <c r="J168" i="16"/>
  <c r="BK166" i="16"/>
  <c r="BI166" i="16"/>
  <c r="BH166" i="16"/>
  <c r="BG166" i="16"/>
  <c r="BF166" i="16"/>
  <c r="T166" i="16"/>
  <c r="R166" i="16"/>
  <c r="P166" i="16"/>
  <c r="J166" i="16"/>
  <c r="BE166" i="16" s="1"/>
  <c r="BK163" i="16"/>
  <c r="BI163" i="16"/>
  <c r="BH163" i="16"/>
  <c r="BG163" i="16"/>
  <c r="BF163" i="16"/>
  <c r="T163" i="16"/>
  <c r="R163" i="16"/>
  <c r="P163" i="16"/>
  <c r="J163" i="16"/>
  <c r="BE163" i="16" s="1"/>
  <c r="BK158" i="16"/>
  <c r="BI158" i="16"/>
  <c r="BH158" i="16"/>
  <c r="BG158" i="16"/>
  <c r="BF158" i="16"/>
  <c r="T158" i="16"/>
  <c r="R158" i="16"/>
  <c r="P158" i="16"/>
  <c r="J158" i="16"/>
  <c r="BE158" i="16" s="1"/>
  <c r="BK153" i="16"/>
  <c r="BI153" i="16"/>
  <c r="BH153" i="16"/>
  <c r="BG153" i="16"/>
  <c r="BF153" i="16"/>
  <c r="T153" i="16"/>
  <c r="R153" i="16"/>
  <c r="P153" i="16"/>
  <c r="J153" i="16"/>
  <c r="BE153" i="16" s="1"/>
  <c r="BK150" i="16"/>
  <c r="BI150" i="16"/>
  <c r="BH150" i="16"/>
  <c r="BG150" i="16"/>
  <c r="BF150" i="16"/>
  <c r="T150" i="16"/>
  <c r="R150" i="16"/>
  <c r="P150" i="16"/>
  <c r="J150" i="16"/>
  <c r="BE150" i="16" s="1"/>
  <c r="BK147" i="16"/>
  <c r="BI147" i="16"/>
  <c r="BH147" i="16"/>
  <c r="BG147" i="16"/>
  <c r="BF147" i="16"/>
  <c r="T147" i="16"/>
  <c r="R147" i="16"/>
  <c r="P147" i="16"/>
  <c r="J147" i="16"/>
  <c r="BE147" i="16" s="1"/>
  <c r="BK145" i="16"/>
  <c r="BI145" i="16"/>
  <c r="BH145" i="16"/>
  <c r="BG145" i="16"/>
  <c r="BF145" i="16"/>
  <c r="T145" i="16"/>
  <c r="R145" i="16"/>
  <c r="P145" i="16"/>
  <c r="J145" i="16"/>
  <c r="BE145" i="16" s="1"/>
  <c r="BK142" i="16"/>
  <c r="BI142" i="16"/>
  <c r="BH142" i="16"/>
  <c r="BG142" i="16"/>
  <c r="BF142" i="16"/>
  <c r="T142" i="16"/>
  <c r="R142" i="16"/>
  <c r="P142" i="16"/>
  <c r="J142" i="16"/>
  <c r="BE142" i="16" s="1"/>
  <c r="BK139" i="16"/>
  <c r="BI139" i="16"/>
  <c r="BH139" i="16"/>
  <c r="BG139" i="16"/>
  <c r="BF139" i="16"/>
  <c r="T139" i="16"/>
  <c r="R139" i="16"/>
  <c r="P139" i="16"/>
  <c r="J139" i="16"/>
  <c r="BE139" i="16" s="1"/>
  <c r="BK136" i="16"/>
  <c r="BI136" i="16"/>
  <c r="F39" i="16" s="1"/>
  <c r="BH136" i="16"/>
  <c r="BG136" i="16"/>
  <c r="BF136" i="16"/>
  <c r="T136" i="16"/>
  <c r="R136" i="16"/>
  <c r="P136" i="16"/>
  <c r="J136" i="16"/>
  <c r="BE136" i="16" s="1"/>
  <c r="BK133" i="16"/>
  <c r="BI133" i="16"/>
  <c r="BH133" i="16"/>
  <c r="BG133" i="16"/>
  <c r="F37" i="16" s="1"/>
  <c r="BF133" i="16"/>
  <c r="T133" i="16"/>
  <c r="R133" i="16"/>
  <c r="R132" i="16" s="1"/>
  <c r="R131" i="16" s="1"/>
  <c r="R130" i="16" s="1"/>
  <c r="P133" i="16"/>
  <c r="J133" i="16"/>
  <c r="BE133" i="16" s="1"/>
  <c r="BK132" i="16"/>
  <c r="T132" i="16"/>
  <c r="P132" i="16"/>
  <c r="P131" i="16" s="1"/>
  <c r="J132" i="16"/>
  <c r="BK131" i="16"/>
  <c r="BK130" i="16" s="1"/>
  <c r="J130" i="16" s="1"/>
  <c r="J131" i="16"/>
  <c r="J99" i="16" s="1"/>
  <c r="J126" i="16"/>
  <c r="F126" i="16"/>
  <c r="F124" i="16"/>
  <c r="E122" i="16"/>
  <c r="J108" i="16"/>
  <c r="J107" i="16"/>
  <c r="J106" i="16"/>
  <c r="J105" i="16"/>
  <c r="J104" i="16"/>
  <c r="J103" i="16"/>
  <c r="J102" i="16"/>
  <c r="J101" i="16"/>
  <c r="J100" i="16"/>
  <c r="J93" i="16"/>
  <c r="F93" i="16"/>
  <c r="F91" i="16"/>
  <c r="E89" i="16"/>
  <c r="J39" i="16"/>
  <c r="J38" i="16"/>
  <c r="F38" i="16"/>
  <c r="J37" i="16"/>
  <c r="J36" i="16"/>
  <c r="F36" i="16"/>
  <c r="J26" i="16"/>
  <c r="E26" i="16"/>
  <c r="J94" i="16" s="1"/>
  <c r="J25" i="16"/>
  <c r="J20" i="16"/>
  <c r="E20" i="16"/>
  <c r="F94" i="16" s="1"/>
  <c r="J19" i="16"/>
  <c r="J14" i="16"/>
  <c r="J91" i="16" s="1"/>
  <c r="E7" i="16"/>
  <c r="E118" i="16" s="1"/>
  <c r="BK193" i="15"/>
  <c r="BK192" i="15" s="1"/>
  <c r="J192" i="15" s="1"/>
  <c r="BI193" i="15"/>
  <c r="BH193" i="15"/>
  <c r="BG193" i="15"/>
  <c r="BF193" i="15"/>
  <c r="T193" i="15"/>
  <c r="R193" i="15"/>
  <c r="R192" i="15" s="1"/>
  <c r="R128" i="15" s="1"/>
  <c r="R127" i="15" s="1"/>
  <c r="P193" i="15"/>
  <c r="P192" i="15" s="1"/>
  <c r="J193" i="15"/>
  <c r="BE193" i="15" s="1"/>
  <c r="T192" i="15"/>
  <c r="BK190" i="15"/>
  <c r="BI190" i="15"/>
  <c r="BH190" i="15"/>
  <c r="BG190" i="15"/>
  <c r="BF190" i="15"/>
  <c r="T190" i="15"/>
  <c r="R190" i="15"/>
  <c r="P190" i="15"/>
  <c r="J190" i="15"/>
  <c r="BE190" i="15" s="1"/>
  <c r="BK186" i="15"/>
  <c r="BI186" i="15"/>
  <c r="BH186" i="15"/>
  <c r="BG186" i="15"/>
  <c r="BF186" i="15"/>
  <c r="T186" i="15"/>
  <c r="R186" i="15"/>
  <c r="P186" i="15"/>
  <c r="J186" i="15"/>
  <c r="BE186" i="15" s="1"/>
  <c r="BK184" i="15"/>
  <c r="BI184" i="15"/>
  <c r="BH184" i="15"/>
  <c r="BG184" i="15"/>
  <c r="BF184" i="15"/>
  <c r="T184" i="15"/>
  <c r="R184" i="15"/>
  <c r="P184" i="15"/>
  <c r="P181" i="15" s="1"/>
  <c r="J184" i="15"/>
  <c r="BE184" i="15" s="1"/>
  <c r="BK182" i="15"/>
  <c r="BI182" i="15"/>
  <c r="BH182" i="15"/>
  <c r="BG182" i="15"/>
  <c r="BF182" i="15"/>
  <c r="T182" i="15"/>
  <c r="T181" i="15" s="1"/>
  <c r="R182" i="15"/>
  <c r="R181" i="15" s="1"/>
  <c r="P182" i="15"/>
  <c r="J182" i="15"/>
  <c r="BE182" i="15" s="1"/>
  <c r="BK181" i="15"/>
  <c r="J181" i="15"/>
  <c r="BK177" i="15"/>
  <c r="BI177" i="15"/>
  <c r="BH177" i="15"/>
  <c r="BG177" i="15"/>
  <c r="BF177" i="15"/>
  <c r="T177" i="15"/>
  <c r="R177" i="15"/>
  <c r="P177" i="15"/>
  <c r="J177" i="15"/>
  <c r="BE177" i="15" s="1"/>
  <c r="BK173" i="15"/>
  <c r="BI173" i="15"/>
  <c r="BH173" i="15"/>
  <c r="BG173" i="15"/>
  <c r="BF173" i="15"/>
  <c r="T173" i="15"/>
  <c r="T172" i="15" s="1"/>
  <c r="R173" i="15"/>
  <c r="R172" i="15" s="1"/>
  <c r="P173" i="15"/>
  <c r="J173" i="15"/>
  <c r="BE173" i="15" s="1"/>
  <c r="BK172" i="15"/>
  <c r="P172" i="15"/>
  <c r="J172" i="15"/>
  <c r="BK170" i="15"/>
  <c r="BI170" i="15"/>
  <c r="BH170" i="15"/>
  <c r="BG170" i="15"/>
  <c r="BF170" i="15"/>
  <c r="T170" i="15"/>
  <c r="R170" i="15"/>
  <c r="P170" i="15"/>
  <c r="J170" i="15"/>
  <c r="BE170" i="15" s="1"/>
  <c r="BK168" i="15"/>
  <c r="BI168" i="15"/>
  <c r="BH168" i="15"/>
  <c r="BG168" i="15"/>
  <c r="BF168" i="15"/>
  <c r="T168" i="15"/>
  <c r="R168" i="15"/>
  <c r="P168" i="15"/>
  <c r="J168" i="15"/>
  <c r="BE168" i="15" s="1"/>
  <c r="BK167" i="15"/>
  <c r="BI167" i="15"/>
  <c r="BH167" i="15"/>
  <c r="BG167" i="15"/>
  <c r="BF167" i="15"/>
  <c r="T167" i="15"/>
  <c r="T164" i="15" s="1"/>
  <c r="R167" i="15"/>
  <c r="P167" i="15"/>
  <c r="J167" i="15"/>
  <c r="BE167" i="15" s="1"/>
  <c r="BK165" i="15"/>
  <c r="BK164" i="15" s="1"/>
  <c r="J164" i="15" s="1"/>
  <c r="BI165" i="15"/>
  <c r="BH165" i="15"/>
  <c r="BG165" i="15"/>
  <c r="BF165" i="15"/>
  <c r="T165" i="15"/>
  <c r="R165" i="15"/>
  <c r="P165" i="15"/>
  <c r="P164" i="15" s="1"/>
  <c r="J165" i="15"/>
  <c r="BE165" i="15" s="1"/>
  <c r="R164" i="15"/>
  <c r="BK160" i="15"/>
  <c r="BI160" i="15"/>
  <c r="BH160" i="15"/>
  <c r="BG160" i="15"/>
  <c r="BF160" i="15"/>
  <c r="T160" i="15"/>
  <c r="R160" i="15"/>
  <c r="P160" i="15"/>
  <c r="J160" i="15"/>
  <c r="BE160" i="15" s="1"/>
  <c r="BK158" i="15"/>
  <c r="BI158" i="15"/>
  <c r="BH158" i="15"/>
  <c r="BG158" i="15"/>
  <c r="BF158" i="15"/>
  <c r="T158" i="15"/>
  <c r="R158" i="15"/>
  <c r="P158" i="15"/>
  <c r="J158" i="15"/>
  <c r="BE158" i="15" s="1"/>
  <c r="BK154" i="15"/>
  <c r="BI154" i="15"/>
  <c r="BH154" i="15"/>
  <c r="BG154" i="15"/>
  <c r="BF154" i="15"/>
  <c r="T154" i="15"/>
  <c r="R154" i="15"/>
  <c r="P154" i="15"/>
  <c r="J154" i="15"/>
  <c r="BE154" i="15" s="1"/>
  <c r="BK149" i="15"/>
  <c r="BK148" i="15" s="1"/>
  <c r="J148" i="15" s="1"/>
  <c r="J101" i="15" s="1"/>
  <c r="BI149" i="15"/>
  <c r="BH149" i="15"/>
  <c r="BG149" i="15"/>
  <c r="BF149" i="15"/>
  <c r="T149" i="15"/>
  <c r="R149" i="15"/>
  <c r="R148" i="15" s="1"/>
  <c r="P149" i="15"/>
  <c r="P148" i="15" s="1"/>
  <c r="J149" i="15"/>
  <c r="BE149" i="15" s="1"/>
  <c r="T148" i="15"/>
  <c r="BK145" i="15"/>
  <c r="BI145" i="15"/>
  <c r="BH145" i="15"/>
  <c r="BG145" i="15"/>
  <c r="BF145" i="15"/>
  <c r="T145" i="15"/>
  <c r="R145" i="15"/>
  <c r="P145" i="15"/>
  <c r="J145" i="15"/>
  <c r="BE145" i="15" s="1"/>
  <c r="BK140" i="15"/>
  <c r="BI140" i="15"/>
  <c r="BH140" i="15"/>
  <c r="BG140" i="15"/>
  <c r="BF140" i="15"/>
  <c r="T140" i="15"/>
  <c r="R140" i="15"/>
  <c r="P140" i="15"/>
  <c r="J140" i="15"/>
  <c r="BE140" i="15" s="1"/>
  <c r="BK136" i="15"/>
  <c r="BI136" i="15"/>
  <c r="BH136" i="15"/>
  <c r="BG136" i="15"/>
  <c r="BF136" i="15"/>
  <c r="T136" i="15"/>
  <c r="R136" i="15"/>
  <c r="P136" i="15"/>
  <c r="J136" i="15"/>
  <c r="BE136" i="15" s="1"/>
  <c r="BK134" i="15"/>
  <c r="BI134" i="15"/>
  <c r="BH134" i="15"/>
  <c r="F38" i="15" s="1"/>
  <c r="BG134" i="15"/>
  <c r="BF134" i="15"/>
  <c r="T134" i="15"/>
  <c r="R134" i="15"/>
  <c r="P134" i="15"/>
  <c r="J134" i="15"/>
  <c r="BE134" i="15" s="1"/>
  <c r="BK130" i="15"/>
  <c r="BI130" i="15"/>
  <c r="BH130" i="15"/>
  <c r="BG130" i="15"/>
  <c r="BF130" i="15"/>
  <c r="F36" i="15" s="1"/>
  <c r="T130" i="15"/>
  <c r="R130" i="15"/>
  <c r="P130" i="15"/>
  <c r="J130" i="15"/>
  <c r="BE130" i="15" s="1"/>
  <c r="R129" i="15"/>
  <c r="P129" i="15"/>
  <c r="P128" i="15" s="1"/>
  <c r="P127" i="15" s="1"/>
  <c r="J123" i="15"/>
  <c r="F123" i="15"/>
  <c r="F121" i="15"/>
  <c r="E119" i="15"/>
  <c r="J105" i="15"/>
  <c r="J104" i="15"/>
  <c r="J103" i="15"/>
  <c r="J102" i="15"/>
  <c r="F94" i="15"/>
  <c r="J93" i="15"/>
  <c r="F93" i="15"/>
  <c r="F91" i="15"/>
  <c r="E89" i="15"/>
  <c r="J39" i="15"/>
  <c r="F39" i="15"/>
  <c r="J38" i="15"/>
  <c r="J37" i="15"/>
  <c r="F37" i="15"/>
  <c r="J36" i="15"/>
  <c r="J26" i="15"/>
  <c r="E26" i="15"/>
  <c r="J94" i="15" s="1"/>
  <c r="J25" i="15"/>
  <c r="J20" i="15"/>
  <c r="E20" i="15"/>
  <c r="F124" i="15" s="1"/>
  <c r="J19" i="15"/>
  <c r="J14" i="15"/>
  <c r="J121" i="15" s="1"/>
  <c r="E7" i="15"/>
  <c r="E115" i="15" s="1"/>
  <c r="BK182" i="14"/>
  <c r="BI182" i="14"/>
  <c r="BH182" i="14"/>
  <c r="BG182" i="14"/>
  <c r="BF182" i="14"/>
  <c r="T182" i="14"/>
  <c r="R182" i="14"/>
  <c r="R181" i="14" s="1"/>
  <c r="P182" i="14"/>
  <c r="J182" i="14"/>
  <c r="BE182" i="14" s="1"/>
  <c r="BK181" i="14"/>
  <c r="T181" i="14"/>
  <c r="P181" i="14"/>
  <c r="J181" i="14"/>
  <c r="BK176" i="14"/>
  <c r="BI176" i="14"/>
  <c r="BH176" i="14"/>
  <c r="BG176" i="14"/>
  <c r="BF176" i="14"/>
  <c r="T176" i="14"/>
  <c r="R176" i="14"/>
  <c r="P176" i="14"/>
  <c r="J176" i="14"/>
  <c r="BE176" i="14" s="1"/>
  <c r="BK174" i="14"/>
  <c r="BI174" i="14"/>
  <c r="BH174" i="14"/>
  <c r="BG174" i="14"/>
  <c r="BF174" i="14"/>
  <c r="T174" i="14"/>
  <c r="R174" i="14"/>
  <c r="P174" i="14"/>
  <c r="J174" i="14"/>
  <c r="BE174" i="14" s="1"/>
  <c r="BK170" i="14"/>
  <c r="BI170" i="14"/>
  <c r="BH170" i="14"/>
  <c r="BG170" i="14"/>
  <c r="BF170" i="14"/>
  <c r="T170" i="14"/>
  <c r="R170" i="14"/>
  <c r="P170" i="14"/>
  <c r="J170" i="14"/>
  <c r="BE170" i="14" s="1"/>
  <c r="BK168" i="14"/>
  <c r="BI168" i="14"/>
  <c r="BH168" i="14"/>
  <c r="BG168" i="14"/>
  <c r="BF168" i="14"/>
  <c r="T168" i="14"/>
  <c r="R168" i="14"/>
  <c r="P168" i="14"/>
  <c r="J168" i="14"/>
  <c r="BE168" i="14" s="1"/>
  <c r="BK166" i="14"/>
  <c r="BI166" i="14"/>
  <c r="BH166" i="14"/>
  <c r="BG166" i="14"/>
  <c r="BF166" i="14"/>
  <c r="T166" i="14"/>
  <c r="R166" i="14"/>
  <c r="P166" i="14"/>
  <c r="J166" i="14"/>
  <c r="BE166" i="14" s="1"/>
  <c r="BK164" i="14"/>
  <c r="BI164" i="14"/>
  <c r="BH164" i="14"/>
  <c r="BG164" i="14"/>
  <c r="BF164" i="14"/>
  <c r="T164" i="14"/>
  <c r="R164" i="14"/>
  <c r="P164" i="14"/>
  <c r="J164" i="14"/>
  <c r="BE164" i="14" s="1"/>
  <c r="BK159" i="14"/>
  <c r="BI159" i="14"/>
  <c r="BH159" i="14"/>
  <c r="BG159" i="14"/>
  <c r="BF159" i="14"/>
  <c r="T159" i="14"/>
  <c r="R159" i="14"/>
  <c r="P159" i="14"/>
  <c r="J159" i="14"/>
  <c r="BE159" i="14" s="1"/>
  <c r="BK157" i="14"/>
  <c r="BI157" i="14"/>
  <c r="BH157" i="14"/>
  <c r="BG157" i="14"/>
  <c r="BF157" i="14"/>
  <c r="T157" i="14"/>
  <c r="R157" i="14"/>
  <c r="P157" i="14"/>
  <c r="J157" i="14"/>
  <c r="BE157" i="14" s="1"/>
  <c r="BK153" i="14"/>
  <c r="BI153" i="14"/>
  <c r="BH153" i="14"/>
  <c r="BG153" i="14"/>
  <c r="BF153" i="14"/>
  <c r="T153" i="14"/>
  <c r="R153" i="14"/>
  <c r="P153" i="14"/>
  <c r="J153" i="14"/>
  <c r="BE153" i="14" s="1"/>
  <c r="BK151" i="14"/>
  <c r="BI151" i="14"/>
  <c r="BH151" i="14"/>
  <c r="BG151" i="14"/>
  <c r="BF151" i="14"/>
  <c r="T151" i="14"/>
  <c r="R151" i="14"/>
  <c r="P151" i="14"/>
  <c r="J151" i="14"/>
  <c r="BE151" i="14" s="1"/>
  <c r="BK149" i="14"/>
  <c r="BI149" i="14"/>
  <c r="BH149" i="14"/>
  <c r="BG149" i="14"/>
  <c r="BF149" i="14"/>
  <c r="T149" i="14"/>
  <c r="R149" i="14"/>
  <c r="P149" i="14"/>
  <c r="J149" i="14"/>
  <c r="BE149" i="14" s="1"/>
  <c r="BK147" i="14"/>
  <c r="BI147" i="14"/>
  <c r="BH147" i="14"/>
  <c r="BG147" i="14"/>
  <c r="BF147" i="14"/>
  <c r="T147" i="14"/>
  <c r="R147" i="14"/>
  <c r="P147" i="14"/>
  <c r="J147" i="14"/>
  <c r="BE147" i="14" s="1"/>
  <c r="BK145" i="14"/>
  <c r="BI145" i="14"/>
  <c r="BH145" i="14"/>
  <c r="BG145" i="14"/>
  <c r="BF145" i="14"/>
  <c r="J36" i="14" s="1"/>
  <c r="AW111" i="1" s="1"/>
  <c r="T145" i="14"/>
  <c r="R145" i="14"/>
  <c r="R142" i="14" s="1"/>
  <c r="P145" i="14"/>
  <c r="P142" i="14" s="1"/>
  <c r="J145" i="14"/>
  <c r="BE145" i="14" s="1"/>
  <c r="BK143" i="14"/>
  <c r="BI143" i="14"/>
  <c r="BH143" i="14"/>
  <c r="F38" i="14" s="1"/>
  <c r="BG143" i="14"/>
  <c r="BF143" i="14"/>
  <c r="T143" i="14"/>
  <c r="T142" i="14" s="1"/>
  <c r="R143" i="14"/>
  <c r="P143" i="14"/>
  <c r="J143" i="14"/>
  <c r="BE143" i="14" s="1"/>
  <c r="BK142" i="14"/>
  <c r="J142" i="14"/>
  <c r="J102" i="14" s="1"/>
  <c r="BK140" i="14"/>
  <c r="BI140" i="14"/>
  <c r="BH140" i="14"/>
  <c r="BG140" i="14"/>
  <c r="BF140" i="14"/>
  <c r="T140" i="14"/>
  <c r="R140" i="14"/>
  <c r="P140" i="14"/>
  <c r="J140" i="14"/>
  <c r="BE140" i="14" s="1"/>
  <c r="BK138" i="14"/>
  <c r="BI138" i="14"/>
  <c r="BH138" i="14"/>
  <c r="BG138" i="14"/>
  <c r="BF138" i="14"/>
  <c r="T138" i="14"/>
  <c r="R138" i="14"/>
  <c r="P138" i="14"/>
  <c r="J138" i="14"/>
  <c r="BE138" i="14" s="1"/>
  <c r="BK134" i="14"/>
  <c r="BI134" i="14"/>
  <c r="BH134" i="14"/>
  <c r="BG134" i="14"/>
  <c r="F37" i="14" s="1"/>
  <c r="BF134" i="14"/>
  <c r="T134" i="14"/>
  <c r="T128" i="14" s="1"/>
  <c r="R134" i="14"/>
  <c r="R128" i="14" s="1"/>
  <c r="R127" i="14" s="1"/>
  <c r="R126" i="14" s="1"/>
  <c r="R125" i="14" s="1"/>
  <c r="P134" i="14"/>
  <c r="J134" i="14"/>
  <c r="BE134" i="14" s="1"/>
  <c r="BK129" i="14"/>
  <c r="BK128" i="14" s="1"/>
  <c r="BI129" i="14"/>
  <c r="F39" i="14" s="1"/>
  <c r="BD111" i="1" s="1"/>
  <c r="BH129" i="14"/>
  <c r="BG129" i="14"/>
  <c r="BF129" i="14"/>
  <c r="T129" i="14"/>
  <c r="R129" i="14"/>
  <c r="P129" i="14"/>
  <c r="J129" i="14"/>
  <c r="BE129" i="14" s="1"/>
  <c r="P128" i="14"/>
  <c r="P127" i="14" s="1"/>
  <c r="P126" i="14" s="1"/>
  <c r="P125" i="14" s="1"/>
  <c r="J121" i="14"/>
  <c r="F121" i="14"/>
  <c r="F119" i="14"/>
  <c r="E117" i="14"/>
  <c r="E113" i="14"/>
  <c r="J103" i="14"/>
  <c r="J93" i="14"/>
  <c r="F93" i="14"/>
  <c r="F91" i="14"/>
  <c r="E89" i="14"/>
  <c r="J39" i="14"/>
  <c r="J38" i="14"/>
  <c r="J37" i="14"/>
  <c r="J26" i="14"/>
  <c r="E26" i="14"/>
  <c r="J122" i="14" s="1"/>
  <c r="J25" i="14"/>
  <c r="J20" i="14"/>
  <c r="E20" i="14"/>
  <c r="F122" i="14" s="1"/>
  <c r="J19" i="14"/>
  <c r="J14" i="14"/>
  <c r="J119" i="14" s="1"/>
  <c r="E7" i="14"/>
  <c r="E85" i="14" s="1"/>
  <c r="BK209" i="13"/>
  <c r="BK208" i="13" s="1"/>
  <c r="J208" i="13" s="1"/>
  <c r="J105" i="13" s="1"/>
  <c r="BI209" i="13"/>
  <c r="BH209" i="13"/>
  <c r="BG209" i="13"/>
  <c r="BF209" i="13"/>
  <c r="T209" i="13"/>
  <c r="R209" i="13"/>
  <c r="P209" i="13"/>
  <c r="J209" i="13"/>
  <c r="BE209" i="13" s="1"/>
  <c r="T208" i="13"/>
  <c r="R208" i="13"/>
  <c r="P208" i="13"/>
  <c r="BK205" i="13"/>
  <c r="BI205" i="13"/>
  <c r="BH205" i="13"/>
  <c r="BG205" i="13"/>
  <c r="BF205" i="13"/>
  <c r="T205" i="13"/>
  <c r="R205" i="13"/>
  <c r="P205" i="13"/>
  <c r="J205" i="13"/>
  <c r="BE205" i="13" s="1"/>
  <c r="BK202" i="13"/>
  <c r="BI202" i="13"/>
  <c r="BH202" i="13"/>
  <c r="BG202" i="13"/>
  <c r="BF202" i="13"/>
  <c r="T202" i="13"/>
  <c r="R202" i="13"/>
  <c r="P202" i="13"/>
  <c r="J202" i="13"/>
  <c r="BE202" i="13" s="1"/>
  <c r="BK199" i="13"/>
  <c r="BI199" i="13"/>
  <c r="BH199" i="13"/>
  <c r="BG199" i="13"/>
  <c r="BF199" i="13"/>
  <c r="T199" i="13"/>
  <c r="R199" i="13"/>
  <c r="P199" i="13"/>
  <c r="J199" i="13"/>
  <c r="BE199" i="13" s="1"/>
  <c r="BK196" i="13"/>
  <c r="BI196" i="13"/>
  <c r="BH196" i="13"/>
  <c r="BG196" i="13"/>
  <c r="BF196" i="13"/>
  <c r="T196" i="13"/>
  <c r="R196" i="13"/>
  <c r="P196" i="13"/>
  <c r="J196" i="13"/>
  <c r="BE196" i="13" s="1"/>
  <c r="BK192" i="13"/>
  <c r="BI192" i="13"/>
  <c r="BH192" i="13"/>
  <c r="BG192" i="13"/>
  <c r="BF192" i="13"/>
  <c r="T192" i="13"/>
  <c r="T189" i="13" s="1"/>
  <c r="R192" i="13"/>
  <c r="P192" i="13"/>
  <c r="J192" i="13"/>
  <c r="BE192" i="13" s="1"/>
  <c r="BK190" i="13"/>
  <c r="BK189" i="13" s="1"/>
  <c r="J189" i="13" s="1"/>
  <c r="J104" i="13" s="1"/>
  <c r="BI190" i="13"/>
  <c r="BH190" i="13"/>
  <c r="BG190" i="13"/>
  <c r="BF190" i="13"/>
  <c r="T190" i="13"/>
  <c r="R190" i="13"/>
  <c r="P190" i="13"/>
  <c r="P189" i="13" s="1"/>
  <c r="J190" i="13"/>
  <c r="BE190" i="13" s="1"/>
  <c r="R189" i="13"/>
  <c r="BK185" i="13"/>
  <c r="BI185" i="13"/>
  <c r="BH185" i="13"/>
  <c r="BG185" i="13"/>
  <c r="BF185" i="13"/>
  <c r="T185" i="13"/>
  <c r="R185" i="13"/>
  <c r="P185" i="13"/>
  <c r="J185" i="13"/>
  <c r="BE185" i="13" s="1"/>
  <c r="BK180" i="13"/>
  <c r="BI180" i="13"/>
  <c r="BH180" i="13"/>
  <c r="BG180" i="13"/>
  <c r="BF180" i="13"/>
  <c r="T180" i="13"/>
  <c r="R180" i="13"/>
  <c r="P180" i="13"/>
  <c r="J180" i="13"/>
  <c r="BE180" i="13" s="1"/>
  <c r="BK175" i="13"/>
  <c r="BI175" i="13"/>
  <c r="BH175" i="13"/>
  <c r="BG175" i="13"/>
  <c r="BF175" i="13"/>
  <c r="T175" i="13"/>
  <c r="R175" i="13"/>
  <c r="P175" i="13"/>
  <c r="J175" i="13"/>
  <c r="BE175" i="13" s="1"/>
  <c r="BK170" i="13"/>
  <c r="BI170" i="13"/>
  <c r="BH170" i="13"/>
  <c r="BG170" i="13"/>
  <c r="F37" i="13" s="1"/>
  <c r="BB110" i="1" s="1"/>
  <c r="BB109" i="1" s="1"/>
  <c r="AX109" i="1" s="1"/>
  <c r="BF170" i="13"/>
  <c r="T170" i="13"/>
  <c r="R170" i="13"/>
  <c r="P170" i="13"/>
  <c r="J170" i="13"/>
  <c r="BE170" i="13" s="1"/>
  <c r="BK165" i="13"/>
  <c r="BI165" i="13"/>
  <c r="F39" i="13" s="1"/>
  <c r="BH165" i="13"/>
  <c r="BG165" i="13"/>
  <c r="BF165" i="13"/>
  <c r="T165" i="13"/>
  <c r="R165" i="13"/>
  <c r="R164" i="13" s="1"/>
  <c r="P165" i="13"/>
  <c r="J165" i="13"/>
  <c r="BE165" i="13" s="1"/>
  <c r="BK164" i="13"/>
  <c r="T164" i="13"/>
  <c r="P164" i="13"/>
  <c r="J164" i="13"/>
  <c r="BK158" i="13"/>
  <c r="BI158" i="13"/>
  <c r="BH158" i="13"/>
  <c r="BG158" i="13"/>
  <c r="BF158" i="13"/>
  <c r="T158" i="13"/>
  <c r="R158" i="13"/>
  <c r="P158" i="13"/>
  <c r="J158" i="13"/>
  <c r="BE158" i="13" s="1"/>
  <c r="BK156" i="13"/>
  <c r="BI156" i="13"/>
  <c r="BH156" i="13"/>
  <c r="BG156" i="13"/>
  <c r="BF156" i="13"/>
  <c r="T156" i="13"/>
  <c r="R156" i="13"/>
  <c r="P156" i="13"/>
  <c r="J156" i="13"/>
  <c r="BE156" i="13" s="1"/>
  <c r="BK154" i="13"/>
  <c r="BI154" i="13"/>
  <c r="BH154" i="13"/>
  <c r="BG154" i="13"/>
  <c r="BF154" i="13"/>
  <c r="T154" i="13"/>
  <c r="T148" i="13" s="1"/>
  <c r="T147" i="13" s="1"/>
  <c r="R154" i="13"/>
  <c r="P154" i="13"/>
  <c r="J154" i="13"/>
  <c r="BE154" i="13" s="1"/>
  <c r="BK149" i="13"/>
  <c r="BK148" i="13" s="1"/>
  <c r="BI149" i="13"/>
  <c r="BH149" i="13"/>
  <c r="BG149" i="13"/>
  <c r="BF149" i="13"/>
  <c r="T149" i="13"/>
  <c r="R149" i="13"/>
  <c r="P149" i="13"/>
  <c r="P148" i="13" s="1"/>
  <c r="P147" i="13" s="1"/>
  <c r="J149" i="13"/>
  <c r="BE149" i="13" s="1"/>
  <c r="R148" i="13"/>
  <c r="R147" i="13" s="1"/>
  <c r="BK142" i="13"/>
  <c r="BI142" i="13"/>
  <c r="BH142" i="13"/>
  <c r="BG142" i="13"/>
  <c r="BF142" i="13"/>
  <c r="T142" i="13"/>
  <c r="R142" i="13"/>
  <c r="P142" i="13"/>
  <c r="J142" i="13"/>
  <c r="BE142" i="13" s="1"/>
  <c r="BK137" i="13"/>
  <c r="BI137" i="13"/>
  <c r="BH137" i="13"/>
  <c r="BG137" i="13"/>
  <c r="BF137" i="13"/>
  <c r="T137" i="13"/>
  <c r="R137" i="13"/>
  <c r="P137" i="13"/>
  <c r="J137" i="13"/>
  <c r="BE137" i="13" s="1"/>
  <c r="BK135" i="13"/>
  <c r="BI135" i="13"/>
  <c r="BH135" i="13"/>
  <c r="BG135" i="13"/>
  <c r="BF135" i="13"/>
  <c r="J36" i="13" s="1"/>
  <c r="T135" i="13"/>
  <c r="R135" i="13"/>
  <c r="P135" i="13"/>
  <c r="P129" i="13" s="1"/>
  <c r="P128" i="13" s="1"/>
  <c r="P127" i="13" s="1"/>
  <c r="J135" i="13"/>
  <c r="BE135" i="13" s="1"/>
  <c r="BK130" i="13"/>
  <c r="BI130" i="13"/>
  <c r="BH130" i="13"/>
  <c r="F38" i="13" s="1"/>
  <c r="BG130" i="13"/>
  <c r="BF130" i="13"/>
  <c r="T130" i="13"/>
  <c r="T129" i="13" s="1"/>
  <c r="T128" i="13" s="1"/>
  <c r="T127" i="13" s="1"/>
  <c r="R130" i="13"/>
  <c r="R129" i="13" s="1"/>
  <c r="P130" i="13"/>
  <c r="J130" i="13"/>
  <c r="BE130" i="13" s="1"/>
  <c r="BK129" i="13"/>
  <c r="J129" i="13"/>
  <c r="J123" i="13"/>
  <c r="F123" i="13"/>
  <c r="F121" i="13"/>
  <c r="E119" i="13"/>
  <c r="J103" i="13"/>
  <c r="J100" i="13"/>
  <c r="J93" i="13"/>
  <c r="F93" i="13"/>
  <c r="F91" i="13"/>
  <c r="E89" i="13"/>
  <c r="J39" i="13"/>
  <c r="J38" i="13"/>
  <c r="J37" i="13"/>
  <c r="J26" i="13"/>
  <c r="E26" i="13"/>
  <c r="J124" i="13" s="1"/>
  <c r="J25" i="13"/>
  <c r="J20" i="13"/>
  <c r="E20" i="13"/>
  <c r="F94" i="13" s="1"/>
  <c r="J19" i="13"/>
  <c r="J14" i="13"/>
  <c r="J121" i="13" s="1"/>
  <c r="E7" i="13"/>
  <c r="E115" i="13" s="1"/>
  <c r="BK278" i="12"/>
  <c r="BI278" i="12"/>
  <c r="BH278" i="12"/>
  <c r="BG278" i="12"/>
  <c r="BF278" i="12"/>
  <c r="T278" i="12"/>
  <c r="R278" i="12"/>
  <c r="P278" i="12"/>
  <c r="J278" i="12"/>
  <c r="BE278" i="12" s="1"/>
  <c r="BK277" i="12"/>
  <c r="BI277" i="12"/>
  <c r="BH277" i="12"/>
  <c r="BG277" i="12"/>
  <c r="BF277" i="12"/>
  <c r="T277" i="12"/>
  <c r="R277" i="12"/>
  <c r="P277" i="12"/>
  <c r="J277" i="12"/>
  <c r="BE277" i="12" s="1"/>
  <c r="BK275" i="12"/>
  <c r="BI275" i="12"/>
  <c r="BH275" i="12"/>
  <c r="BG275" i="12"/>
  <c r="BF275" i="12"/>
  <c r="T275" i="12"/>
  <c r="R275" i="12"/>
  <c r="P275" i="12"/>
  <c r="J275" i="12"/>
  <c r="BE275" i="12" s="1"/>
  <c r="BK273" i="12"/>
  <c r="BK272" i="12" s="1"/>
  <c r="J272" i="12" s="1"/>
  <c r="J102" i="12" s="1"/>
  <c r="BI273" i="12"/>
  <c r="BH273" i="12"/>
  <c r="BG273" i="12"/>
  <c r="BF273" i="12"/>
  <c r="T273" i="12"/>
  <c r="R273" i="12"/>
  <c r="R272" i="12" s="1"/>
  <c r="P273" i="12"/>
  <c r="J273" i="12"/>
  <c r="BE273" i="12" s="1"/>
  <c r="T272" i="12"/>
  <c r="P272" i="12"/>
  <c r="BK271" i="12"/>
  <c r="BI271" i="12"/>
  <c r="BH271" i="12"/>
  <c r="BG271" i="12"/>
  <c r="BF271" i="12"/>
  <c r="T271" i="12"/>
  <c r="R271" i="12"/>
  <c r="P271" i="12"/>
  <c r="J271" i="12"/>
  <c r="BE271" i="12" s="1"/>
  <c r="BK270" i="12"/>
  <c r="BI270" i="12"/>
  <c r="BH270" i="12"/>
  <c r="BG270" i="12"/>
  <c r="BF270" i="12"/>
  <c r="T270" i="12"/>
  <c r="R270" i="12"/>
  <c r="P270" i="12"/>
  <c r="J270" i="12"/>
  <c r="BE270" i="12" s="1"/>
  <c r="BK269" i="12"/>
  <c r="BI269" i="12"/>
  <c r="BH269" i="12"/>
  <c r="BG269" i="12"/>
  <c r="BF269" i="12"/>
  <c r="T269" i="12"/>
  <c r="R269" i="12"/>
  <c r="P269" i="12"/>
  <c r="J269" i="12"/>
  <c r="BE269" i="12" s="1"/>
  <c r="BK268" i="12"/>
  <c r="BI268" i="12"/>
  <c r="BH268" i="12"/>
  <c r="BG268" i="12"/>
  <c r="BF268" i="12"/>
  <c r="T268" i="12"/>
  <c r="R268" i="12"/>
  <c r="P268" i="12"/>
  <c r="J268" i="12"/>
  <c r="BE268" i="12" s="1"/>
  <c r="BK267" i="12"/>
  <c r="BI267" i="12"/>
  <c r="BH267" i="12"/>
  <c r="BG267" i="12"/>
  <c r="BF267" i="12"/>
  <c r="T267" i="12"/>
  <c r="R267" i="12"/>
  <c r="P267" i="12"/>
  <c r="J267" i="12"/>
  <c r="BE267" i="12" s="1"/>
  <c r="BK266" i="12"/>
  <c r="BI266" i="12"/>
  <c r="BH266" i="12"/>
  <c r="BG266" i="12"/>
  <c r="BF266" i="12"/>
  <c r="T266" i="12"/>
  <c r="R266" i="12"/>
  <c r="P266" i="12"/>
  <c r="J266" i="12"/>
  <c r="BE266" i="12" s="1"/>
  <c r="BK265" i="12"/>
  <c r="BI265" i="12"/>
  <c r="BH265" i="12"/>
  <c r="BG265" i="12"/>
  <c r="BF265" i="12"/>
  <c r="T265" i="12"/>
  <c r="R265" i="12"/>
  <c r="P265" i="12"/>
  <c r="J265" i="12"/>
  <c r="BE265" i="12" s="1"/>
  <c r="BK264" i="12"/>
  <c r="BI264" i="12"/>
  <c r="BH264" i="12"/>
  <c r="BG264" i="12"/>
  <c r="BF264" i="12"/>
  <c r="T264" i="12"/>
  <c r="R264" i="12"/>
  <c r="P264" i="12"/>
  <c r="J264" i="12"/>
  <c r="BE264" i="12" s="1"/>
  <c r="BK262" i="12"/>
  <c r="BI262" i="12"/>
  <c r="BH262" i="12"/>
  <c r="BG262" i="12"/>
  <c r="BF262" i="12"/>
  <c r="T262" i="12"/>
  <c r="R262" i="12"/>
  <c r="P262" i="12"/>
  <c r="J262" i="12"/>
  <c r="BE262" i="12" s="1"/>
  <c r="BK260" i="12"/>
  <c r="BI260" i="12"/>
  <c r="BH260" i="12"/>
  <c r="BG260" i="12"/>
  <c r="BF260" i="12"/>
  <c r="T260" i="12"/>
  <c r="R260" i="12"/>
  <c r="P260" i="12"/>
  <c r="J260" i="12"/>
  <c r="BE260" i="12" s="1"/>
  <c r="BK259" i="12"/>
  <c r="BI259" i="12"/>
  <c r="BH259" i="12"/>
  <c r="BG259" i="12"/>
  <c r="BF259" i="12"/>
  <c r="T259" i="12"/>
  <c r="R259" i="12"/>
  <c r="P259" i="12"/>
  <c r="J259" i="12"/>
  <c r="BE259" i="12" s="1"/>
  <c r="BK258" i="12"/>
  <c r="BI258" i="12"/>
  <c r="BH258" i="12"/>
  <c r="BG258" i="12"/>
  <c r="BF258" i="12"/>
  <c r="T258" i="12"/>
  <c r="R258" i="12"/>
  <c r="P258" i="12"/>
  <c r="J258" i="12"/>
  <c r="BE258" i="12" s="1"/>
  <c r="BK255" i="12"/>
  <c r="BI255" i="12"/>
  <c r="BH255" i="12"/>
  <c r="BG255" i="12"/>
  <c r="BF255" i="12"/>
  <c r="T255" i="12"/>
  <c r="R255" i="12"/>
  <c r="P255" i="12"/>
  <c r="J255" i="12"/>
  <c r="BE255" i="12" s="1"/>
  <c r="BK252" i="12"/>
  <c r="BI252" i="12"/>
  <c r="BH252" i="12"/>
  <c r="BG252" i="12"/>
  <c r="BF252" i="12"/>
  <c r="T252" i="12"/>
  <c r="R252" i="12"/>
  <c r="P252" i="12"/>
  <c r="J252" i="12"/>
  <c r="BE252" i="12" s="1"/>
  <c r="BK249" i="12"/>
  <c r="BI249" i="12"/>
  <c r="BH249" i="12"/>
  <c r="BG249" i="12"/>
  <c r="BF249" i="12"/>
  <c r="T249" i="12"/>
  <c r="R249" i="12"/>
  <c r="P249" i="12"/>
  <c r="J249" i="12"/>
  <c r="BE249" i="12" s="1"/>
  <c r="BK247" i="12"/>
  <c r="BI247" i="12"/>
  <c r="BH247" i="12"/>
  <c r="BG247" i="12"/>
  <c r="BF247" i="12"/>
  <c r="T247" i="12"/>
  <c r="R247" i="12"/>
  <c r="P247" i="12"/>
  <c r="J247" i="12"/>
  <c r="BE247" i="12" s="1"/>
  <c r="BK245" i="12"/>
  <c r="BI245" i="12"/>
  <c r="BH245" i="12"/>
  <c r="BG245" i="12"/>
  <c r="BF245" i="12"/>
  <c r="T245" i="12"/>
  <c r="R245" i="12"/>
  <c r="P245" i="12"/>
  <c r="J245" i="12"/>
  <c r="BE245" i="12" s="1"/>
  <c r="BK242" i="12"/>
  <c r="BI242" i="12"/>
  <c r="BH242" i="12"/>
  <c r="BG242" i="12"/>
  <c r="BF242" i="12"/>
  <c r="T242" i="12"/>
  <c r="R242" i="12"/>
  <c r="P242" i="12"/>
  <c r="J242" i="12"/>
  <c r="BE242" i="12" s="1"/>
  <c r="BK239" i="12"/>
  <c r="BI239" i="12"/>
  <c r="BH239" i="12"/>
  <c r="BG239" i="12"/>
  <c r="BF239" i="12"/>
  <c r="T239" i="12"/>
  <c r="R239" i="12"/>
  <c r="P239" i="12"/>
  <c r="J239" i="12"/>
  <c r="BE239" i="12" s="1"/>
  <c r="BK238" i="12"/>
  <c r="BI238" i="12"/>
  <c r="BH238" i="12"/>
  <c r="BG238" i="12"/>
  <c r="BF238" i="12"/>
  <c r="T238" i="12"/>
  <c r="R238" i="12"/>
  <c r="P238" i="12"/>
  <c r="J238" i="12"/>
  <c r="BE238" i="12" s="1"/>
  <c r="BK236" i="12"/>
  <c r="BI236" i="12"/>
  <c r="BH236" i="12"/>
  <c r="BG236" i="12"/>
  <c r="BF236" i="12"/>
  <c r="T236" i="12"/>
  <c r="R236" i="12"/>
  <c r="P236" i="12"/>
  <c r="J236" i="12"/>
  <c r="BE236" i="12" s="1"/>
  <c r="BK234" i="12"/>
  <c r="BI234" i="12"/>
  <c r="BH234" i="12"/>
  <c r="BG234" i="12"/>
  <c r="BF234" i="12"/>
  <c r="T234" i="12"/>
  <c r="R234" i="12"/>
  <c r="P234" i="12"/>
  <c r="J234" i="12"/>
  <c r="BE234" i="12" s="1"/>
  <c r="BK232" i="12"/>
  <c r="BI232" i="12"/>
  <c r="BH232" i="12"/>
  <c r="BG232" i="12"/>
  <c r="BF232" i="12"/>
  <c r="T232" i="12"/>
  <c r="R232" i="12"/>
  <c r="P232" i="12"/>
  <c r="J232" i="12"/>
  <c r="BE232" i="12" s="1"/>
  <c r="BK231" i="12"/>
  <c r="BI231" i="12"/>
  <c r="BH231" i="12"/>
  <c r="BG231" i="12"/>
  <c r="BF231" i="12"/>
  <c r="T231" i="12"/>
  <c r="R231" i="12"/>
  <c r="P231" i="12"/>
  <c r="J231" i="12"/>
  <c r="BE231" i="12" s="1"/>
  <c r="BK229" i="12"/>
  <c r="BI229" i="12"/>
  <c r="BH229" i="12"/>
  <c r="BG229" i="12"/>
  <c r="BF229" i="12"/>
  <c r="T229" i="12"/>
  <c r="R229" i="12"/>
  <c r="P229" i="12"/>
  <c r="J229" i="12"/>
  <c r="BE229" i="12" s="1"/>
  <c r="BK227" i="12"/>
  <c r="BI227" i="12"/>
  <c r="BH227" i="12"/>
  <c r="BG227" i="12"/>
  <c r="BF227" i="12"/>
  <c r="T227" i="12"/>
  <c r="R227" i="12"/>
  <c r="P227" i="12"/>
  <c r="J227" i="12"/>
  <c r="BE227" i="12" s="1"/>
  <c r="BK226" i="12"/>
  <c r="BI226" i="12"/>
  <c r="BH226" i="12"/>
  <c r="BG226" i="12"/>
  <c r="BF226" i="12"/>
  <c r="T226" i="12"/>
  <c r="R226" i="12"/>
  <c r="P226" i="12"/>
  <c r="J226" i="12"/>
  <c r="BE226" i="12" s="1"/>
  <c r="BK224" i="12"/>
  <c r="BI224" i="12"/>
  <c r="BH224" i="12"/>
  <c r="BG224" i="12"/>
  <c r="BF224" i="12"/>
  <c r="T224" i="12"/>
  <c r="R224" i="12"/>
  <c r="P224" i="12"/>
  <c r="J224" i="12"/>
  <c r="BE224" i="12" s="1"/>
  <c r="BK222" i="12"/>
  <c r="BI222" i="12"/>
  <c r="BH222" i="12"/>
  <c r="BG222" i="12"/>
  <c r="BF222" i="12"/>
  <c r="T222" i="12"/>
  <c r="R222" i="12"/>
  <c r="P222" i="12"/>
  <c r="J222" i="12"/>
  <c r="BE222" i="12" s="1"/>
  <c r="BK220" i="12"/>
  <c r="BI220" i="12"/>
  <c r="BH220" i="12"/>
  <c r="BG220" i="12"/>
  <c r="BF220" i="12"/>
  <c r="T220" i="12"/>
  <c r="R220" i="12"/>
  <c r="P220" i="12"/>
  <c r="J220" i="12"/>
  <c r="BE220" i="12" s="1"/>
  <c r="BK213" i="12"/>
  <c r="BI213" i="12"/>
  <c r="BH213" i="12"/>
  <c r="BG213" i="12"/>
  <c r="BF213" i="12"/>
  <c r="T213" i="12"/>
  <c r="R213" i="12"/>
  <c r="P213" i="12"/>
  <c r="J213" i="12"/>
  <c r="BE213" i="12" s="1"/>
  <c r="BK210" i="12"/>
  <c r="BI210" i="12"/>
  <c r="BH210" i="12"/>
  <c r="BG210" i="12"/>
  <c r="BF210" i="12"/>
  <c r="T210" i="12"/>
  <c r="R210" i="12"/>
  <c r="P210" i="12"/>
  <c r="J210" i="12"/>
  <c r="BE210" i="12" s="1"/>
  <c r="BK208" i="12"/>
  <c r="BI208" i="12"/>
  <c r="BH208" i="12"/>
  <c r="BG208" i="12"/>
  <c r="BF208" i="12"/>
  <c r="T208" i="12"/>
  <c r="R208" i="12"/>
  <c r="P208" i="12"/>
  <c r="J208" i="12"/>
  <c r="BE208" i="12" s="1"/>
  <c r="BK206" i="12"/>
  <c r="BI206" i="12"/>
  <c r="BH206" i="12"/>
  <c r="BG206" i="12"/>
  <c r="BF206" i="12"/>
  <c r="T206" i="12"/>
  <c r="R206" i="12"/>
  <c r="P206" i="12"/>
  <c r="J206" i="12"/>
  <c r="BE206" i="12" s="1"/>
  <c r="BK203" i="12"/>
  <c r="BI203" i="12"/>
  <c r="BH203" i="12"/>
  <c r="BG203" i="12"/>
  <c r="BF203" i="12"/>
  <c r="T203" i="12"/>
  <c r="R203" i="12"/>
  <c r="P203" i="12"/>
  <c r="J203" i="12"/>
  <c r="BE203" i="12" s="1"/>
  <c r="BK202" i="12"/>
  <c r="BI202" i="12"/>
  <c r="BH202" i="12"/>
  <c r="BG202" i="12"/>
  <c r="BF202" i="12"/>
  <c r="T202" i="12"/>
  <c r="R202" i="12"/>
  <c r="P202" i="12"/>
  <c r="J202" i="12"/>
  <c r="BE202" i="12" s="1"/>
  <c r="BK201" i="12"/>
  <c r="BI201" i="12"/>
  <c r="BH201" i="12"/>
  <c r="BG201" i="12"/>
  <c r="BF201" i="12"/>
  <c r="T201" i="12"/>
  <c r="R201" i="12"/>
  <c r="P201" i="12"/>
  <c r="J201" i="12"/>
  <c r="BE201" i="12" s="1"/>
  <c r="BK200" i="12"/>
  <c r="BI200" i="12"/>
  <c r="BH200" i="12"/>
  <c r="BG200" i="12"/>
  <c r="BF200" i="12"/>
  <c r="T200" i="12"/>
  <c r="R200" i="12"/>
  <c r="P200" i="12"/>
  <c r="J200" i="12"/>
  <c r="BE200" i="12" s="1"/>
  <c r="BK199" i="12"/>
  <c r="BI199" i="12"/>
  <c r="BH199" i="12"/>
  <c r="BG199" i="12"/>
  <c r="BF199" i="12"/>
  <c r="T199" i="12"/>
  <c r="R199" i="12"/>
  <c r="P199" i="12"/>
  <c r="J199" i="12"/>
  <c r="BE199" i="12" s="1"/>
  <c r="BK197" i="12"/>
  <c r="BI197" i="12"/>
  <c r="BH197" i="12"/>
  <c r="BG197" i="12"/>
  <c r="BF197" i="12"/>
  <c r="T197" i="12"/>
  <c r="R197" i="12"/>
  <c r="P197" i="12"/>
  <c r="J197" i="12"/>
  <c r="BE197" i="12" s="1"/>
  <c r="BK195" i="12"/>
  <c r="BI195" i="12"/>
  <c r="BH195" i="12"/>
  <c r="BG195" i="12"/>
  <c r="BF195" i="12"/>
  <c r="T195" i="12"/>
  <c r="R195" i="12"/>
  <c r="P195" i="12"/>
  <c r="J195" i="12"/>
  <c r="BE195" i="12" s="1"/>
  <c r="BK194" i="12"/>
  <c r="BI194" i="12"/>
  <c r="BH194" i="12"/>
  <c r="BG194" i="12"/>
  <c r="BF194" i="12"/>
  <c r="T194" i="12"/>
  <c r="R194" i="12"/>
  <c r="P194" i="12"/>
  <c r="J194" i="12"/>
  <c r="BE194" i="12" s="1"/>
  <c r="BK192" i="12"/>
  <c r="BI192" i="12"/>
  <c r="BH192" i="12"/>
  <c r="BG192" i="12"/>
  <c r="BF192" i="12"/>
  <c r="T192" i="12"/>
  <c r="R192" i="12"/>
  <c r="P192" i="12"/>
  <c r="J192" i="12"/>
  <c r="BE192" i="12" s="1"/>
  <c r="BK190" i="12"/>
  <c r="BI190" i="12"/>
  <c r="BH190" i="12"/>
  <c r="BG190" i="12"/>
  <c r="BF190" i="12"/>
  <c r="T190" i="12"/>
  <c r="R190" i="12"/>
  <c r="P190" i="12"/>
  <c r="J190" i="12"/>
  <c r="BE190" i="12" s="1"/>
  <c r="BK188" i="12"/>
  <c r="BI188" i="12"/>
  <c r="BH188" i="12"/>
  <c r="BG188" i="12"/>
  <c r="BF188" i="12"/>
  <c r="T188" i="12"/>
  <c r="R188" i="12"/>
  <c r="P188" i="12"/>
  <c r="J188" i="12"/>
  <c r="BE188" i="12" s="1"/>
  <c r="BK186" i="12"/>
  <c r="BI186" i="12"/>
  <c r="BH186" i="12"/>
  <c r="BG186" i="12"/>
  <c r="BF186" i="12"/>
  <c r="T186" i="12"/>
  <c r="R186" i="12"/>
  <c r="P186" i="12"/>
  <c r="J186" i="12"/>
  <c r="BE186" i="12" s="1"/>
  <c r="BK184" i="12"/>
  <c r="BI184" i="12"/>
  <c r="BH184" i="12"/>
  <c r="BG184" i="12"/>
  <c r="BF184" i="12"/>
  <c r="T184" i="12"/>
  <c r="R184" i="12"/>
  <c r="P184" i="12"/>
  <c r="J184" i="12"/>
  <c r="BE184" i="12" s="1"/>
  <c r="BK183" i="12"/>
  <c r="BI183" i="12"/>
  <c r="BH183" i="12"/>
  <c r="BG183" i="12"/>
  <c r="BF183" i="12"/>
  <c r="T183" i="12"/>
  <c r="R183" i="12"/>
  <c r="P183" i="12"/>
  <c r="J183" i="12"/>
  <c r="BE183" i="12" s="1"/>
  <c r="BK182" i="12"/>
  <c r="BI182" i="12"/>
  <c r="BH182" i="12"/>
  <c r="BG182" i="12"/>
  <c r="BF182" i="12"/>
  <c r="T182" i="12"/>
  <c r="R182" i="12"/>
  <c r="P182" i="12"/>
  <c r="J182" i="12"/>
  <c r="BE182" i="12" s="1"/>
  <c r="BK181" i="12"/>
  <c r="BI181" i="12"/>
  <c r="BH181" i="12"/>
  <c r="BG181" i="12"/>
  <c r="BF181" i="12"/>
  <c r="T181" i="12"/>
  <c r="R181" i="12"/>
  <c r="P181" i="12"/>
  <c r="J181" i="12"/>
  <c r="BE181" i="12" s="1"/>
  <c r="BK179" i="12"/>
  <c r="BI179" i="12"/>
  <c r="BH179" i="12"/>
  <c r="BG179" i="12"/>
  <c r="BF179" i="12"/>
  <c r="T179" i="12"/>
  <c r="R179" i="12"/>
  <c r="P179" i="12"/>
  <c r="J179" i="12"/>
  <c r="BE179" i="12" s="1"/>
  <c r="BK178" i="12"/>
  <c r="BI178" i="12"/>
  <c r="BH178" i="12"/>
  <c r="BG178" i="12"/>
  <c r="BF178" i="12"/>
  <c r="T178" i="12"/>
  <c r="R178" i="12"/>
  <c r="P178" i="12"/>
  <c r="J178" i="12"/>
  <c r="BE178" i="12" s="1"/>
  <c r="BK176" i="12"/>
  <c r="BI176" i="12"/>
  <c r="BH176" i="12"/>
  <c r="BG176" i="12"/>
  <c r="BF176" i="12"/>
  <c r="T176" i="12"/>
  <c r="R176" i="12"/>
  <c r="P176" i="12"/>
  <c r="J176" i="12"/>
  <c r="BE176" i="12" s="1"/>
  <c r="BK175" i="12"/>
  <c r="BI175" i="12"/>
  <c r="BH175" i="12"/>
  <c r="BG175" i="12"/>
  <c r="BF175" i="12"/>
  <c r="T175" i="12"/>
  <c r="R175" i="12"/>
  <c r="P175" i="12"/>
  <c r="J175" i="12"/>
  <c r="BE175" i="12" s="1"/>
  <c r="BK173" i="12"/>
  <c r="BI173" i="12"/>
  <c r="BH173" i="12"/>
  <c r="BG173" i="12"/>
  <c r="BF173" i="12"/>
  <c r="T173" i="12"/>
  <c r="R173" i="12"/>
  <c r="P173" i="12"/>
  <c r="J173" i="12"/>
  <c r="BE173" i="12" s="1"/>
  <c r="BK166" i="12"/>
  <c r="BI166" i="12"/>
  <c r="BH166" i="12"/>
  <c r="BG166" i="12"/>
  <c r="BF166" i="12"/>
  <c r="T166" i="12"/>
  <c r="R166" i="12"/>
  <c r="P166" i="12"/>
  <c r="J166" i="12"/>
  <c r="BE166" i="12" s="1"/>
  <c r="BK164" i="12"/>
  <c r="BI164" i="12"/>
  <c r="BH164" i="12"/>
  <c r="BG164" i="12"/>
  <c r="BF164" i="12"/>
  <c r="T164" i="12"/>
  <c r="R164" i="12"/>
  <c r="P164" i="12"/>
  <c r="J164" i="12"/>
  <c r="BE164" i="12" s="1"/>
  <c r="BK154" i="12"/>
  <c r="BI154" i="12"/>
  <c r="BH154" i="12"/>
  <c r="BG154" i="12"/>
  <c r="BF154" i="12"/>
  <c r="T154" i="12"/>
  <c r="R154" i="12"/>
  <c r="P154" i="12"/>
  <c r="J154" i="12"/>
  <c r="BE154" i="12" s="1"/>
  <c r="BK151" i="12"/>
  <c r="BI151" i="12"/>
  <c r="BH151" i="12"/>
  <c r="BG151" i="12"/>
  <c r="BF151" i="12"/>
  <c r="T151" i="12"/>
  <c r="R151" i="12"/>
  <c r="P151" i="12"/>
  <c r="J151" i="12"/>
  <c r="BE151" i="12" s="1"/>
  <c r="BK145" i="12"/>
  <c r="BI145" i="12"/>
  <c r="BH145" i="12"/>
  <c r="BG145" i="12"/>
  <c r="BF145" i="12"/>
  <c r="T145" i="12"/>
  <c r="R145" i="12"/>
  <c r="P145" i="12"/>
  <c r="J145" i="12"/>
  <c r="BE145" i="12" s="1"/>
  <c r="BK143" i="12"/>
  <c r="BI143" i="12"/>
  <c r="BH143" i="12"/>
  <c r="BG143" i="12"/>
  <c r="BF143" i="12"/>
  <c r="T143" i="12"/>
  <c r="R143" i="12"/>
  <c r="P143" i="12"/>
  <c r="J143" i="12"/>
  <c r="BE143" i="12" s="1"/>
  <c r="BK140" i="12"/>
  <c r="BI140" i="12"/>
  <c r="BH140" i="12"/>
  <c r="BG140" i="12"/>
  <c r="BF140" i="12"/>
  <c r="T140" i="12"/>
  <c r="R140" i="12"/>
  <c r="P140" i="12"/>
  <c r="J140" i="12"/>
  <c r="BE140" i="12" s="1"/>
  <c r="BK138" i="12"/>
  <c r="BI138" i="12"/>
  <c r="BH138" i="12"/>
  <c r="BG138" i="12"/>
  <c r="BF138" i="12"/>
  <c r="T138" i="12"/>
  <c r="R138" i="12"/>
  <c r="P138" i="12"/>
  <c r="J138" i="12"/>
  <c r="BE138" i="12" s="1"/>
  <c r="BK135" i="12"/>
  <c r="BI135" i="12"/>
  <c r="BH135" i="12"/>
  <c r="BG135" i="12"/>
  <c r="BF135" i="12"/>
  <c r="T135" i="12"/>
  <c r="R135" i="12"/>
  <c r="P135" i="12"/>
  <c r="J135" i="12"/>
  <c r="BE135" i="12" s="1"/>
  <c r="BK133" i="12"/>
  <c r="BK132" i="12" s="1"/>
  <c r="J132" i="12" s="1"/>
  <c r="J101" i="12" s="1"/>
  <c r="BI133" i="12"/>
  <c r="BH133" i="12"/>
  <c r="BG133" i="12"/>
  <c r="BF133" i="12"/>
  <c r="T133" i="12"/>
  <c r="R133" i="12"/>
  <c r="R132" i="12" s="1"/>
  <c r="P133" i="12"/>
  <c r="J133" i="12"/>
  <c r="BE133" i="12" s="1"/>
  <c r="T132" i="12"/>
  <c r="P132" i="12"/>
  <c r="BK129" i="12"/>
  <c r="BI129" i="12"/>
  <c r="BH129" i="12"/>
  <c r="BG129" i="12"/>
  <c r="BF129" i="12"/>
  <c r="T129" i="12"/>
  <c r="R129" i="12"/>
  <c r="P129" i="12"/>
  <c r="J129" i="12"/>
  <c r="BE129" i="12" s="1"/>
  <c r="BK127" i="12"/>
  <c r="BI127" i="12"/>
  <c r="BH127" i="12"/>
  <c r="BG127" i="12"/>
  <c r="BF127" i="12"/>
  <c r="T127" i="12"/>
  <c r="T126" i="12" s="1"/>
  <c r="T125" i="12" s="1"/>
  <c r="T124" i="12" s="1"/>
  <c r="R127" i="12"/>
  <c r="P127" i="12"/>
  <c r="P126" i="12" s="1"/>
  <c r="P125" i="12" s="1"/>
  <c r="P124" i="12" s="1"/>
  <c r="J127" i="12"/>
  <c r="BE127" i="12" s="1"/>
  <c r="BK126" i="12"/>
  <c r="BK125" i="12" s="1"/>
  <c r="R126" i="12"/>
  <c r="R125" i="12" s="1"/>
  <c r="R124" i="12" s="1"/>
  <c r="J126" i="12"/>
  <c r="J100" i="12" s="1"/>
  <c r="J120" i="12"/>
  <c r="F120" i="12"/>
  <c r="F118" i="12"/>
  <c r="E116" i="12"/>
  <c r="J94" i="12"/>
  <c r="J93" i="12"/>
  <c r="F93" i="12"/>
  <c r="F91" i="12"/>
  <c r="E89" i="12"/>
  <c r="J39" i="12"/>
  <c r="F39" i="12"/>
  <c r="J38" i="12"/>
  <c r="F38" i="12"/>
  <c r="J37" i="12"/>
  <c r="F37" i="12"/>
  <c r="J36" i="12"/>
  <c r="F36" i="12"/>
  <c r="J26" i="12"/>
  <c r="E26" i="12"/>
  <c r="J121" i="12" s="1"/>
  <c r="J25" i="12"/>
  <c r="J20" i="12"/>
  <c r="E20" i="12"/>
  <c r="F121" i="12" s="1"/>
  <c r="J19" i="12"/>
  <c r="J14" i="12"/>
  <c r="J118" i="12" s="1"/>
  <c r="E7" i="12"/>
  <c r="E112" i="12" s="1"/>
  <c r="BK220" i="11"/>
  <c r="BI220" i="11"/>
  <c r="BH220" i="11"/>
  <c r="BG220" i="11"/>
  <c r="BF220" i="11"/>
  <c r="T220" i="11"/>
  <c r="R220" i="11"/>
  <c r="P220" i="11"/>
  <c r="J220" i="11"/>
  <c r="BE220" i="11" s="1"/>
  <c r="BK219" i="11"/>
  <c r="BI219" i="11"/>
  <c r="BH219" i="11"/>
  <c r="BG219" i="11"/>
  <c r="BF219" i="11"/>
  <c r="T219" i="11"/>
  <c r="R219" i="11"/>
  <c r="P219" i="11"/>
  <c r="J219" i="11"/>
  <c r="BE219" i="11" s="1"/>
  <c r="BK216" i="11"/>
  <c r="BI216" i="11"/>
  <c r="BH216" i="11"/>
  <c r="BG216" i="11"/>
  <c r="BF216" i="11"/>
  <c r="T216" i="11"/>
  <c r="R216" i="11"/>
  <c r="P216" i="11"/>
  <c r="J216" i="11"/>
  <c r="BE216" i="11" s="1"/>
  <c r="BK213" i="11"/>
  <c r="BI213" i="11"/>
  <c r="BH213" i="11"/>
  <c r="BG213" i="11"/>
  <c r="BF213" i="11"/>
  <c r="T213" i="11"/>
  <c r="R213" i="11"/>
  <c r="P213" i="11"/>
  <c r="J213" i="11"/>
  <c r="BE213" i="11" s="1"/>
  <c r="BK211" i="11"/>
  <c r="BI211" i="11"/>
  <c r="BH211" i="11"/>
  <c r="BG211" i="11"/>
  <c r="BF211" i="11"/>
  <c r="T211" i="11"/>
  <c r="R211" i="11"/>
  <c r="P211" i="11"/>
  <c r="J211" i="11"/>
  <c r="BE211" i="11" s="1"/>
  <c r="BK209" i="11"/>
  <c r="BI209" i="11"/>
  <c r="BH209" i="11"/>
  <c r="BG209" i="11"/>
  <c r="BF209" i="11"/>
  <c r="T209" i="11"/>
  <c r="R209" i="11"/>
  <c r="P209" i="11"/>
  <c r="J209" i="11"/>
  <c r="BE209" i="11" s="1"/>
  <c r="BK207" i="11"/>
  <c r="BI207" i="11"/>
  <c r="BH207" i="11"/>
  <c r="BG207" i="11"/>
  <c r="BF207" i="11"/>
  <c r="T207" i="11"/>
  <c r="T206" i="11" s="1"/>
  <c r="R207" i="11"/>
  <c r="P207" i="11"/>
  <c r="P206" i="11" s="1"/>
  <c r="J207" i="11"/>
  <c r="BE207" i="11" s="1"/>
  <c r="BK206" i="11"/>
  <c r="R206" i="11"/>
  <c r="J206" i="11"/>
  <c r="J205" i="11"/>
  <c r="BK203" i="11"/>
  <c r="BI203" i="11"/>
  <c r="BH203" i="11"/>
  <c r="BG203" i="11"/>
  <c r="BF203" i="11"/>
  <c r="T203" i="11"/>
  <c r="R203" i="11"/>
  <c r="P203" i="11"/>
  <c r="J203" i="11"/>
  <c r="BE203" i="11" s="1"/>
  <c r="BK202" i="11"/>
  <c r="BI202" i="11"/>
  <c r="BH202" i="11"/>
  <c r="BG202" i="11"/>
  <c r="BF202" i="11"/>
  <c r="T202" i="11"/>
  <c r="R202" i="11"/>
  <c r="P202" i="11"/>
  <c r="J202" i="11"/>
  <c r="BE202" i="11" s="1"/>
  <c r="BK200" i="11"/>
  <c r="BI200" i="11"/>
  <c r="BH200" i="11"/>
  <c r="BG200" i="11"/>
  <c r="BF200" i="11"/>
  <c r="T200" i="11"/>
  <c r="R200" i="11"/>
  <c r="P200" i="11"/>
  <c r="J200" i="11"/>
  <c r="BE200" i="11" s="1"/>
  <c r="BK198" i="11"/>
  <c r="BI198" i="11"/>
  <c r="BH198" i="11"/>
  <c r="BG198" i="11"/>
  <c r="BF198" i="11"/>
  <c r="T198" i="11"/>
  <c r="R198" i="11"/>
  <c r="P198" i="11"/>
  <c r="J198" i="11"/>
  <c r="BE198" i="11" s="1"/>
  <c r="BK197" i="11"/>
  <c r="BI197" i="11"/>
  <c r="BH197" i="11"/>
  <c r="BG197" i="11"/>
  <c r="BF197" i="11"/>
  <c r="T197" i="11"/>
  <c r="R197" i="11"/>
  <c r="P197" i="11"/>
  <c r="J197" i="11"/>
  <c r="BE197" i="11" s="1"/>
  <c r="BK196" i="11"/>
  <c r="BI196" i="11"/>
  <c r="BH196" i="11"/>
  <c r="BG196" i="11"/>
  <c r="BF196" i="11"/>
  <c r="T196" i="11"/>
  <c r="R196" i="11"/>
  <c r="P196" i="11"/>
  <c r="J196" i="11"/>
  <c r="BE196" i="11" s="1"/>
  <c r="BK193" i="11"/>
  <c r="BI193" i="11"/>
  <c r="BH193" i="11"/>
  <c r="BG193" i="11"/>
  <c r="BF193" i="11"/>
  <c r="T193" i="11"/>
  <c r="R193" i="11"/>
  <c r="P193" i="11"/>
  <c r="J193" i="11"/>
  <c r="BE193" i="11" s="1"/>
  <c r="BK191" i="11"/>
  <c r="BI191" i="11"/>
  <c r="BH191" i="11"/>
  <c r="BG191" i="11"/>
  <c r="BF191" i="11"/>
  <c r="T191" i="11"/>
  <c r="R191" i="11"/>
  <c r="P191" i="11"/>
  <c r="J191" i="11"/>
  <c r="BE191" i="11" s="1"/>
  <c r="BK189" i="11"/>
  <c r="BI189" i="11"/>
  <c r="BH189" i="11"/>
  <c r="BG189" i="11"/>
  <c r="BF189" i="11"/>
  <c r="T189" i="11"/>
  <c r="R189" i="11"/>
  <c r="P189" i="11"/>
  <c r="J189" i="11"/>
  <c r="BE189" i="11" s="1"/>
  <c r="BK187" i="11"/>
  <c r="BI187" i="11"/>
  <c r="BH187" i="11"/>
  <c r="BG187" i="11"/>
  <c r="BF187" i="11"/>
  <c r="T187" i="11"/>
  <c r="R187" i="11"/>
  <c r="P187" i="11"/>
  <c r="J187" i="11"/>
  <c r="BE187" i="11" s="1"/>
  <c r="BK184" i="11"/>
  <c r="BI184" i="11"/>
  <c r="BH184" i="11"/>
  <c r="BG184" i="11"/>
  <c r="BF184" i="11"/>
  <c r="T184" i="11"/>
  <c r="R184" i="11"/>
  <c r="P184" i="11"/>
  <c r="J184" i="11"/>
  <c r="BE184" i="11" s="1"/>
  <c r="BK182" i="11"/>
  <c r="BI182" i="11"/>
  <c r="BH182" i="11"/>
  <c r="BG182" i="11"/>
  <c r="BF182" i="11"/>
  <c r="T182" i="11"/>
  <c r="R182" i="11"/>
  <c r="P182" i="11"/>
  <c r="J182" i="11"/>
  <c r="BE182" i="11" s="1"/>
  <c r="BK180" i="11"/>
  <c r="BI180" i="11"/>
  <c r="BH180" i="11"/>
  <c r="BG180" i="11"/>
  <c r="BF180" i="11"/>
  <c r="T180" i="11"/>
  <c r="R180" i="11"/>
  <c r="P180" i="11"/>
  <c r="J180" i="11"/>
  <c r="BE180" i="11" s="1"/>
  <c r="BK179" i="11"/>
  <c r="BI179" i="11"/>
  <c r="BH179" i="11"/>
  <c r="BG179" i="11"/>
  <c r="BF179" i="11"/>
  <c r="T179" i="11"/>
  <c r="R179" i="11"/>
  <c r="P179" i="11"/>
  <c r="J179" i="11"/>
  <c r="BE179" i="11" s="1"/>
  <c r="BK176" i="11"/>
  <c r="BI176" i="11"/>
  <c r="BH176" i="11"/>
  <c r="BG176" i="11"/>
  <c r="BF176" i="11"/>
  <c r="T176" i="11"/>
  <c r="R176" i="11"/>
  <c r="P176" i="11"/>
  <c r="J176" i="11"/>
  <c r="BE176" i="11" s="1"/>
  <c r="BK173" i="11"/>
  <c r="BI173" i="11"/>
  <c r="BH173" i="11"/>
  <c r="BG173" i="11"/>
  <c r="BF173" i="11"/>
  <c r="T173" i="11"/>
  <c r="R173" i="11"/>
  <c r="P173" i="11"/>
  <c r="J173" i="11"/>
  <c r="BE173" i="11" s="1"/>
  <c r="BK170" i="11"/>
  <c r="BI170" i="11"/>
  <c r="BH170" i="11"/>
  <c r="BG170" i="11"/>
  <c r="BF170" i="11"/>
  <c r="T170" i="11"/>
  <c r="R170" i="11"/>
  <c r="P170" i="11"/>
  <c r="J170" i="11"/>
  <c r="BE170" i="11" s="1"/>
  <c r="BK168" i="11"/>
  <c r="BI168" i="11"/>
  <c r="BH168" i="11"/>
  <c r="BG168" i="11"/>
  <c r="BF168" i="11"/>
  <c r="T168" i="11"/>
  <c r="R168" i="11"/>
  <c r="P168" i="11"/>
  <c r="J168" i="11"/>
  <c r="BE168" i="11" s="1"/>
  <c r="BK165" i="11"/>
  <c r="BI165" i="11"/>
  <c r="BH165" i="11"/>
  <c r="BG165" i="11"/>
  <c r="BF165" i="11"/>
  <c r="T165" i="11"/>
  <c r="R165" i="11"/>
  <c r="P165" i="11"/>
  <c r="J165" i="11"/>
  <c r="BE165" i="11" s="1"/>
  <c r="BK163" i="11"/>
  <c r="BI163" i="11"/>
  <c r="BH163" i="11"/>
  <c r="BG163" i="11"/>
  <c r="BF163" i="11"/>
  <c r="T163" i="11"/>
  <c r="R163" i="11"/>
  <c r="P163" i="11"/>
  <c r="J163" i="11"/>
  <c r="BE163" i="11" s="1"/>
  <c r="BK160" i="11"/>
  <c r="BI160" i="11"/>
  <c r="BH160" i="11"/>
  <c r="BG160" i="11"/>
  <c r="BF160" i="11"/>
  <c r="T160" i="11"/>
  <c r="R160" i="11"/>
  <c r="P160" i="11"/>
  <c r="J160" i="11"/>
  <c r="BE160" i="11" s="1"/>
  <c r="BK157" i="11"/>
  <c r="BI157" i="11"/>
  <c r="BH157" i="11"/>
  <c r="BG157" i="11"/>
  <c r="BF157" i="11"/>
  <c r="T157" i="11"/>
  <c r="R157" i="11"/>
  <c r="P157" i="11"/>
  <c r="J157" i="11"/>
  <c r="BE157" i="11" s="1"/>
  <c r="BK154" i="11"/>
  <c r="BI154" i="11"/>
  <c r="BH154" i="11"/>
  <c r="BG154" i="11"/>
  <c r="BF154" i="11"/>
  <c r="T154" i="11"/>
  <c r="R154" i="11"/>
  <c r="P154" i="11"/>
  <c r="J154" i="11"/>
  <c r="BE154" i="11" s="1"/>
  <c r="BK151" i="11"/>
  <c r="BI151" i="11"/>
  <c r="BH151" i="11"/>
  <c r="BG151" i="11"/>
  <c r="BF151" i="11"/>
  <c r="T151" i="11"/>
  <c r="R151" i="11"/>
  <c r="P151" i="11"/>
  <c r="J151" i="11"/>
  <c r="BE151" i="11" s="1"/>
  <c r="BK149" i="11"/>
  <c r="BI149" i="11"/>
  <c r="BH149" i="11"/>
  <c r="BG149" i="11"/>
  <c r="BF149" i="11"/>
  <c r="T149" i="11"/>
  <c r="R149" i="11"/>
  <c r="P149" i="11"/>
  <c r="J149" i="11"/>
  <c r="BE149" i="11" s="1"/>
  <c r="BK147" i="11"/>
  <c r="BI147" i="11"/>
  <c r="BH147" i="11"/>
  <c r="BG147" i="11"/>
  <c r="BF147" i="11"/>
  <c r="T147" i="11"/>
  <c r="R147" i="11"/>
  <c r="P147" i="11"/>
  <c r="J147" i="11"/>
  <c r="BE147" i="11" s="1"/>
  <c r="BK144" i="11"/>
  <c r="BI144" i="11"/>
  <c r="BH144" i="11"/>
  <c r="BG144" i="11"/>
  <c r="BF144" i="11"/>
  <c r="T144" i="11"/>
  <c r="R144" i="11"/>
  <c r="P144" i="11"/>
  <c r="J144" i="11"/>
  <c r="BE144" i="11" s="1"/>
  <c r="BK143" i="11"/>
  <c r="BI143" i="11"/>
  <c r="BH143" i="11"/>
  <c r="BG143" i="11"/>
  <c r="BF143" i="11"/>
  <c r="T143" i="11"/>
  <c r="R143" i="11"/>
  <c r="P143" i="11"/>
  <c r="J143" i="11"/>
  <c r="BE143" i="11" s="1"/>
  <c r="BK140" i="11"/>
  <c r="BI140" i="11"/>
  <c r="BH140" i="11"/>
  <c r="BG140" i="11"/>
  <c r="BF140" i="11"/>
  <c r="T140" i="11"/>
  <c r="R140" i="11"/>
  <c r="P140" i="11"/>
  <c r="J140" i="11"/>
  <c r="BE140" i="11" s="1"/>
  <c r="BK137" i="11"/>
  <c r="BI137" i="11"/>
  <c r="BH137" i="11"/>
  <c r="BG137" i="11"/>
  <c r="BF137" i="11"/>
  <c r="T137" i="11"/>
  <c r="R137" i="11"/>
  <c r="P137" i="11"/>
  <c r="J137" i="11"/>
  <c r="BE137" i="11" s="1"/>
  <c r="BK134" i="11"/>
  <c r="BI134" i="11"/>
  <c r="BH134" i="11"/>
  <c r="BG134" i="11"/>
  <c r="BF134" i="11"/>
  <c r="T134" i="11"/>
  <c r="R134" i="11"/>
  <c r="P134" i="11"/>
  <c r="J134" i="11"/>
  <c r="BE134" i="11" s="1"/>
  <c r="BK132" i="11"/>
  <c r="BI132" i="11"/>
  <c r="BH132" i="11"/>
  <c r="BG132" i="11"/>
  <c r="BF132" i="11"/>
  <c r="T132" i="11"/>
  <c r="R132" i="11"/>
  <c r="P132" i="11"/>
  <c r="J132" i="11"/>
  <c r="BE132" i="11" s="1"/>
  <c r="BK129" i="11"/>
  <c r="BI129" i="11"/>
  <c r="BH129" i="11"/>
  <c r="BG129" i="11"/>
  <c r="BF129" i="11"/>
  <c r="T129" i="11"/>
  <c r="R129" i="11"/>
  <c r="P129" i="11"/>
  <c r="J129" i="11"/>
  <c r="BE129" i="11" s="1"/>
  <c r="BK127" i="11"/>
  <c r="BI127" i="11"/>
  <c r="F39" i="11" s="1"/>
  <c r="BH127" i="11"/>
  <c r="BG127" i="11"/>
  <c r="F37" i="11" s="1"/>
  <c r="BF127" i="11"/>
  <c r="T127" i="11"/>
  <c r="R127" i="11"/>
  <c r="R126" i="11" s="1"/>
  <c r="R125" i="11" s="1"/>
  <c r="R124" i="11" s="1"/>
  <c r="P127" i="11"/>
  <c r="J127" i="11"/>
  <c r="BE127" i="11" s="1"/>
  <c r="BK126" i="11"/>
  <c r="T126" i="11"/>
  <c r="T125" i="11" s="1"/>
  <c r="T124" i="11" s="1"/>
  <c r="P126" i="11"/>
  <c r="P125" i="11" s="1"/>
  <c r="P124" i="11" s="1"/>
  <c r="J126" i="11"/>
  <c r="BK125" i="11"/>
  <c r="BK124" i="11" s="1"/>
  <c r="J124" i="11" s="1"/>
  <c r="J125" i="11"/>
  <c r="J99" i="11" s="1"/>
  <c r="J120" i="11"/>
  <c r="F120" i="11"/>
  <c r="J118" i="11"/>
  <c r="F118" i="11"/>
  <c r="E116" i="11"/>
  <c r="J102" i="11"/>
  <c r="J101" i="11"/>
  <c r="J100" i="11"/>
  <c r="F94" i="11"/>
  <c r="J93" i="11"/>
  <c r="F93" i="11"/>
  <c r="F91" i="11"/>
  <c r="E89" i="11"/>
  <c r="J39" i="11"/>
  <c r="J38" i="11"/>
  <c r="F38" i="11"/>
  <c r="J37" i="11"/>
  <c r="J36" i="11"/>
  <c r="F36" i="11"/>
  <c r="J26" i="11"/>
  <c r="E26" i="11"/>
  <c r="J121" i="11" s="1"/>
  <c r="J25" i="11"/>
  <c r="J20" i="11"/>
  <c r="E20" i="11"/>
  <c r="F121" i="11" s="1"/>
  <c r="J19" i="11"/>
  <c r="J14" i="11"/>
  <c r="J91" i="11" s="1"/>
  <c r="E7" i="11"/>
  <c r="E112" i="11" s="1"/>
  <c r="BK327" i="10"/>
  <c r="BI327" i="10"/>
  <c r="BH327" i="10"/>
  <c r="BG327" i="10"/>
  <c r="BF327" i="10"/>
  <c r="T327" i="10"/>
  <c r="R327" i="10"/>
  <c r="P327" i="10"/>
  <c r="J327" i="10"/>
  <c r="BE327" i="10" s="1"/>
  <c r="BK325" i="10"/>
  <c r="BI325" i="10"/>
  <c r="BH325" i="10"/>
  <c r="BG325" i="10"/>
  <c r="BF325" i="10"/>
  <c r="T325" i="10"/>
  <c r="R325" i="10"/>
  <c r="P325" i="10"/>
  <c r="J325" i="10"/>
  <c r="BE325" i="10" s="1"/>
  <c r="BK322" i="10"/>
  <c r="BI322" i="10"/>
  <c r="BH322" i="10"/>
  <c r="BG322" i="10"/>
  <c r="BF322" i="10"/>
  <c r="T322" i="10"/>
  <c r="R322" i="10"/>
  <c r="P322" i="10"/>
  <c r="J322" i="10"/>
  <c r="BE322" i="10" s="1"/>
  <c r="BK320" i="10"/>
  <c r="BI320" i="10"/>
  <c r="BH320" i="10"/>
  <c r="BG320" i="10"/>
  <c r="BF320" i="10"/>
  <c r="T320" i="10"/>
  <c r="R320" i="10"/>
  <c r="P320" i="10"/>
  <c r="J320" i="10"/>
  <c r="BE320" i="10" s="1"/>
  <c r="BK317" i="10"/>
  <c r="BI317" i="10"/>
  <c r="BH317" i="10"/>
  <c r="BG317" i="10"/>
  <c r="BF317" i="10"/>
  <c r="T317" i="10"/>
  <c r="R317" i="10"/>
  <c r="P317" i="10"/>
  <c r="J317" i="10"/>
  <c r="BE317" i="10" s="1"/>
  <c r="BK315" i="10"/>
  <c r="BI315" i="10"/>
  <c r="BH315" i="10"/>
  <c r="BG315" i="10"/>
  <c r="BF315" i="10"/>
  <c r="T315" i="10"/>
  <c r="R315" i="10"/>
  <c r="P315" i="10"/>
  <c r="J315" i="10"/>
  <c r="BE315" i="10" s="1"/>
  <c r="BK313" i="10"/>
  <c r="BI313" i="10"/>
  <c r="BH313" i="10"/>
  <c r="BG313" i="10"/>
  <c r="BF313" i="10"/>
  <c r="T313" i="10"/>
  <c r="R313" i="10"/>
  <c r="P313" i="10"/>
  <c r="J313" i="10"/>
  <c r="BE313" i="10" s="1"/>
  <c r="BK311" i="10"/>
  <c r="BI311" i="10"/>
  <c r="BH311" i="10"/>
  <c r="BG311" i="10"/>
  <c r="BF311" i="10"/>
  <c r="T311" i="10"/>
  <c r="R311" i="10"/>
  <c r="P311" i="10"/>
  <c r="J311" i="10"/>
  <c r="BE311" i="10" s="1"/>
  <c r="BK308" i="10"/>
  <c r="BI308" i="10"/>
  <c r="BH308" i="10"/>
  <c r="BG308" i="10"/>
  <c r="BF308" i="10"/>
  <c r="T308" i="10"/>
  <c r="R308" i="10"/>
  <c r="P308" i="10"/>
  <c r="J308" i="10"/>
  <c r="BE308" i="10" s="1"/>
  <c r="BK302" i="10"/>
  <c r="BI302" i="10"/>
  <c r="BH302" i="10"/>
  <c r="BG302" i="10"/>
  <c r="BF302" i="10"/>
  <c r="T302" i="10"/>
  <c r="R302" i="10"/>
  <c r="P302" i="10"/>
  <c r="J302" i="10"/>
  <c r="BE302" i="10" s="1"/>
  <c r="BK300" i="10"/>
  <c r="BI300" i="10"/>
  <c r="BH300" i="10"/>
  <c r="BG300" i="10"/>
  <c r="BF300" i="10"/>
  <c r="T300" i="10"/>
  <c r="R300" i="10"/>
  <c r="P300" i="10"/>
  <c r="J300" i="10"/>
  <c r="BE300" i="10" s="1"/>
  <c r="BK297" i="10"/>
  <c r="BI297" i="10"/>
  <c r="BH297" i="10"/>
  <c r="BG297" i="10"/>
  <c r="BF297" i="10"/>
  <c r="T297" i="10"/>
  <c r="R297" i="10"/>
  <c r="P297" i="10"/>
  <c r="J297" i="10"/>
  <c r="BE297" i="10" s="1"/>
  <c r="BK295" i="10"/>
  <c r="BI295" i="10"/>
  <c r="BH295" i="10"/>
  <c r="BG295" i="10"/>
  <c r="BF295" i="10"/>
  <c r="T295" i="10"/>
  <c r="R295" i="10"/>
  <c r="P295" i="10"/>
  <c r="J295" i="10"/>
  <c r="BE295" i="10" s="1"/>
  <c r="BK292" i="10"/>
  <c r="BI292" i="10"/>
  <c r="BH292" i="10"/>
  <c r="BG292" i="10"/>
  <c r="BF292" i="10"/>
  <c r="T292" i="10"/>
  <c r="R292" i="10"/>
  <c r="P292" i="10"/>
  <c r="J292" i="10"/>
  <c r="BE292" i="10" s="1"/>
  <c r="BK289" i="10"/>
  <c r="BI289" i="10"/>
  <c r="BH289" i="10"/>
  <c r="BG289" i="10"/>
  <c r="BF289" i="10"/>
  <c r="T289" i="10"/>
  <c r="R289" i="10"/>
  <c r="P289" i="10"/>
  <c r="J289" i="10"/>
  <c r="BE289" i="10" s="1"/>
  <c r="BK288" i="10"/>
  <c r="BI288" i="10"/>
  <c r="BH288" i="10"/>
  <c r="BG288" i="10"/>
  <c r="BF288" i="10"/>
  <c r="T288" i="10"/>
  <c r="R288" i="10"/>
  <c r="P288" i="10"/>
  <c r="J288" i="10"/>
  <c r="BE288" i="10" s="1"/>
  <c r="BK286" i="10"/>
  <c r="BK285" i="10" s="1"/>
  <c r="BI286" i="10"/>
  <c r="BH286" i="10"/>
  <c r="BG286" i="10"/>
  <c r="BF286" i="10"/>
  <c r="T286" i="10"/>
  <c r="R286" i="10"/>
  <c r="R285" i="10" s="1"/>
  <c r="P286" i="10"/>
  <c r="J286" i="10"/>
  <c r="BE286" i="10" s="1"/>
  <c r="T285" i="10"/>
  <c r="P285" i="10"/>
  <c r="BK284" i="10"/>
  <c r="BI284" i="10"/>
  <c r="BH284" i="10"/>
  <c r="BG284" i="10"/>
  <c r="BF284" i="10"/>
  <c r="T284" i="10"/>
  <c r="R284" i="10"/>
  <c r="P284" i="10"/>
  <c r="J284" i="10"/>
  <c r="BE284" i="10" s="1"/>
  <c r="BK283" i="10"/>
  <c r="BI283" i="10"/>
  <c r="BH283" i="10"/>
  <c r="BG283" i="10"/>
  <c r="BF283" i="10"/>
  <c r="T283" i="10"/>
  <c r="R283" i="10"/>
  <c r="P283" i="10"/>
  <c r="J283" i="10"/>
  <c r="BE283" i="10" s="1"/>
  <c r="BK282" i="10"/>
  <c r="BI282" i="10"/>
  <c r="BH282" i="10"/>
  <c r="BG282" i="10"/>
  <c r="BF282" i="10"/>
  <c r="T282" i="10"/>
  <c r="R282" i="10"/>
  <c r="P282" i="10"/>
  <c r="J282" i="10"/>
  <c r="BE282" i="10" s="1"/>
  <c r="BK280" i="10"/>
  <c r="BI280" i="10"/>
  <c r="BH280" i="10"/>
  <c r="BG280" i="10"/>
  <c r="BF280" i="10"/>
  <c r="T280" i="10"/>
  <c r="R280" i="10"/>
  <c r="P280" i="10"/>
  <c r="J280" i="10"/>
  <c r="BE280" i="10" s="1"/>
  <c r="BK278" i="10"/>
  <c r="BI278" i="10"/>
  <c r="BH278" i="10"/>
  <c r="BG278" i="10"/>
  <c r="BF278" i="10"/>
  <c r="T278" i="10"/>
  <c r="R278" i="10"/>
  <c r="P278" i="10"/>
  <c r="J278" i="10"/>
  <c r="BE278" i="10" s="1"/>
  <c r="BK277" i="10"/>
  <c r="BI277" i="10"/>
  <c r="BH277" i="10"/>
  <c r="BG277" i="10"/>
  <c r="BF277" i="10"/>
  <c r="T277" i="10"/>
  <c r="R277" i="10"/>
  <c r="P277" i="10"/>
  <c r="J277" i="10"/>
  <c r="BE277" i="10" s="1"/>
  <c r="BK276" i="10"/>
  <c r="BI276" i="10"/>
  <c r="BH276" i="10"/>
  <c r="BG276" i="10"/>
  <c r="BF276" i="10"/>
  <c r="T276" i="10"/>
  <c r="R276" i="10"/>
  <c r="P276" i="10"/>
  <c r="J276" i="10"/>
  <c r="BE276" i="10" s="1"/>
  <c r="BK274" i="10"/>
  <c r="BI274" i="10"/>
  <c r="BH274" i="10"/>
  <c r="BG274" i="10"/>
  <c r="BF274" i="10"/>
  <c r="T274" i="10"/>
  <c r="T273" i="10" s="1"/>
  <c r="R274" i="10"/>
  <c r="P274" i="10"/>
  <c r="P273" i="10" s="1"/>
  <c r="J274" i="10"/>
  <c r="BE274" i="10" s="1"/>
  <c r="BK273" i="10"/>
  <c r="R273" i="10"/>
  <c r="J273" i="10"/>
  <c r="BK271" i="10"/>
  <c r="BI271" i="10"/>
  <c r="BH271" i="10"/>
  <c r="BG271" i="10"/>
  <c r="BF271" i="10"/>
  <c r="T271" i="10"/>
  <c r="R271" i="10"/>
  <c r="P271" i="10"/>
  <c r="J271" i="10"/>
  <c r="BE271" i="10" s="1"/>
  <c r="BK268" i="10"/>
  <c r="BI268" i="10"/>
  <c r="BH268" i="10"/>
  <c r="BG268" i="10"/>
  <c r="BF268" i="10"/>
  <c r="T268" i="10"/>
  <c r="R268" i="10"/>
  <c r="P268" i="10"/>
  <c r="J268" i="10"/>
  <c r="BE268" i="10" s="1"/>
  <c r="BK267" i="10"/>
  <c r="BI267" i="10"/>
  <c r="BH267" i="10"/>
  <c r="BG267" i="10"/>
  <c r="BF267" i="10"/>
  <c r="T267" i="10"/>
  <c r="R267" i="10"/>
  <c r="P267" i="10"/>
  <c r="J267" i="10"/>
  <c r="BE267" i="10" s="1"/>
  <c r="BK265" i="10"/>
  <c r="BI265" i="10"/>
  <c r="BH265" i="10"/>
  <c r="BG265" i="10"/>
  <c r="BF265" i="10"/>
  <c r="T265" i="10"/>
  <c r="R265" i="10"/>
  <c r="P265" i="10"/>
  <c r="J265" i="10"/>
  <c r="BE265" i="10" s="1"/>
  <c r="BK263" i="10"/>
  <c r="BI263" i="10"/>
  <c r="BH263" i="10"/>
  <c r="BG263" i="10"/>
  <c r="BF263" i="10"/>
  <c r="T263" i="10"/>
  <c r="R263" i="10"/>
  <c r="P263" i="10"/>
  <c r="J263" i="10"/>
  <c r="BE263" i="10" s="1"/>
  <c r="BK261" i="10"/>
  <c r="BI261" i="10"/>
  <c r="BH261" i="10"/>
  <c r="BG261" i="10"/>
  <c r="BF261" i="10"/>
  <c r="T261" i="10"/>
  <c r="R261" i="10"/>
  <c r="P261" i="10"/>
  <c r="J261" i="10"/>
  <c r="BE261" i="10" s="1"/>
  <c r="BK259" i="10"/>
  <c r="BI259" i="10"/>
  <c r="BH259" i="10"/>
  <c r="BG259" i="10"/>
  <c r="BF259" i="10"/>
  <c r="T259" i="10"/>
  <c r="R259" i="10"/>
  <c r="P259" i="10"/>
  <c r="J259" i="10"/>
  <c r="BE259" i="10" s="1"/>
  <c r="BK257" i="10"/>
  <c r="BI257" i="10"/>
  <c r="BH257" i="10"/>
  <c r="BG257" i="10"/>
  <c r="BF257" i="10"/>
  <c r="T257" i="10"/>
  <c r="R257" i="10"/>
  <c r="P257" i="10"/>
  <c r="J257" i="10"/>
  <c r="BE257" i="10" s="1"/>
  <c r="BK255" i="10"/>
  <c r="BI255" i="10"/>
  <c r="BH255" i="10"/>
  <c r="BG255" i="10"/>
  <c r="BF255" i="10"/>
  <c r="T255" i="10"/>
  <c r="R255" i="10"/>
  <c r="P255" i="10"/>
  <c r="J255" i="10"/>
  <c r="BE255" i="10" s="1"/>
  <c r="BK253" i="10"/>
  <c r="BI253" i="10"/>
  <c r="BH253" i="10"/>
  <c r="BG253" i="10"/>
  <c r="BF253" i="10"/>
  <c r="T253" i="10"/>
  <c r="R253" i="10"/>
  <c r="P253" i="10"/>
  <c r="J253" i="10"/>
  <c r="BE253" i="10" s="1"/>
  <c r="BK250" i="10"/>
  <c r="BI250" i="10"/>
  <c r="BH250" i="10"/>
  <c r="BG250" i="10"/>
  <c r="BF250" i="10"/>
  <c r="T250" i="10"/>
  <c r="R250" i="10"/>
  <c r="P250" i="10"/>
  <c r="J250" i="10"/>
  <c r="BE250" i="10" s="1"/>
  <c r="BK247" i="10"/>
  <c r="BI247" i="10"/>
  <c r="BH247" i="10"/>
  <c r="BG247" i="10"/>
  <c r="BF247" i="10"/>
  <c r="T247" i="10"/>
  <c r="R247" i="10"/>
  <c r="P247" i="10"/>
  <c r="J247" i="10"/>
  <c r="BE247" i="10" s="1"/>
  <c r="BK244" i="10"/>
  <c r="BI244" i="10"/>
  <c r="BH244" i="10"/>
  <c r="BG244" i="10"/>
  <c r="BF244" i="10"/>
  <c r="T244" i="10"/>
  <c r="R244" i="10"/>
  <c r="P244" i="10"/>
  <c r="J244" i="10"/>
  <c r="BE244" i="10" s="1"/>
  <c r="BK242" i="10"/>
  <c r="BI242" i="10"/>
  <c r="BH242" i="10"/>
  <c r="BG242" i="10"/>
  <c r="BF242" i="10"/>
  <c r="T242" i="10"/>
  <c r="R242" i="10"/>
  <c r="P242" i="10"/>
  <c r="J242" i="10"/>
  <c r="BE242" i="10" s="1"/>
  <c r="BK240" i="10"/>
  <c r="BI240" i="10"/>
  <c r="BH240" i="10"/>
  <c r="BG240" i="10"/>
  <c r="BF240" i="10"/>
  <c r="T240" i="10"/>
  <c r="R240" i="10"/>
  <c r="P240" i="10"/>
  <c r="J240" i="10"/>
  <c r="BE240" i="10" s="1"/>
  <c r="BK238" i="10"/>
  <c r="BI238" i="10"/>
  <c r="BH238" i="10"/>
  <c r="BG238" i="10"/>
  <c r="BF238" i="10"/>
  <c r="T238" i="10"/>
  <c r="R238" i="10"/>
  <c r="P238" i="10"/>
  <c r="J238" i="10"/>
  <c r="BE238" i="10" s="1"/>
  <c r="BK236" i="10"/>
  <c r="BI236" i="10"/>
  <c r="BH236" i="10"/>
  <c r="BG236" i="10"/>
  <c r="BF236" i="10"/>
  <c r="T236" i="10"/>
  <c r="R236" i="10"/>
  <c r="P236" i="10"/>
  <c r="J236" i="10"/>
  <c r="BE236" i="10" s="1"/>
  <c r="BK234" i="10"/>
  <c r="BI234" i="10"/>
  <c r="BH234" i="10"/>
  <c r="BG234" i="10"/>
  <c r="BF234" i="10"/>
  <c r="T234" i="10"/>
  <c r="R234" i="10"/>
  <c r="P234" i="10"/>
  <c r="J234" i="10"/>
  <c r="BE234" i="10" s="1"/>
  <c r="BK231" i="10"/>
  <c r="BI231" i="10"/>
  <c r="BH231" i="10"/>
  <c r="BG231" i="10"/>
  <c r="BF231" i="10"/>
  <c r="T231" i="10"/>
  <c r="R231" i="10"/>
  <c r="P231" i="10"/>
  <c r="J231" i="10"/>
  <c r="BE231" i="10" s="1"/>
  <c r="BK228" i="10"/>
  <c r="BI228" i="10"/>
  <c r="BH228" i="10"/>
  <c r="BG228" i="10"/>
  <c r="BF228" i="10"/>
  <c r="T228" i="10"/>
  <c r="R228" i="10"/>
  <c r="P228" i="10"/>
  <c r="J228" i="10"/>
  <c r="BE228" i="10" s="1"/>
  <c r="BK226" i="10"/>
  <c r="BI226" i="10"/>
  <c r="BH226" i="10"/>
  <c r="BG226" i="10"/>
  <c r="BF226" i="10"/>
  <c r="T226" i="10"/>
  <c r="R226" i="10"/>
  <c r="P226" i="10"/>
  <c r="J226" i="10"/>
  <c r="BE226" i="10" s="1"/>
  <c r="BK224" i="10"/>
  <c r="BI224" i="10"/>
  <c r="BH224" i="10"/>
  <c r="BG224" i="10"/>
  <c r="BF224" i="10"/>
  <c r="T224" i="10"/>
  <c r="R224" i="10"/>
  <c r="P224" i="10"/>
  <c r="J224" i="10"/>
  <c r="BE224" i="10" s="1"/>
  <c r="BK222" i="10"/>
  <c r="BI222" i="10"/>
  <c r="BH222" i="10"/>
  <c r="BG222" i="10"/>
  <c r="BF222" i="10"/>
  <c r="T222" i="10"/>
  <c r="R222" i="10"/>
  <c r="P222" i="10"/>
  <c r="J222" i="10"/>
  <c r="BE222" i="10" s="1"/>
  <c r="BK219" i="10"/>
  <c r="BI219" i="10"/>
  <c r="BH219" i="10"/>
  <c r="BG219" i="10"/>
  <c r="BF219" i="10"/>
  <c r="T219" i="10"/>
  <c r="R219" i="10"/>
  <c r="P219" i="10"/>
  <c r="J219" i="10"/>
  <c r="BE219" i="10" s="1"/>
  <c r="BK217" i="10"/>
  <c r="BI217" i="10"/>
  <c r="BH217" i="10"/>
  <c r="BG217" i="10"/>
  <c r="BF217" i="10"/>
  <c r="T217" i="10"/>
  <c r="R217" i="10"/>
  <c r="P217" i="10"/>
  <c r="J217" i="10"/>
  <c r="BE217" i="10" s="1"/>
  <c r="BK214" i="10"/>
  <c r="BI214" i="10"/>
  <c r="BH214" i="10"/>
  <c r="BG214" i="10"/>
  <c r="BF214" i="10"/>
  <c r="T214" i="10"/>
  <c r="R214" i="10"/>
  <c r="P214" i="10"/>
  <c r="J214" i="10"/>
  <c r="BE214" i="10" s="1"/>
  <c r="BK212" i="10"/>
  <c r="BI212" i="10"/>
  <c r="BH212" i="10"/>
  <c r="BG212" i="10"/>
  <c r="BF212" i="10"/>
  <c r="T212" i="10"/>
  <c r="R212" i="10"/>
  <c r="P212" i="10"/>
  <c r="J212" i="10"/>
  <c r="BE212" i="10" s="1"/>
  <c r="BK210" i="10"/>
  <c r="BI210" i="10"/>
  <c r="BH210" i="10"/>
  <c r="BG210" i="10"/>
  <c r="BF210" i="10"/>
  <c r="T210" i="10"/>
  <c r="R210" i="10"/>
  <c r="P210" i="10"/>
  <c r="J210" i="10"/>
  <c r="BE210" i="10" s="1"/>
  <c r="BK207" i="10"/>
  <c r="BI207" i="10"/>
  <c r="BH207" i="10"/>
  <c r="BG207" i="10"/>
  <c r="BF207" i="10"/>
  <c r="T207" i="10"/>
  <c r="R207" i="10"/>
  <c r="P207" i="10"/>
  <c r="J207" i="10"/>
  <c r="BE207" i="10" s="1"/>
  <c r="BK205" i="10"/>
  <c r="BI205" i="10"/>
  <c r="BH205" i="10"/>
  <c r="BG205" i="10"/>
  <c r="BF205" i="10"/>
  <c r="T205" i="10"/>
  <c r="R205" i="10"/>
  <c r="P205" i="10"/>
  <c r="J205" i="10"/>
  <c r="BE205" i="10" s="1"/>
  <c r="BK203" i="10"/>
  <c r="BI203" i="10"/>
  <c r="BH203" i="10"/>
  <c r="BG203" i="10"/>
  <c r="BF203" i="10"/>
  <c r="T203" i="10"/>
  <c r="R203" i="10"/>
  <c r="P203" i="10"/>
  <c r="J203" i="10"/>
  <c r="BE203" i="10" s="1"/>
  <c r="BK201" i="10"/>
  <c r="BI201" i="10"/>
  <c r="BH201" i="10"/>
  <c r="BG201" i="10"/>
  <c r="BF201" i="10"/>
  <c r="T201" i="10"/>
  <c r="R201" i="10"/>
  <c r="P201" i="10"/>
  <c r="J201" i="10"/>
  <c r="BE201" i="10" s="1"/>
  <c r="BK199" i="10"/>
  <c r="BI199" i="10"/>
  <c r="BH199" i="10"/>
  <c r="BG199" i="10"/>
  <c r="BF199" i="10"/>
  <c r="T199" i="10"/>
  <c r="R199" i="10"/>
  <c r="P199" i="10"/>
  <c r="J199" i="10"/>
  <c r="BE199" i="10" s="1"/>
  <c r="BK197" i="10"/>
  <c r="BI197" i="10"/>
  <c r="BH197" i="10"/>
  <c r="BG197" i="10"/>
  <c r="BF197" i="10"/>
  <c r="T197" i="10"/>
  <c r="R197" i="10"/>
  <c r="P197" i="10"/>
  <c r="J197" i="10"/>
  <c r="BE197" i="10" s="1"/>
  <c r="BK194" i="10"/>
  <c r="BI194" i="10"/>
  <c r="BH194" i="10"/>
  <c r="BG194" i="10"/>
  <c r="BF194" i="10"/>
  <c r="T194" i="10"/>
  <c r="R194" i="10"/>
  <c r="P194" i="10"/>
  <c r="J194" i="10"/>
  <c r="BE194" i="10" s="1"/>
  <c r="BK191" i="10"/>
  <c r="BI191" i="10"/>
  <c r="BH191" i="10"/>
  <c r="BG191" i="10"/>
  <c r="BF191" i="10"/>
  <c r="T191" i="10"/>
  <c r="R191" i="10"/>
  <c r="P191" i="10"/>
  <c r="J191" i="10"/>
  <c r="BE191" i="10" s="1"/>
  <c r="BK189" i="10"/>
  <c r="BI189" i="10"/>
  <c r="BH189" i="10"/>
  <c r="BG189" i="10"/>
  <c r="BF189" i="10"/>
  <c r="T189" i="10"/>
  <c r="R189" i="10"/>
  <c r="P189" i="10"/>
  <c r="J189" i="10"/>
  <c r="BE189" i="10" s="1"/>
  <c r="BK184" i="10"/>
  <c r="BI184" i="10"/>
  <c r="BH184" i="10"/>
  <c r="BG184" i="10"/>
  <c r="BF184" i="10"/>
  <c r="T184" i="10"/>
  <c r="R184" i="10"/>
  <c r="P184" i="10"/>
  <c r="J184" i="10"/>
  <c r="BE184" i="10" s="1"/>
  <c r="BK182" i="10"/>
  <c r="BI182" i="10"/>
  <c r="BH182" i="10"/>
  <c r="BG182" i="10"/>
  <c r="BF182" i="10"/>
  <c r="T182" i="10"/>
  <c r="R182" i="10"/>
  <c r="P182" i="10"/>
  <c r="J182" i="10"/>
  <c r="BE182" i="10" s="1"/>
  <c r="BK180" i="10"/>
  <c r="BI180" i="10"/>
  <c r="BH180" i="10"/>
  <c r="BG180" i="10"/>
  <c r="BF180" i="10"/>
  <c r="T180" i="10"/>
  <c r="R180" i="10"/>
  <c r="P180" i="10"/>
  <c r="J180" i="10"/>
  <c r="BE180" i="10" s="1"/>
  <c r="BK177" i="10"/>
  <c r="BI177" i="10"/>
  <c r="BH177" i="10"/>
  <c r="BG177" i="10"/>
  <c r="BF177" i="10"/>
  <c r="T177" i="10"/>
  <c r="R177" i="10"/>
  <c r="P177" i="10"/>
  <c r="J177" i="10"/>
  <c r="BE177" i="10" s="1"/>
  <c r="BK175" i="10"/>
  <c r="BI175" i="10"/>
  <c r="BH175" i="10"/>
  <c r="BG175" i="10"/>
  <c r="BF175" i="10"/>
  <c r="T175" i="10"/>
  <c r="R175" i="10"/>
  <c r="P175" i="10"/>
  <c r="J175" i="10"/>
  <c r="BE175" i="10" s="1"/>
  <c r="BK172" i="10"/>
  <c r="BI172" i="10"/>
  <c r="BH172" i="10"/>
  <c r="BG172" i="10"/>
  <c r="BF172" i="10"/>
  <c r="T172" i="10"/>
  <c r="R172" i="10"/>
  <c r="P172" i="10"/>
  <c r="J172" i="10"/>
  <c r="BE172" i="10" s="1"/>
  <c r="BK169" i="10"/>
  <c r="BI169" i="10"/>
  <c r="BH169" i="10"/>
  <c r="BG169" i="10"/>
  <c r="BF169" i="10"/>
  <c r="T169" i="10"/>
  <c r="R169" i="10"/>
  <c r="P169" i="10"/>
  <c r="J169" i="10"/>
  <c r="BE169" i="10" s="1"/>
  <c r="BK164" i="10"/>
  <c r="BI164" i="10"/>
  <c r="BH164" i="10"/>
  <c r="BG164" i="10"/>
  <c r="BF164" i="10"/>
  <c r="T164" i="10"/>
  <c r="R164" i="10"/>
  <c r="P164" i="10"/>
  <c r="J164" i="10"/>
  <c r="BE164" i="10" s="1"/>
  <c r="BK162" i="10"/>
  <c r="BI162" i="10"/>
  <c r="BH162" i="10"/>
  <c r="BG162" i="10"/>
  <c r="BF162" i="10"/>
  <c r="T162" i="10"/>
  <c r="R162" i="10"/>
  <c r="P162" i="10"/>
  <c r="J162" i="10"/>
  <c r="BE162" i="10" s="1"/>
  <c r="BK157" i="10"/>
  <c r="BI157" i="10"/>
  <c r="BH157" i="10"/>
  <c r="BG157" i="10"/>
  <c r="BF157" i="10"/>
  <c r="T157" i="10"/>
  <c r="R157" i="10"/>
  <c r="P157" i="10"/>
  <c r="J157" i="10"/>
  <c r="BE157" i="10" s="1"/>
  <c r="BK155" i="10"/>
  <c r="BI155" i="10"/>
  <c r="BH155" i="10"/>
  <c r="BG155" i="10"/>
  <c r="BF155" i="10"/>
  <c r="T155" i="10"/>
  <c r="R155" i="10"/>
  <c r="P155" i="10"/>
  <c r="J155" i="10"/>
  <c r="BE155" i="10" s="1"/>
  <c r="BK153" i="10"/>
  <c r="BI153" i="10"/>
  <c r="BH153" i="10"/>
  <c r="BG153" i="10"/>
  <c r="BF153" i="10"/>
  <c r="T153" i="10"/>
  <c r="R153" i="10"/>
  <c r="P153" i="10"/>
  <c r="J153" i="10"/>
  <c r="BE153" i="10" s="1"/>
  <c r="BK151" i="10"/>
  <c r="BI151" i="10"/>
  <c r="BH151" i="10"/>
  <c r="BG151" i="10"/>
  <c r="BF151" i="10"/>
  <c r="T151" i="10"/>
  <c r="R151" i="10"/>
  <c r="P151" i="10"/>
  <c r="J151" i="10"/>
  <c r="BE151" i="10" s="1"/>
  <c r="BK148" i="10"/>
  <c r="BI148" i="10"/>
  <c r="BH148" i="10"/>
  <c r="BG148" i="10"/>
  <c r="BF148" i="10"/>
  <c r="T148" i="10"/>
  <c r="R148" i="10"/>
  <c r="P148" i="10"/>
  <c r="J148" i="10"/>
  <c r="BE148" i="10" s="1"/>
  <c r="BK146" i="10"/>
  <c r="BI146" i="10"/>
  <c r="BH146" i="10"/>
  <c r="BG146" i="10"/>
  <c r="BF146" i="10"/>
  <c r="T146" i="10"/>
  <c r="R146" i="10"/>
  <c r="P146" i="10"/>
  <c r="J146" i="10"/>
  <c r="BE146" i="10" s="1"/>
  <c r="BK143" i="10"/>
  <c r="BI143" i="10"/>
  <c r="BH143" i="10"/>
  <c r="BG143" i="10"/>
  <c r="BF143" i="10"/>
  <c r="T143" i="10"/>
  <c r="R143" i="10"/>
  <c r="P143" i="10"/>
  <c r="J143" i="10"/>
  <c r="BE143" i="10" s="1"/>
  <c r="BK141" i="10"/>
  <c r="BI141" i="10"/>
  <c r="BH141" i="10"/>
  <c r="BG141" i="10"/>
  <c r="BF141" i="10"/>
  <c r="T141" i="10"/>
  <c r="R141" i="10"/>
  <c r="P141" i="10"/>
  <c r="J141" i="10"/>
  <c r="BE141" i="10" s="1"/>
  <c r="BK138" i="10"/>
  <c r="BI138" i="10"/>
  <c r="BH138" i="10"/>
  <c r="BG138" i="10"/>
  <c r="BF138" i="10"/>
  <c r="T138" i="10"/>
  <c r="R138" i="10"/>
  <c r="P138" i="10"/>
  <c r="J138" i="10"/>
  <c r="BE138" i="10" s="1"/>
  <c r="BK136" i="10"/>
  <c r="BI136" i="10"/>
  <c r="BH136" i="10"/>
  <c r="BG136" i="10"/>
  <c r="BF136" i="10"/>
  <c r="T136" i="10"/>
  <c r="R136" i="10"/>
  <c r="P136" i="10"/>
  <c r="J136" i="10"/>
  <c r="BE136" i="10" s="1"/>
  <c r="BK133" i="10"/>
  <c r="BI133" i="10"/>
  <c r="BH133" i="10"/>
  <c r="BG133" i="10"/>
  <c r="BF133" i="10"/>
  <c r="T133" i="10"/>
  <c r="R133" i="10"/>
  <c r="P133" i="10"/>
  <c r="J133" i="10"/>
  <c r="BE133" i="10" s="1"/>
  <c r="BK130" i="10"/>
  <c r="BI130" i="10"/>
  <c r="BH130" i="10"/>
  <c r="BG130" i="10"/>
  <c r="BF130" i="10"/>
  <c r="T130" i="10"/>
  <c r="R130" i="10"/>
  <c r="P130" i="10"/>
  <c r="J130" i="10"/>
  <c r="BE130" i="10" s="1"/>
  <c r="BK127" i="10"/>
  <c r="BI127" i="10"/>
  <c r="F39" i="10" s="1"/>
  <c r="BH127" i="10"/>
  <c r="BG127" i="10"/>
  <c r="F37" i="10" s="1"/>
  <c r="BF127" i="10"/>
  <c r="T127" i="10"/>
  <c r="R127" i="10"/>
  <c r="R126" i="10" s="1"/>
  <c r="R125" i="10" s="1"/>
  <c r="R124" i="10" s="1"/>
  <c r="P127" i="10"/>
  <c r="J127" i="10"/>
  <c r="BE127" i="10" s="1"/>
  <c r="BK126" i="10"/>
  <c r="T126" i="10"/>
  <c r="T125" i="10" s="1"/>
  <c r="T124" i="10" s="1"/>
  <c r="P126" i="10"/>
  <c r="P125" i="10" s="1"/>
  <c r="P124" i="10" s="1"/>
  <c r="J126" i="10"/>
  <c r="J120" i="10"/>
  <c r="F120" i="10"/>
  <c r="J118" i="10"/>
  <c r="F118" i="10"/>
  <c r="E116" i="10"/>
  <c r="J101" i="10"/>
  <c r="J100" i="10"/>
  <c r="F94" i="10"/>
  <c r="J93" i="10"/>
  <c r="F93" i="10"/>
  <c r="F91" i="10"/>
  <c r="E89" i="10"/>
  <c r="J39" i="10"/>
  <c r="J38" i="10"/>
  <c r="F38" i="10"/>
  <c r="J37" i="10"/>
  <c r="J36" i="10"/>
  <c r="F36" i="10"/>
  <c r="J26" i="10"/>
  <c r="E26" i="10"/>
  <c r="J94" i="10" s="1"/>
  <c r="J25" i="10"/>
  <c r="J20" i="10"/>
  <c r="E20" i="10"/>
  <c r="F121" i="10" s="1"/>
  <c r="J19" i="10"/>
  <c r="J14" i="10"/>
  <c r="J91" i="10" s="1"/>
  <c r="E7" i="10"/>
  <c r="E112" i="10" s="1"/>
  <c r="BK953" i="9"/>
  <c r="BI953" i="9"/>
  <c r="BH953" i="9"/>
  <c r="BG953" i="9"/>
  <c r="BF953" i="9"/>
  <c r="T953" i="9"/>
  <c r="R953" i="9"/>
  <c r="P953" i="9"/>
  <c r="J953" i="9"/>
  <c r="BE953" i="9" s="1"/>
  <c r="BK936" i="9"/>
  <c r="BI936" i="9"/>
  <c r="BH936" i="9"/>
  <c r="BG936" i="9"/>
  <c r="BF936" i="9"/>
  <c r="T936" i="9"/>
  <c r="R936" i="9"/>
  <c r="P936" i="9"/>
  <c r="J936" i="9"/>
  <c r="BE936" i="9" s="1"/>
  <c r="BK934" i="9"/>
  <c r="BI934" i="9"/>
  <c r="BH934" i="9"/>
  <c r="BG934" i="9"/>
  <c r="BF934" i="9"/>
  <c r="T934" i="9"/>
  <c r="R934" i="9"/>
  <c r="P934" i="9"/>
  <c r="J934" i="9"/>
  <c r="BE934" i="9" s="1"/>
  <c r="BK926" i="9"/>
  <c r="BI926" i="9"/>
  <c r="BH926" i="9"/>
  <c r="BG926" i="9"/>
  <c r="BF926" i="9"/>
  <c r="T926" i="9"/>
  <c r="R926" i="9"/>
  <c r="R925" i="9" s="1"/>
  <c r="P926" i="9"/>
  <c r="J926" i="9"/>
  <c r="BE926" i="9" s="1"/>
  <c r="BK925" i="9"/>
  <c r="T925" i="9"/>
  <c r="P925" i="9"/>
  <c r="J925" i="9"/>
  <c r="BK924" i="9"/>
  <c r="BI924" i="9"/>
  <c r="BH924" i="9"/>
  <c r="BG924" i="9"/>
  <c r="BF924" i="9"/>
  <c r="T924" i="9"/>
  <c r="R924" i="9"/>
  <c r="P924" i="9"/>
  <c r="J924" i="9"/>
  <c r="BE924" i="9" s="1"/>
  <c r="BK923" i="9"/>
  <c r="BI923" i="9"/>
  <c r="BH923" i="9"/>
  <c r="BG923" i="9"/>
  <c r="BF923" i="9"/>
  <c r="T923" i="9"/>
  <c r="R923" i="9"/>
  <c r="P923" i="9"/>
  <c r="J923" i="9"/>
  <c r="BE923" i="9" s="1"/>
  <c r="BK913" i="9"/>
  <c r="BI913" i="9"/>
  <c r="BH913" i="9"/>
  <c r="BG913" i="9"/>
  <c r="BF913" i="9"/>
  <c r="T913" i="9"/>
  <c r="R913" i="9"/>
  <c r="P913" i="9"/>
  <c r="J913" i="9"/>
  <c r="BE913" i="9" s="1"/>
  <c r="BK911" i="9"/>
  <c r="BI911" i="9"/>
  <c r="BH911" i="9"/>
  <c r="BG911" i="9"/>
  <c r="BF911" i="9"/>
  <c r="T911" i="9"/>
  <c r="R911" i="9"/>
  <c r="P911" i="9"/>
  <c r="J911" i="9"/>
  <c r="BE911" i="9" s="1"/>
  <c r="BK909" i="9"/>
  <c r="BI909" i="9"/>
  <c r="BH909" i="9"/>
  <c r="BG909" i="9"/>
  <c r="BF909" i="9"/>
  <c r="T909" i="9"/>
  <c r="R909" i="9"/>
  <c r="P909" i="9"/>
  <c r="J909" i="9"/>
  <c r="BE909" i="9" s="1"/>
  <c r="BK901" i="9"/>
  <c r="BI901" i="9"/>
  <c r="BH901" i="9"/>
  <c r="BG901" i="9"/>
  <c r="BF901" i="9"/>
  <c r="T901" i="9"/>
  <c r="R901" i="9"/>
  <c r="P901" i="9"/>
  <c r="J901" i="9"/>
  <c r="BE901" i="9" s="1"/>
  <c r="BK896" i="9"/>
  <c r="BI896" i="9"/>
  <c r="BH896" i="9"/>
  <c r="BG896" i="9"/>
  <c r="BF896" i="9"/>
  <c r="T896" i="9"/>
  <c r="R896" i="9"/>
  <c r="P896" i="9"/>
  <c r="J896" i="9"/>
  <c r="BE896" i="9" s="1"/>
  <c r="BK894" i="9"/>
  <c r="BI894" i="9"/>
  <c r="BH894" i="9"/>
  <c r="BG894" i="9"/>
  <c r="BF894" i="9"/>
  <c r="T894" i="9"/>
  <c r="R894" i="9"/>
  <c r="P894" i="9"/>
  <c r="J894" i="9"/>
  <c r="BE894" i="9" s="1"/>
  <c r="BK892" i="9"/>
  <c r="BI892" i="9"/>
  <c r="BH892" i="9"/>
  <c r="BG892" i="9"/>
  <c r="BF892" i="9"/>
  <c r="T892" i="9"/>
  <c r="R892" i="9"/>
  <c r="P892" i="9"/>
  <c r="J892" i="9"/>
  <c r="BE892" i="9" s="1"/>
  <c r="BK891" i="9"/>
  <c r="BI891" i="9"/>
  <c r="BH891" i="9"/>
  <c r="BG891" i="9"/>
  <c r="BF891" i="9"/>
  <c r="T891" i="9"/>
  <c r="R891" i="9"/>
  <c r="P891" i="9"/>
  <c r="J891" i="9"/>
  <c r="BE891" i="9" s="1"/>
  <c r="BK875" i="9"/>
  <c r="BI875" i="9"/>
  <c r="BH875" i="9"/>
  <c r="BG875" i="9"/>
  <c r="BF875" i="9"/>
  <c r="T875" i="9"/>
  <c r="R875" i="9"/>
  <c r="P875" i="9"/>
  <c r="J875" i="9"/>
  <c r="BE875" i="9" s="1"/>
  <c r="BK868" i="9"/>
  <c r="BI868" i="9"/>
  <c r="BH868" i="9"/>
  <c r="BG868" i="9"/>
  <c r="BF868" i="9"/>
  <c r="T868" i="9"/>
  <c r="R868" i="9"/>
  <c r="P868" i="9"/>
  <c r="J868" i="9"/>
  <c r="BE868" i="9" s="1"/>
  <c r="BK864" i="9"/>
  <c r="BI864" i="9"/>
  <c r="BH864" i="9"/>
  <c r="BG864" i="9"/>
  <c r="BF864" i="9"/>
  <c r="T864" i="9"/>
  <c r="R864" i="9"/>
  <c r="P864" i="9"/>
  <c r="J864" i="9"/>
  <c r="BE864" i="9" s="1"/>
  <c r="BK862" i="9"/>
  <c r="BI862" i="9"/>
  <c r="BH862" i="9"/>
  <c r="BG862" i="9"/>
  <c r="BF862" i="9"/>
  <c r="T862" i="9"/>
  <c r="R862" i="9"/>
  <c r="P862" i="9"/>
  <c r="J862" i="9"/>
  <c r="BE862" i="9" s="1"/>
  <c r="BK857" i="9"/>
  <c r="BI857" i="9"/>
  <c r="BH857" i="9"/>
  <c r="BG857" i="9"/>
  <c r="BF857" i="9"/>
  <c r="T857" i="9"/>
  <c r="R857" i="9"/>
  <c r="P857" i="9"/>
  <c r="J857" i="9"/>
  <c r="BE857" i="9" s="1"/>
  <c r="BK853" i="9"/>
  <c r="BI853" i="9"/>
  <c r="BH853" i="9"/>
  <c r="BG853" i="9"/>
  <c r="BF853" i="9"/>
  <c r="T853" i="9"/>
  <c r="R853" i="9"/>
  <c r="P853" i="9"/>
  <c r="J853" i="9"/>
  <c r="BE853" i="9" s="1"/>
  <c r="BK851" i="9"/>
  <c r="BI851" i="9"/>
  <c r="BH851" i="9"/>
  <c r="BG851" i="9"/>
  <c r="BF851" i="9"/>
  <c r="T851" i="9"/>
  <c r="R851" i="9"/>
  <c r="P851" i="9"/>
  <c r="J851" i="9"/>
  <c r="BE851" i="9" s="1"/>
  <c r="BK846" i="9"/>
  <c r="BI846" i="9"/>
  <c r="BH846" i="9"/>
  <c r="BG846" i="9"/>
  <c r="BF846" i="9"/>
  <c r="T846" i="9"/>
  <c r="R846" i="9"/>
  <c r="P846" i="9"/>
  <c r="J846" i="9"/>
  <c r="BE846" i="9" s="1"/>
  <c r="BK845" i="9"/>
  <c r="BI845" i="9"/>
  <c r="BH845" i="9"/>
  <c r="BG845" i="9"/>
  <c r="BF845" i="9"/>
  <c r="T845" i="9"/>
  <c r="T844" i="9" s="1"/>
  <c r="R845" i="9"/>
  <c r="P845" i="9"/>
  <c r="P844" i="9" s="1"/>
  <c r="J845" i="9"/>
  <c r="BE845" i="9" s="1"/>
  <c r="BK844" i="9"/>
  <c r="R844" i="9"/>
  <c r="J844" i="9"/>
  <c r="BK842" i="9"/>
  <c r="BI842" i="9"/>
  <c r="BH842" i="9"/>
  <c r="BG842" i="9"/>
  <c r="BF842" i="9"/>
  <c r="T842" i="9"/>
  <c r="R842" i="9"/>
  <c r="P842" i="9"/>
  <c r="J842" i="9"/>
  <c r="BE842" i="9" s="1"/>
  <c r="BK837" i="9"/>
  <c r="BI837" i="9"/>
  <c r="BH837" i="9"/>
  <c r="BG837" i="9"/>
  <c r="BF837" i="9"/>
  <c r="T837" i="9"/>
  <c r="R837" i="9"/>
  <c r="P837" i="9"/>
  <c r="J837" i="9"/>
  <c r="BE837" i="9" s="1"/>
  <c r="BK835" i="9"/>
  <c r="BI835" i="9"/>
  <c r="BH835" i="9"/>
  <c r="BG835" i="9"/>
  <c r="BF835" i="9"/>
  <c r="T835" i="9"/>
  <c r="R835" i="9"/>
  <c r="P835" i="9"/>
  <c r="J835" i="9"/>
  <c r="BE835" i="9" s="1"/>
  <c r="BK833" i="9"/>
  <c r="BI833" i="9"/>
  <c r="BH833" i="9"/>
  <c r="BG833" i="9"/>
  <c r="BF833" i="9"/>
  <c r="T833" i="9"/>
  <c r="R833" i="9"/>
  <c r="R832" i="9" s="1"/>
  <c r="P833" i="9"/>
  <c r="J833" i="9"/>
  <c r="BE833" i="9" s="1"/>
  <c r="BK832" i="9"/>
  <c r="T832" i="9"/>
  <c r="P832" i="9"/>
  <c r="J832" i="9"/>
  <c r="BK830" i="9"/>
  <c r="BI830" i="9"/>
  <c r="BH830" i="9"/>
  <c r="BG830" i="9"/>
  <c r="BF830" i="9"/>
  <c r="T830" i="9"/>
  <c r="R830" i="9"/>
  <c r="P830" i="9"/>
  <c r="J830" i="9"/>
  <c r="BE830" i="9" s="1"/>
  <c r="BK829" i="9"/>
  <c r="BI829" i="9"/>
  <c r="BH829" i="9"/>
  <c r="BG829" i="9"/>
  <c r="BF829" i="9"/>
  <c r="T829" i="9"/>
  <c r="R829" i="9"/>
  <c r="P829" i="9"/>
  <c r="J829" i="9"/>
  <c r="BE829" i="9" s="1"/>
  <c r="BK828" i="9"/>
  <c r="BI828" i="9"/>
  <c r="BH828" i="9"/>
  <c r="BG828" i="9"/>
  <c r="BF828" i="9"/>
  <c r="T828" i="9"/>
  <c r="R828" i="9"/>
  <c r="P828" i="9"/>
  <c r="J828" i="9"/>
  <c r="BE828" i="9" s="1"/>
  <c r="BK826" i="9"/>
  <c r="BI826" i="9"/>
  <c r="BH826" i="9"/>
  <c r="BG826" i="9"/>
  <c r="BF826" i="9"/>
  <c r="T826" i="9"/>
  <c r="R826" i="9"/>
  <c r="P826" i="9"/>
  <c r="J826" i="9"/>
  <c r="BE826" i="9" s="1"/>
  <c r="BK824" i="9"/>
  <c r="BI824" i="9"/>
  <c r="BH824" i="9"/>
  <c r="BG824" i="9"/>
  <c r="BF824" i="9"/>
  <c r="T824" i="9"/>
  <c r="R824" i="9"/>
  <c r="P824" i="9"/>
  <c r="J824" i="9"/>
  <c r="BE824" i="9" s="1"/>
  <c r="BK822" i="9"/>
  <c r="BI822" i="9"/>
  <c r="BH822" i="9"/>
  <c r="BG822" i="9"/>
  <c r="BF822" i="9"/>
  <c r="T822" i="9"/>
  <c r="R822" i="9"/>
  <c r="P822" i="9"/>
  <c r="J822" i="9"/>
  <c r="BE822" i="9" s="1"/>
  <c r="BK820" i="9"/>
  <c r="BI820" i="9"/>
  <c r="BH820" i="9"/>
  <c r="BG820" i="9"/>
  <c r="BF820" i="9"/>
  <c r="T820" i="9"/>
  <c r="R820" i="9"/>
  <c r="P820" i="9"/>
  <c r="J820" i="9"/>
  <c r="BE820" i="9" s="1"/>
  <c r="BK818" i="9"/>
  <c r="BI818" i="9"/>
  <c r="BH818" i="9"/>
  <c r="BG818" i="9"/>
  <c r="BF818" i="9"/>
  <c r="T818" i="9"/>
  <c r="R818" i="9"/>
  <c r="P818" i="9"/>
  <c r="J818" i="9"/>
  <c r="BE818" i="9" s="1"/>
  <c r="BK816" i="9"/>
  <c r="BI816" i="9"/>
  <c r="BH816" i="9"/>
  <c r="BG816" i="9"/>
  <c r="BF816" i="9"/>
  <c r="T816" i="9"/>
  <c r="R816" i="9"/>
  <c r="P816" i="9"/>
  <c r="J816" i="9"/>
  <c r="BE816" i="9" s="1"/>
  <c r="BK814" i="9"/>
  <c r="BI814" i="9"/>
  <c r="BH814" i="9"/>
  <c r="BG814" i="9"/>
  <c r="BF814" i="9"/>
  <c r="T814" i="9"/>
  <c r="R814" i="9"/>
  <c r="P814" i="9"/>
  <c r="J814" i="9"/>
  <c r="BE814" i="9" s="1"/>
  <c r="BK813" i="9"/>
  <c r="BI813" i="9"/>
  <c r="BH813" i="9"/>
  <c r="BG813" i="9"/>
  <c r="BF813" i="9"/>
  <c r="T813" i="9"/>
  <c r="R813" i="9"/>
  <c r="P813" i="9"/>
  <c r="J813" i="9"/>
  <c r="BE813" i="9" s="1"/>
  <c r="BK811" i="9"/>
  <c r="BI811" i="9"/>
  <c r="BH811" i="9"/>
  <c r="BG811" i="9"/>
  <c r="BF811" i="9"/>
  <c r="T811" i="9"/>
  <c r="R811" i="9"/>
  <c r="P811" i="9"/>
  <c r="J811" i="9"/>
  <c r="BE811" i="9" s="1"/>
  <c r="BK810" i="9"/>
  <c r="BI810" i="9"/>
  <c r="BH810" i="9"/>
  <c r="BG810" i="9"/>
  <c r="BF810" i="9"/>
  <c r="T810" i="9"/>
  <c r="R810" i="9"/>
  <c r="P810" i="9"/>
  <c r="J810" i="9"/>
  <c r="BE810" i="9" s="1"/>
  <c r="BK808" i="9"/>
  <c r="BI808" i="9"/>
  <c r="BH808" i="9"/>
  <c r="BG808" i="9"/>
  <c r="BF808" i="9"/>
  <c r="T808" i="9"/>
  <c r="R808" i="9"/>
  <c r="P808" i="9"/>
  <c r="J808" i="9"/>
  <c r="BE808" i="9" s="1"/>
  <c r="BK807" i="9"/>
  <c r="BI807" i="9"/>
  <c r="BH807" i="9"/>
  <c r="BG807" i="9"/>
  <c r="BF807" i="9"/>
  <c r="T807" i="9"/>
  <c r="R807" i="9"/>
  <c r="P807" i="9"/>
  <c r="J807" i="9"/>
  <c r="BE807" i="9" s="1"/>
  <c r="BK805" i="9"/>
  <c r="BI805" i="9"/>
  <c r="BH805" i="9"/>
  <c r="BG805" i="9"/>
  <c r="BF805" i="9"/>
  <c r="T805" i="9"/>
  <c r="R805" i="9"/>
  <c r="P805" i="9"/>
  <c r="J805" i="9"/>
  <c r="BE805" i="9" s="1"/>
  <c r="BK804" i="9"/>
  <c r="BI804" i="9"/>
  <c r="BH804" i="9"/>
  <c r="BG804" i="9"/>
  <c r="BF804" i="9"/>
  <c r="T804" i="9"/>
  <c r="R804" i="9"/>
  <c r="P804" i="9"/>
  <c r="J804" i="9"/>
  <c r="BE804" i="9" s="1"/>
  <c r="BK802" i="9"/>
  <c r="BI802" i="9"/>
  <c r="BH802" i="9"/>
  <c r="BG802" i="9"/>
  <c r="BF802" i="9"/>
  <c r="T802" i="9"/>
  <c r="R802" i="9"/>
  <c r="P802" i="9"/>
  <c r="J802" i="9"/>
  <c r="BE802" i="9" s="1"/>
  <c r="BK800" i="9"/>
  <c r="BI800" i="9"/>
  <c r="BH800" i="9"/>
  <c r="BG800" i="9"/>
  <c r="BF800" i="9"/>
  <c r="T800" i="9"/>
  <c r="T799" i="9" s="1"/>
  <c r="R800" i="9"/>
  <c r="P800" i="9"/>
  <c r="P799" i="9" s="1"/>
  <c r="J800" i="9"/>
  <c r="BE800" i="9" s="1"/>
  <c r="BK799" i="9"/>
  <c r="R799" i="9"/>
  <c r="J799" i="9"/>
  <c r="BK797" i="9"/>
  <c r="BI797" i="9"/>
  <c r="BH797" i="9"/>
  <c r="BG797" i="9"/>
  <c r="BF797" i="9"/>
  <c r="T797" i="9"/>
  <c r="R797" i="9"/>
  <c r="P797" i="9"/>
  <c r="J797" i="9"/>
  <c r="BE797" i="9" s="1"/>
  <c r="BK795" i="9"/>
  <c r="BI795" i="9"/>
  <c r="BH795" i="9"/>
  <c r="BG795" i="9"/>
  <c r="BF795" i="9"/>
  <c r="T795" i="9"/>
  <c r="R795" i="9"/>
  <c r="P795" i="9"/>
  <c r="J795" i="9"/>
  <c r="BE795" i="9" s="1"/>
  <c r="BK793" i="9"/>
  <c r="BI793" i="9"/>
  <c r="BH793" i="9"/>
  <c r="BG793" i="9"/>
  <c r="BF793" i="9"/>
  <c r="T793" i="9"/>
  <c r="R793" i="9"/>
  <c r="P793" i="9"/>
  <c r="J793" i="9"/>
  <c r="BE793" i="9" s="1"/>
  <c r="BK791" i="9"/>
  <c r="BI791" i="9"/>
  <c r="BH791" i="9"/>
  <c r="BG791" i="9"/>
  <c r="BF791" i="9"/>
  <c r="T791" i="9"/>
  <c r="R791" i="9"/>
  <c r="P791" i="9"/>
  <c r="J791" i="9"/>
  <c r="BE791" i="9" s="1"/>
  <c r="BK784" i="9"/>
  <c r="BI784" i="9"/>
  <c r="BH784" i="9"/>
  <c r="BG784" i="9"/>
  <c r="BF784" i="9"/>
  <c r="T784" i="9"/>
  <c r="R784" i="9"/>
  <c r="P784" i="9"/>
  <c r="J784" i="9"/>
  <c r="BE784" i="9" s="1"/>
  <c r="BK779" i="9"/>
  <c r="BI779" i="9"/>
  <c r="BH779" i="9"/>
  <c r="BG779" i="9"/>
  <c r="BF779" i="9"/>
  <c r="T779" i="9"/>
  <c r="R779" i="9"/>
  <c r="R778" i="9" s="1"/>
  <c r="P779" i="9"/>
  <c r="J779" i="9"/>
  <c r="BE779" i="9" s="1"/>
  <c r="BK778" i="9"/>
  <c r="T778" i="9"/>
  <c r="P778" i="9"/>
  <c r="J778" i="9"/>
  <c r="BK776" i="9"/>
  <c r="BI776" i="9"/>
  <c r="BH776" i="9"/>
  <c r="BG776" i="9"/>
  <c r="BF776" i="9"/>
  <c r="T776" i="9"/>
  <c r="R776" i="9"/>
  <c r="P776" i="9"/>
  <c r="J776" i="9"/>
  <c r="BE776" i="9" s="1"/>
  <c r="BK772" i="9"/>
  <c r="BI772" i="9"/>
  <c r="BH772" i="9"/>
  <c r="BG772" i="9"/>
  <c r="BF772" i="9"/>
  <c r="T772" i="9"/>
  <c r="R772" i="9"/>
  <c r="P772" i="9"/>
  <c r="J772" i="9"/>
  <c r="BE772" i="9" s="1"/>
  <c r="BK762" i="9"/>
  <c r="BI762" i="9"/>
  <c r="BH762" i="9"/>
  <c r="BG762" i="9"/>
  <c r="BF762" i="9"/>
  <c r="T762" i="9"/>
  <c r="T761" i="9" s="1"/>
  <c r="R762" i="9"/>
  <c r="P762" i="9"/>
  <c r="P761" i="9" s="1"/>
  <c r="J762" i="9"/>
  <c r="BE762" i="9" s="1"/>
  <c r="BK761" i="9"/>
  <c r="R761" i="9"/>
  <c r="J761" i="9"/>
  <c r="BK759" i="9"/>
  <c r="BI759" i="9"/>
  <c r="BH759" i="9"/>
  <c r="BG759" i="9"/>
  <c r="BF759" i="9"/>
  <c r="T759" i="9"/>
  <c r="R759" i="9"/>
  <c r="P759" i="9"/>
  <c r="J759" i="9"/>
  <c r="BE759" i="9" s="1"/>
  <c r="BK755" i="9"/>
  <c r="BI755" i="9"/>
  <c r="BH755" i="9"/>
  <c r="BG755" i="9"/>
  <c r="BF755" i="9"/>
  <c r="T755" i="9"/>
  <c r="R755" i="9"/>
  <c r="P755" i="9"/>
  <c r="J755" i="9"/>
  <c r="BE755" i="9" s="1"/>
  <c r="BK749" i="9"/>
  <c r="BI749" i="9"/>
  <c r="BH749" i="9"/>
  <c r="BG749" i="9"/>
  <c r="BF749" i="9"/>
  <c r="T749" i="9"/>
  <c r="R749" i="9"/>
  <c r="P749" i="9"/>
  <c r="J749" i="9"/>
  <c r="BE749" i="9" s="1"/>
  <c r="BK745" i="9"/>
  <c r="BI745" i="9"/>
  <c r="BH745" i="9"/>
  <c r="BG745" i="9"/>
  <c r="BF745" i="9"/>
  <c r="T745" i="9"/>
  <c r="R745" i="9"/>
  <c r="P745" i="9"/>
  <c r="J745" i="9"/>
  <c r="BE745" i="9" s="1"/>
  <c r="BK743" i="9"/>
  <c r="BI743" i="9"/>
  <c r="BH743" i="9"/>
  <c r="BG743" i="9"/>
  <c r="BF743" i="9"/>
  <c r="T743" i="9"/>
  <c r="R743" i="9"/>
  <c r="P743" i="9"/>
  <c r="J743" i="9"/>
  <c r="BE743" i="9" s="1"/>
  <c r="BK739" i="9"/>
  <c r="BI739" i="9"/>
  <c r="BH739" i="9"/>
  <c r="BG739" i="9"/>
  <c r="BF739" i="9"/>
  <c r="T739" i="9"/>
  <c r="R739" i="9"/>
  <c r="P739" i="9"/>
  <c r="J739" i="9"/>
  <c r="BE739" i="9" s="1"/>
  <c r="BK733" i="9"/>
  <c r="BI733" i="9"/>
  <c r="BH733" i="9"/>
  <c r="BG733" i="9"/>
  <c r="BF733" i="9"/>
  <c r="T733" i="9"/>
  <c r="R733" i="9"/>
  <c r="P733" i="9"/>
  <c r="J733" i="9"/>
  <c r="BE733" i="9" s="1"/>
  <c r="BK729" i="9"/>
  <c r="BI729" i="9"/>
  <c r="BH729" i="9"/>
  <c r="BG729" i="9"/>
  <c r="BF729" i="9"/>
  <c r="T729" i="9"/>
  <c r="R729" i="9"/>
  <c r="P729" i="9"/>
  <c r="J729" i="9"/>
  <c r="BE729" i="9" s="1"/>
  <c r="BK724" i="9"/>
  <c r="BI724" i="9"/>
  <c r="BH724" i="9"/>
  <c r="BG724" i="9"/>
  <c r="BF724" i="9"/>
  <c r="T724" i="9"/>
  <c r="R724" i="9"/>
  <c r="P724" i="9"/>
  <c r="J724" i="9"/>
  <c r="BE724" i="9" s="1"/>
  <c r="BK720" i="9"/>
  <c r="BI720" i="9"/>
  <c r="BH720" i="9"/>
  <c r="BG720" i="9"/>
  <c r="BF720" i="9"/>
  <c r="T720" i="9"/>
  <c r="R720" i="9"/>
  <c r="P720" i="9"/>
  <c r="J720" i="9"/>
  <c r="BE720" i="9" s="1"/>
  <c r="BK715" i="9"/>
  <c r="BI715" i="9"/>
  <c r="BH715" i="9"/>
  <c r="BG715" i="9"/>
  <c r="BF715" i="9"/>
  <c r="T715" i="9"/>
  <c r="R715" i="9"/>
  <c r="P715" i="9"/>
  <c r="J715" i="9"/>
  <c r="BE715" i="9" s="1"/>
  <c r="BK712" i="9"/>
  <c r="BI712" i="9"/>
  <c r="BH712" i="9"/>
  <c r="BG712" i="9"/>
  <c r="BF712" i="9"/>
  <c r="T712" i="9"/>
  <c r="R712" i="9"/>
  <c r="P712" i="9"/>
  <c r="J712" i="9"/>
  <c r="BE712" i="9" s="1"/>
  <c r="BK705" i="9"/>
  <c r="BI705" i="9"/>
  <c r="BH705" i="9"/>
  <c r="BG705" i="9"/>
  <c r="BF705" i="9"/>
  <c r="T705" i="9"/>
  <c r="R705" i="9"/>
  <c r="P705" i="9"/>
  <c r="J705" i="9"/>
  <c r="BE705" i="9" s="1"/>
  <c r="BK701" i="9"/>
  <c r="BI701" i="9"/>
  <c r="BH701" i="9"/>
  <c r="BG701" i="9"/>
  <c r="BF701" i="9"/>
  <c r="T701" i="9"/>
  <c r="R701" i="9"/>
  <c r="P701" i="9"/>
  <c r="J701" i="9"/>
  <c r="BE701" i="9" s="1"/>
  <c r="BK696" i="9"/>
  <c r="BI696" i="9"/>
  <c r="BH696" i="9"/>
  <c r="BG696" i="9"/>
  <c r="BF696" i="9"/>
  <c r="T696" i="9"/>
  <c r="R696" i="9"/>
  <c r="R695" i="9" s="1"/>
  <c r="P696" i="9"/>
  <c r="J696" i="9"/>
  <c r="BE696" i="9" s="1"/>
  <c r="BK695" i="9"/>
  <c r="T695" i="9"/>
  <c r="P695" i="9"/>
  <c r="J695" i="9"/>
  <c r="BK693" i="9"/>
  <c r="BI693" i="9"/>
  <c r="BH693" i="9"/>
  <c r="BG693" i="9"/>
  <c r="BF693" i="9"/>
  <c r="T693" i="9"/>
  <c r="R693" i="9"/>
  <c r="P693" i="9"/>
  <c r="J693" i="9"/>
  <c r="BE693" i="9" s="1"/>
  <c r="BK692" i="9"/>
  <c r="BI692" i="9"/>
  <c r="BH692" i="9"/>
  <c r="BG692" i="9"/>
  <c r="BF692" i="9"/>
  <c r="T692" i="9"/>
  <c r="R692" i="9"/>
  <c r="P692" i="9"/>
  <c r="J692" i="9"/>
  <c r="BE692" i="9" s="1"/>
  <c r="BK687" i="9"/>
  <c r="BI687" i="9"/>
  <c r="BH687" i="9"/>
  <c r="BG687" i="9"/>
  <c r="BF687" i="9"/>
  <c r="T687" i="9"/>
  <c r="R687" i="9"/>
  <c r="P687" i="9"/>
  <c r="J687" i="9"/>
  <c r="BE687" i="9" s="1"/>
  <c r="BK683" i="9"/>
  <c r="BI683" i="9"/>
  <c r="BH683" i="9"/>
  <c r="BG683" i="9"/>
  <c r="BF683" i="9"/>
  <c r="T683" i="9"/>
  <c r="R683" i="9"/>
  <c r="P683" i="9"/>
  <c r="J683" i="9"/>
  <c r="BE683" i="9" s="1"/>
  <c r="BK679" i="9"/>
  <c r="BI679" i="9"/>
  <c r="BH679" i="9"/>
  <c r="BG679" i="9"/>
  <c r="BF679" i="9"/>
  <c r="T679" i="9"/>
  <c r="R679" i="9"/>
  <c r="P679" i="9"/>
  <c r="J679" i="9"/>
  <c r="BE679" i="9" s="1"/>
  <c r="BK674" i="9"/>
  <c r="BI674" i="9"/>
  <c r="BH674" i="9"/>
  <c r="BG674" i="9"/>
  <c r="BF674" i="9"/>
  <c r="T674" i="9"/>
  <c r="R674" i="9"/>
  <c r="P674" i="9"/>
  <c r="J674" i="9"/>
  <c r="BE674" i="9" s="1"/>
  <c r="BK669" i="9"/>
  <c r="BI669" i="9"/>
  <c r="BH669" i="9"/>
  <c r="BG669" i="9"/>
  <c r="BF669" i="9"/>
  <c r="T669" i="9"/>
  <c r="R669" i="9"/>
  <c r="P669" i="9"/>
  <c r="J669" i="9"/>
  <c r="BE669" i="9" s="1"/>
  <c r="BK664" i="9"/>
  <c r="BI664" i="9"/>
  <c r="BH664" i="9"/>
  <c r="BG664" i="9"/>
  <c r="BF664" i="9"/>
  <c r="T664" i="9"/>
  <c r="R664" i="9"/>
  <c r="P664" i="9"/>
  <c r="J664" i="9"/>
  <c r="BE664" i="9" s="1"/>
  <c r="BK659" i="9"/>
  <c r="BI659" i="9"/>
  <c r="BH659" i="9"/>
  <c r="BG659" i="9"/>
  <c r="BF659" i="9"/>
  <c r="T659" i="9"/>
  <c r="R659" i="9"/>
  <c r="P659" i="9"/>
  <c r="J659" i="9"/>
  <c r="BE659" i="9" s="1"/>
  <c r="BK654" i="9"/>
  <c r="BI654" i="9"/>
  <c r="BH654" i="9"/>
  <c r="BG654" i="9"/>
  <c r="BF654" i="9"/>
  <c r="T654" i="9"/>
  <c r="R654" i="9"/>
  <c r="P654" i="9"/>
  <c r="J654" i="9"/>
  <c r="BE654" i="9" s="1"/>
  <c r="BK649" i="9"/>
  <c r="BI649" i="9"/>
  <c r="BH649" i="9"/>
  <c r="BG649" i="9"/>
  <c r="BF649" i="9"/>
  <c r="T649" i="9"/>
  <c r="R649" i="9"/>
  <c r="P649" i="9"/>
  <c r="J649" i="9"/>
  <c r="BE649" i="9" s="1"/>
  <c r="BK644" i="9"/>
  <c r="BI644" i="9"/>
  <c r="BH644" i="9"/>
  <c r="BG644" i="9"/>
  <c r="BF644" i="9"/>
  <c r="T644" i="9"/>
  <c r="R644" i="9"/>
  <c r="P644" i="9"/>
  <c r="J644" i="9"/>
  <c r="BE644" i="9" s="1"/>
  <c r="BK639" i="9"/>
  <c r="BI639" i="9"/>
  <c r="BH639" i="9"/>
  <c r="BG639" i="9"/>
  <c r="BF639" i="9"/>
  <c r="T639" i="9"/>
  <c r="R639" i="9"/>
  <c r="P639" i="9"/>
  <c r="J639" i="9"/>
  <c r="BE639" i="9" s="1"/>
  <c r="BK634" i="9"/>
  <c r="BI634" i="9"/>
  <c r="BH634" i="9"/>
  <c r="BG634" i="9"/>
  <c r="BF634" i="9"/>
  <c r="T634" i="9"/>
  <c r="R634" i="9"/>
  <c r="P634" i="9"/>
  <c r="J634" i="9"/>
  <c r="BE634" i="9" s="1"/>
  <c r="BK629" i="9"/>
  <c r="BI629" i="9"/>
  <c r="BH629" i="9"/>
  <c r="BG629" i="9"/>
  <c r="BF629" i="9"/>
  <c r="T629" i="9"/>
  <c r="R629" i="9"/>
  <c r="P629" i="9"/>
  <c r="J629" i="9"/>
  <c r="BE629" i="9" s="1"/>
  <c r="BK628" i="9"/>
  <c r="BI628" i="9"/>
  <c r="BH628" i="9"/>
  <c r="BG628" i="9"/>
  <c r="BF628" i="9"/>
  <c r="T628" i="9"/>
  <c r="R628" i="9"/>
  <c r="P628" i="9"/>
  <c r="J628" i="9"/>
  <c r="BE628" i="9" s="1"/>
  <c r="BK626" i="9"/>
  <c r="BI626" i="9"/>
  <c r="BH626" i="9"/>
  <c r="BG626" i="9"/>
  <c r="BF626" i="9"/>
  <c r="T626" i="9"/>
  <c r="R626" i="9"/>
  <c r="P626" i="9"/>
  <c r="J626" i="9"/>
  <c r="BE626" i="9" s="1"/>
  <c r="BK624" i="9"/>
  <c r="BI624" i="9"/>
  <c r="BH624" i="9"/>
  <c r="BG624" i="9"/>
  <c r="BF624" i="9"/>
  <c r="T624" i="9"/>
  <c r="R624" i="9"/>
  <c r="P624" i="9"/>
  <c r="J624" i="9"/>
  <c r="BE624" i="9" s="1"/>
  <c r="BK619" i="9"/>
  <c r="BI619" i="9"/>
  <c r="BH619" i="9"/>
  <c r="BG619" i="9"/>
  <c r="BF619" i="9"/>
  <c r="T619" i="9"/>
  <c r="R619" i="9"/>
  <c r="P619" i="9"/>
  <c r="J619" i="9"/>
  <c r="BE619" i="9" s="1"/>
  <c r="BK617" i="9"/>
  <c r="BI617" i="9"/>
  <c r="BH617" i="9"/>
  <c r="BG617" i="9"/>
  <c r="BF617" i="9"/>
  <c r="T617" i="9"/>
  <c r="R617" i="9"/>
  <c r="P617" i="9"/>
  <c r="J617" i="9"/>
  <c r="BE617" i="9" s="1"/>
  <c r="BK615" i="9"/>
  <c r="BI615" i="9"/>
  <c r="BH615" i="9"/>
  <c r="BG615" i="9"/>
  <c r="BF615" i="9"/>
  <c r="T615" i="9"/>
  <c r="R615" i="9"/>
  <c r="P615" i="9"/>
  <c r="J615" i="9"/>
  <c r="BE615" i="9" s="1"/>
  <c r="BK610" i="9"/>
  <c r="BI610" i="9"/>
  <c r="BH610" i="9"/>
  <c r="BG610" i="9"/>
  <c r="BF610" i="9"/>
  <c r="T610" i="9"/>
  <c r="R610" i="9"/>
  <c r="P610" i="9"/>
  <c r="J610" i="9"/>
  <c r="BE610" i="9" s="1"/>
  <c r="BK604" i="9"/>
  <c r="BI604" i="9"/>
  <c r="BH604" i="9"/>
  <c r="BG604" i="9"/>
  <c r="BF604" i="9"/>
  <c r="T604" i="9"/>
  <c r="R604" i="9"/>
  <c r="P604" i="9"/>
  <c r="J604" i="9"/>
  <c r="BE604" i="9" s="1"/>
  <c r="BK598" i="9"/>
  <c r="BI598" i="9"/>
  <c r="BH598" i="9"/>
  <c r="BG598" i="9"/>
  <c r="BF598" i="9"/>
  <c r="T598" i="9"/>
  <c r="R598" i="9"/>
  <c r="P598" i="9"/>
  <c r="J598" i="9"/>
  <c r="BE598" i="9" s="1"/>
  <c r="BK596" i="9"/>
  <c r="BI596" i="9"/>
  <c r="BH596" i="9"/>
  <c r="BG596" i="9"/>
  <c r="BF596" i="9"/>
  <c r="T596" i="9"/>
  <c r="R596" i="9"/>
  <c r="P596" i="9"/>
  <c r="J596" i="9"/>
  <c r="BE596" i="9" s="1"/>
  <c r="BK591" i="9"/>
  <c r="BI591" i="9"/>
  <c r="BH591" i="9"/>
  <c r="BG591" i="9"/>
  <c r="BF591" i="9"/>
  <c r="T591" i="9"/>
  <c r="R591" i="9"/>
  <c r="P591" i="9"/>
  <c r="J591" i="9"/>
  <c r="BE591" i="9" s="1"/>
  <c r="BK587" i="9"/>
  <c r="BI587" i="9"/>
  <c r="BH587" i="9"/>
  <c r="BG587" i="9"/>
  <c r="BF587" i="9"/>
  <c r="T587" i="9"/>
  <c r="R587" i="9"/>
  <c r="P587" i="9"/>
  <c r="J587" i="9"/>
  <c r="BE587" i="9" s="1"/>
  <c r="BK583" i="9"/>
  <c r="BI583" i="9"/>
  <c r="BH583" i="9"/>
  <c r="BG583" i="9"/>
  <c r="BF583" i="9"/>
  <c r="T583" i="9"/>
  <c r="R583" i="9"/>
  <c r="P583" i="9"/>
  <c r="J583" i="9"/>
  <c r="BE583" i="9" s="1"/>
  <c r="BK582" i="9"/>
  <c r="T582" i="9"/>
  <c r="R582" i="9"/>
  <c r="P582" i="9"/>
  <c r="J582" i="9"/>
  <c r="BK580" i="9"/>
  <c r="BI580" i="9"/>
  <c r="BH580" i="9"/>
  <c r="BG580" i="9"/>
  <c r="BF580" i="9"/>
  <c r="T580" i="9"/>
  <c r="R580" i="9"/>
  <c r="P580" i="9"/>
  <c r="J580" i="9"/>
  <c r="BE580" i="9" s="1"/>
  <c r="BK571" i="9"/>
  <c r="BI571" i="9"/>
  <c r="BH571" i="9"/>
  <c r="BG571" i="9"/>
  <c r="BF571" i="9"/>
  <c r="T571" i="9"/>
  <c r="R571" i="9"/>
  <c r="P571" i="9"/>
  <c r="J571" i="9"/>
  <c r="BE571" i="9" s="1"/>
  <c r="BK567" i="9"/>
  <c r="BI567" i="9"/>
  <c r="BH567" i="9"/>
  <c r="BG567" i="9"/>
  <c r="BF567" i="9"/>
  <c r="T567" i="9"/>
  <c r="R567" i="9"/>
  <c r="P567" i="9"/>
  <c r="J567" i="9"/>
  <c r="BE567" i="9" s="1"/>
  <c r="BK565" i="9"/>
  <c r="BI565" i="9"/>
  <c r="BH565" i="9"/>
  <c r="BG565" i="9"/>
  <c r="BF565" i="9"/>
  <c r="T565" i="9"/>
  <c r="R565" i="9"/>
  <c r="P565" i="9"/>
  <c r="J565" i="9"/>
  <c r="BE565" i="9" s="1"/>
  <c r="BK561" i="9"/>
  <c r="BI561" i="9"/>
  <c r="BH561" i="9"/>
  <c r="BG561" i="9"/>
  <c r="BF561" i="9"/>
  <c r="T561" i="9"/>
  <c r="R561" i="9"/>
  <c r="P561" i="9"/>
  <c r="J561" i="9"/>
  <c r="BE561" i="9" s="1"/>
  <c r="BK556" i="9"/>
  <c r="BI556" i="9"/>
  <c r="BH556" i="9"/>
  <c r="BG556" i="9"/>
  <c r="BF556" i="9"/>
  <c r="T556" i="9"/>
  <c r="R556" i="9"/>
  <c r="R555" i="9" s="1"/>
  <c r="R554" i="9" s="1"/>
  <c r="P556" i="9"/>
  <c r="J556" i="9"/>
  <c r="BE556" i="9" s="1"/>
  <c r="BK555" i="9"/>
  <c r="T555" i="9"/>
  <c r="T554" i="9" s="1"/>
  <c r="P555" i="9"/>
  <c r="J555" i="9"/>
  <c r="BK554" i="9"/>
  <c r="J554" i="9"/>
  <c r="BK552" i="9"/>
  <c r="BI552" i="9"/>
  <c r="BH552" i="9"/>
  <c r="BG552" i="9"/>
  <c r="BF552" i="9"/>
  <c r="T552" i="9"/>
  <c r="R552" i="9"/>
  <c r="R551" i="9" s="1"/>
  <c r="P552" i="9"/>
  <c r="J552" i="9"/>
  <c r="BE552" i="9" s="1"/>
  <c r="BK551" i="9"/>
  <c r="T551" i="9"/>
  <c r="P551" i="9"/>
  <c r="J551" i="9"/>
  <c r="BK549" i="9"/>
  <c r="BI549" i="9"/>
  <c r="BH549" i="9"/>
  <c r="BG549" i="9"/>
  <c r="BF549" i="9"/>
  <c r="T549" i="9"/>
  <c r="R549" i="9"/>
  <c r="P549" i="9"/>
  <c r="J549" i="9"/>
  <c r="BE549" i="9" s="1"/>
  <c r="BK547" i="9"/>
  <c r="BI547" i="9"/>
  <c r="BH547" i="9"/>
  <c r="BG547" i="9"/>
  <c r="BF547" i="9"/>
  <c r="T547" i="9"/>
  <c r="R547" i="9"/>
  <c r="P547" i="9"/>
  <c r="J547" i="9"/>
  <c r="BE547" i="9" s="1"/>
  <c r="BK546" i="9"/>
  <c r="BI546" i="9"/>
  <c r="BH546" i="9"/>
  <c r="BG546" i="9"/>
  <c r="BF546" i="9"/>
  <c r="T546" i="9"/>
  <c r="R546" i="9"/>
  <c r="P546" i="9"/>
  <c r="J546" i="9"/>
  <c r="BE546" i="9" s="1"/>
  <c r="BK544" i="9"/>
  <c r="BI544" i="9"/>
  <c r="BH544" i="9"/>
  <c r="BG544" i="9"/>
  <c r="BF544" i="9"/>
  <c r="T544" i="9"/>
  <c r="R544" i="9"/>
  <c r="P544" i="9"/>
  <c r="J544" i="9"/>
  <c r="BE544" i="9" s="1"/>
  <c r="BK540" i="9"/>
  <c r="BI540" i="9"/>
  <c r="BH540" i="9"/>
  <c r="BG540" i="9"/>
  <c r="BF540" i="9"/>
  <c r="T540" i="9"/>
  <c r="T539" i="9" s="1"/>
  <c r="R540" i="9"/>
  <c r="P540" i="9"/>
  <c r="P539" i="9" s="1"/>
  <c r="J540" i="9"/>
  <c r="BE540" i="9" s="1"/>
  <c r="BK539" i="9"/>
  <c r="R539" i="9"/>
  <c r="J539" i="9"/>
  <c r="BK537" i="9"/>
  <c r="BI537" i="9"/>
  <c r="BH537" i="9"/>
  <c r="BG537" i="9"/>
  <c r="BF537" i="9"/>
  <c r="T537" i="9"/>
  <c r="R537" i="9"/>
  <c r="P537" i="9"/>
  <c r="J537" i="9"/>
  <c r="BE537" i="9" s="1"/>
  <c r="BK531" i="9"/>
  <c r="BI531" i="9"/>
  <c r="BH531" i="9"/>
  <c r="BG531" i="9"/>
  <c r="BF531" i="9"/>
  <c r="T531" i="9"/>
  <c r="R531" i="9"/>
  <c r="P531" i="9"/>
  <c r="J531" i="9"/>
  <c r="BE531" i="9" s="1"/>
  <c r="BK529" i="9"/>
  <c r="BI529" i="9"/>
  <c r="BH529" i="9"/>
  <c r="BG529" i="9"/>
  <c r="BF529" i="9"/>
  <c r="T529" i="9"/>
  <c r="R529" i="9"/>
  <c r="P529" i="9"/>
  <c r="J529" i="9"/>
  <c r="BE529" i="9" s="1"/>
  <c r="BK527" i="9"/>
  <c r="BI527" i="9"/>
  <c r="BH527" i="9"/>
  <c r="BG527" i="9"/>
  <c r="BF527" i="9"/>
  <c r="T527" i="9"/>
  <c r="R527" i="9"/>
  <c r="P527" i="9"/>
  <c r="J527" i="9"/>
  <c r="BE527" i="9" s="1"/>
  <c r="BK525" i="9"/>
  <c r="BI525" i="9"/>
  <c r="BH525" i="9"/>
  <c r="BG525" i="9"/>
  <c r="BF525" i="9"/>
  <c r="T525" i="9"/>
  <c r="R525" i="9"/>
  <c r="P525" i="9"/>
  <c r="J525" i="9"/>
  <c r="BE525" i="9" s="1"/>
  <c r="BK523" i="9"/>
  <c r="BI523" i="9"/>
  <c r="BH523" i="9"/>
  <c r="BG523" i="9"/>
  <c r="BF523" i="9"/>
  <c r="T523" i="9"/>
  <c r="R523" i="9"/>
  <c r="P523" i="9"/>
  <c r="J523" i="9"/>
  <c r="BE523" i="9" s="1"/>
  <c r="BK521" i="9"/>
  <c r="BI521" i="9"/>
  <c r="BH521" i="9"/>
  <c r="BG521" i="9"/>
  <c r="BF521" i="9"/>
  <c r="T521" i="9"/>
  <c r="R521" i="9"/>
  <c r="P521" i="9"/>
  <c r="J521" i="9"/>
  <c r="BE521" i="9" s="1"/>
  <c r="BK519" i="9"/>
  <c r="BI519" i="9"/>
  <c r="BH519" i="9"/>
  <c r="BG519" i="9"/>
  <c r="BF519" i="9"/>
  <c r="T519" i="9"/>
  <c r="R519" i="9"/>
  <c r="P519" i="9"/>
  <c r="J519" i="9"/>
  <c r="BE519" i="9" s="1"/>
  <c r="BK517" i="9"/>
  <c r="BI517" i="9"/>
  <c r="BH517" i="9"/>
  <c r="BG517" i="9"/>
  <c r="BF517" i="9"/>
  <c r="T517" i="9"/>
  <c r="R517" i="9"/>
  <c r="P517" i="9"/>
  <c r="J517" i="9"/>
  <c r="BE517" i="9" s="1"/>
  <c r="BK515" i="9"/>
  <c r="BI515" i="9"/>
  <c r="BH515" i="9"/>
  <c r="BG515" i="9"/>
  <c r="BF515" i="9"/>
  <c r="T515" i="9"/>
  <c r="R515" i="9"/>
  <c r="P515" i="9"/>
  <c r="J515" i="9"/>
  <c r="BE515" i="9" s="1"/>
  <c r="BK511" i="9"/>
  <c r="BI511" i="9"/>
  <c r="BH511" i="9"/>
  <c r="BG511" i="9"/>
  <c r="BF511" i="9"/>
  <c r="T511" i="9"/>
  <c r="R511" i="9"/>
  <c r="P511" i="9"/>
  <c r="J511" i="9"/>
  <c r="BE511" i="9" s="1"/>
  <c r="BK506" i="9"/>
  <c r="BI506" i="9"/>
  <c r="BH506" i="9"/>
  <c r="BG506" i="9"/>
  <c r="BF506" i="9"/>
  <c r="T506" i="9"/>
  <c r="R506" i="9"/>
  <c r="P506" i="9"/>
  <c r="J506" i="9"/>
  <c r="BE506" i="9" s="1"/>
  <c r="BK500" i="9"/>
  <c r="BI500" i="9"/>
  <c r="BH500" i="9"/>
  <c r="BG500" i="9"/>
  <c r="BF500" i="9"/>
  <c r="T500" i="9"/>
  <c r="R500" i="9"/>
  <c r="R499" i="9" s="1"/>
  <c r="P500" i="9"/>
  <c r="J500" i="9"/>
  <c r="BE500" i="9" s="1"/>
  <c r="BK499" i="9"/>
  <c r="T499" i="9"/>
  <c r="P499" i="9"/>
  <c r="J499" i="9"/>
  <c r="BK498" i="9"/>
  <c r="BI498" i="9"/>
  <c r="BH498" i="9"/>
  <c r="BG498" i="9"/>
  <c r="BF498" i="9"/>
  <c r="T498" i="9"/>
  <c r="R498" i="9"/>
  <c r="P498" i="9"/>
  <c r="J498" i="9"/>
  <c r="BE498" i="9" s="1"/>
  <c r="BK496" i="9"/>
  <c r="BI496" i="9"/>
  <c r="BH496" i="9"/>
  <c r="BG496" i="9"/>
  <c r="BF496" i="9"/>
  <c r="T496" i="9"/>
  <c r="R496" i="9"/>
  <c r="P496" i="9"/>
  <c r="J496" i="9"/>
  <c r="BE496" i="9" s="1"/>
  <c r="BK495" i="9"/>
  <c r="BI495" i="9"/>
  <c r="BH495" i="9"/>
  <c r="BG495" i="9"/>
  <c r="BF495" i="9"/>
  <c r="T495" i="9"/>
  <c r="R495" i="9"/>
  <c r="P495" i="9"/>
  <c r="J495" i="9"/>
  <c r="BE495" i="9" s="1"/>
  <c r="BK494" i="9"/>
  <c r="BI494" i="9"/>
  <c r="BH494" i="9"/>
  <c r="BG494" i="9"/>
  <c r="BF494" i="9"/>
  <c r="T494" i="9"/>
  <c r="R494" i="9"/>
  <c r="P494" i="9"/>
  <c r="J494" i="9"/>
  <c r="BE494" i="9" s="1"/>
  <c r="BK488" i="9"/>
  <c r="BI488" i="9"/>
  <c r="BH488" i="9"/>
  <c r="BG488" i="9"/>
  <c r="BF488" i="9"/>
  <c r="T488" i="9"/>
  <c r="R488" i="9"/>
  <c r="P488" i="9"/>
  <c r="J488" i="9"/>
  <c r="BE488" i="9" s="1"/>
  <c r="BK483" i="9"/>
  <c r="BI483" i="9"/>
  <c r="BH483" i="9"/>
  <c r="BG483" i="9"/>
  <c r="BF483" i="9"/>
  <c r="T483" i="9"/>
  <c r="R483" i="9"/>
  <c r="P483" i="9"/>
  <c r="J483" i="9"/>
  <c r="BE483" i="9" s="1"/>
  <c r="BK479" i="9"/>
  <c r="BI479" i="9"/>
  <c r="BH479" i="9"/>
  <c r="BG479" i="9"/>
  <c r="BF479" i="9"/>
  <c r="T479" i="9"/>
  <c r="R479" i="9"/>
  <c r="P479" i="9"/>
  <c r="J479" i="9"/>
  <c r="BE479" i="9" s="1"/>
  <c r="BK475" i="9"/>
  <c r="BI475" i="9"/>
  <c r="BH475" i="9"/>
  <c r="BG475" i="9"/>
  <c r="BF475" i="9"/>
  <c r="T475" i="9"/>
  <c r="R475" i="9"/>
  <c r="P475" i="9"/>
  <c r="J475" i="9"/>
  <c r="BE475" i="9" s="1"/>
  <c r="BK469" i="9"/>
  <c r="BI469" i="9"/>
  <c r="BH469" i="9"/>
  <c r="BG469" i="9"/>
  <c r="BF469" i="9"/>
  <c r="T469" i="9"/>
  <c r="T468" i="9" s="1"/>
  <c r="R469" i="9"/>
  <c r="P469" i="9"/>
  <c r="P468" i="9" s="1"/>
  <c r="J469" i="9"/>
  <c r="BE469" i="9" s="1"/>
  <c r="BK468" i="9"/>
  <c r="R468" i="9"/>
  <c r="J468" i="9"/>
  <c r="BK466" i="9"/>
  <c r="BI466" i="9"/>
  <c r="BH466" i="9"/>
  <c r="BG466" i="9"/>
  <c r="BF466" i="9"/>
  <c r="T466" i="9"/>
  <c r="R466" i="9"/>
  <c r="P466" i="9"/>
  <c r="J466" i="9"/>
  <c r="BE466" i="9" s="1"/>
  <c r="BK464" i="9"/>
  <c r="BI464" i="9"/>
  <c r="BH464" i="9"/>
  <c r="BG464" i="9"/>
  <c r="BF464" i="9"/>
  <c r="T464" i="9"/>
  <c r="R464" i="9"/>
  <c r="P464" i="9"/>
  <c r="J464" i="9"/>
  <c r="BE464" i="9" s="1"/>
  <c r="BK462" i="9"/>
  <c r="BI462" i="9"/>
  <c r="BH462" i="9"/>
  <c r="BG462" i="9"/>
  <c r="BF462" i="9"/>
  <c r="T462" i="9"/>
  <c r="R462" i="9"/>
  <c r="P462" i="9"/>
  <c r="J462" i="9"/>
  <c r="BE462" i="9" s="1"/>
  <c r="BK460" i="9"/>
  <c r="BI460" i="9"/>
  <c r="BH460" i="9"/>
  <c r="BG460" i="9"/>
  <c r="BF460" i="9"/>
  <c r="T460" i="9"/>
  <c r="R460" i="9"/>
  <c r="P460" i="9"/>
  <c r="J460" i="9"/>
  <c r="BE460" i="9" s="1"/>
  <c r="BK458" i="9"/>
  <c r="BI458" i="9"/>
  <c r="BH458" i="9"/>
  <c r="BG458" i="9"/>
  <c r="BF458" i="9"/>
  <c r="T458" i="9"/>
  <c r="R458" i="9"/>
  <c r="P458" i="9"/>
  <c r="J458" i="9"/>
  <c r="BE458" i="9" s="1"/>
  <c r="BK455" i="9"/>
  <c r="BI455" i="9"/>
  <c r="BH455" i="9"/>
  <c r="BG455" i="9"/>
  <c r="BF455" i="9"/>
  <c r="T455" i="9"/>
  <c r="R455" i="9"/>
  <c r="P455" i="9"/>
  <c r="J455" i="9"/>
  <c r="BE455" i="9" s="1"/>
  <c r="BK454" i="9"/>
  <c r="J454" i="9"/>
  <c r="BK449" i="9"/>
  <c r="BI449" i="9"/>
  <c r="BH449" i="9"/>
  <c r="BG449" i="9"/>
  <c r="BF449" i="9"/>
  <c r="T449" i="9"/>
  <c r="R449" i="9"/>
  <c r="P449" i="9"/>
  <c r="J449" i="9"/>
  <c r="BE449" i="9" s="1"/>
  <c r="BK444" i="9"/>
  <c r="BI444" i="9"/>
  <c r="BH444" i="9"/>
  <c r="BG444" i="9"/>
  <c r="BF444" i="9"/>
  <c r="T444" i="9"/>
  <c r="R444" i="9"/>
  <c r="P444" i="9"/>
  <c r="J444" i="9"/>
  <c r="BE444" i="9" s="1"/>
  <c r="BK439" i="9"/>
  <c r="BI439" i="9"/>
  <c r="BH439" i="9"/>
  <c r="BG439" i="9"/>
  <c r="BF439" i="9"/>
  <c r="T439" i="9"/>
  <c r="T438" i="9" s="1"/>
  <c r="R439" i="9"/>
  <c r="P439" i="9"/>
  <c r="P438" i="9" s="1"/>
  <c r="J439" i="9"/>
  <c r="BE439" i="9" s="1"/>
  <c r="BK438" i="9"/>
  <c r="R438" i="9"/>
  <c r="J438" i="9"/>
  <c r="BK432" i="9"/>
  <c r="BI432" i="9"/>
  <c r="BH432" i="9"/>
  <c r="BG432" i="9"/>
  <c r="BF432" i="9"/>
  <c r="T432" i="9"/>
  <c r="R432" i="9"/>
  <c r="P432" i="9"/>
  <c r="J432" i="9"/>
  <c r="BE432" i="9" s="1"/>
  <c r="BK427" i="9"/>
  <c r="BI427" i="9"/>
  <c r="BH427" i="9"/>
  <c r="BG427" i="9"/>
  <c r="BF427" i="9"/>
  <c r="T427" i="9"/>
  <c r="R427" i="9"/>
  <c r="P427" i="9"/>
  <c r="J427" i="9"/>
  <c r="BE427" i="9" s="1"/>
  <c r="BK421" i="9"/>
  <c r="BI421" i="9"/>
  <c r="BH421" i="9"/>
  <c r="BG421" i="9"/>
  <c r="BF421" i="9"/>
  <c r="T421" i="9"/>
  <c r="R421" i="9"/>
  <c r="P421" i="9"/>
  <c r="J421" i="9"/>
  <c r="BE421" i="9" s="1"/>
  <c r="BK419" i="9"/>
  <c r="BI419" i="9"/>
  <c r="BH419" i="9"/>
  <c r="BG419" i="9"/>
  <c r="BF419" i="9"/>
  <c r="T419" i="9"/>
  <c r="R419" i="9"/>
  <c r="P419" i="9"/>
  <c r="J419" i="9"/>
  <c r="BE419" i="9" s="1"/>
  <c r="BK413" i="9"/>
  <c r="BI413" i="9"/>
  <c r="BH413" i="9"/>
  <c r="BG413" i="9"/>
  <c r="BF413" i="9"/>
  <c r="T413" i="9"/>
  <c r="R413" i="9"/>
  <c r="R412" i="9" s="1"/>
  <c r="P413" i="9"/>
  <c r="J413" i="9"/>
  <c r="BE413" i="9" s="1"/>
  <c r="BK412" i="9"/>
  <c r="T412" i="9"/>
  <c r="P412" i="9"/>
  <c r="J412" i="9"/>
  <c r="BK410" i="9"/>
  <c r="BI410" i="9"/>
  <c r="BH410" i="9"/>
  <c r="BG410" i="9"/>
  <c r="BF410" i="9"/>
  <c r="T410" i="9"/>
  <c r="R410" i="9"/>
  <c r="P410" i="9"/>
  <c r="J410" i="9"/>
  <c r="BE410" i="9" s="1"/>
  <c r="BK408" i="9"/>
  <c r="BI408" i="9"/>
  <c r="BH408" i="9"/>
  <c r="BG408" i="9"/>
  <c r="BF408" i="9"/>
  <c r="T408" i="9"/>
  <c r="R408" i="9"/>
  <c r="P408" i="9"/>
  <c r="J408" i="9"/>
  <c r="BE408" i="9" s="1"/>
  <c r="BK406" i="9"/>
  <c r="BI406" i="9"/>
  <c r="BH406" i="9"/>
  <c r="BG406" i="9"/>
  <c r="BF406" i="9"/>
  <c r="T406" i="9"/>
  <c r="R406" i="9"/>
  <c r="P406" i="9"/>
  <c r="J406" i="9"/>
  <c r="BE406" i="9" s="1"/>
  <c r="BK402" i="9"/>
  <c r="BI402" i="9"/>
  <c r="BH402" i="9"/>
  <c r="BG402" i="9"/>
  <c r="BF402" i="9"/>
  <c r="T402" i="9"/>
  <c r="R402" i="9"/>
  <c r="P402" i="9"/>
  <c r="J402" i="9"/>
  <c r="BE402" i="9" s="1"/>
  <c r="BK396" i="9"/>
  <c r="BI396" i="9"/>
  <c r="BH396" i="9"/>
  <c r="BG396" i="9"/>
  <c r="BF396" i="9"/>
  <c r="T396" i="9"/>
  <c r="R396" i="9"/>
  <c r="P396" i="9"/>
  <c r="J396" i="9"/>
  <c r="BE396" i="9" s="1"/>
  <c r="BK394" i="9"/>
  <c r="BI394" i="9"/>
  <c r="BH394" i="9"/>
  <c r="BG394" i="9"/>
  <c r="BF394" i="9"/>
  <c r="T394" i="9"/>
  <c r="R394" i="9"/>
  <c r="P394" i="9"/>
  <c r="J394" i="9"/>
  <c r="BE394" i="9" s="1"/>
  <c r="BK386" i="9"/>
  <c r="BI386" i="9"/>
  <c r="BH386" i="9"/>
  <c r="BG386" i="9"/>
  <c r="BF386" i="9"/>
  <c r="T386" i="9"/>
  <c r="R386" i="9"/>
  <c r="P386" i="9"/>
  <c r="J386" i="9"/>
  <c r="BE386" i="9" s="1"/>
  <c r="BK375" i="9"/>
  <c r="BI375" i="9"/>
  <c r="BH375" i="9"/>
  <c r="BG375" i="9"/>
  <c r="BF375" i="9"/>
  <c r="T375" i="9"/>
  <c r="R375" i="9"/>
  <c r="P375" i="9"/>
  <c r="J375" i="9"/>
  <c r="BE375" i="9" s="1"/>
  <c r="BK369" i="9"/>
  <c r="BI369" i="9"/>
  <c r="BH369" i="9"/>
  <c r="BG369" i="9"/>
  <c r="BF369" i="9"/>
  <c r="T369" i="9"/>
  <c r="R369" i="9"/>
  <c r="P369" i="9"/>
  <c r="J369" i="9"/>
  <c r="BE369" i="9" s="1"/>
  <c r="BK364" i="9"/>
  <c r="BI364" i="9"/>
  <c r="BH364" i="9"/>
  <c r="BG364" i="9"/>
  <c r="BF364" i="9"/>
  <c r="T364" i="9"/>
  <c r="R364" i="9"/>
  <c r="P364" i="9"/>
  <c r="J364" i="9"/>
  <c r="BE364" i="9" s="1"/>
  <c r="BK362" i="9"/>
  <c r="BI362" i="9"/>
  <c r="BH362" i="9"/>
  <c r="BG362" i="9"/>
  <c r="BF362" i="9"/>
  <c r="T362" i="9"/>
  <c r="R362" i="9"/>
  <c r="P362" i="9"/>
  <c r="J362" i="9"/>
  <c r="BE362" i="9" s="1"/>
  <c r="BK355" i="9"/>
  <c r="BI355" i="9"/>
  <c r="BH355" i="9"/>
  <c r="BG355" i="9"/>
  <c r="BF355" i="9"/>
  <c r="T355" i="9"/>
  <c r="R355" i="9"/>
  <c r="P355" i="9"/>
  <c r="J355" i="9"/>
  <c r="BE355" i="9" s="1"/>
  <c r="BK350" i="9"/>
  <c r="BI350" i="9"/>
  <c r="BH350" i="9"/>
  <c r="BG350" i="9"/>
  <c r="BF350" i="9"/>
  <c r="T350" i="9"/>
  <c r="R350" i="9"/>
  <c r="P350" i="9"/>
  <c r="J350" i="9"/>
  <c r="BE350" i="9" s="1"/>
  <c r="BK345" i="9"/>
  <c r="BI345" i="9"/>
  <c r="BH345" i="9"/>
  <c r="BG345" i="9"/>
  <c r="BF345" i="9"/>
  <c r="T345" i="9"/>
  <c r="R345" i="9"/>
  <c r="P345" i="9"/>
  <c r="J345" i="9"/>
  <c r="BE345" i="9" s="1"/>
  <c r="BK341" i="9"/>
  <c r="BI341" i="9"/>
  <c r="BH341" i="9"/>
  <c r="BG341" i="9"/>
  <c r="BF341" i="9"/>
  <c r="T341" i="9"/>
  <c r="R341" i="9"/>
  <c r="P341" i="9"/>
  <c r="J341" i="9"/>
  <c r="BE341" i="9" s="1"/>
  <c r="BK336" i="9"/>
  <c r="BI336" i="9"/>
  <c r="BH336" i="9"/>
  <c r="BG336" i="9"/>
  <c r="BF336" i="9"/>
  <c r="T336" i="9"/>
  <c r="R336" i="9"/>
  <c r="P336" i="9"/>
  <c r="J336" i="9"/>
  <c r="BE336" i="9" s="1"/>
  <c r="BK334" i="9"/>
  <c r="BI334" i="9"/>
  <c r="BH334" i="9"/>
  <c r="BG334" i="9"/>
  <c r="BF334" i="9"/>
  <c r="T334" i="9"/>
  <c r="R334" i="9"/>
  <c r="P334" i="9"/>
  <c r="J334" i="9"/>
  <c r="BE334" i="9" s="1"/>
  <c r="BK329" i="9"/>
  <c r="BK328" i="9" s="1"/>
  <c r="J328" i="9" s="1"/>
  <c r="BI329" i="9"/>
  <c r="BH329" i="9"/>
  <c r="BG329" i="9"/>
  <c r="BF329" i="9"/>
  <c r="T329" i="9"/>
  <c r="T328" i="9" s="1"/>
  <c r="R329" i="9"/>
  <c r="P329" i="9"/>
  <c r="J329" i="9"/>
  <c r="BE329" i="9" s="1"/>
  <c r="R328" i="9"/>
  <c r="BK321" i="9"/>
  <c r="BI321" i="9"/>
  <c r="BH321" i="9"/>
  <c r="BG321" i="9"/>
  <c r="BF321" i="9"/>
  <c r="T321" i="9"/>
  <c r="R321" i="9"/>
  <c r="P321" i="9"/>
  <c r="J321" i="9"/>
  <c r="BE321" i="9" s="1"/>
  <c r="BK319" i="9"/>
  <c r="BI319" i="9"/>
  <c r="BH319" i="9"/>
  <c r="BG319" i="9"/>
  <c r="BF319" i="9"/>
  <c r="T319" i="9"/>
  <c r="R319" i="9"/>
  <c r="P319" i="9"/>
  <c r="J319" i="9"/>
  <c r="BE319" i="9" s="1"/>
  <c r="BK313" i="9"/>
  <c r="BI313" i="9"/>
  <c r="BH313" i="9"/>
  <c r="BG313" i="9"/>
  <c r="BF313" i="9"/>
  <c r="T313" i="9"/>
  <c r="R313" i="9"/>
  <c r="P313" i="9"/>
  <c r="J313" i="9"/>
  <c r="BE313" i="9" s="1"/>
  <c r="BK311" i="9"/>
  <c r="BI311" i="9"/>
  <c r="BH311" i="9"/>
  <c r="BG311" i="9"/>
  <c r="BF311" i="9"/>
  <c r="T311" i="9"/>
  <c r="R311" i="9"/>
  <c r="P311" i="9"/>
  <c r="J311" i="9"/>
  <c r="BE311" i="9" s="1"/>
  <c r="BK309" i="9"/>
  <c r="BI309" i="9"/>
  <c r="BH309" i="9"/>
  <c r="BG309" i="9"/>
  <c r="BF309" i="9"/>
  <c r="T309" i="9"/>
  <c r="R309" i="9"/>
  <c r="P309" i="9"/>
  <c r="J309" i="9"/>
  <c r="BE309" i="9" s="1"/>
  <c r="BK307" i="9"/>
  <c r="BK306" i="9" s="1"/>
  <c r="J306" i="9" s="1"/>
  <c r="J105" i="9" s="1"/>
  <c r="BI307" i="9"/>
  <c r="BH307" i="9"/>
  <c r="BG307" i="9"/>
  <c r="BF307" i="9"/>
  <c r="T307" i="9"/>
  <c r="R307" i="9"/>
  <c r="P307" i="9"/>
  <c r="J307" i="9"/>
  <c r="BE307" i="9" s="1"/>
  <c r="T306" i="9"/>
  <c r="P306" i="9"/>
  <c r="BK305" i="9"/>
  <c r="J305" i="9" s="1"/>
  <c r="J104" i="9" s="1"/>
  <c r="BK299" i="9"/>
  <c r="BI299" i="9"/>
  <c r="BH299" i="9"/>
  <c r="BG299" i="9"/>
  <c r="BF299" i="9"/>
  <c r="T299" i="9"/>
  <c r="R299" i="9"/>
  <c r="P299" i="9"/>
  <c r="J299" i="9"/>
  <c r="BE299" i="9" s="1"/>
  <c r="BK291" i="9"/>
  <c r="BI291" i="9"/>
  <c r="BH291" i="9"/>
  <c r="BG291" i="9"/>
  <c r="BF291" i="9"/>
  <c r="T291" i="9"/>
  <c r="R291" i="9"/>
  <c r="P291" i="9"/>
  <c r="J291" i="9"/>
  <c r="BE291" i="9" s="1"/>
  <c r="BK289" i="9"/>
  <c r="BK288" i="9" s="1"/>
  <c r="J288" i="9" s="1"/>
  <c r="J103" i="9" s="1"/>
  <c r="BI289" i="9"/>
  <c r="BH289" i="9"/>
  <c r="BG289" i="9"/>
  <c r="BF289" i="9"/>
  <c r="T289" i="9"/>
  <c r="R289" i="9"/>
  <c r="P289" i="9"/>
  <c r="J289" i="9"/>
  <c r="BE289" i="9" s="1"/>
  <c r="T288" i="9"/>
  <c r="P288" i="9"/>
  <c r="BK281" i="9"/>
  <c r="BI281" i="9"/>
  <c r="BH281" i="9"/>
  <c r="BG281" i="9"/>
  <c r="BF281" i="9"/>
  <c r="T281" i="9"/>
  <c r="R281" i="9"/>
  <c r="P281" i="9"/>
  <c r="J281" i="9"/>
  <c r="BE281" i="9" s="1"/>
  <c r="BK279" i="9"/>
  <c r="BI279" i="9"/>
  <c r="BH279" i="9"/>
  <c r="BG279" i="9"/>
  <c r="BF279" i="9"/>
  <c r="T279" i="9"/>
  <c r="R279" i="9"/>
  <c r="P279" i="9"/>
  <c r="J279" i="9"/>
  <c r="BE279" i="9" s="1"/>
  <c r="BK272" i="9"/>
  <c r="BI272" i="9"/>
  <c r="BH272" i="9"/>
  <c r="BG272" i="9"/>
  <c r="BF272" i="9"/>
  <c r="T272" i="9"/>
  <c r="R272" i="9"/>
  <c r="P272" i="9"/>
  <c r="J272" i="9"/>
  <c r="BE272" i="9" s="1"/>
  <c r="BK265" i="9"/>
  <c r="BI265" i="9"/>
  <c r="BH265" i="9"/>
  <c r="BG265" i="9"/>
  <c r="BF265" i="9"/>
  <c r="T265" i="9"/>
  <c r="R265" i="9"/>
  <c r="P265" i="9"/>
  <c r="J265" i="9"/>
  <c r="BE265" i="9" s="1"/>
  <c r="BK258" i="9"/>
  <c r="BK252" i="9" s="1"/>
  <c r="J252" i="9" s="1"/>
  <c r="J102" i="9" s="1"/>
  <c r="BI258" i="9"/>
  <c r="BH258" i="9"/>
  <c r="BG258" i="9"/>
  <c r="BF258" i="9"/>
  <c r="J36" i="9" s="1"/>
  <c r="AW105" i="1" s="1"/>
  <c r="T258" i="9"/>
  <c r="R258" i="9"/>
  <c r="P258" i="9"/>
  <c r="J258" i="9"/>
  <c r="BE258" i="9" s="1"/>
  <c r="BK253" i="9"/>
  <c r="BI253" i="9"/>
  <c r="BH253" i="9"/>
  <c r="BG253" i="9"/>
  <c r="BF253" i="9"/>
  <c r="T253" i="9"/>
  <c r="R253" i="9"/>
  <c r="P253" i="9"/>
  <c r="P252" i="9" s="1"/>
  <c r="J253" i="9"/>
  <c r="BE253" i="9" s="1"/>
  <c r="R252" i="9"/>
  <c r="BK247" i="9"/>
  <c r="BI247" i="9"/>
  <c r="BH247" i="9"/>
  <c r="BG247" i="9"/>
  <c r="BF247" i="9"/>
  <c r="T247" i="9"/>
  <c r="R247" i="9"/>
  <c r="P247" i="9"/>
  <c r="J247" i="9"/>
  <c r="BE247" i="9" s="1"/>
  <c r="BK242" i="9"/>
  <c r="BI242" i="9"/>
  <c r="BH242" i="9"/>
  <c r="BG242" i="9"/>
  <c r="BF242" i="9"/>
  <c r="T242" i="9"/>
  <c r="R242" i="9"/>
  <c r="P242" i="9"/>
  <c r="J242" i="9"/>
  <c r="BE242" i="9" s="1"/>
  <c r="BK237" i="9"/>
  <c r="BI237" i="9"/>
  <c r="BH237" i="9"/>
  <c r="BG237" i="9"/>
  <c r="BF237" i="9"/>
  <c r="T237" i="9"/>
  <c r="R237" i="9"/>
  <c r="P237" i="9"/>
  <c r="J237" i="9"/>
  <c r="BE237" i="9" s="1"/>
  <c r="BK232" i="9"/>
  <c r="BI232" i="9"/>
  <c r="BH232" i="9"/>
  <c r="BG232" i="9"/>
  <c r="BF232" i="9"/>
  <c r="T232" i="9"/>
  <c r="R232" i="9"/>
  <c r="P232" i="9"/>
  <c r="J232" i="9"/>
  <c r="BE232" i="9" s="1"/>
  <c r="BK227" i="9"/>
  <c r="BI227" i="9"/>
  <c r="BH227" i="9"/>
  <c r="BG227" i="9"/>
  <c r="BF227" i="9"/>
  <c r="T227" i="9"/>
  <c r="R227" i="9"/>
  <c r="P227" i="9"/>
  <c r="J227" i="9"/>
  <c r="BE227" i="9" s="1"/>
  <c r="BK222" i="9"/>
  <c r="BI222" i="9"/>
  <c r="BH222" i="9"/>
  <c r="BG222" i="9"/>
  <c r="BF222" i="9"/>
  <c r="T222" i="9"/>
  <c r="R222" i="9"/>
  <c r="P222" i="9"/>
  <c r="J222" i="9"/>
  <c r="BE222" i="9" s="1"/>
  <c r="BK217" i="9"/>
  <c r="BI217" i="9"/>
  <c r="BH217" i="9"/>
  <c r="BG217" i="9"/>
  <c r="BF217" i="9"/>
  <c r="T217" i="9"/>
  <c r="R217" i="9"/>
  <c r="P217" i="9"/>
  <c r="J217" i="9"/>
  <c r="BE217" i="9" s="1"/>
  <c r="BK212" i="9"/>
  <c r="BI212" i="9"/>
  <c r="BH212" i="9"/>
  <c r="BG212" i="9"/>
  <c r="BF212" i="9"/>
  <c r="BE212" i="9"/>
  <c r="T212" i="9"/>
  <c r="R212" i="9"/>
  <c r="P212" i="9"/>
  <c r="J212" i="9"/>
  <c r="BK205" i="9"/>
  <c r="BI205" i="9"/>
  <c r="BH205" i="9"/>
  <c r="BG205" i="9"/>
  <c r="F37" i="9" s="1"/>
  <c r="BF205" i="9"/>
  <c r="T205" i="9"/>
  <c r="R205" i="9"/>
  <c r="P205" i="9"/>
  <c r="J205" i="9"/>
  <c r="BE205" i="9" s="1"/>
  <c r="BK196" i="9"/>
  <c r="BI196" i="9"/>
  <c r="BH196" i="9"/>
  <c r="BG196" i="9"/>
  <c r="BF196" i="9"/>
  <c r="T196" i="9"/>
  <c r="R196" i="9"/>
  <c r="P196" i="9"/>
  <c r="J196" i="9"/>
  <c r="BE196" i="9" s="1"/>
  <c r="BK195" i="9"/>
  <c r="T195" i="9"/>
  <c r="P195" i="9"/>
  <c r="J195" i="9"/>
  <c r="BK187" i="9"/>
  <c r="BI187" i="9"/>
  <c r="BH187" i="9"/>
  <c r="BG187" i="9"/>
  <c r="BF187" i="9"/>
  <c r="T187" i="9"/>
  <c r="R187" i="9"/>
  <c r="P187" i="9"/>
  <c r="J187" i="9"/>
  <c r="BE187" i="9" s="1"/>
  <c r="BK182" i="9"/>
  <c r="BI182" i="9"/>
  <c r="BH182" i="9"/>
  <c r="BG182" i="9"/>
  <c r="BF182" i="9"/>
  <c r="T182" i="9"/>
  <c r="R182" i="9"/>
  <c r="P182" i="9"/>
  <c r="J182" i="9"/>
  <c r="BE182" i="9" s="1"/>
  <c r="BK180" i="9"/>
  <c r="BI180" i="9"/>
  <c r="BH180" i="9"/>
  <c r="BG180" i="9"/>
  <c r="BF180" i="9"/>
  <c r="T180" i="9"/>
  <c r="R180" i="9"/>
  <c r="P180" i="9"/>
  <c r="J180" i="9"/>
  <c r="BE180" i="9" s="1"/>
  <c r="BK174" i="9"/>
  <c r="BI174" i="9"/>
  <c r="BH174" i="9"/>
  <c r="BG174" i="9"/>
  <c r="BF174" i="9"/>
  <c r="T174" i="9"/>
  <c r="R174" i="9"/>
  <c r="P174" i="9"/>
  <c r="J174" i="9"/>
  <c r="BE174" i="9" s="1"/>
  <c r="BK171" i="9"/>
  <c r="BI171" i="9"/>
  <c r="BH171" i="9"/>
  <c r="BG171" i="9"/>
  <c r="BF171" i="9"/>
  <c r="T171" i="9"/>
  <c r="R171" i="9"/>
  <c r="P171" i="9"/>
  <c r="J171" i="9"/>
  <c r="BE171" i="9" s="1"/>
  <c r="BK166" i="9"/>
  <c r="BI166" i="9"/>
  <c r="BH166" i="9"/>
  <c r="BG166" i="9"/>
  <c r="BF166" i="9"/>
  <c r="T166" i="9"/>
  <c r="R166" i="9"/>
  <c r="P166" i="9"/>
  <c r="J166" i="9"/>
  <c r="BE166" i="9" s="1"/>
  <c r="BK162" i="9"/>
  <c r="BI162" i="9"/>
  <c r="BH162" i="9"/>
  <c r="BG162" i="9"/>
  <c r="BF162" i="9"/>
  <c r="T162" i="9"/>
  <c r="R162" i="9"/>
  <c r="P162" i="9"/>
  <c r="J162" i="9"/>
  <c r="BE162" i="9" s="1"/>
  <c r="BK153" i="9"/>
  <c r="BK147" i="9" s="1"/>
  <c r="BI153" i="9"/>
  <c r="BH153" i="9"/>
  <c r="BG153" i="9"/>
  <c r="BF153" i="9"/>
  <c r="T153" i="9"/>
  <c r="R153" i="9"/>
  <c r="P153" i="9"/>
  <c r="J153" i="9"/>
  <c r="BE153" i="9" s="1"/>
  <c r="BK148" i="9"/>
  <c r="BI148" i="9"/>
  <c r="BH148" i="9"/>
  <c r="BG148" i="9"/>
  <c r="BF148" i="9"/>
  <c r="F36" i="9" s="1"/>
  <c r="BA105" i="1" s="1"/>
  <c r="T148" i="9"/>
  <c r="R148" i="9"/>
  <c r="P148" i="9"/>
  <c r="J148" i="9"/>
  <c r="BE148" i="9" s="1"/>
  <c r="R147" i="9"/>
  <c r="J141" i="9"/>
  <c r="F141" i="9"/>
  <c r="F139" i="9"/>
  <c r="E137" i="9"/>
  <c r="J123" i="9"/>
  <c r="J122" i="9"/>
  <c r="J121" i="9"/>
  <c r="J120" i="9"/>
  <c r="J119" i="9"/>
  <c r="J118" i="9"/>
  <c r="J117" i="9"/>
  <c r="J116" i="9"/>
  <c r="J115" i="9"/>
  <c r="J114" i="9"/>
  <c r="J113" i="9"/>
  <c r="J112" i="9"/>
  <c r="J111" i="9"/>
  <c r="J110" i="9"/>
  <c r="J109" i="9"/>
  <c r="J108" i="9"/>
  <c r="J107" i="9"/>
  <c r="J106" i="9"/>
  <c r="J101" i="9"/>
  <c r="J93" i="9"/>
  <c r="F93" i="9"/>
  <c r="F91" i="9"/>
  <c r="E89" i="9"/>
  <c r="J39" i="9"/>
  <c r="J38" i="9"/>
  <c r="J37" i="9"/>
  <c r="J26" i="9"/>
  <c r="E26" i="9"/>
  <c r="J94" i="9" s="1"/>
  <c r="J25" i="9"/>
  <c r="J20" i="9"/>
  <c r="E20" i="9"/>
  <c r="F142" i="9" s="1"/>
  <c r="J19" i="9"/>
  <c r="J14" i="9"/>
  <c r="J91" i="9" s="1"/>
  <c r="E7" i="9"/>
  <c r="E133" i="9" s="1"/>
  <c r="BK609" i="8"/>
  <c r="BI609" i="8"/>
  <c r="BH609" i="8"/>
  <c r="BG609" i="8"/>
  <c r="BF609" i="8"/>
  <c r="T609" i="8"/>
  <c r="R609" i="8"/>
  <c r="P609" i="8"/>
  <c r="J609" i="8"/>
  <c r="BE609" i="8" s="1"/>
  <c r="BK601" i="8"/>
  <c r="BI601" i="8"/>
  <c r="BH601" i="8"/>
  <c r="BG601" i="8"/>
  <c r="BF601" i="8"/>
  <c r="T601" i="8"/>
  <c r="R601" i="8"/>
  <c r="P601" i="8"/>
  <c r="J601" i="8"/>
  <c r="BE601" i="8" s="1"/>
  <c r="BK600" i="8"/>
  <c r="T600" i="8"/>
  <c r="P600" i="8"/>
  <c r="J600" i="8"/>
  <c r="BK594" i="8"/>
  <c r="BI594" i="8"/>
  <c r="BH594" i="8"/>
  <c r="BG594" i="8"/>
  <c r="BF594" i="8"/>
  <c r="T594" i="8"/>
  <c r="R594" i="8"/>
  <c r="P594" i="8"/>
  <c r="J594" i="8"/>
  <c r="BE594" i="8" s="1"/>
  <c r="BK569" i="8"/>
  <c r="BI569" i="8"/>
  <c r="BH569" i="8"/>
  <c r="BG569" i="8"/>
  <c r="BF569" i="8"/>
  <c r="T569" i="8"/>
  <c r="R569" i="8"/>
  <c r="P569" i="8"/>
  <c r="J569" i="8"/>
  <c r="BE569" i="8" s="1"/>
  <c r="BK567" i="8"/>
  <c r="BI567" i="8"/>
  <c r="BH567" i="8"/>
  <c r="BG567" i="8"/>
  <c r="BF567" i="8"/>
  <c r="T567" i="8"/>
  <c r="T566" i="8" s="1"/>
  <c r="R567" i="8"/>
  <c r="P567" i="8"/>
  <c r="P566" i="8" s="1"/>
  <c r="J567" i="8"/>
  <c r="BE567" i="8" s="1"/>
  <c r="BK566" i="8"/>
  <c r="J566" i="8" s="1"/>
  <c r="J113" i="8" s="1"/>
  <c r="R566" i="8"/>
  <c r="BK565" i="8"/>
  <c r="BI565" i="8"/>
  <c r="BH565" i="8"/>
  <c r="BG565" i="8"/>
  <c r="BF565" i="8"/>
  <c r="T565" i="8"/>
  <c r="R565" i="8"/>
  <c r="P565" i="8"/>
  <c r="J565" i="8"/>
  <c r="BE565" i="8" s="1"/>
  <c r="BK560" i="8"/>
  <c r="BI560" i="8"/>
  <c r="BH560" i="8"/>
  <c r="BG560" i="8"/>
  <c r="BF560" i="8"/>
  <c r="T560" i="8"/>
  <c r="R560" i="8"/>
  <c r="P560" i="8"/>
  <c r="J560" i="8"/>
  <c r="BE560" i="8" s="1"/>
  <c r="BK555" i="8"/>
  <c r="BI555" i="8"/>
  <c r="BH555" i="8"/>
  <c r="BG555" i="8"/>
  <c r="BF555" i="8"/>
  <c r="T555" i="8"/>
  <c r="R555" i="8"/>
  <c r="P555" i="8"/>
  <c r="J555" i="8"/>
  <c r="BE555" i="8" s="1"/>
  <c r="BK549" i="8"/>
  <c r="BI549" i="8"/>
  <c r="BH549" i="8"/>
  <c r="BG549" i="8"/>
  <c r="BF549" i="8"/>
  <c r="T549" i="8"/>
  <c r="R549" i="8"/>
  <c r="R548" i="8" s="1"/>
  <c r="P549" i="8"/>
  <c r="J549" i="8"/>
  <c r="BE549" i="8" s="1"/>
  <c r="BK548" i="8"/>
  <c r="T548" i="8"/>
  <c r="P548" i="8"/>
  <c r="J548" i="8"/>
  <c r="BK539" i="8"/>
  <c r="BI539" i="8"/>
  <c r="BH539" i="8"/>
  <c r="BG539" i="8"/>
  <c r="BF539" i="8"/>
  <c r="T539" i="8"/>
  <c r="R539" i="8"/>
  <c r="P539" i="8"/>
  <c r="J539" i="8"/>
  <c r="BE539" i="8" s="1"/>
  <c r="BK537" i="8"/>
  <c r="BI537" i="8"/>
  <c r="BH537" i="8"/>
  <c r="BG537" i="8"/>
  <c r="BF537" i="8"/>
  <c r="T537" i="8"/>
  <c r="R537" i="8"/>
  <c r="P537" i="8"/>
  <c r="J537" i="8"/>
  <c r="BE537" i="8" s="1"/>
  <c r="BK528" i="8"/>
  <c r="BI528" i="8"/>
  <c r="BH528" i="8"/>
  <c r="BG528" i="8"/>
  <c r="BF528" i="8"/>
  <c r="T528" i="8"/>
  <c r="R528" i="8"/>
  <c r="P528" i="8"/>
  <c r="J528" i="8"/>
  <c r="BE528" i="8" s="1"/>
  <c r="BK526" i="8"/>
  <c r="BI526" i="8"/>
  <c r="BH526" i="8"/>
  <c r="BG526" i="8"/>
  <c r="BF526" i="8"/>
  <c r="T526" i="8"/>
  <c r="R526" i="8"/>
  <c r="P526" i="8"/>
  <c r="J526" i="8"/>
  <c r="BE526" i="8" s="1"/>
  <c r="BK517" i="8"/>
  <c r="BI517" i="8"/>
  <c r="BH517" i="8"/>
  <c r="BG517" i="8"/>
  <c r="BF517" i="8"/>
  <c r="T517" i="8"/>
  <c r="R517" i="8"/>
  <c r="P517" i="8"/>
  <c r="J517" i="8"/>
  <c r="BE517" i="8" s="1"/>
  <c r="BK510" i="8"/>
  <c r="BI510" i="8"/>
  <c r="BH510" i="8"/>
  <c r="BG510" i="8"/>
  <c r="BF510" i="8"/>
  <c r="T510" i="8"/>
  <c r="R510" i="8"/>
  <c r="P510" i="8"/>
  <c r="J510" i="8"/>
  <c r="BE510" i="8" s="1"/>
  <c r="BK504" i="8"/>
  <c r="BI504" i="8"/>
  <c r="BH504" i="8"/>
  <c r="BG504" i="8"/>
  <c r="BF504" i="8"/>
  <c r="T504" i="8"/>
  <c r="T503" i="8" s="1"/>
  <c r="R504" i="8"/>
  <c r="P504" i="8"/>
  <c r="J504" i="8"/>
  <c r="BE504" i="8" s="1"/>
  <c r="BK503" i="8"/>
  <c r="R503" i="8"/>
  <c r="J503" i="8"/>
  <c r="J111" i="8" s="1"/>
  <c r="BK494" i="8"/>
  <c r="BI494" i="8"/>
  <c r="BH494" i="8"/>
  <c r="BG494" i="8"/>
  <c r="BF494" i="8"/>
  <c r="T494" i="8"/>
  <c r="R494" i="8"/>
  <c r="P494" i="8"/>
  <c r="J494" i="8"/>
  <c r="BE494" i="8" s="1"/>
  <c r="BK492" i="8"/>
  <c r="BI492" i="8"/>
  <c r="BH492" i="8"/>
  <c r="BG492" i="8"/>
  <c r="BF492" i="8"/>
  <c r="T492" i="8"/>
  <c r="R492" i="8"/>
  <c r="R491" i="8" s="1"/>
  <c r="P492" i="8"/>
  <c r="J492" i="8"/>
  <c r="BE492" i="8" s="1"/>
  <c r="BK491" i="8"/>
  <c r="T491" i="8"/>
  <c r="P491" i="8"/>
  <c r="J491" i="8"/>
  <c r="BK486" i="8"/>
  <c r="BI486" i="8"/>
  <c r="BH486" i="8"/>
  <c r="BG486" i="8"/>
  <c r="BF486" i="8"/>
  <c r="T486" i="8"/>
  <c r="T485" i="8" s="1"/>
  <c r="T484" i="8" s="1"/>
  <c r="R486" i="8"/>
  <c r="P486" i="8"/>
  <c r="P485" i="8" s="1"/>
  <c r="J486" i="8"/>
  <c r="BE486" i="8" s="1"/>
  <c r="BK485" i="8"/>
  <c r="BK484" i="8" s="1"/>
  <c r="J484" i="8" s="1"/>
  <c r="J108" i="8" s="1"/>
  <c r="R485" i="8"/>
  <c r="BK482" i="8"/>
  <c r="BI482" i="8"/>
  <c r="BH482" i="8"/>
  <c r="BG482" i="8"/>
  <c r="BF482" i="8"/>
  <c r="T482" i="8"/>
  <c r="T481" i="8" s="1"/>
  <c r="R482" i="8"/>
  <c r="P482" i="8"/>
  <c r="P481" i="8" s="1"/>
  <c r="J482" i="8"/>
  <c r="BE482" i="8" s="1"/>
  <c r="BK481" i="8"/>
  <c r="R481" i="8"/>
  <c r="J481" i="8"/>
  <c r="J107" i="8" s="1"/>
  <c r="BK479" i="8"/>
  <c r="BI479" i="8"/>
  <c r="BH479" i="8"/>
  <c r="BG479" i="8"/>
  <c r="BF479" i="8"/>
  <c r="T479" i="8"/>
  <c r="R479" i="8"/>
  <c r="P479" i="8"/>
  <c r="J479" i="8"/>
  <c r="BE479" i="8" s="1"/>
  <c r="BK471" i="8"/>
  <c r="BI471" i="8"/>
  <c r="BH471" i="8"/>
  <c r="BG471" i="8"/>
  <c r="BF471" i="8"/>
  <c r="T471" i="8"/>
  <c r="R471" i="8"/>
  <c r="P471" i="8"/>
  <c r="J471" i="8"/>
  <c r="BE471" i="8" s="1"/>
  <c r="BK466" i="8"/>
  <c r="BI466" i="8"/>
  <c r="BH466" i="8"/>
  <c r="BG466" i="8"/>
  <c r="BF466" i="8"/>
  <c r="T466" i="8"/>
  <c r="R466" i="8"/>
  <c r="P466" i="8"/>
  <c r="J466" i="8"/>
  <c r="BE466" i="8" s="1"/>
  <c r="BK462" i="8"/>
  <c r="BI462" i="8"/>
  <c r="BH462" i="8"/>
  <c r="BG462" i="8"/>
  <c r="BF462" i="8"/>
  <c r="T462" i="8"/>
  <c r="R462" i="8"/>
  <c r="P462" i="8"/>
  <c r="J462" i="8"/>
  <c r="BE462" i="8" s="1"/>
  <c r="BK454" i="8"/>
  <c r="BI454" i="8"/>
  <c r="BH454" i="8"/>
  <c r="BG454" i="8"/>
  <c r="BF454" i="8"/>
  <c r="T454" i="8"/>
  <c r="R454" i="8"/>
  <c r="P454" i="8"/>
  <c r="J454" i="8"/>
  <c r="BE454" i="8" s="1"/>
  <c r="BK450" i="8"/>
  <c r="BI450" i="8"/>
  <c r="BH450" i="8"/>
  <c r="BG450" i="8"/>
  <c r="BF450" i="8"/>
  <c r="T450" i="8"/>
  <c r="R450" i="8"/>
  <c r="P450" i="8"/>
  <c r="J450" i="8"/>
  <c r="BE450" i="8" s="1"/>
  <c r="BK448" i="8"/>
  <c r="BI448" i="8"/>
  <c r="BH448" i="8"/>
  <c r="BG448" i="8"/>
  <c r="BF448" i="8"/>
  <c r="T448" i="8"/>
  <c r="R448" i="8"/>
  <c r="P448" i="8"/>
  <c r="J448" i="8"/>
  <c r="BE448" i="8" s="1"/>
  <c r="BK446" i="8"/>
  <c r="BI446" i="8"/>
  <c r="BH446" i="8"/>
  <c r="BG446" i="8"/>
  <c r="BF446" i="8"/>
  <c r="T446" i="8"/>
  <c r="R446" i="8"/>
  <c r="P446" i="8"/>
  <c r="J446" i="8"/>
  <c r="BE446" i="8" s="1"/>
  <c r="BK439" i="8"/>
  <c r="BI439" i="8"/>
  <c r="BH439" i="8"/>
  <c r="BG439" i="8"/>
  <c r="BF439" i="8"/>
  <c r="T439" i="8"/>
  <c r="R439" i="8"/>
  <c r="P439" i="8"/>
  <c r="J439" i="8"/>
  <c r="BE439" i="8" s="1"/>
  <c r="BK438" i="8"/>
  <c r="T438" i="8"/>
  <c r="P438" i="8"/>
  <c r="J438" i="8"/>
  <c r="BK433" i="8"/>
  <c r="BI433" i="8"/>
  <c r="BH433" i="8"/>
  <c r="BG433" i="8"/>
  <c r="BF433" i="8"/>
  <c r="T433" i="8"/>
  <c r="R433" i="8"/>
  <c r="P433" i="8"/>
  <c r="J433" i="8"/>
  <c r="BE433" i="8" s="1"/>
  <c r="BK426" i="8"/>
  <c r="BI426" i="8"/>
  <c r="BH426" i="8"/>
  <c r="BG426" i="8"/>
  <c r="BF426" i="8"/>
  <c r="T426" i="8"/>
  <c r="R426" i="8"/>
  <c r="P426" i="8"/>
  <c r="J426" i="8"/>
  <c r="BE426" i="8" s="1"/>
  <c r="BK419" i="8"/>
  <c r="BK411" i="8" s="1"/>
  <c r="J411" i="8" s="1"/>
  <c r="J105" i="8" s="1"/>
  <c r="BI419" i="8"/>
  <c r="BH419" i="8"/>
  <c r="BG419" i="8"/>
  <c r="BF419" i="8"/>
  <c r="T419" i="8"/>
  <c r="R419" i="8"/>
  <c r="P419" i="8"/>
  <c r="J419" i="8"/>
  <c r="BE419" i="8" s="1"/>
  <c r="BK412" i="8"/>
  <c r="BI412" i="8"/>
  <c r="BH412" i="8"/>
  <c r="BG412" i="8"/>
  <c r="BF412" i="8"/>
  <c r="T412" i="8"/>
  <c r="R412" i="8"/>
  <c r="P412" i="8"/>
  <c r="J412" i="8"/>
  <c r="BE412" i="8" s="1"/>
  <c r="R411" i="8"/>
  <c r="BK409" i="8"/>
  <c r="BI409" i="8"/>
  <c r="BH409" i="8"/>
  <c r="BG409" i="8"/>
  <c r="BF409" i="8"/>
  <c r="T409" i="8"/>
  <c r="R409" i="8"/>
  <c r="P409" i="8"/>
  <c r="J409" i="8"/>
  <c r="BE409" i="8" s="1"/>
  <c r="BK402" i="8"/>
  <c r="BI402" i="8"/>
  <c r="BH402" i="8"/>
  <c r="BG402" i="8"/>
  <c r="BF402" i="8"/>
  <c r="T402" i="8"/>
  <c r="R402" i="8"/>
  <c r="P402" i="8"/>
  <c r="J402" i="8"/>
  <c r="BE402" i="8" s="1"/>
  <c r="BK393" i="8"/>
  <c r="BI393" i="8"/>
  <c r="BH393" i="8"/>
  <c r="BG393" i="8"/>
  <c r="BF393" i="8"/>
  <c r="T393" i="8"/>
  <c r="R393" i="8"/>
  <c r="P393" i="8"/>
  <c r="J393" i="8"/>
  <c r="BE393" i="8" s="1"/>
  <c r="BK388" i="8"/>
  <c r="BI388" i="8"/>
  <c r="BH388" i="8"/>
  <c r="BG388" i="8"/>
  <c r="BF388" i="8"/>
  <c r="T388" i="8"/>
  <c r="R388" i="8"/>
  <c r="P388" i="8"/>
  <c r="J388" i="8"/>
  <c r="BE388" i="8" s="1"/>
  <c r="BK369" i="8"/>
  <c r="BI369" i="8"/>
  <c r="BH369" i="8"/>
  <c r="BG369" i="8"/>
  <c r="BF369" i="8"/>
  <c r="T369" i="8"/>
  <c r="R369" i="8"/>
  <c r="P369" i="8"/>
  <c r="J369" i="8"/>
  <c r="BE369" i="8" s="1"/>
  <c r="BK354" i="8"/>
  <c r="BI354" i="8"/>
  <c r="BH354" i="8"/>
  <c r="BG354" i="8"/>
  <c r="BF354" i="8"/>
  <c r="T354" i="8"/>
  <c r="R354" i="8"/>
  <c r="P354" i="8"/>
  <c r="J354" i="8"/>
  <c r="BE354" i="8" s="1"/>
  <c r="BK348" i="8"/>
  <c r="BI348" i="8"/>
  <c r="BH348" i="8"/>
  <c r="BG348" i="8"/>
  <c r="BF348" i="8"/>
  <c r="T348" i="8"/>
  <c r="R348" i="8"/>
  <c r="P348" i="8"/>
  <c r="J348" i="8"/>
  <c r="BE348" i="8" s="1"/>
  <c r="BK342" i="8"/>
  <c r="BI342" i="8"/>
  <c r="BH342" i="8"/>
  <c r="BG342" i="8"/>
  <c r="BF342" i="8"/>
  <c r="T342" i="8"/>
  <c r="R342" i="8"/>
  <c r="P342" i="8"/>
  <c r="J342" i="8"/>
  <c r="BE342" i="8" s="1"/>
  <c r="BK337" i="8"/>
  <c r="BI337" i="8"/>
  <c r="BH337" i="8"/>
  <c r="BG337" i="8"/>
  <c r="BF337" i="8"/>
  <c r="T337" i="8"/>
  <c r="R337" i="8"/>
  <c r="P337" i="8"/>
  <c r="J337" i="8"/>
  <c r="BE337" i="8" s="1"/>
  <c r="BK332" i="8"/>
  <c r="BI332" i="8"/>
  <c r="BH332" i="8"/>
  <c r="BG332" i="8"/>
  <c r="BF332" i="8"/>
  <c r="T332" i="8"/>
  <c r="R332" i="8"/>
  <c r="P332" i="8"/>
  <c r="J332" i="8"/>
  <c r="BE332" i="8" s="1"/>
  <c r="BK326" i="8"/>
  <c r="BI326" i="8"/>
  <c r="BH326" i="8"/>
  <c r="BG326" i="8"/>
  <c r="BF326" i="8"/>
  <c r="T326" i="8"/>
  <c r="R326" i="8"/>
  <c r="P326" i="8"/>
  <c r="J326" i="8"/>
  <c r="BE326" i="8" s="1"/>
  <c r="BK319" i="8"/>
  <c r="BI319" i="8"/>
  <c r="BH319" i="8"/>
  <c r="BG319" i="8"/>
  <c r="BF319" i="8"/>
  <c r="T319" i="8"/>
  <c r="R319" i="8"/>
  <c r="P319" i="8"/>
  <c r="J319" i="8"/>
  <c r="BE319" i="8" s="1"/>
  <c r="BK310" i="8"/>
  <c r="BI310" i="8"/>
  <c r="BH310" i="8"/>
  <c r="BG310" i="8"/>
  <c r="BF310" i="8"/>
  <c r="T310" i="8"/>
  <c r="R310" i="8"/>
  <c r="P310" i="8"/>
  <c r="J310" i="8"/>
  <c r="BE310" i="8" s="1"/>
  <c r="BK304" i="8"/>
  <c r="BI304" i="8"/>
  <c r="BH304" i="8"/>
  <c r="BG304" i="8"/>
  <c r="BF304" i="8"/>
  <c r="T304" i="8"/>
  <c r="R304" i="8"/>
  <c r="P304" i="8"/>
  <c r="J304" i="8"/>
  <c r="BE304" i="8" s="1"/>
  <c r="BK300" i="8"/>
  <c r="BI300" i="8"/>
  <c r="BH300" i="8"/>
  <c r="BG300" i="8"/>
  <c r="BF300" i="8"/>
  <c r="T300" i="8"/>
  <c r="R300" i="8"/>
  <c r="P300" i="8"/>
  <c r="J300" i="8"/>
  <c r="BE300" i="8" s="1"/>
  <c r="BK291" i="8"/>
  <c r="BI291" i="8"/>
  <c r="BH291" i="8"/>
  <c r="BG291" i="8"/>
  <c r="BF291" i="8"/>
  <c r="T291" i="8"/>
  <c r="R291" i="8"/>
  <c r="P291" i="8"/>
  <c r="J291" i="8"/>
  <c r="BE291" i="8" s="1"/>
  <c r="BK282" i="8"/>
  <c r="BI282" i="8"/>
  <c r="BH282" i="8"/>
  <c r="BG282" i="8"/>
  <c r="BF282" i="8"/>
  <c r="T282" i="8"/>
  <c r="R282" i="8"/>
  <c r="P282" i="8"/>
  <c r="J282" i="8"/>
  <c r="BE282" i="8" s="1"/>
  <c r="BK276" i="8"/>
  <c r="BI276" i="8"/>
  <c r="BH276" i="8"/>
  <c r="BG276" i="8"/>
  <c r="BF276" i="8"/>
  <c r="T276" i="8"/>
  <c r="R276" i="8"/>
  <c r="P276" i="8"/>
  <c r="J276" i="8"/>
  <c r="BE276" i="8" s="1"/>
  <c r="BK270" i="8"/>
  <c r="BI270" i="8"/>
  <c r="BH270" i="8"/>
  <c r="BG270" i="8"/>
  <c r="BF270" i="8"/>
  <c r="T270" i="8"/>
  <c r="R270" i="8"/>
  <c r="P270" i="8"/>
  <c r="J270" i="8"/>
  <c r="BE270" i="8" s="1"/>
  <c r="BK263" i="8"/>
  <c r="BI263" i="8"/>
  <c r="BH263" i="8"/>
  <c r="BG263" i="8"/>
  <c r="BF263" i="8"/>
  <c r="T263" i="8"/>
  <c r="R263" i="8"/>
  <c r="P263" i="8"/>
  <c r="J263" i="8"/>
  <c r="BE263" i="8" s="1"/>
  <c r="BK256" i="8"/>
  <c r="BI256" i="8"/>
  <c r="BH256" i="8"/>
  <c r="BG256" i="8"/>
  <c r="BF256" i="8"/>
  <c r="T256" i="8"/>
  <c r="R256" i="8"/>
  <c r="P256" i="8"/>
  <c r="J256" i="8"/>
  <c r="BE256" i="8" s="1"/>
  <c r="BK247" i="8"/>
  <c r="BI247" i="8"/>
  <c r="BH247" i="8"/>
  <c r="BG247" i="8"/>
  <c r="BF247" i="8"/>
  <c r="BE247" i="8"/>
  <c r="T247" i="8"/>
  <c r="R247" i="8"/>
  <c r="P247" i="8"/>
  <c r="J247" i="8"/>
  <c r="BK239" i="8"/>
  <c r="BI239" i="8"/>
  <c r="BH239" i="8"/>
  <c r="BG239" i="8"/>
  <c r="BF239" i="8"/>
  <c r="T239" i="8"/>
  <c r="R239" i="8"/>
  <c r="P239" i="8"/>
  <c r="J239" i="8"/>
  <c r="BE239" i="8" s="1"/>
  <c r="BK233" i="8"/>
  <c r="BI233" i="8"/>
  <c r="BH233" i="8"/>
  <c r="BG233" i="8"/>
  <c r="BF233" i="8"/>
  <c r="T233" i="8"/>
  <c r="R233" i="8"/>
  <c r="P233" i="8"/>
  <c r="J233" i="8"/>
  <c r="BE233" i="8" s="1"/>
  <c r="BK226" i="8"/>
  <c r="BK225" i="8" s="1"/>
  <c r="J225" i="8" s="1"/>
  <c r="J104" i="8" s="1"/>
  <c r="BI226" i="8"/>
  <c r="BH226" i="8"/>
  <c r="BG226" i="8"/>
  <c r="BF226" i="8"/>
  <c r="T226" i="8"/>
  <c r="R226" i="8"/>
  <c r="P226" i="8"/>
  <c r="J226" i="8"/>
  <c r="BE226" i="8" s="1"/>
  <c r="T225" i="8"/>
  <c r="P225" i="8"/>
  <c r="BK218" i="8"/>
  <c r="BI218" i="8"/>
  <c r="BH218" i="8"/>
  <c r="BG218" i="8"/>
  <c r="BF218" i="8"/>
  <c r="T218" i="8"/>
  <c r="R218" i="8"/>
  <c r="P218" i="8"/>
  <c r="J218" i="8"/>
  <c r="BE218" i="8" s="1"/>
  <c r="BK213" i="8"/>
  <c r="BI213" i="8"/>
  <c r="BH213" i="8"/>
  <c r="BG213" i="8"/>
  <c r="BF213" i="8"/>
  <c r="T213" i="8"/>
  <c r="R213" i="8"/>
  <c r="P213" i="8"/>
  <c r="J213" i="8"/>
  <c r="BE213" i="8" s="1"/>
  <c r="BK209" i="8"/>
  <c r="BI209" i="8"/>
  <c r="BH209" i="8"/>
  <c r="BG209" i="8"/>
  <c r="BF209" i="8"/>
  <c r="T209" i="8"/>
  <c r="R209" i="8"/>
  <c r="P209" i="8"/>
  <c r="J209" i="8"/>
  <c r="BE209" i="8" s="1"/>
  <c r="BK201" i="8"/>
  <c r="BI201" i="8"/>
  <c r="BH201" i="8"/>
  <c r="BG201" i="8"/>
  <c r="BF201" i="8"/>
  <c r="T201" i="8"/>
  <c r="R201" i="8"/>
  <c r="P201" i="8"/>
  <c r="J201" i="8"/>
  <c r="BE201" i="8" s="1"/>
  <c r="BK200" i="8"/>
  <c r="BK199" i="8" s="1"/>
  <c r="BI200" i="8"/>
  <c r="BH200" i="8"/>
  <c r="BG200" i="8"/>
  <c r="BF200" i="8"/>
  <c r="T200" i="8"/>
  <c r="T199" i="8" s="1"/>
  <c r="R200" i="8"/>
  <c r="P200" i="8"/>
  <c r="J200" i="8"/>
  <c r="BE200" i="8" s="1"/>
  <c r="R199" i="8"/>
  <c r="BK170" i="8"/>
  <c r="BK169" i="8" s="1"/>
  <c r="BI170" i="8"/>
  <c r="BH170" i="8"/>
  <c r="F38" i="8" s="1"/>
  <c r="BG170" i="8"/>
  <c r="BF170" i="8"/>
  <c r="T170" i="8"/>
  <c r="T169" i="8" s="1"/>
  <c r="R170" i="8"/>
  <c r="P170" i="8"/>
  <c r="P169" i="8" s="1"/>
  <c r="J170" i="8"/>
  <c r="BE170" i="8" s="1"/>
  <c r="R169" i="8"/>
  <c r="BK163" i="8"/>
  <c r="BI163" i="8"/>
  <c r="BH163" i="8"/>
  <c r="BG163" i="8"/>
  <c r="BF163" i="8"/>
  <c r="T163" i="8"/>
  <c r="R163" i="8"/>
  <c r="P163" i="8"/>
  <c r="J163" i="8"/>
  <c r="BE163" i="8" s="1"/>
  <c r="BK157" i="8"/>
  <c r="BI157" i="8"/>
  <c r="BH157" i="8"/>
  <c r="BG157" i="8"/>
  <c r="BF157" i="8"/>
  <c r="T157" i="8"/>
  <c r="R157" i="8"/>
  <c r="P157" i="8"/>
  <c r="J157" i="8"/>
  <c r="BE157" i="8" s="1"/>
  <c r="BK151" i="8"/>
  <c r="BI151" i="8"/>
  <c r="BH151" i="8"/>
  <c r="BG151" i="8"/>
  <c r="BF151" i="8"/>
  <c r="T151" i="8"/>
  <c r="R151" i="8"/>
  <c r="P151" i="8"/>
  <c r="J151" i="8"/>
  <c r="BE151" i="8" s="1"/>
  <c r="BK145" i="8"/>
  <c r="BI145" i="8"/>
  <c r="BH145" i="8"/>
  <c r="BG145" i="8"/>
  <c r="BF145" i="8"/>
  <c r="T145" i="8"/>
  <c r="R145" i="8"/>
  <c r="P145" i="8"/>
  <c r="J145" i="8"/>
  <c r="BE145" i="8" s="1"/>
  <c r="BK139" i="8"/>
  <c r="BI139" i="8"/>
  <c r="BH139" i="8"/>
  <c r="BG139" i="8"/>
  <c r="BF139" i="8"/>
  <c r="T139" i="8"/>
  <c r="R139" i="8"/>
  <c r="P139" i="8"/>
  <c r="J139" i="8"/>
  <c r="BE139" i="8" s="1"/>
  <c r="BK138" i="8"/>
  <c r="T138" i="8"/>
  <c r="P138" i="8"/>
  <c r="J138" i="8"/>
  <c r="J133" i="8"/>
  <c r="J132" i="8"/>
  <c r="F132" i="8"/>
  <c r="J130" i="8"/>
  <c r="F130" i="8"/>
  <c r="E128" i="8"/>
  <c r="J114" i="8"/>
  <c r="J112" i="8"/>
  <c r="J110" i="8"/>
  <c r="J106" i="8"/>
  <c r="J100" i="8"/>
  <c r="J93" i="8"/>
  <c r="F93" i="8"/>
  <c r="F91" i="8"/>
  <c r="E89" i="8"/>
  <c r="E85" i="8"/>
  <c r="J39" i="8"/>
  <c r="J38" i="8"/>
  <c r="J37" i="8"/>
  <c r="J36" i="8"/>
  <c r="AW104" i="1" s="1"/>
  <c r="J26" i="8"/>
  <c r="E26" i="8"/>
  <c r="J94" i="8" s="1"/>
  <c r="J25" i="8"/>
  <c r="J20" i="8"/>
  <c r="E20" i="8"/>
  <c r="F133" i="8" s="1"/>
  <c r="J19" i="8"/>
  <c r="J14" i="8"/>
  <c r="J91" i="8" s="1"/>
  <c r="E7" i="8"/>
  <c r="E124" i="8" s="1"/>
  <c r="BK236" i="7"/>
  <c r="BI236" i="7"/>
  <c r="BH236" i="7"/>
  <c r="BG236" i="7"/>
  <c r="BF236" i="7"/>
  <c r="T236" i="7"/>
  <c r="R236" i="7"/>
  <c r="P236" i="7"/>
  <c r="J236" i="7"/>
  <c r="BE236" i="7" s="1"/>
  <c r="BK233" i="7"/>
  <c r="BI233" i="7"/>
  <c r="BH233" i="7"/>
  <c r="BG233" i="7"/>
  <c r="BF233" i="7"/>
  <c r="T233" i="7"/>
  <c r="R233" i="7"/>
  <c r="P233" i="7"/>
  <c r="J233" i="7"/>
  <c r="BE233" i="7" s="1"/>
  <c r="BK230" i="7"/>
  <c r="BI230" i="7"/>
  <c r="BH230" i="7"/>
  <c r="BG230" i="7"/>
  <c r="F37" i="7" s="1"/>
  <c r="BF230" i="7"/>
  <c r="T230" i="7"/>
  <c r="R230" i="7"/>
  <c r="P230" i="7"/>
  <c r="J230" i="7"/>
  <c r="BE230" i="7" s="1"/>
  <c r="BK228" i="7"/>
  <c r="BI228" i="7"/>
  <c r="BH228" i="7"/>
  <c r="BG228" i="7"/>
  <c r="BF228" i="7"/>
  <c r="T228" i="7"/>
  <c r="R228" i="7"/>
  <c r="P228" i="7"/>
  <c r="J228" i="7"/>
  <c r="BE228" i="7" s="1"/>
  <c r="J35" i="7" s="1"/>
  <c r="AV102" i="1" s="1"/>
  <c r="BK227" i="7"/>
  <c r="T227" i="7"/>
  <c r="P227" i="7"/>
  <c r="J227" i="7"/>
  <c r="BK226" i="7"/>
  <c r="BI226" i="7"/>
  <c r="BH226" i="7"/>
  <c r="BG226" i="7"/>
  <c r="BF226" i="7"/>
  <c r="T226" i="7"/>
  <c r="R226" i="7"/>
  <c r="P226" i="7"/>
  <c r="J226" i="7"/>
  <c r="BE226" i="7" s="1"/>
  <c r="BK225" i="7"/>
  <c r="BI225" i="7"/>
  <c r="BH225" i="7"/>
  <c r="BG225" i="7"/>
  <c r="BF225" i="7"/>
  <c r="T225" i="7"/>
  <c r="R225" i="7"/>
  <c r="P225" i="7"/>
  <c r="J225" i="7"/>
  <c r="BE225" i="7" s="1"/>
  <c r="BK223" i="7"/>
  <c r="BI223" i="7"/>
  <c r="BH223" i="7"/>
  <c r="BG223" i="7"/>
  <c r="BF223" i="7"/>
  <c r="T223" i="7"/>
  <c r="R223" i="7"/>
  <c r="P223" i="7"/>
  <c r="J223" i="7"/>
  <c r="BE223" i="7" s="1"/>
  <c r="BK221" i="7"/>
  <c r="BI221" i="7"/>
  <c r="BH221" i="7"/>
  <c r="BG221" i="7"/>
  <c r="BF221" i="7"/>
  <c r="T221" i="7"/>
  <c r="R221" i="7"/>
  <c r="P221" i="7"/>
  <c r="J221" i="7"/>
  <c r="BE221" i="7" s="1"/>
  <c r="BK219" i="7"/>
  <c r="BI219" i="7"/>
  <c r="BH219" i="7"/>
  <c r="BG219" i="7"/>
  <c r="BF219" i="7"/>
  <c r="T219" i="7"/>
  <c r="R219" i="7"/>
  <c r="P219" i="7"/>
  <c r="J219" i="7"/>
  <c r="BE219" i="7" s="1"/>
  <c r="BK217" i="7"/>
  <c r="BI217" i="7"/>
  <c r="BH217" i="7"/>
  <c r="BG217" i="7"/>
  <c r="BF217" i="7"/>
  <c r="T217" i="7"/>
  <c r="R217" i="7"/>
  <c r="P217" i="7"/>
  <c r="J217" i="7"/>
  <c r="BE217" i="7" s="1"/>
  <c r="BK214" i="7"/>
  <c r="BI214" i="7"/>
  <c r="BH214" i="7"/>
  <c r="BG214" i="7"/>
  <c r="BF214" i="7"/>
  <c r="T214" i="7"/>
  <c r="R214" i="7"/>
  <c r="P214" i="7"/>
  <c r="J214" i="7"/>
  <c r="BE214" i="7" s="1"/>
  <c r="BK212" i="7"/>
  <c r="BI212" i="7"/>
  <c r="BH212" i="7"/>
  <c r="BG212" i="7"/>
  <c r="BF212" i="7"/>
  <c r="T212" i="7"/>
  <c r="R212" i="7"/>
  <c r="P212" i="7"/>
  <c r="J212" i="7"/>
  <c r="BE212" i="7" s="1"/>
  <c r="BK210" i="7"/>
  <c r="BI210" i="7"/>
  <c r="BH210" i="7"/>
  <c r="BG210" i="7"/>
  <c r="BF210" i="7"/>
  <c r="T210" i="7"/>
  <c r="R210" i="7"/>
  <c r="P210" i="7"/>
  <c r="J210" i="7"/>
  <c r="BE210" i="7" s="1"/>
  <c r="BK208" i="7"/>
  <c r="BI208" i="7"/>
  <c r="BH208" i="7"/>
  <c r="BG208" i="7"/>
  <c r="BF208" i="7"/>
  <c r="T208" i="7"/>
  <c r="R208" i="7"/>
  <c r="P208" i="7"/>
  <c r="P207" i="7" s="1"/>
  <c r="P206" i="7" s="1"/>
  <c r="J208" i="7"/>
  <c r="BE208" i="7" s="1"/>
  <c r="R207" i="7"/>
  <c r="BK204" i="7"/>
  <c r="BI204" i="7"/>
  <c r="BH204" i="7"/>
  <c r="BG204" i="7"/>
  <c r="BF204" i="7"/>
  <c r="T204" i="7"/>
  <c r="R204" i="7"/>
  <c r="P204" i="7"/>
  <c r="J204" i="7"/>
  <c r="BE204" i="7" s="1"/>
  <c r="BK203" i="7"/>
  <c r="BI203" i="7"/>
  <c r="BH203" i="7"/>
  <c r="BG203" i="7"/>
  <c r="BF203" i="7"/>
  <c r="T203" i="7"/>
  <c r="R203" i="7"/>
  <c r="P203" i="7"/>
  <c r="J203" i="7"/>
  <c r="BE203" i="7" s="1"/>
  <c r="BK201" i="7"/>
  <c r="BI201" i="7"/>
  <c r="BH201" i="7"/>
  <c r="BG201" i="7"/>
  <c r="BF201" i="7"/>
  <c r="T201" i="7"/>
  <c r="R201" i="7"/>
  <c r="P201" i="7"/>
  <c r="J201" i="7"/>
  <c r="BE201" i="7" s="1"/>
  <c r="BK199" i="7"/>
  <c r="BI199" i="7"/>
  <c r="BH199" i="7"/>
  <c r="BG199" i="7"/>
  <c r="BF199" i="7"/>
  <c r="T199" i="7"/>
  <c r="R199" i="7"/>
  <c r="P199" i="7"/>
  <c r="J199" i="7"/>
  <c r="BE199" i="7" s="1"/>
  <c r="BK198" i="7"/>
  <c r="BI198" i="7"/>
  <c r="BH198" i="7"/>
  <c r="BG198" i="7"/>
  <c r="BF198" i="7"/>
  <c r="T198" i="7"/>
  <c r="R198" i="7"/>
  <c r="P198" i="7"/>
  <c r="J198" i="7"/>
  <c r="BE198" i="7" s="1"/>
  <c r="BK197" i="7"/>
  <c r="BI197" i="7"/>
  <c r="BH197" i="7"/>
  <c r="BG197" i="7"/>
  <c r="BF197" i="7"/>
  <c r="T197" i="7"/>
  <c r="R197" i="7"/>
  <c r="P197" i="7"/>
  <c r="J197" i="7"/>
  <c r="BE197" i="7" s="1"/>
  <c r="BK195" i="7"/>
  <c r="BI195" i="7"/>
  <c r="BH195" i="7"/>
  <c r="BG195" i="7"/>
  <c r="BF195" i="7"/>
  <c r="T195" i="7"/>
  <c r="R195" i="7"/>
  <c r="P195" i="7"/>
  <c r="J195" i="7"/>
  <c r="BE195" i="7" s="1"/>
  <c r="BK194" i="7"/>
  <c r="BI194" i="7"/>
  <c r="BH194" i="7"/>
  <c r="BG194" i="7"/>
  <c r="BF194" i="7"/>
  <c r="T194" i="7"/>
  <c r="R194" i="7"/>
  <c r="P194" i="7"/>
  <c r="J194" i="7"/>
  <c r="BE194" i="7" s="1"/>
  <c r="BK191" i="7"/>
  <c r="BI191" i="7"/>
  <c r="BH191" i="7"/>
  <c r="BG191" i="7"/>
  <c r="BF191" i="7"/>
  <c r="T191" i="7"/>
  <c r="R191" i="7"/>
  <c r="P191" i="7"/>
  <c r="J191" i="7"/>
  <c r="BE191" i="7" s="1"/>
  <c r="BK189" i="7"/>
  <c r="BI189" i="7"/>
  <c r="BH189" i="7"/>
  <c r="BG189" i="7"/>
  <c r="BF189" i="7"/>
  <c r="T189" i="7"/>
  <c r="R189" i="7"/>
  <c r="P189" i="7"/>
  <c r="J189" i="7"/>
  <c r="BE189" i="7" s="1"/>
  <c r="BK187" i="7"/>
  <c r="BI187" i="7"/>
  <c r="BH187" i="7"/>
  <c r="BG187" i="7"/>
  <c r="BF187" i="7"/>
  <c r="T187" i="7"/>
  <c r="R187" i="7"/>
  <c r="P187" i="7"/>
  <c r="J187" i="7"/>
  <c r="BE187" i="7" s="1"/>
  <c r="BK184" i="7"/>
  <c r="BI184" i="7"/>
  <c r="BH184" i="7"/>
  <c r="BG184" i="7"/>
  <c r="BF184" i="7"/>
  <c r="T184" i="7"/>
  <c r="R184" i="7"/>
  <c r="P184" i="7"/>
  <c r="J184" i="7"/>
  <c r="BE184" i="7" s="1"/>
  <c r="BK182" i="7"/>
  <c r="BI182" i="7"/>
  <c r="BH182" i="7"/>
  <c r="BG182" i="7"/>
  <c r="BF182" i="7"/>
  <c r="T182" i="7"/>
  <c r="R182" i="7"/>
  <c r="P182" i="7"/>
  <c r="J182" i="7"/>
  <c r="BE182" i="7" s="1"/>
  <c r="BK180" i="7"/>
  <c r="BI180" i="7"/>
  <c r="BH180" i="7"/>
  <c r="BG180" i="7"/>
  <c r="BF180" i="7"/>
  <c r="T180" i="7"/>
  <c r="R180" i="7"/>
  <c r="P180" i="7"/>
  <c r="J180" i="7"/>
  <c r="BE180" i="7" s="1"/>
  <c r="BK179" i="7"/>
  <c r="BI179" i="7"/>
  <c r="BH179" i="7"/>
  <c r="BG179" i="7"/>
  <c r="BF179" i="7"/>
  <c r="T179" i="7"/>
  <c r="R179" i="7"/>
  <c r="P179" i="7"/>
  <c r="J179" i="7"/>
  <c r="BE179" i="7" s="1"/>
  <c r="BK176" i="7"/>
  <c r="BI176" i="7"/>
  <c r="BH176" i="7"/>
  <c r="BG176" i="7"/>
  <c r="BF176" i="7"/>
  <c r="T176" i="7"/>
  <c r="R176" i="7"/>
  <c r="P176" i="7"/>
  <c r="J176" i="7"/>
  <c r="BE176" i="7" s="1"/>
  <c r="BK174" i="7"/>
  <c r="BI174" i="7"/>
  <c r="BH174" i="7"/>
  <c r="BG174" i="7"/>
  <c r="BF174" i="7"/>
  <c r="T174" i="7"/>
  <c r="R174" i="7"/>
  <c r="P174" i="7"/>
  <c r="J174" i="7"/>
  <c r="BE174" i="7" s="1"/>
  <c r="BK171" i="7"/>
  <c r="BI171" i="7"/>
  <c r="BH171" i="7"/>
  <c r="BG171" i="7"/>
  <c r="BF171" i="7"/>
  <c r="T171" i="7"/>
  <c r="R171" i="7"/>
  <c r="P171" i="7"/>
  <c r="J171" i="7"/>
  <c r="BE171" i="7" s="1"/>
  <c r="BK169" i="7"/>
  <c r="BI169" i="7"/>
  <c r="BH169" i="7"/>
  <c r="BG169" i="7"/>
  <c r="BF169" i="7"/>
  <c r="T169" i="7"/>
  <c r="R169" i="7"/>
  <c r="P169" i="7"/>
  <c r="J169" i="7"/>
  <c r="BE169" i="7" s="1"/>
  <c r="BK166" i="7"/>
  <c r="BI166" i="7"/>
  <c r="BH166" i="7"/>
  <c r="BG166" i="7"/>
  <c r="BF166" i="7"/>
  <c r="T166" i="7"/>
  <c r="R166" i="7"/>
  <c r="P166" i="7"/>
  <c r="J166" i="7"/>
  <c r="BE166" i="7" s="1"/>
  <c r="BK164" i="7"/>
  <c r="BI164" i="7"/>
  <c r="BH164" i="7"/>
  <c r="BG164" i="7"/>
  <c r="BF164" i="7"/>
  <c r="T164" i="7"/>
  <c r="R164" i="7"/>
  <c r="P164" i="7"/>
  <c r="J164" i="7"/>
  <c r="BE164" i="7" s="1"/>
  <c r="BK162" i="7"/>
  <c r="BI162" i="7"/>
  <c r="BH162" i="7"/>
  <c r="BG162" i="7"/>
  <c r="BF162" i="7"/>
  <c r="T162" i="7"/>
  <c r="R162" i="7"/>
  <c r="P162" i="7"/>
  <c r="J162" i="7"/>
  <c r="BE162" i="7" s="1"/>
  <c r="BK160" i="7"/>
  <c r="BI160" i="7"/>
  <c r="BH160" i="7"/>
  <c r="BG160" i="7"/>
  <c r="BF160" i="7"/>
  <c r="T160" i="7"/>
  <c r="R160" i="7"/>
  <c r="P160" i="7"/>
  <c r="J160" i="7"/>
  <c r="BE160" i="7" s="1"/>
  <c r="BK158" i="7"/>
  <c r="BI158" i="7"/>
  <c r="BH158" i="7"/>
  <c r="BG158" i="7"/>
  <c r="BF158" i="7"/>
  <c r="T158" i="7"/>
  <c r="R158" i="7"/>
  <c r="P158" i="7"/>
  <c r="J158" i="7"/>
  <c r="BE158" i="7" s="1"/>
  <c r="BK156" i="7"/>
  <c r="BI156" i="7"/>
  <c r="BH156" i="7"/>
  <c r="BG156" i="7"/>
  <c r="BF156" i="7"/>
  <c r="T156" i="7"/>
  <c r="R156" i="7"/>
  <c r="P156" i="7"/>
  <c r="J156" i="7"/>
  <c r="BE156" i="7" s="1"/>
  <c r="BK154" i="7"/>
  <c r="BI154" i="7"/>
  <c r="BH154" i="7"/>
  <c r="BG154" i="7"/>
  <c r="BF154" i="7"/>
  <c r="T154" i="7"/>
  <c r="R154" i="7"/>
  <c r="P154" i="7"/>
  <c r="J154" i="7"/>
  <c r="BE154" i="7" s="1"/>
  <c r="BK152" i="7"/>
  <c r="BI152" i="7"/>
  <c r="BH152" i="7"/>
  <c r="BG152" i="7"/>
  <c r="BF152" i="7"/>
  <c r="T152" i="7"/>
  <c r="R152" i="7"/>
  <c r="P152" i="7"/>
  <c r="J152" i="7"/>
  <c r="BE152" i="7" s="1"/>
  <c r="BK149" i="7"/>
  <c r="BI149" i="7"/>
  <c r="BH149" i="7"/>
  <c r="BG149" i="7"/>
  <c r="BF149" i="7"/>
  <c r="T149" i="7"/>
  <c r="R149" i="7"/>
  <c r="P149" i="7"/>
  <c r="J149" i="7"/>
  <c r="BE149" i="7" s="1"/>
  <c r="BK148" i="7"/>
  <c r="BI148" i="7"/>
  <c r="BH148" i="7"/>
  <c r="BG148" i="7"/>
  <c r="BF148" i="7"/>
  <c r="T148" i="7"/>
  <c r="R148" i="7"/>
  <c r="P148" i="7"/>
  <c r="J148" i="7"/>
  <c r="BE148" i="7" s="1"/>
  <c r="BK145" i="7"/>
  <c r="BI145" i="7"/>
  <c r="BH145" i="7"/>
  <c r="BG145" i="7"/>
  <c r="BF145" i="7"/>
  <c r="T145" i="7"/>
  <c r="R145" i="7"/>
  <c r="P145" i="7"/>
  <c r="J145" i="7"/>
  <c r="BE145" i="7" s="1"/>
  <c r="BK143" i="7"/>
  <c r="BI143" i="7"/>
  <c r="BH143" i="7"/>
  <c r="BG143" i="7"/>
  <c r="BF143" i="7"/>
  <c r="T143" i="7"/>
  <c r="R143" i="7"/>
  <c r="P143" i="7"/>
  <c r="J143" i="7"/>
  <c r="BE143" i="7" s="1"/>
  <c r="BK140" i="7"/>
  <c r="BI140" i="7"/>
  <c r="BH140" i="7"/>
  <c r="BG140" i="7"/>
  <c r="BF140" i="7"/>
  <c r="T140" i="7"/>
  <c r="R140" i="7"/>
  <c r="P140" i="7"/>
  <c r="J140" i="7"/>
  <c r="BE140" i="7" s="1"/>
  <c r="BK138" i="7"/>
  <c r="BI138" i="7"/>
  <c r="BH138" i="7"/>
  <c r="BG138" i="7"/>
  <c r="BF138" i="7"/>
  <c r="T138" i="7"/>
  <c r="R138" i="7"/>
  <c r="P138" i="7"/>
  <c r="J138" i="7"/>
  <c r="BE138" i="7" s="1"/>
  <c r="BK135" i="7"/>
  <c r="BI135" i="7"/>
  <c r="BH135" i="7"/>
  <c r="BG135" i="7"/>
  <c r="BF135" i="7"/>
  <c r="T135" i="7"/>
  <c r="R135" i="7"/>
  <c r="P135" i="7"/>
  <c r="J135" i="7"/>
  <c r="BE135" i="7" s="1"/>
  <c r="BK133" i="7"/>
  <c r="BI133" i="7"/>
  <c r="BH133" i="7"/>
  <c r="BG133" i="7"/>
  <c r="BF133" i="7"/>
  <c r="T133" i="7"/>
  <c r="R133" i="7"/>
  <c r="P133" i="7"/>
  <c r="J133" i="7"/>
  <c r="BE133" i="7" s="1"/>
  <c r="BK130" i="7"/>
  <c r="BI130" i="7"/>
  <c r="BH130" i="7"/>
  <c r="BG130" i="7"/>
  <c r="BF130" i="7"/>
  <c r="T130" i="7"/>
  <c r="T127" i="7" s="1"/>
  <c r="T126" i="7" s="1"/>
  <c r="R130" i="7"/>
  <c r="P130" i="7"/>
  <c r="J130" i="7"/>
  <c r="BE130" i="7" s="1"/>
  <c r="BK128" i="7"/>
  <c r="BI128" i="7"/>
  <c r="BH128" i="7"/>
  <c r="BG128" i="7"/>
  <c r="BF128" i="7"/>
  <c r="T128" i="7"/>
  <c r="R128" i="7"/>
  <c r="P128" i="7"/>
  <c r="P127" i="7" s="1"/>
  <c r="P126" i="7" s="1"/>
  <c r="J128" i="7"/>
  <c r="BE128" i="7" s="1"/>
  <c r="R127" i="7"/>
  <c r="R126" i="7" s="1"/>
  <c r="J121" i="7"/>
  <c r="F121" i="7"/>
  <c r="F119" i="7"/>
  <c r="E117" i="7"/>
  <c r="E113" i="7"/>
  <c r="J103" i="7"/>
  <c r="J93" i="7"/>
  <c r="F93" i="7"/>
  <c r="F91" i="7"/>
  <c r="E89" i="7"/>
  <c r="J39" i="7"/>
  <c r="J38" i="7"/>
  <c r="J37" i="7"/>
  <c r="J26" i="7"/>
  <c r="E26" i="7"/>
  <c r="J25" i="7"/>
  <c r="J20" i="7"/>
  <c r="E20" i="7"/>
  <c r="F122" i="7" s="1"/>
  <c r="J19" i="7"/>
  <c r="J14" i="7"/>
  <c r="J119" i="7" s="1"/>
  <c r="E7" i="7"/>
  <c r="E85" i="7" s="1"/>
  <c r="BK262" i="6"/>
  <c r="BI262" i="6"/>
  <c r="BH262" i="6"/>
  <c r="BG262" i="6"/>
  <c r="BF262" i="6"/>
  <c r="T262" i="6"/>
  <c r="R262" i="6"/>
  <c r="P262" i="6"/>
  <c r="J262" i="6"/>
  <c r="BE262" i="6" s="1"/>
  <c r="BK261" i="6"/>
  <c r="BI261" i="6"/>
  <c r="BH261" i="6"/>
  <c r="BG261" i="6"/>
  <c r="BF261" i="6"/>
  <c r="T261" i="6"/>
  <c r="R261" i="6"/>
  <c r="P261" i="6"/>
  <c r="J261" i="6"/>
  <c r="BE261" i="6" s="1"/>
  <c r="BK260" i="6"/>
  <c r="BI260" i="6"/>
  <c r="BH260" i="6"/>
  <c r="BG260" i="6"/>
  <c r="BF260" i="6"/>
  <c r="T260" i="6"/>
  <c r="R260" i="6"/>
  <c r="P260" i="6"/>
  <c r="J260" i="6"/>
  <c r="BE260" i="6" s="1"/>
  <c r="BK258" i="6"/>
  <c r="BI258" i="6"/>
  <c r="BH258" i="6"/>
  <c r="BG258" i="6"/>
  <c r="BF258" i="6"/>
  <c r="T258" i="6"/>
  <c r="R258" i="6"/>
  <c r="P258" i="6"/>
  <c r="J258" i="6"/>
  <c r="BE258" i="6" s="1"/>
  <c r="BK256" i="6"/>
  <c r="BI256" i="6"/>
  <c r="BH256" i="6"/>
  <c r="BG256" i="6"/>
  <c r="BF256" i="6"/>
  <c r="T256" i="6"/>
  <c r="R256" i="6"/>
  <c r="P256" i="6"/>
  <c r="J256" i="6"/>
  <c r="BE256" i="6" s="1"/>
  <c r="BK255" i="6"/>
  <c r="BI255" i="6"/>
  <c r="BH255" i="6"/>
  <c r="BG255" i="6"/>
  <c r="BF255" i="6"/>
  <c r="T255" i="6"/>
  <c r="R255" i="6"/>
  <c r="P255" i="6"/>
  <c r="J255" i="6"/>
  <c r="BE255" i="6" s="1"/>
  <c r="BK254" i="6"/>
  <c r="BI254" i="6"/>
  <c r="BH254" i="6"/>
  <c r="BG254" i="6"/>
  <c r="BF254" i="6"/>
  <c r="T254" i="6"/>
  <c r="R254" i="6"/>
  <c r="P254" i="6"/>
  <c r="J254" i="6"/>
  <c r="BE254" i="6" s="1"/>
  <c r="BK251" i="6"/>
  <c r="BI251" i="6"/>
  <c r="BH251" i="6"/>
  <c r="BG251" i="6"/>
  <c r="BF251" i="6"/>
  <c r="T251" i="6"/>
  <c r="R251" i="6"/>
  <c r="P251" i="6"/>
  <c r="J251" i="6"/>
  <c r="BE251" i="6" s="1"/>
  <c r="BK250" i="6"/>
  <c r="BI250" i="6"/>
  <c r="BH250" i="6"/>
  <c r="BG250" i="6"/>
  <c r="BF250" i="6"/>
  <c r="T250" i="6"/>
  <c r="R250" i="6"/>
  <c r="R249" i="6" s="1"/>
  <c r="P250" i="6"/>
  <c r="J250" i="6"/>
  <c r="BE250" i="6" s="1"/>
  <c r="BK249" i="6"/>
  <c r="T249" i="6"/>
  <c r="P249" i="6"/>
  <c r="J249" i="6"/>
  <c r="BK247" i="6"/>
  <c r="BI247" i="6"/>
  <c r="BH247" i="6"/>
  <c r="BG247" i="6"/>
  <c r="BF247" i="6"/>
  <c r="T247" i="6"/>
  <c r="R247" i="6"/>
  <c r="P247" i="6"/>
  <c r="J247" i="6"/>
  <c r="BE247" i="6" s="1"/>
  <c r="BK245" i="6"/>
  <c r="BI245" i="6"/>
  <c r="BH245" i="6"/>
  <c r="BG245" i="6"/>
  <c r="BF245" i="6"/>
  <c r="T245" i="6"/>
  <c r="R245" i="6"/>
  <c r="P245" i="6"/>
  <c r="J245" i="6"/>
  <c r="BE245" i="6" s="1"/>
  <c r="BK244" i="6"/>
  <c r="BI244" i="6"/>
  <c r="BH244" i="6"/>
  <c r="BG244" i="6"/>
  <c r="BF244" i="6"/>
  <c r="T244" i="6"/>
  <c r="R244" i="6"/>
  <c r="P244" i="6"/>
  <c r="J244" i="6"/>
  <c r="BE244" i="6" s="1"/>
  <c r="BK242" i="6"/>
  <c r="BI242" i="6"/>
  <c r="BH242" i="6"/>
  <c r="BG242" i="6"/>
  <c r="BF242" i="6"/>
  <c r="T242" i="6"/>
  <c r="R242" i="6"/>
  <c r="P242" i="6"/>
  <c r="J242" i="6"/>
  <c r="BE242" i="6" s="1"/>
  <c r="BK240" i="6"/>
  <c r="BI240" i="6"/>
  <c r="BH240" i="6"/>
  <c r="BG240" i="6"/>
  <c r="BF240" i="6"/>
  <c r="T240" i="6"/>
  <c r="R240" i="6"/>
  <c r="P240" i="6"/>
  <c r="J240" i="6"/>
  <c r="BE240" i="6" s="1"/>
  <c r="BK238" i="6"/>
  <c r="BI238" i="6"/>
  <c r="BH238" i="6"/>
  <c r="BG238" i="6"/>
  <c r="BF238" i="6"/>
  <c r="T238" i="6"/>
  <c r="R238" i="6"/>
  <c r="P238" i="6"/>
  <c r="J238" i="6"/>
  <c r="BE238" i="6" s="1"/>
  <c r="BK236" i="6"/>
  <c r="BI236" i="6"/>
  <c r="BH236" i="6"/>
  <c r="BG236" i="6"/>
  <c r="BF236" i="6"/>
  <c r="T236" i="6"/>
  <c r="R236" i="6"/>
  <c r="P236" i="6"/>
  <c r="J236" i="6"/>
  <c r="BE236" i="6" s="1"/>
  <c r="BK234" i="6"/>
  <c r="BI234" i="6"/>
  <c r="BH234" i="6"/>
  <c r="BG234" i="6"/>
  <c r="BF234" i="6"/>
  <c r="T234" i="6"/>
  <c r="R234" i="6"/>
  <c r="P234" i="6"/>
  <c r="J234" i="6"/>
  <c r="BE234" i="6" s="1"/>
  <c r="BK232" i="6"/>
  <c r="BI232" i="6"/>
  <c r="BH232" i="6"/>
  <c r="BG232" i="6"/>
  <c r="BF232" i="6"/>
  <c r="T232" i="6"/>
  <c r="R232" i="6"/>
  <c r="P232" i="6"/>
  <c r="J232" i="6"/>
  <c r="BE232" i="6" s="1"/>
  <c r="BK230" i="6"/>
  <c r="BI230" i="6"/>
  <c r="BH230" i="6"/>
  <c r="BG230" i="6"/>
  <c r="BF230" i="6"/>
  <c r="T230" i="6"/>
  <c r="R230" i="6"/>
  <c r="P230" i="6"/>
  <c r="J230" i="6"/>
  <c r="BE230" i="6" s="1"/>
  <c r="BK228" i="6"/>
  <c r="BI228" i="6"/>
  <c r="BH228" i="6"/>
  <c r="BG228" i="6"/>
  <c r="BF228" i="6"/>
  <c r="T228" i="6"/>
  <c r="R228" i="6"/>
  <c r="P228" i="6"/>
  <c r="J228" i="6"/>
  <c r="BE228" i="6" s="1"/>
  <c r="BK226" i="6"/>
  <c r="BI226" i="6"/>
  <c r="BH226" i="6"/>
  <c r="BG226" i="6"/>
  <c r="BF226" i="6"/>
  <c r="T226" i="6"/>
  <c r="R226" i="6"/>
  <c r="P226" i="6"/>
  <c r="J226" i="6"/>
  <c r="BE226" i="6" s="1"/>
  <c r="BK225" i="6"/>
  <c r="BI225" i="6"/>
  <c r="BH225" i="6"/>
  <c r="BG225" i="6"/>
  <c r="BF225" i="6"/>
  <c r="T225" i="6"/>
  <c r="R225" i="6"/>
  <c r="P225" i="6"/>
  <c r="J225" i="6"/>
  <c r="BE225" i="6" s="1"/>
  <c r="BK223" i="6"/>
  <c r="BI223" i="6"/>
  <c r="BH223" i="6"/>
  <c r="BG223" i="6"/>
  <c r="BF223" i="6"/>
  <c r="T223" i="6"/>
  <c r="R223" i="6"/>
  <c r="P223" i="6"/>
  <c r="J223" i="6"/>
  <c r="BE223" i="6" s="1"/>
  <c r="BK221" i="6"/>
  <c r="BI221" i="6"/>
  <c r="BH221" i="6"/>
  <c r="BG221" i="6"/>
  <c r="BF221" i="6"/>
  <c r="T221" i="6"/>
  <c r="R221" i="6"/>
  <c r="P221" i="6"/>
  <c r="J221" i="6"/>
  <c r="BE221" i="6" s="1"/>
  <c r="BK219" i="6"/>
  <c r="BI219" i="6"/>
  <c r="BH219" i="6"/>
  <c r="BG219" i="6"/>
  <c r="BF219" i="6"/>
  <c r="T219" i="6"/>
  <c r="R219" i="6"/>
  <c r="P219" i="6"/>
  <c r="J219" i="6"/>
  <c r="BE219" i="6" s="1"/>
  <c r="BK218" i="6"/>
  <c r="BI218" i="6"/>
  <c r="BH218" i="6"/>
  <c r="BG218" i="6"/>
  <c r="BF218" i="6"/>
  <c r="T218" i="6"/>
  <c r="R218" i="6"/>
  <c r="P218" i="6"/>
  <c r="J218" i="6"/>
  <c r="BE218" i="6" s="1"/>
  <c r="BK216" i="6"/>
  <c r="BI216" i="6"/>
  <c r="BH216" i="6"/>
  <c r="BG216" i="6"/>
  <c r="BF216" i="6"/>
  <c r="T216" i="6"/>
  <c r="R216" i="6"/>
  <c r="P216" i="6"/>
  <c r="J216" i="6"/>
  <c r="BE216" i="6" s="1"/>
  <c r="BK214" i="6"/>
  <c r="BI214" i="6"/>
  <c r="BH214" i="6"/>
  <c r="BG214" i="6"/>
  <c r="BF214" i="6"/>
  <c r="T214" i="6"/>
  <c r="R214" i="6"/>
  <c r="P214" i="6"/>
  <c r="J214" i="6"/>
  <c r="BE214" i="6" s="1"/>
  <c r="BK212" i="6"/>
  <c r="BI212" i="6"/>
  <c r="BH212" i="6"/>
  <c r="BG212" i="6"/>
  <c r="BF212" i="6"/>
  <c r="T212" i="6"/>
  <c r="R212" i="6"/>
  <c r="P212" i="6"/>
  <c r="J212" i="6"/>
  <c r="BE212" i="6" s="1"/>
  <c r="BK210" i="6"/>
  <c r="BI210" i="6"/>
  <c r="BH210" i="6"/>
  <c r="BG210" i="6"/>
  <c r="BF210" i="6"/>
  <c r="T210" i="6"/>
  <c r="R210" i="6"/>
  <c r="P210" i="6"/>
  <c r="J210" i="6"/>
  <c r="BE210" i="6" s="1"/>
  <c r="BK208" i="6"/>
  <c r="BI208" i="6"/>
  <c r="BH208" i="6"/>
  <c r="BG208" i="6"/>
  <c r="BF208" i="6"/>
  <c r="T208" i="6"/>
  <c r="R208" i="6"/>
  <c r="P208" i="6"/>
  <c r="J208" i="6"/>
  <c r="BE208" i="6" s="1"/>
  <c r="BK206" i="6"/>
  <c r="BI206" i="6"/>
  <c r="BH206" i="6"/>
  <c r="BG206" i="6"/>
  <c r="BF206" i="6"/>
  <c r="T206" i="6"/>
  <c r="R206" i="6"/>
  <c r="P206" i="6"/>
  <c r="J206" i="6"/>
  <c r="BE206" i="6" s="1"/>
  <c r="BK204" i="6"/>
  <c r="BI204" i="6"/>
  <c r="BH204" i="6"/>
  <c r="BG204" i="6"/>
  <c r="BF204" i="6"/>
  <c r="T204" i="6"/>
  <c r="R204" i="6"/>
  <c r="P204" i="6"/>
  <c r="J204" i="6"/>
  <c r="BE204" i="6" s="1"/>
  <c r="BK202" i="6"/>
  <c r="BI202" i="6"/>
  <c r="BH202" i="6"/>
  <c r="BG202" i="6"/>
  <c r="BF202" i="6"/>
  <c r="T202" i="6"/>
  <c r="R202" i="6"/>
  <c r="P202" i="6"/>
  <c r="J202" i="6"/>
  <c r="BE202" i="6" s="1"/>
  <c r="BK200" i="6"/>
  <c r="BI200" i="6"/>
  <c r="BH200" i="6"/>
  <c r="BG200" i="6"/>
  <c r="BF200" i="6"/>
  <c r="T200" i="6"/>
  <c r="R200" i="6"/>
  <c r="P200" i="6"/>
  <c r="J200" i="6"/>
  <c r="BE200" i="6" s="1"/>
  <c r="BK198" i="6"/>
  <c r="BI198" i="6"/>
  <c r="BH198" i="6"/>
  <c r="BG198" i="6"/>
  <c r="BF198" i="6"/>
  <c r="T198" i="6"/>
  <c r="R198" i="6"/>
  <c r="P198" i="6"/>
  <c r="J198" i="6"/>
  <c r="BE198" i="6" s="1"/>
  <c r="BK196" i="6"/>
  <c r="BI196" i="6"/>
  <c r="BH196" i="6"/>
  <c r="BG196" i="6"/>
  <c r="BF196" i="6"/>
  <c r="T196" i="6"/>
  <c r="R196" i="6"/>
  <c r="P196" i="6"/>
  <c r="J196" i="6"/>
  <c r="BE196" i="6" s="1"/>
  <c r="BK194" i="6"/>
  <c r="BI194" i="6"/>
  <c r="BH194" i="6"/>
  <c r="BG194" i="6"/>
  <c r="BF194" i="6"/>
  <c r="T194" i="6"/>
  <c r="R194" i="6"/>
  <c r="P194" i="6"/>
  <c r="J194" i="6"/>
  <c r="BE194" i="6" s="1"/>
  <c r="BK192" i="6"/>
  <c r="BI192" i="6"/>
  <c r="BH192" i="6"/>
  <c r="BG192" i="6"/>
  <c r="BF192" i="6"/>
  <c r="T192" i="6"/>
  <c r="R192" i="6"/>
  <c r="P192" i="6"/>
  <c r="J192" i="6"/>
  <c r="BE192" i="6" s="1"/>
  <c r="BK190" i="6"/>
  <c r="BI190" i="6"/>
  <c r="BH190" i="6"/>
  <c r="BG190" i="6"/>
  <c r="BF190" i="6"/>
  <c r="T190" i="6"/>
  <c r="R190" i="6"/>
  <c r="P190" i="6"/>
  <c r="J190" i="6"/>
  <c r="BE190" i="6" s="1"/>
  <c r="BK188" i="6"/>
  <c r="BI188" i="6"/>
  <c r="BH188" i="6"/>
  <c r="BG188" i="6"/>
  <c r="BF188" i="6"/>
  <c r="T188" i="6"/>
  <c r="R188" i="6"/>
  <c r="P188" i="6"/>
  <c r="J188" i="6"/>
  <c r="BE188" i="6" s="1"/>
  <c r="BK186" i="6"/>
  <c r="BI186" i="6"/>
  <c r="BH186" i="6"/>
  <c r="BG186" i="6"/>
  <c r="BF186" i="6"/>
  <c r="T186" i="6"/>
  <c r="R186" i="6"/>
  <c r="P186" i="6"/>
  <c r="J186" i="6"/>
  <c r="BE186" i="6" s="1"/>
  <c r="BK184" i="6"/>
  <c r="BI184" i="6"/>
  <c r="BH184" i="6"/>
  <c r="BG184" i="6"/>
  <c r="BF184" i="6"/>
  <c r="T184" i="6"/>
  <c r="R184" i="6"/>
  <c r="P184" i="6"/>
  <c r="J184" i="6"/>
  <c r="BE184" i="6" s="1"/>
  <c r="BK182" i="6"/>
  <c r="BI182" i="6"/>
  <c r="BH182" i="6"/>
  <c r="BG182" i="6"/>
  <c r="BF182" i="6"/>
  <c r="T182" i="6"/>
  <c r="R182" i="6"/>
  <c r="P182" i="6"/>
  <c r="J182" i="6"/>
  <c r="BE182" i="6" s="1"/>
  <c r="BK180" i="6"/>
  <c r="BI180" i="6"/>
  <c r="BH180" i="6"/>
  <c r="BG180" i="6"/>
  <c r="BF180" i="6"/>
  <c r="T180" i="6"/>
  <c r="R180" i="6"/>
  <c r="P180" i="6"/>
  <c r="J180" i="6"/>
  <c r="BE180" i="6" s="1"/>
  <c r="BK178" i="6"/>
  <c r="BI178" i="6"/>
  <c r="BH178" i="6"/>
  <c r="BG178" i="6"/>
  <c r="BF178" i="6"/>
  <c r="T178" i="6"/>
  <c r="R178" i="6"/>
  <c r="P178" i="6"/>
  <c r="J178" i="6"/>
  <c r="BE178" i="6" s="1"/>
  <c r="BK176" i="6"/>
  <c r="BI176" i="6"/>
  <c r="BH176" i="6"/>
  <c r="BG176" i="6"/>
  <c r="BF176" i="6"/>
  <c r="T176" i="6"/>
  <c r="R176" i="6"/>
  <c r="P176" i="6"/>
  <c r="J176" i="6"/>
  <c r="BE176" i="6" s="1"/>
  <c r="BK174" i="6"/>
  <c r="BI174" i="6"/>
  <c r="BH174" i="6"/>
  <c r="BG174" i="6"/>
  <c r="BF174" i="6"/>
  <c r="T174" i="6"/>
  <c r="R174" i="6"/>
  <c r="P174" i="6"/>
  <c r="J174" i="6"/>
  <c r="BE174" i="6" s="1"/>
  <c r="BK172" i="6"/>
  <c r="BI172" i="6"/>
  <c r="BH172" i="6"/>
  <c r="BG172" i="6"/>
  <c r="BF172" i="6"/>
  <c r="T172" i="6"/>
  <c r="R172" i="6"/>
  <c r="P172" i="6"/>
  <c r="J172" i="6"/>
  <c r="BE172" i="6" s="1"/>
  <c r="BK170" i="6"/>
  <c r="BI170" i="6"/>
  <c r="BH170" i="6"/>
  <c r="BG170" i="6"/>
  <c r="BF170" i="6"/>
  <c r="T170" i="6"/>
  <c r="R170" i="6"/>
  <c r="P170" i="6"/>
  <c r="J170" i="6"/>
  <c r="BE170" i="6" s="1"/>
  <c r="BK167" i="6"/>
  <c r="BI167" i="6"/>
  <c r="BH167" i="6"/>
  <c r="BG167" i="6"/>
  <c r="BF167" i="6"/>
  <c r="T167" i="6"/>
  <c r="R167" i="6"/>
  <c r="P167" i="6"/>
  <c r="J167" i="6"/>
  <c r="BE167" i="6" s="1"/>
  <c r="BK164" i="6"/>
  <c r="BI164" i="6"/>
  <c r="BH164" i="6"/>
  <c r="BG164" i="6"/>
  <c r="BF164" i="6"/>
  <c r="T164" i="6"/>
  <c r="R164" i="6"/>
  <c r="P164" i="6"/>
  <c r="J164" i="6"/>
  <c r="BE164" i="6" s="1"/>
  <c r="BK162" i="6"/>
  <c r="BI162" i="6"/>
  <c r="BH162" i="6"/>
  <c r="BG162" i="6"/>
  <c r="BF162" i="6"/>
  <c r="T162" i="6"/>
  <c r="R162" i="6"/>
  <c r="P162" i="6"/>
  <c r="J162" i="6"/>
  <c r="BE162" i="6" s="1"/>
  <c r="BK159" i="6"/>
  <c r="BI159" i="6"/>
  <c r="BH159" i="6"/>
  <c r="BG159" i="6"/>
  <c r="BF159" i="6"/>
  <c r="T159" i="6"/>
  <c r="R159" i="6"/>
  <c r="P159" i="6"/>
  <c r="J159" i="6"/>
  <c r="BE159" i="6" s="1"/>
  <c r="BK157" i="6"/>
  <c r="BI157" i="6"/>
  <c r="BH157" i="6"/>
  <c r="BG157" i="6"/>
  <c r="BF157" i="6"/>
  <c r="T157" i="6"/>
  <c r="R157" i="6"/>
  <c r="P157" i="6"/>
  <c r="J157" i="6"/>
  <c r="BE157" i="6" s="1"/>
  <c r="BK154" i="6"/>
  <c r="BI154" i="6"/>
  <c r="BH154" i="6"/>
  <c r="BG154" i="6"/>
  <c r="BF154" i="6"/>
  <c r="T154" i="6"/>
  <c r="R154" i="6"/>
  <c r="P154" i="6"/>
  <c r="J154" i="6"/>
  <c r="BE154" i="6" s="1"/>
  <c r="BK152" i="6"/>
  <c r="BI152" i="6"/>
  <c r="BH152" i="6"/>
  <c r="BG152" i="6"/>
  <c r="BF152" i="6"/>
  <c r="T152" i="6"/>
  <c r="R152" i="6"/>
  <c r="P152" i="6"/>
  <c r="J152" i="6"/>
  <c r="BE152" i="6" s="1"/>
  <c r="BK149" i="6"/>
  <c r="BI149" i="6"/>
  <c r="BH149" i="6"/>
  <c r="BG149" i="6"/>
  <c r="BF149" i="6"/>
  <c r="T149" i="6"/>
  <c r="R149" i="6"/>
  <c r="P149" i="6"/>
  <c r="J149" i="6"/>
  <c r="BE149" i="6" s="1"/>
  <c r="BK147" i="6"/>
  <c r="BI147" i="6"/>
  <c r="BH147" i="6"/>
  <c r="BG147" i="6"/>
  <c r="BF147" i="6"/>
  <c r="T147" i="6"/>
  <c r="R147" i="6"/>
  <c r="P147" i="6"/>
  <c r="J147" i="6"/>
  <c r="BE147" i="6" s="1"/>
  <c r="BK144" i="6"/>
  <c r="BI144" i="6"/>
  <c r="BH144" i="6"/>
  <c r="BG144" i="6"/>
  <c r="BF144" i="6"/>
  <c r="T144" i="6"/>
  <c r="R144" i="6"/>
  <c r="P144" i="6"/>
  <c r="J144" i="6"/>
  <c r="BE144" i="6" s="1"/>
  <c r="BK142" i="6"/>
  <c r="BI142" i="6"/>
  <c r="BH142" i="6"/>
  <c r="BG142" i="6"/>
  <c r="BF142" i="6"/>
  <c r="T142" i="6"/>
  <c r="R142" i="6"/>
  <c r="P142" i="6"/>
  <c r="J142" i="6"/>
  <c r="BE142" i="6" s="1"/>
  <c r="BK140" i="6"/>
  <c r="BI140" i="6"/>
  <c r="BH140" i="6"/>
  <c r="BG140" i="6"/>
  <c r="BF140" i="6"/>
  <c r="T140" i="6"/>
  <c r="R140" i="6"/>
  <c r="P140" i="6"/>
  <c r="J140" i="6"/>
  <c r="BE140" i="6" s="1"/>
  <c r="BK138" i="6"/>
  <c r="BI138" i="6"/>
  <c r="BH138" i="6"/>
  <c r="BG138" i="6"/>
  <c r="BF138" i="6"/>
  <c r="T138" i="6"/>
  <c r="R138" i="6"/>
  <c r="P138" i="6"/>
  <c r="J138" i="6"/>
  <c r="BE138" i="6" s="1"/>
  <c r="BK136" i="6"/>
  <c r="BI136" i="6"/>
  <c r="BH136" i="6"/>
  <c r="BG136" i="6"/>
  <c r="BF136" i="6"/>
  <c r="T136" i="6"/>
  <c r="R136" i="6"/>
  <c r="P136" i="6"/>
  <c r="J136" i="6"/>
  <c r="BE136" i="6" s="1"/>
  <c r="BK134" i="6"/>
  <c r="BI134" i="6"/>
  <c r="BH134" i="6"/>
  <c r="BG134" i="6"/>
  <c r="BF134" i="6"/>
  <c r="T134" i="6"/>
  <c r="R134" i="6"/>
  <c r="P134" i="6"/>
  <c r="J134" i="6"/>
  <c r="BE134" i="6" s="1"/>
  <c r="BK132" i="6"/>
  <c r="BI132" i="6"/>
  <c r="BH132" i="6"/>
  <c r="BG132" i="6"/>
  <c r="BF132" i="6"/>
  <c r="T132" i="6"/>
  <c r="R132" i="6"/>
  <c r="P132" i="6"/>
  <c r="J132" i="6"/>
  <c r="BE132" i="6" s="1"/>
  <c r="BK130" i="6"/>
  <c r="BI130" i="6"/>
  <c r="BH130" i="6"/>
  <c r="BG130" i="6"/>
  <c r="BF130" i="6"/>
  <c r="T130" i="6"/>
  <c r="R130" i="6"/>
  <c r="P130" i="6"/>
  <c r="J130" i="6"/>
  <c r="BE130" i="6" s="1"/>
  <c r="BK128" i="6"/>
  <c r="BI128" i="6"/>
  <c r="BH128" i="6"/>
  <c r="F38" i="6" s="1"/>
  <c r="BG128" i="6"/>
  <c r="BF128" i="6"/>
  <c r="T128" i="6"/>
  <c r="R128" i="6"/>
  <c r="P128" i="6"/>
  <c r="J128" i="6"/>
  <c r="BE128" i="6" s="1"/>
  <c r="BK126" i="6"/>
  <c r="BI126" i="6"/>
  <c r="BH126" i="6"/>
  <c r="BG126" i="6"/>
  <c r="BF126" i="6"/>
  <c r="T126" i="6"/>
  <c r="R126" i="6"/>
  <c r="P126" i="6"/>
  <c r="J126" i="6"/>
  <c r="BE126" i="6" s="1"/>
  <c r="R125" i="6"/>
  <c r="J120" i="6"/>
  <c r="J119" i="6"/>
  <c r="F119" i="6"/>
  <c r="F117" i="6"/>
  <c r="E115" i="6"/>
  <c r="E111" i="6"/>
  <c r="J101" i="6"/>
  <c r="J94" i="6"/>
  <c r="J93" i="6"/>
  <c r="F93" i="6"/>
  <c r="F91" i="6"/>
  <c r="E89" i="6"/>
  <c r="E85" i="6"/>
  <c r="J39" i="6"/>
  <c r="J38" i="6"/>
  <c r="J37" i="6"/>
  <c r="J36" i="6"/>
  <c r="AW101" i="1" s="1"/>
  <c r="J26" i="6"/>
  <c r="E26" i="6"/>
  <c r="J25" i="6"/>
  <c r="J20" i="6"/>
  <c r="E20" i="6"/>
  <c r="F120" i="6" s="1"/>
  <c r="J19" i="6"/>
  <c r="J14" i="6"/>
  <c r="J117" i="6" s="1"/>
  <c r="E7" i="6"/>
  <c r="BK197" i="5"/>
  <c r="BI197" i="5"/>
  <c r="BH197" i="5"/>
  <c r="BG197" i="5"/>
  <c r="BF197" i="5"/>
  <c r="T197" i="5"/>
  <c r="R197" i="5"/>
  <c r="P197" i="5"/>
  <c r="J197" i="5"/>
  <c r="BE197" i="5" s="1"/>
  <c r="BK195" i="5"/>
  <c r="BI195" i="5"/>
  <c r="BH195" i="5"/>
  <c r="BG195" i="5"/>
  <c r="BF195" i="5"/>
  <c r="T195" i="5"/>
  <c r="R195" i="5"/>
  <c r="P195" i="5"/>
  <c r="J195" i="5"/>
  <c r="BE195" i="5" s="1"/>
  <c r="BK194" i="5"/>
  <c r="BI194" i="5"/>
  <c r="BH194" i="5"/>
  <c r="BG194" i="5"/>
  <c r="BF194" i="5"/>
  <c r="T194" i="5"/>
  <c r="R194" i="5"/>
  <c r="P194" i="5"/>
  <c r="J194" i="5"/>
  <c r="BE194" i="5" s="1"/>
  <c r="BK192" i="5"/>
  <c r="BI192" i="5"/>
  <c r="BH192" i="5"/>
  <c r="BG192" i="5"/>
  <c r="BF192" i="5"/>
  <c r="T192" i="5"/>
  <c r="R192" i="5"/>
  <c r="P192" i="5"/>
  <c r="J192" i="5"/>
  <c r="BE192" i="5" s="1"/>
  <c r="BK191" i="5"/>
  <c r="BI191" i="5"/>
  <c r="BH191" i="5"/>
  <c r="BG191" i="5"/>
  <c r="BF191" i="5"/>
  <c r="T191" i="5"/>
  <c r="R191" i="5"/>
  <c r="P191" i="5"/>
  <c r="J191" i="5"/>
  <c r="BE191" i="5" s="1"/>
  <c r="BK190" i="5"/>
  <c r="BI190" i="5"/>
  <c r="BH190" i="5"/>
  <c r="BG190" i="5"/>
  <c r="BF190" i="5"/>
  <c r="T190" i="5"/>
  <c r="R190" i="5"/>
  <c r="P190" i="5"/>
  <c r="J190" i="5"/>
  <c r="BE190" i="5" s="1"/>
  <c r="BK188" i="5"/>
  <c r="BI188" i="5"/>
  <c r="BH188" i="5"/>
  <c r="BG188" i="5"/>
  <c r="BF188" i="5"/>
  <c r="T188" i="5"/>
  <c r="R188" i="5"/>
  <c r="P188" i="5"/>
  <c r="P187" i="5" s="1"/>
  <c r="J188" i="5"/>
  <c r="BE188" i="5" s="1"/>
  <c r="BK187" i="5"/>
  <c r="T187" i="5"/>
  <c r="J187" i="5"/>
  <c r="BK185" i="5"/>
  <c r="BI185" i="5"/>
  <c r="BH185" i="5"/>
  <c r="BG185" i="5"/>
  <c r="BF185" i="5"/>
  <c r="T185" i="5"/>
  <c r="R185" i="5"/>
  <c r="P185" i="5"/>
  <c r="J185" i="5"/>
  <c r="BE185" i="5" s="1"/>
  <c r="BK183" i="5"/>
  <c r="BI183" i="5"/>
  <c r="BH183" i="5"/>
  <c r="BG183" i="5"/>
  <c r="BF183" i="5"/>
  <c r="T183" i="5"/>
  <c r="R183" i="5"/>
  <c r="P183" i="5"/>
  <c r="J183" i="5"/>
  <c r="BE183" i="5" s="1"/>
  <c r="BK181" i="5"/>
  <c r="BI181" i="5"/>
  <c r="BH181" i="5"/>
  <c r="BG181" i="5"/>
  <c r="BF181" i="5"/>
  <c r="T181" i="5"/>
  <c r="R181" i="5"/>
  <c r="P181" i="5"/>
  <c r="J181" i="5"/>
  <c r="BE181" i="5" s="1"/>
  <c r="BK179" i="5"/>
  <c r="BI179" i="5"/>
  <c r="BH179" i="5"/>
  <c r="BG179" i="5"/>
  <c r="BF179" i="5"/>
  <c r="T179" i="5"/>
  <c r="R179" i="5"/>
  <c r="P179" i="5"/>
  <c r="J179" i="5"/>
  <c r="BE179" i="5" s="1"/>
  <c r="BK177" i="5"/>
  <c r="BI177" i="5"/>
  <c r="BH177" i="5"/>
  <c r="BG177" i="5"/>
  <c r="BF177" i="5"/>
  <c r="T177" i="5"/>
  <c r="R177" i="5"/>
  <c r="P177" i="5"/>
  <c r="J177" i="5"/>
  <c r="BE177" i="5" s="1"/>
  <c r="BK175" i="5"/>
  <c r="BI175" i="5"/>
  <c r="BH175" i="5"/>
  <c r="BG175" i="5"/>
  <c r="BF175" i="5"/>
  <c r="T175" i="5"/>
  <c r="R175" i="5"/>
  <c r="P175" i="5"/>
  <c r="J175" i="5"/>
  <c r="BE175" i="5" s="1"/>
  <c r="BK173" i="5"/>
  <c r="BI173" i="5"/>
  <c r="BH173" i="5"/>
  <c r="BG173" i="5"/>
  <c r="BF173" i="5"/>
  <c r="T173" i="5"/>
  <c r="R173" i="5"/>
  <c r="P173" i="5"/>
  <c r="J173" i="5"/>
  <c r="BE173" i="5" s="1"/>
  <c r="BK171" i="5"/>
  <c r="BI171" i="5"/>
  <c r="BH171" i="5"/>
  <c r="BG171" i="5"/>
  <c r="BF171" i="5"/>
  <c r="T171" i="5"/>
  <c r="R171" i="5"/>
  <c r="P171" i="5"/>
  <c r="J171" i="5"/>
  <c r="BE171" i="5" s="1"/>
  <c r="BK169" i="5"/>
  <c r="BI169" i="5"/>
  <c r="BH169" i="5"/>
  <c r="BG169" i="5"/>
  <c r="BF169" i="5"/>
  <c r="T169" i="5"/>
  <c r="R169" i="5"/>
  <c r="P169" i="5"/>
  <c r="J169" i="5"/>
  <c r="BE169" i="5" s="1"/>
  <c r="BK167" i="5"/>
  <c r="BI167" i="5"/>
  <c r="BH167" i="5"/>
  <c r="BG167" i="5"/>
  <c r="BF167" i="5"/>
  <c r="T167" i="5"/>
  <c r="R167" i="5"/>
  <c r="P167" i="5"/>
  <c r="J167" i="5"/>
  <c r="BE167" i="5" s="1"/>
  <c r="BK165" i="5"/>
  <c r="BI165" i="5"/>
  <c r="BH165" i="5"/>
  <c r="BG165" i="5"/>
  <c r="BF165" i="5"/>
  <c r="T165" i="5"/>
  <c r="R165" i="5"/>
  <c r="P165" i="5"/>
  <c r="J165" i="5"/>
  <c r="BE165" i="5" s="1"/>
  <c r="BK163" i="5"/>
  <c r="BI163" i="5"/>
  <c r="BH163" i="5"/>
  <c r="BG163" i="5"/>
  <c r="BF163" i="5"/>
  <c r="T163" i="5"/>
  <c r="R163" i="5"/>
  <c r="P163" i="5"/>
  <c r="J163" i="5"/>
  <c r="BE163" i="5" s="1"/>
  <c r="BK161" i="5"/>
  <c r="BK158" i="5" s="1"/>
  <c r="J158" i="5" s="1"/>
  <c r="J104" i="5" s="1"/>
  <c r="BI161" i="5"/>
  <c r="BH161" i="5"/>
  <c r="BG161" i="5"/>
  <c r="BF161" i="5"/>
  <c r="T161" i="5"/>
  <c r="R161" i="5"/>
  <c r="P161" i="5"/>
  <c r="J161" i="5"/>
  <c r="BE161" i="5" s="1"/>
  <c r="BK159" i="5"/>
  <c r="BI159" i="5"/>
  <c r="BH159" i="5"/>
  <c r="BG159" i="5"/>
  <c r="BF159" i="5"/>
  <c r="T159" i="5"/>
  <c r="R159" i="5"/>
  <c r="R158" i="5" s="1"/>
  <c r="P159" i="5"/>
  <c r="J159" i="5"/>
  <c r="BE159" i="5" s="1"/>
  <c r="BK156" i="5"/>
  <c r="BI156" i="5"/>
  <c r="BH156" i="5"/>
  <c r="BG156" i="5"/>
  <c r="BF156" i="5"/>
  <c r="T156" i="5"/>
  <c r="R156" i="5"/>
  <c r="P156" i="5"/>
  <c r="J156" i="5"/>
  <c r="BE156" i="5" s="1"/>
  <c r="BK154" i="5"/>
  <c r="BI154" i="5"/>
  <c r="BH154" i="5"/>
  <c r="BG154" i="5"/>
  <c r="BF154" i="5"/>
  <c r="T154" i="5"/>
  <c r="R154" i="5"/>
  <c r="P154" i="5"/>
  <c r="J154" i="5"/>
  <c r="BE154" i="5" s="1"/>
  <c r="BK152" i="5"/>
  <c r="BI152" i="5"/>
  <c r="BH152" i="5"/>
  <c r="BG152" i="5"/>
  <c r="BF152" i="5"/>
  <c r="T152" i="5"/>
  <c r="R152" i="5"/>
  <c r="P152" i="5"/>
  <c r="J152" i="5"/>
  <c r="BE152" i="5" s="1"/>
  <c r="BK150" i="5"/>
  <c r="BI150" i="5"/>
  <c r="BH150" i="5"/>
  <c r="BG150" i="5"/>
  <c r="BF150" i="5"/>
  <c r="T150" i="5"/>
  <c r="R150" i="5"/>
  <c r="P150" i="5"/>
  <c r="J150" i="5"/>
  <c r="BE150" i="5" s="1"/>
  <c r="BK148" i="5"/>
  <c r="BI148" i="5"/>
  <c r="BH148" i="5"/>
  <c r="BG148" i="5"/>
  <c r="BF148" i="5"/>
  <c r="T148" i="5"/>
  <c r="T145" i="5" s="1"/>
  <c r="R148" i="5"/>
  <c r="P148" i="5"/>
  <c r="J148" i="5"/>
  <c r="BE148" i="5" s="1"/>
  <c r="BK146" i="5"/>
  <c r="BK145" i="5" s="1"/>
  <c r="J145" i="5" s="1"/>
  <c r="J103" i="5" s="1"/>
  <c r="BI146" i="5"/>
  <c r="BH146" i="5"/>
  <c r="BG146" i="5"/>
  <c r="BF146" i="5"/>
  <c r="T146" i="5"/>
  <c r="R146" i="5"/>
  <c r="P146" i="5"/>
  <c r="J146" i="5"/>
  <c r="BE146" i="5" s="1"/>
  <c r="P145" i="5"/>
  <c r="BK143" i="5"/>
  <c r="BI143" i="5"/>
  <c r="BH143" i="5"/>
  <c r="BG143" i="5"/>
  <c r="BF143" i="5"/>
  <c r="T143" i="5"/>
  <c r="T140" i="5" s="1"/>
  <c r="R143" i="5"/>
  <c r="P143" i="5"/>
  <c r="J143" i="5"/>
  <c r="BE143" i="5" s="1"/>
  <c r="BK141" i="5"/>
  <c r="BK140" i="5" s="1"/>
  <c r="BI141" i="5"/>
  <c r="BH141" i="5"/>
  <c r="BG141" i="5"/>
  <c r="BF141" i="5"/>
  <c r="T141" i="5"/>
  <c r="R141" i="5"/>
  <c r="P141" i="5"/>
  <c r="P140" i="5" s="1"/>
  <c r="J141" i="5"/>
  <c r="BE141" i="5" s="1"/>
  <c r="R140" i="5"/>
  <c r="BK137" i="5"/>
  <c r="BI137" i="5"/>
  <c r="BH137" i="5"/>
  <c r="BG137" i="5"/>
  <c r="BF137" i="5"/>
  <c r="T137" i="5"/>
  <c r="R137" i="5"/>
  <c r="P137" i="5"/>
  <c r="J137" i="5"/>
  <c r="BE137" i="5" s="1"/>
  <c r="BK134" i="5"/>
  <c r="BI134" i="5"/>
  <c r="BH134" i="5"/>
  <c r="BG134" i="5"/>
  <c r="BF134" i="5"/>
  <c r="T134" i="5"/>
  <c r="R134" i="5"/>
  <c r="P134" i="5"/>
  <c r="J134" i="5"/>
  <c r="BE134" i="5" s="1"/>
  <c r="BK132" i="5"/>
  <c r="BK129" i="5" s="1"/>
  <c r="BI132" i="5"/>
  <c r="BH132" i="5"/>
  <c r="BG132" i="5"/>
  <c r="BF132" i="5"/>
  <c r="T132" i="5"/>
  <c r="R132" i="5"/>
  <c r="R129" i="5" s="1"/>
  <c r="R128" i="5" s="1"/>
  <c r="P132" i="5"/>
  <c r="J132" i="5"/>
  <c r="BE132" i="5" s="1"/>
  <c r="BK130" i="5"/>
  <c r="BI130" i="5"/>
  <c r="BH130" i="5"/>
  <c r="BG130" i="5"/>
  <c r="BF130" i="5"/>
  <c r="T130" i="5"/>
  <c r="R130" i="5"/>
  <c r="P130" i="5"/>
  <c r="J130" i="5"/>
  <c r="BE130" i="5" s="1"/>
  <c r="J123" i="5"/>
  <c r="F123" i="5"/>
  <c r="J121" i="5"/>
  <c r="F121" i="5"/>
  <c r="E119" i="5"/>
  <c r="J105" i="5"/>
  <c r="F94" i="5"/>
  <c r="J93" i="5"/>
  <c r="F93" i="5"/>
  <c r="J91" i="5"/>
  <c r="F91" i="5"/>
  <c r="E89" i="5"/>
  <c r="J39" i="5"/>
  <c r="J38" i="5"/>
  <c r="J37" i="5"/>
  <c r="J26" i="5"/>
  <c r="E26" i="5"/>
  <c r="J25" i="5"/>
  <c r="J20" i="5"/>
  <c r="E20" i="5"/>
  <c r="F124" i="5" s="1"/>
  <c r="J19" i="5"/>
  <c r="J14" i="5"/>
  <c r="E7" i="5"/>
  <c r="E115" i="5" s="1"/>
  <c r="BK1087" i="4"/>
  <c r="BI1087" i="4"/>
  <c r="BH1087" i="4"/>
  <c r="BG1087" i="4"/>
  <c r="BF1087" i="4"/>
  <c r="T1087" i="4"/>
  <c r="R1087" i="4"/>
  <c r="P1087" i="4"/>
  <c r="J1087" i="4"/>
  <c r="BE1087" i="4" s="1"/>
  <c r="BK1082" i="4"/>
  <c r="BI1082" i="4"/>
  <c r="BH1082" i="4"/>
  <c r="BG1082" i="4"/>
  <c r="BF1082" i="4"/>
  <c r="T1082" i="4"/>
  <c r="R1082" i="4"/>
  <c r="R1081" i="4" s="1"/>
  <c r="R1080" i="4" s="1"/>
  <c r="P1082" i="4"/>
  <c r="P1081" i="4" s="1"/>
  <c r="P1080" i="4" s="1"/>
  <c r="J1082" i="4"/>
  <c r="BE1082" i="4" s="1"/>
  <c r="BK1081" i="4"/>
  <c r="T1081" i="4"/>
  <c r="T1080" i="4" s="1"/>
  <c r="J1081" i="4"/>
  <c r="BK1080" i="4"/>
  <c r="J1080" i="4" s="1"/>
  <c r="J123" i="4" s="1"/>
  <c r="BK1078" i="4"/>
  <c r="BI1078" i="4"/>
  <c r="BH1078" i="4"/>
  <c r="BG1078" i="4"/>
  <c r="BF1078" i="4"/>
  <c r="T1078" i="4"/>
  <c r="T1071" i="4" s="1"/>
  <c r="R1078" i="4"/>
  <c r="R1071" i="4" s="1"/>
  <c r="P1078" i="4"/>
  <c r="J1078" i="4"/>
  <c r="BE1078" i="4" s="1"/>
  <c r="BK1072" i="4"/>
  <c r="BK1071" i="4" s="1"/>
  <c r="J1071" i="4" s="1"/>
  <c r="BI1072" i="4"/>
  <c r="BH1072" i="4"/>
  <c r="BG1072" i="4"/>
  <c r="BF1072" i="4"/>
  <c r="T1072" i="4"/>
  <c r="R1072" i="4"/>
  <c r="P1072" i="4"/>
  <c r="J1072" i="4"/>
  <c r="BE1072" i="4" s="1"/>
  <c r="P1071" i="4"/>
  <c r="BK1069" i="4"/>
  <c r="BI1069" i="4"/>
  <c r="BH1069" i="4"/>
  <c r="BG1069" i="4"/>
  <c r="BF1069" i="4"/>
  <c r="T1069" i="4"/>
  <c r="R1069" i="4"/>
  <c r="P1069" i="4"/>
  <c r="J1069" i="4"/>
  <c r="BE1069" i="4" s="1"/>
  <c r="BK1067" i="4"/>
  <c r="BI1067" i="4"/>
  <c r="BH1067" i="4"/>
  <c r="BG1067" i="4"/>
  <c r="BF1067" i="4"/>
  <c r="T1067" i="4"/>
  <c r="R1067" i="4"/>
  <c r="P1067" i="4"/>
  <c r="J1067" i="4"/>
  <c r="BE1067" i="4" s="1"/>
  <c r="BK1058" i="4"/>
  <c r="BI1058" i="4"/>
  <c r="BH1058" i="4"/>
  <c r="BG1058" i="4"/>
  <c r="BF1058" i="4"/>
  <c r="T1058" i="4"/>
  <c r="R1058" i="4"/>
  <c r="P1058" i="4"/>
  <c r="J1058" i="4"/>
  <c r="BE1058" i="4" s="1"/>
  <c r="BK1056" i="4"/>
  <c r="BI1056" i="4"/>
  <c r="BH1056" i="4"/>
  <c r="BG1056" i="4"/>
  <c r="BF1056" i="4"/>
  <c r="T1056" i="4"/>
  <c r="R1056" i="4"/>
  <c r="P1056" i="4"/>
  <c r="J1056" i="4"/>
  <c r="BE1056" i="4" s="1"/>
  <c r="BK1054" i="4"/>
  <c r="BI1054" i="4"/>
  <c r="BH1054" i="4"/>
  <c r="BG1054" i="4"/>
  <c r="BF1054" i="4"/>
  <c r="T1054" i="4"/>
  <c r="R1054" i="4"/>
  <c r="P1054" i="4"/>
  <c r="J1054" i="4"/>
  <c r="BE1054" i="4" s="1"/>
  <c r="BK1035" i="4"/>
  <c r="BI1035" i="4"/>
  <c r="BH1035" i="4"/>
  <c r="BG1035" i="4"/>
  <c r="BF1035" i="4"/>
  <c r="T1035" i="4"/>
  <c r="R1035" i="4"/>
  <c r="P1035" i="4"/>
  <c r="J1035" i="4"/>
  <c r="BE1035" i="4" s="1"/>
  <c r="BK1029" i="4"/>
  <c r="BI1029" i="4"/>
  <c r="BH1029" i="4"/>
  <c r="BG1029" i="4"/>
  <c r="BF1029" i="4"/>
  <c r="T1029" i="4"/>
  <c r="T1018" i="4" s="1"/>
  <c r="R1029" i="4"/>
  <c r="P1029" i="4"/>
  <c r="J1029" i="4"/>
  <c r="BE1029" i="4" s="1"/>
  <c r="BK1019" i="4"/>
  <c r="BK1018" i="4" s="1"/>
  <c r="J1018" i="4" s="1"/>
  <c r="J121" i="4" s="1"/>
  <c r="BI1019" i="4"/>
  <c r="BH1019" i="4"/>
  <c r="BG1019" i="4"/>
  <c r="BF1019" i="4"/>
  <c r="T1019" i="4"/>
  <c r="R1019" i="4"/>
  <c r="P1019" i="4"/>
  <c r="J1019" i="4"/>
  <c r="BE1019" i="4" s="1"/>
  <c r="R1018" i="4"/>
  <c r="BK1016" i="4"/>
  <c r="BI1016" i="4"/>
  <c r="BH1016" i="4"/>
  <c r="BG1016" i="4"/>
  <c r="BF1016" i="4"/>
  <c r="T1016" i="4"/>
  <c r="R1016" i="4"/>
  <c r="P1016" i="4"/>
  <c r="J1016" i="4"/>
  <c r="BE1016" i="4" s="1"/>
  <c r="BK1014" i="4"/>
  <c r="BI1014" i="4"/>
  <c r="BH1014" i="4"/>
  <c r="BG1014" i="4"/>
  <c r="BF1014" i="4"/>
  <c r="T1014" i="4"/>
  <c r="R1014" i="4"/>
  <c r="P1014" i="4"/>
  <c r="J1014" i="4"/>
  <c r="BE1014" i="4" s="1"/>
  <c r="BK1012" i="4"/>
  <c r="BI1012" i="4"/>
  <c r="BH1012" i="4"/>
  <c r="BG1012" i="4"/>
  <c r="BF1012" i="4"/>
  <c r="T1012" i="4"/>
  <c r="R1012" i="4"/>
  <c r="P1012" i="4"/>
  <c r="J1012" i="4"/>
  <c r="BE1012" i="4" s="1"/>
  <c r="BK1007" i="4"/>
  <c r="BI1007" i="4"/>
  <c r="BH1007" i="4"/>
  <c r="BG1007" i="4"/>
  <c r="BF1007" i="4"/>
  <c r="T1007" i="4"/>
  <c r="R1007" i="4"/>
  <c r="P1007" i="4"/>
  <c r="J1007" i="4"/>
  <c r="BE1007" i="4" s="1"/>
  <c r="BK1005" i="4"/>
  <c r="BI1005" i="4"/>
  <c r="BH1005" i="4"/>
  <c r="BG1005" i="4"/>
  <c r="BF1005" i="4"/>
  <c r="T1005" i="4"/>
  <c r="R1005" i="4"/>
  <c r="P1005" i="4"/>
  <c r="J1005" i="4"/>
  <c r="BE1005" i="4" s="1"/>
  <c r="BK1001" i="4"/>
  <c r="BI1001" i="4"/>
  <c r="BH1001" i="4"/>
  <c r="BG1001" i="4"/>
  <c r="BF1001" i="4"/>
  <c r="T1001" i="4"/>
  <c r="R1001" i="4"/>
  <c r="P1001" i="4"/>
  <c r="J1001" i="4"/>
  <c r="BE1001" i="4" s="1"/>
  <c r="BK999" i="4"/>
  <c r="BI999" i="4"/>
  <c r="BH999" i="4"/>
  <c r="BG999" i="4"/>
  <c r="BF999" i="4"/>
  <c r="T999" i="4"/>
  <c r="R999" i="4"/>
  <c r="P999" i="4"/>
  <c r="P993" i="4" s="1"/>
  <c r="J999" i="4"/>
  <c r="BE999" i="4" s="1"/>
  <c r="BK994" i="4"/>
  <c r="BI994" i="4"/>
  <c r="BH994" i="4"/>
  <c r="BG994" i="4"/>
  <c r="BF994" i="4"/>
  <c r="T994" i="4"/>
  <c r="R994" i="4"/>
  <c r="P994" i="4"/>
  <c r="J994" i="4"/>
  <c r="BE994" i="4" s="1"/>
  <c r="BK993" i="4"/>
  <c r="T993" i="4"/>
  <c r="J993" i="4"/>
  <c r="BK991" i="4"/>
  <c r="BI991" i="4"/>
  <c r="BH991" i="4"/>
  <c r="BG991" i="4"/>
  <c r="BF991" i="4"/>
  <c r="T991" i="4"/>
  <c r="R991" i="4"/>
  <c r="P991" i="4"/>
  <c r="J991" i="4"/>
  <c r="BE991" i="4" s="1"/>
  <c r="BK990" i="4"/>
  <c r="BI990" i="4"/>
  <c r="BH990" i="4"/>
  <c r="BG990" i="4"/>
  <c r="BF990" i="4"/>
  <c r="T990" i="4"/>
  <c r="R990" i="4"/>
  <c r="P990" i="4"/>
  <c r="J990" i="4"/>
  <c r="BE990" i="4" s="1"/>
  <c r="BK988" i="4"/>
  <c r="BI988" i="4"/>
  <c r="BH988" i="4"/>
  <c r="BG988" i="4"/>
  <c r="BF988" i="4"/>
  <c r="T988" i="4"/>
  <c r="R988" i="4"/>
  <c r="P988" i="4"/>
  <c r="J988" i="4"/>
  <c r="BE988" i="4" s="1"/>
  <c r="BK986" i="4"/>
  <c r="BI986" i="4"/>
  <c r="BH986" i="4"/>
  <c r="BG986" i="4"/>
  <c r="BF986" i="4"/>
  <c r="T986" i="4"/>
  <c r="R986" i="4"/>
  <c r="P986" i="4"/>
  <c r="J986" i="4"/>
  <c r="BE986" i="4" s="1"/>
  <c r="BK984" i="4"/>
  <c r="BI984" i="4"/>
  <c r="BH984" i="4"/>
  <c r="BG984" i="4"/>
  <c r="BF984" i="4"/>
  <c r="T984" i="4"/>
  <c r="R984" i="4"/>
  <c r="P984" i="4"/>
  <c r="J984" i="4"/>
  <c r="BE984" i="4" s="1"/>
  <c r="BK982" i="4"/>
  <c r="BI982" i="4"/>
  <c r="BH982" i="4"/>
  <c r="BG982" i="4"/>
  <c r="BF982" i="4"/>
  <c r="T982" i="4"/>
  <c r="R982" i="4"/>
  <c r="P982" i="4"/>
  <c r="J982" i="4"/>
  <c r="BE982" i="4" s="1"/>
  <c r="BK981" i="4"/>
  <c r="BI981" i="4"/>
  <c r="BH981" i="4"/>
  <c r="BG981" i="4"/>
  <c r="BF981" i="4"/>
  <c r="T981" i="4"/>
  <c r="R981" i="4"/>
  <c r="P981" i="4"/>
  <c r="J981" i="4"/>
  <c r="BE981" i="4" s="1"/>
  <c r="BK977" i="4"/>
  <c r="BI977" i="4"/>
  <c r="BH977" i="4"/>
  <c r="BG977" i="4"/>
  <c r="BF977" i="4"/>
  <c r="T977" i="4"/>
  <c r="R977" i="4"/>
  <c r="P977" i="4"/>
  <c r="J977" i="4"/>
  <c r="BE977" i="4" s="1"/>
  <c r="BK975" i="4"/>
  <c r="BI975" i="4"/>
  <c r="BH975" i="4"/>
  <c r="BG975" i="4"/>
  <c r="BF975" i="4"/>
  <c r="T975" i="4"/>
  <c r="R975" i="4"/>
  <c r="P975" i="4"/>
  <c r="J975" i="4"/>
  <c r="BE975" i="4" s="1"/>
  <c r="BK973" i="4"/>
  <c r="BI973" i="4"/>
  <c r="BH973" i="4"/>
  <c r="BG973" i="4"/>
  <c r="BF973" i="4"/>
  <c r="T973" i="4"/>
  <c r="R973" i="4"/>
  <c r="P973" i="4"/>
  <c r="J973" i="4"/>
  <c r="BE973" i="4" s="1"/>
  <c r="BK972" i="4"/>
  <c r="BI972" i="4"/>
  <c r="BH972" i="4"/>
  <c r="BG972" i="4"/>
  <c r="BF972" i="4"/>
  <c r="T972" i="4"/>
  <c r="R972" i="4"/>
  <c r="P972" i="4"/>
  <c r="J972" i="4"/>
  <c r="BE972" i="4" s="1"/>
  <c r="BK970" i="4"/>
  <c r="BI970" i="4"/>
  <c r="BH970" i="4"/>
  <c r="BG970" i="4"/>
  <c r="BF970" i="4"/>
  <c r="T970" i="4"/>
  <c r="R970" i="4"/>
  <c r="P970" i="4"/>
  <c r="J970" i="4"/>
  <c r="BE970" i="4" s="1"/>
  <c r="BK969" i="4"/>
  <c r="BI969" i="4"/>
  <c r="BH969" i="4"/>
  <c r="BG969" i="4"/>
  <c r="BF969" i="4"/>
  <c r="T969" i="4"/>
  <c r="R969" i="4"/>
  <c r="P969" i="4"/>
  <c r="J969" i="4"/>
  <c r="BE969" i="4" s="1"/>
  <c r="BK967" i="4"/>
  <c r="BI967" i="4"/>
  <c r="BH967" i="4"/>
  <c r="BG967" i="4"/>
  <c r="BF967" i="4"/>
  <c r="T967" i="4"/>
  <c r="R967" i="4"/>
  <c r="P967" i="4"/>
  <c r="J967" i="4"/>
  <c r="BE967" i="4" s="1"/>
  <c r="BK966" i="4"/>
  <c r="BI966" i="4"/>
  <c r="BH966" i="4"/>
  <c r="BG966" i="4"/>
  <c r="BF966" i="4"/>
  <c r="T966" i="4"/>
  <c r="R966" i="4"/>
  <c r="P966" i="4"/>
  <c r="J966" i="4"/>
  <c r="BE966" i="4" s="1"/>
  <c r="BK964" i="4"/>
  <c r="BI964" i="4"/>
  <c r="BH964" i="4"/>
  <c r="BG964" i="4"/>
  <c r="BF964" i="4"/>
  <c r="T964" i="4"/>
  <c r="T963" i="4" s="1"/>
  <c r="R964" i="4"/>
  <c r="R963" i="4" s="1"/>
  <c r="P964" i="4"/>
  <c r="J964" i="4"/>
  <c r="BE964" i="4" s="1"/>
  <c r="BK963" i="4"/>
  <c r="J963" i="4" s="1"/>
  <c r="J119" i="4" s="1"/>
  <c r="BK961" i="4"/>
  <c r="BI961" i="4"/>
  <c r="BH961" i="4"/>
  <c r="BG961" i="4"/>
  <c r="BF961" i="4"/>
  <c r="T961" i="4"/>
  <c r="R961" i="4"/>
  <c r="P961" i="4"/>
  <c r="J961" i="4"/>
  <c r="BE961" i="4" s="1"/>
  <c r="BK957" i="4"/>
  <c r="BI957" i="4"/>
  <c r="BH957" i="4"/>
  <c r="BG957" i="4"/>
  <c r="BF957" i="4"/>
  <c r="T957" i="4"/>
  <c r="R957" i="4"/>
  <c r="P957" i="4"/>
  <c r="P951" i="4" s="1"/>
  <c r="J957" i="4"/>
  <c r="BE957" i="4" s="1"/>
  <c r="BK952" i="4"/>
  <c r="BI952" i="4"/>
  <c r="BH952" i="4"/>
  <c r="BG952" i="4"/>
  <c r="BF952" i="4"/>
  <c r="T952" i="4"/>
  <c r="R952" i="4"/>
  <c r="P952" i="4"/>
  <c r="J952" i="4"/>
  <c r="BE952" i="4" s="1"/>
  <c r="BK951" i="4"/>
  <c r="T951" i="4"/>
  <c r="J951" i="4"/>
  <c r="BK949" i="4"/>
  <c r="BI949" i="4"/>
  <c r="BH949" i="4"/>
  <c r="BG949" i="4"/>
  <c r="BF949" i="4"/>
  <c r="T949" i="4"/>
  <c r="R949" i="4"/>
  <c r="P949" i="4"/>
  <c r="J949" i="4"/>
  <c r="BE949" i="4" s="1"/>
  <c r="BK945" i="4"/>
  <c r="BI945" i="4"/>
  <c r="BH945" i="4"/>
  <c r="BG945" i="4"/>
  <c r="BF945" i="4"/>
  <c r="T945" i="4"/>
  <c r="T937" i="4" s="1"/>
  <c r="R945" i="4"/>
  <c r="P945" i="4"/>
  <c r="J945" i="4"/>
  <c r="BE945" i="4" s="1"/>
  <c r="BK938" i="4"/>
  <c r="BK937" i="4" s="1"/>
  <c r="J937" i="4" s="1"/>
  <c r="J117" i="4" s="1"/>
  <c r="BI938" i="4"/>
  <c r="BH938" i="4"/>
  <c r="BG938" i="4"/>
  <c r="BF938" i="4"/>
  <c r="T938" i="4"/>
  <c r="R938" i="4"/>
  <c r="P938" i="4"/>
  <c r="J938" i="4"/>
  <c r="BE938" i="4" s="1"/>
  <c r="R937" i="4"/>
  <c r="BK935" i="4"/>
  <c r="BI935" i="4"/>
  <c r="BH935" i="4"/>
  <c r="BG935" i="4"/>
  <c r="BF935" i="4"/>
  <c r="T935" i="4"/>
  <c r="R935" i="4"/>
  <c r="P935" i="4"/>
  <c r="J935" i="4"/>
  <c r="BE935" i="4" s="1"/>
  <c r="BK927" i="4"/>
  <c r="BI927" i="4"/>
  <c r="BH927" i="4"/>
  <c r="BG927" i="4"/>
  <c r="BF927" i="4"/>
  <c r="T927" i="4"/>
  <c r="R927" i="4"/>
  <c r="P927" i="4"/>
  <c r="J927" i="4"/>
  <c r="BE927" i="4" s="1"/>
  <c r="BK925" i="4"/>
  <c r="BI925" i="4"/>
  <c r="BH925" i="4"/>
  <c r="BG925" i="4"/>
  <c r="BF925" i="4"/>
  <c r="T925" i="4"/>
  <c r="R925" i="4"/>
  <c r="P925" i="4"/>
  <c r="J925" i="4"/>
  <c r="BE925" i="4" s="1"/>
  <c r="BK921" i="4"/>
  <c r="BI921" i="4"/>
  <c r="BH921" i="4"/>
  <c r="BG921" i="4"/>
  <c r="BF921" i="4"/>
  <c r="T921" i="4"/>
  <c r="R921" i="4"/>
  <c r="P921" i="4"/>
  <c r="J921" i="4"/>
  <c r="BE921" i="4" s="1"/>
  <c r="BK916" i="4"/>
  <c r="BI916" i="4"/>
  <c r="BH916" i="4"/>
  <c r="BG916" i="4"/>
  <c r="BF916" i="4"/>
  <c r="T916" i="4"/>
  <c r="R916" i="4"/>
  <c r="P916" i="4"/>
  <c r="J916" i="4"/>
  <c r="BE916" i="4" s="1"/>
  <c r="BK912" i="4"/>
  <c r="BI912" i="4"/>
  <c r="BH912" i="4"/>
  <c r="BG912" i="4"/>
  <c r="BF912" i="4"/>
  <c r="T912" i="4"/>
  <c r="R912" i="4"/>
  <c r="P912" i="4"/>
  <c r="J912" i="4"/>
  <c r="BE912" i="4" s="1"/>
  <c r="BK907" i="4"/>
  <c r="BI907" i="4"/>
  <c r="BH907" i="4"/>
  <c r="BG907" i="4"/>
  <c r="BF907" i="4"/>
  <c r="T907" i="4"/>
  <c r="R907" i="4"/>
  <c r="P907" i="4"/>
  <c r="J907" i="4"/>
  <c r="BE907" i="4" s="1"/>
  <c r="BK903" i="4"/>
  <c r="BI903" i="4"/>
  <c r="BH903" i="4"/>
  <c r="BG903" i="4"/>
  <c r="BF903" i="4"/>
  <c r="T903" i="4"/>
  <c r="R903" i="4"/>
  <c r="P903" i="4"/>
  <c r="J903" i="4"/>
  <c r="BE903" i="4" s="1"/>
  <c r="BK898" i="4"/>
  <c r="BI898" i="4"/>
  <c r="BH898" i="4"/>
  <c r="BG898" i="4"/>
  <c r="BF898" i="4"/>
  <c r="T898" i="4"/>
  <c r="R898" i="4"/>
  <c r="P898" i="4"/>
  <c r="J898" i="4"/>
  <c r="BE898" i="4" s="1"/>
  <c r="BK895" i="4"/>
  <c r="BI895" i="4"/>
  <c r="BH895" i="4"/>
  <c r="BG895" i="4"/>
  <c r="BF895" i="4"/>
  <c r="T895" i="4"/>
  <c r="R895" i="4"/>
  <c r="P895" i="4"/>
  <c r="J895" i="4"/>
  <c r="BE895" i="4" s="1"/>
  <c r="BK880" i="4"/>
  <c r="BI880" i="4"/>
  <c r="BH880" i="4"/>
  <c r="BG880" i="4"/>
  <c r="BF880" i="4"/>
  <c r="T880" i="4"/>
  <c r="R880" i="4"/>
  <c r="P880" i="4"/>
  <c r="J880" i="4"/>
  <c r="BE880" i="4" s="1"/>
  <c r="BK877" i="4"/>
  <c r="BI877" i="4"/>
  <c r="BH877" i="4"/>
  <c r="BG877" i="4"/>
  <c r="BF877" i="4"/>
  <c r="T877" i="4"/>
  <c r="R877" i="4"/>
  <c r="P877" i="4"/>
  <c r="J877" i="4"/>
  <c r="BE877" i="4" s="1"/>
  <c r="BK869" i="4"/>
  <c r="BI869" i="4"/>
  <c r="BH869" i="4"/>
  <c r="BG869" i="4"/>
  <c r="BF869" i="4"/>
  <c r="T869" i="4"/>
  <c r="T868" i="4" s="1"/>
  <c r="R869" i="4"/>
  <c r="P869" i="4"/>
  <c r="J869" i="4"/>
  <c r="BE869" i="4" s="1"/>
  <c r="BK868" i="4"/>
  <c r="P868" i="4"/>
  <c r="J868" i="4"/>
  <c r="BK866" i="4"/>
  <c r="BI866" i="4"/>
  <c r="BH866" i="4"/>
  <c r="BG866" i="4"/>
  <c r="BF866" i="4"/>
  <c r="T866" i="4"/>
  <c r="R866" i="4"/>
  <c r="P866" i="4"/>
  <c r="J866" i="4"/>
  <c r="BE866" i="4" s="1"/>
  <c r="BK864" i="4"/>
  <c r="BI864" i="4"/>
  <c r="BH864" i="4"/>
  <c r="BG864" i="4"/>
  <c r="BF864" i="4"/>
  <c r="T864" i="4"/>
  <c r="R864" i="4"/>
  <c r="P864" i="4"/>
  <c r="J864" i="4"/>
  <c r="BE864" i="4" s="1"/>
  <c r="BK862" i="4"/>
  <c r="BI862" i="4"/>
  <c r="BH862" i="4"/>
  <c r="BG862" i="4"/>
  <c r="BF862" i="4"/>
  <c r="T862" i="4"/>
  <c r="R862" i="4"/>
  <c r="P862" i="4"/>
  <c r="J862" i="4"/>
  <c r="BE862" i="4" s="1"/>
  <c r="BK857" i="4"/>
  <c r="BI857" i="4"/>
  <c r="BH857" i="4"/>
  <c r="BG857" i="4"/>
  <c r="BF857" i="4"/>
  <c r="T857" i="4"/>
  <c r="R857" i="4"/>
  <c r="P857" i="4"/>
  <c r="J857" i="4"/>
  <c r="BE857" i="4" s="1"/>
  <c r="BK852" i="4"/>
  <c r="BI852" i="4"/>
  <c r="BH852" i="4"/>
  <c r="BG852" i="4"/>
  <c r="BF852" i="4"/>
  <c r="T852" i="4"/>
  <c r="R852" i="4"/>
  <c r="P852" i="4"/>
  <c r="J852" i="4"/>
  <c r="BE852" i="4" s="1"/>
  <c r="BK848" i="4"/>
  <c r="BI848" i="4"/>
  <c r="BH848" i="4"/>
  <c r="BG848" i="4"/>
  <c r="BF848" i="4"/>
  <c r="T848" i="4"/>
  <c r="R848" i="4"/>
  <c r="P848" i="4"/>
  <c r="J848" i="4"/>
  <c r="BE848" i="4" s="1"/>
  <c r="BK843" i="4"/>
  <c r="BI843" i="4"/>
  <c r="BH843" i="4"/>
  <c r="BG843" i="4"/>
  <c r="BF843" i="4"/>
  <c r="T843" i="4"/>
  <c r="R843" i="4"/>
  <c r="P843" i="4"/>
  <c r="J843" i="4"/>
  <c r="BE843" i="4" s="1"/>
  <c r="BK838" i="4"/>
  <c r="BI838" i="4"/>
  <c r="BH838" i="4"/>
  <c r="BG838" i="4"/>
  <c r="BF838" i="4"/>
  <c r="T838" i="4"/>
  <c r="R838" i="4"/>
  <c r="P838" i="4"/>
  <c r="J838" i="4"/>
  <c r="BE838" i="4" s="1"/>
  <c r="BK833" i="4"/>
  <c r="BI833" i="4"/>
  <c r="BH833" i="4"/>
  <c r="BG833" i="4"/>
  <c r="BF833" i="4"/>
  <c r="T833" i="4"/>
  <c r="R833" i="4"/>
  <c r="P833" i="4"/>
  <c r="J833" i="4"/>
  <c r="BE833" i="4" s="1"/>
  <c r="BK831" i="4"/>
  <c r="BI831" i="4"/>
  <c r="BH831" i="4"/>
  <c r="BG831" i="4"/>
  <c r="BF831" i="4"/>
  <c r="T831" i="4"/>
  <c r="R831" i="4"/>
  <c r="P831" i="4"/>
  <c r="J831" i="4"/>
  <c r="BE831" i="4" s="1"/>
  <c r="BK826" i="4"/>
  <c r="BI826" i="4"/>
  <c r="BH826" i="4"/>
  <c r="BG826" i="4"/>
  <c r="BF826" i="4"/>
  <c r="T826" i="4"/>
  <c r="R826" i="4"/>
  <c r="P826" i="4"/>
  <c r="J826" i="4"/>
  <c r="BE826" i="4" s="1"/>
  <c r="BK824" i="4"/>
  <c r="BI824" i="4"/>
  <c r="BH824" i="4"/>
  <c r="BG824" i="4"/>
  <c r="BF824" i="4"/>
  <c r="T824" i="4"/>
  <c r="R824" i="4"/>
  <c r="P824" i="4"/>
  <c r="J824" i="4"/>
  <c r="BE824" i="4" s="1"/>
  <c r="BK822" i="4"/>
  <c r="BI822" i="4"/>
  <c r="BH822" i="4"/>
  <c r="BG822" i="4"/>
  <c r="BF822" i="4"/>
  <c r="T822" i="4"/>
  <c r="R822" i="4"/>
  <c r="P822" i="4"/>
  <c r="J822" i="4"/>
  <c r="BE822" i="4" s="1"/>
  <c r="BK820" i="4"/>
  <c r="BI820" i="4"/>
  <c r="BH820" i="4"/>
  <c r="BG820" i="4"/>
  <c r="BF820" i="4"/>
  <c r="T820" i="4"/>
  <c r="R820" i="4"/>
  <c r="P820" i="4"/>
  <c r="J820" i="4"/>
  <c r="BE820" i="4" s="1"/>
  <c r="BK819" i="4"/>
  <c r="BI819" i="4"/>
  <c r="BH819" i="4"/>
  <c r="BG819" i="4"/>
  <c r="BF819" i="4"/>
  <c r="T819" i="4"/>
  <c r="R819" i="4"/>
  <c r="P819" i="4"/>
  <c r="J819" i="4"/>
  <c r="BE819" i="4" s="1"/>
  <c r="BK817" i="4"/>
  <c r="BI817" i="4"/>
  <c r="BH817" i="4"/>
  <c r="BG817" i="4"/>
  <c r="BF817" i="4"/>
  <c r="T817" i="4"/>
  <c r="R817" i="4"/>
  <c r="P817" i="4"/>
  <c r="J817" i="4"/>
  <c r="BE817" i="4" s="1"/>
  <c r="BK815" i="4"/>
  <c r="BI815" i="4"/>
  <c r="BH815" i="4"/>
  <c r="BG815" i="4"/>
  <c r="BF815" i="4"/>
  <c r="T815" i="4"/>
  <c r="R815" i="4"/>
  <c r="P815" i="4"/>
  <c r="J815" i="4"/>
  <c r="BE815" i="4" s="1"/>
  <c r="BK810" i="4"/>
  <c r="BI810" i="4"/>
  <c r="BH810" i="4"/>
  <c r="BG810" i="4"/>
  <c r="BF810" i="4"/>
  <c r="T810" i="4"/>
  <c r="R810" i="4"/>
  <c r="P810" i="4"/>
  <c r="J810" i="4"/>
  <c r="BE810" i="4" s="1"/>
  <c r="BK808" i="4"/>
  <c r="BI808" i="4"/>
  <c r="BH808" i="4"/>
  <c r="BG808" i="4"/>
  <c r="BF808" i="4"/>
  <c r="T808" i="4"/>
  <c r="R808" i="4"/>
  <c r="P808" i="4"/>
  <c r="J808" i="4"/>
  <c r="BE808" i="4" s="1"/>
  <c r="BK806" i="4"/>
  <c r="BI806" i="4"/>
  <c r="BH806" i="4"/>
  <c r="BG806" i="4"/>
  <c r="BF806" i="4"/>
  <c r="T806" i="4"/>
  <c r="R806" i="4"/>
  <c r="P806" i="4"/>
  <c r="J806" i="4"/>
  <c r="BE806" i="4" s="1"/>
  <c r="BK801" i="4"/>
  <c r="BI801" i="4"/>
  <c r="BH801" i="4"/>
  <c r="BG801" i="4"/>
  <c r="BF801" i="4"/>
  <c r="T801" i="4"/>
  <c r="R801" i="4"/>
  <c r="P801" i="4"/>
  <c r="J801" i="4"/>
  <c r="BE801" i="4" s="1"/>
  <c r="BK796" i="4"/>
  <c r="BI796" i="4"/>
  <c r="BH796" i="4"/>
  <c r="BG796" i="4"/>
  <c r="BF796" i="4"/>
  <c r="T796" i="4"/>
  <c r="R796" i="4"/>
  <c r="P796" i="4"/>
  <c r="J796" i="4"/>
  <c r="BE796" i="4" s="1"/>
  <c r="BK791" i="4"/>
  <c r="BI791" i="4"/>
  <c r="BH791" i="4"/>
  <c r="BG791" i="4"/>
  <c r="BF791" i="4"/>
  <c r="T791" i="4"/>
  <c r="R791" i="4"/>
  <c r="P791" i="4"/>
  <c r="J791" i="4"/>
  <c r="BE791" i="4" s="1"/>
  <c r="BK787" i="4"/>
  <c r="BK782" i="4" s="1"/>
  <c r="BI787" i="4"/>
  <c r="BH787" i="4"/>
  <c r="BG787" i="4"/>
  <c r="BF787" i="4"/>
  <c r="T787" i="4"/>
  <c r="R787" i="4"/>
  <c r="P787" i="4"/>
  <c r="J787" i="4"/>
  <c r="BE787" i="4" s="1"/>
  <c r="BK783" i="4"/>
  <c r="BI783" i="4"/>
  <c r="BH783" i="4"/>
  <c r="BG783" i="4"/>
  <c r="BF783" i="4"/>
  <c r="T783" i="4"/>
  <c r="R783" i="4"/>
  <c r="R782" i="4" s="1"/>
  <c r="P783" i="4"/>
  <c r="J783" i="4"/>
  <c r="BE783" i="4" s="1"/>
  <c r="BK780" i="4"/>
  <c r="BI780" i="4"/>
  <c r="BH780" i="4"/>
  <c r="BG780" i="4"/>
  <c r="BF780" i="4"/>
  <c r="T780" i="4"/>
  <c r="R780" i="4"/>
  <c r="P780" i="4"/>
  <c r="J780" i="4"/>
  <c r="BE780" i="4" s="1"/>
  <c r="BK775" i="4"/>
  <c r="BI775" i="4"/>
  <c r="BH775" i="4"/>
  <c r="BG775" i="4"/>
  <c r="BF775" i="4"/>
  <c r="T775" i="4"/>
  <c r="R775" i="4"/>
  <c r="P775" i="4"/>
  <c r="J775" i="4"/>
  <c r="BE775" i="4" s="1"/>
  <c r="BK773" i="4"/>
  <c r="BI773" i="4"/>
  <c r="BH773" i="4"/>
  <c r="BG773" i="4"/>
  <c r="BF773" i="4"/>
  <c r="T773" i="4"/>
  <c r="R773" i="4"/>
  <c r="P773" i="4"/>
  <c r="J773" i="4"/>
  <c r="BE773" i="4" s="1"/>
  <c r="BK771" i="4"/>
  <c r="BI771" i="4"/>
  <c r="BH771" i="4"/>
  <c r="BG771" i="4"/>
  <c r="BF771" i="4"/>
  <c r="BE771" i="4"/>
  <c r="T771" i="4"/>
  <c r="R771" i="4"/>
  <c r="P771" i="4"/>
  <c r="J771" i="4"/>
  <c r="BK766" i="4"/>
  <c r="BI766" i="4"/>
  <c r="BH766" i="4"/>
  <c r="BG766" i="4"/>
  <c r="BF766" i="4"/>
  <c r="T766" i="4"/>
  <c r="R766" i="4"/>
  <c r="P766" i="4"/>
  <c r="J766" i="4"/>
  <c r="BE766" i="4" s="1"/>
  <c r="BK762" i="4"/>
  <c r="BI762" i="4"/>
  <c r="BH762" i="4"/>
  <c r="BG762" i="4"/>
  <c r="BF762" i="4"/>
  <c r="T762" i="4"/>
  <c r="R762" i="4"/>
  <c r="P762" i="4"/>
  <c r="J762" i="4"/>
  <c r="BE762" i="4" s="1"/>
  <c r="BK758" i="4"/>
  <c r="BI758" i="4"/>
  <c r="BH758" i="4"/>
  <c r="BG758" i="4"/>
  <c r="BF758" i="4"/>
  <c r="T758" i="4"/>
  <c r="R758" i="4"/>
  <c r="P758" i="4"/>
  <c r="J758" i="4"/>
  <c r="BE758" i="4" s="1"/>
  <c r="BK753" i="4"/>
  <c r="BI753" i="4"/>
  <c r="BH753" i="4"/>
  <c r="BG753" i="4"/>
  <c r="BF753" i="4"/>
  <c r="T753" i="4"/>
  <c r="R753" i="4"/>
  <c r="P753" i="4"/>
  <c r="J753" i="4"/>
  <c r="BE753" i="4" s="1"/>
  <c r="BK748" i="4"/>
  <c r="BI748" i="4"/>
  <c r="BH748" i="4"/>
  <c r="BG748" i="4"/>
  <c r="BF748" i="4"/>
  <c r="T748" i="4"/>
  <c r="R748" i="4"/>
  <c r="P748" i="4"/>
  <c r="J748" i="4"/>
  <c r="BE748" i="4" s="1"/>
  <c r="BK742" i="4"/>
  <c r="BI742" i="4"/>
  <c r="BH742" i="4"/>
  <c r="BG742" i="4"/>
  <c r="BF742" i="4"/>
  <c r="T742" i="4"/>
  <c r="R742" i="4"/>
  <c r="P742" i="4"/>
  <c r="J742" i="4"/>
  <c r="BE742" i="4" s="1"/>
  <c r="BK741" i="4"/>
  <c r="T741" i="4"/>
  <c r="P741" i="4"/>
  <c r="J741" i="4"/>
  <c r="BK738" i="4"/>
  <c r="BI738" i="4"/>
  <c r="BH738" i="4"/>
  <c r="BG738" i="4"/>
  <c r="BF738" i="4"/>
  <c r="T738" i="4"/>
  <c r="R738" i="4"/>
  <c r="R737" i="4" s="1"/>
  <c r="P738" i="4"/>
  <c r="J738" i="4"/>
  <c r="BE738" i="4" s="1"/>
  <c r="BK737" i="4"/>
  <c r="T737" i="4"/>
  <c r="P737" i="4"/>
  <c r="J737" i="4"/>
  <c r="BK736" i="4"/>
  <c r="BI736" i="4"/>
  <c r="BH736" i="4"/>
  <c r="BG736" i="4"/>
  <c r="BF736" i="4"/>
  <c r="T736" i="4"/>
  <c r="R736" i="4"/>
  <c r="P736" i="4"/>
  <c r="J736" i="4"/>
  <c r="BE736" i="4" s="1"/>
  <c r="BK735" i="4"/>
  <c r="BI735" i="4"/>
  <c r="BH735" i="4"/>
  <c r="BG735" i="4"/>
  <c r="BF735" i="4"/>
  <c r="T735" i="4"/>
  <c r="R735" i="4"/>
  <c r="P735" i="4"/>
  <c r="J735" i="4"/>
  <c r="BE735" i="4" s="1"/>
  <c r="BK734" i="4"/>
  <c r="BI734" i="4"/>
  <c r="BH734" i="4"/>
  <c r="BG734" i="4"/>
  <c r="BF734" i="4"/>
  <c r="T734" i="4"/>
  <c r="R734" i="4"/>
  <c r="P734" i="4"/>
  <c r="J734" i="4"/>
  <c r="BE734" i="4" s="1"/>
  <c r="BK733" i="4"/>
  <c r="BI733" i="4"/>
  <c r="BH733" i="4"/>
  <c r="BG733" i="4"/>
  <c r="BF733" i="4"/>
  <c r="T733" i="4"/>
  <c r="R733" i="4"/>
  <c r="P733" i="4"/>
  <c r="J733" i="4"/>
  <c r="BE733" i="4" s="1"/>
  <c r="BK732" i="4"/>
  <c r="BI732" i="4"/>
  <c r="BH732" i="4"/>
  <c r="BG732" i="4"/>
  <c r="BF732" i="4"/>
  <c r="T732" i="4"/>
  <c r="R732" i="4"/>
  <c r="P732" i="4"/>
  <c r="J732" i="4"/>
  <c r="BE732" i="4" s="1"/>
  <c r="BK730" i="4"/>
  <c r="BI730" i="4"/>
  <c r="BH730" i="4"/>
  <c r="BG730" i="4"/>
  <c r="BF730" i="4"/>
  <c r="T730" i="4"/>
  <c r="R730" i="4"/>
  <c r="P730" i="4"/>
  <c r="J730" i="4"/>
  <c r="BE730" i="4" s="1"/>
  <c r="BK729" i="4"/>
  <c r="BI729" i="4"/>
  <c r="BH729" i="4"/>
  <c r="BG729" i="4"/>
  <c r="BF729" i="4"/>
  <c r="T729" i="4"/>
  <c r="R729" i="4"/>
  <c r="P729" i="4"/>
  <c r="J729" i="4"/>
  <c r="BE729" i="4" s="1"/>
  <c r="BK728" i="4"/>
  <c r="BI728" i="4"/>
  <c r="BH728" i="4"/>
  <c r="BG728" i="4"/>
  <c r="BF728" i="4"/>
  <c r="T728" i="4"/>
  <c r="R728" i="4"/>
  <c r="P728" i="4"/>
  <c r="J728" i="4"/>
  <c r="BE728" i="4" s="1"/>
  <c r="BK726" i="4"/>
  <c r="BI726" i="4"/>
  <c r="BH726" i="4"/>
  <c r="BG726" i="4"/>
  <c r="BF726" i="4"/>
  <c r="T726" i="4"/>
  <c r="R726" i="4"/>
  <c r="P726" i="4"/>
  <c r="J726" i="4"/>
  <c r="BE726" i="4" s="1"/>
  <c r="BK724" i="4"/>
  <c r="BI724" i="4"/>
  <c r="BH724" i="4"/>
  <c r="BG724" i="4"/>
  <c r="BF724" i="4"/>
  <c r="T724" i="4"/>
  <c r="R724" i="4"/>
  <c r="P724" i="4"/>
  <c r="J724" i="4"/>
  <c r="BE724" i="4" s="1"/>
  <c r="BK721" i="4"/>
  <c r="BI721" i="4"/>
  <c r="BH721" i="4"/>
  <c r="BG721" i="4"/>
  <c r="BF721" i="4"/>
  <c r="T721" i="4"/>
  <c r="T715" i="4" s="1"/>
  <c r="R721" i="4"/>
  <c r="P721" i="4"/>
  <c r="J721" i="4"/>
  <c r="BE721" i="4" s="1"/>
  <c r="BK716" i="4"/>
  <c r="BK715" i="4" s="1"/>
  <c r="J715" i="4" s="1"/>
  <c r="J111" i="4" s="1"/>
  <c r="BI716" i="4"/>
  <c r="BH716" i="4"/>
  <c r="BG716" i="4"/>
  <c r="BF716" i="4"/>
  <c r="T716" i="4"/>
  <c r="R716" i="4"/>
  <c r="P716" i="4"/>
  <c r="P715" i="4" s="1"/>
  <c r="J716" i="4"/>
  <c r="BE716" i="4" s="1"/>
  <c r="R715" i="4"/>
  <c r="BK710" i="4"/>
  <c r="BI710" i="4"/>
  <c r="BH710" i="4"/>
  <c r="BG710" i="4"/>
  <c r="BF710" i="4"/>
  <c r="T710" i="4"/>
  <c r="R710" i="4"/>
  <c r="P710" i="4"/>
  <c r="J710" i="4"/>
  <c r="BE710" i="4" s="1"/>
  <c r="BK705" i="4"/>
  <c r="BI705" i="4"/>
  <c r="BH705" i="4"/>
  <c r="BG705" i="4"/>
  <c r="BF705" i="4"/>
  <c r="T705" i="4"/>
  <c r="R705" i="4"/>
  <c r="P705" i="4"/>
  <c r="J705" i="4"/>
  <c r="BE705" i="4" s="1"/>
  <c r="BK703" i="4"/>
  <c r="BI703" i="4"/>
  <c r="BH703" i="4"/>
  <c r="BG703" i="4"/>
  <c r="BF703" i="4"/>
  <c r="T703" i="4"/>
  <c r="R703" i="4"/>
  <c r="P703" i="4"/>
  <c r="J703" i="4"/>
  <c r="BE703" i="4" s="1"/>
  <c r="BK701" i="4"/>
  <c r="BI701" i="4"/>
  <c r="BH701" i="4"/>
  <c r="BG701" i="4"/>
  <c r="BF701" i="4"/>
  <c r="T701" i="4"/>
  <c r="R701" i="4"/>
  <c r="P701" i="4"/>
  <c r="J701" i="4"/>
  <c r="BE701" i="4" s="1"/>
  <c r="BK697" i="4"/>
  <c r="BI697" i="4"/>
  <c r="BH697" i="4"/>
  <c r="BG697" i="4"/>
  <c r="BF697" i="4"/>
  <c r="T697" i="4"/>
  <c r="R697" i="4"/>
  <c r="P697" i="4"/>
  <c r="J697" i="4"/>
  <c r="BE697" i="4" s="1"/>
  <c r="BK695" i="4"/>
  <c r="BI695" i="4"/>
  <c r="BH695" i="4"/>
  <c r="BG695" i="4"/>
  <c r="BF695" i="4"/>
  <c r="T695" i="4"/>
  <c r="R695" i="4"/>
  <c r="P695" i="4"/>
  <c r="J695" i="4"/>
  <c r="BE695" i="4" s="1"/>
  <c r="BK691" i="4"/>
  <c r="BI691" i="4"/>
  <c r="BH691" i="4"/>
  <c r="BG691" i="4"/>
  <c r="BF691" i="4"/>
  <c r="BE691" i="4"/>
  <c r="T691" i="4"/>
  <c r="R691" i="4"/>
  <c r="P691" i="4"/>
  <c r="J691" i="4"/>
  <c r="BK690" i="4"/>
  <c r="BI690" i="4"/>
  <c r="BH690" i="4"/>
  <c r="BG690" i="4"/>
  <c r="BF690" i="4"/>
  <c r="T690" i="4"/>
  <c r="R690" i="4"/>
  <c r="P690" i="4"/>
  <c r="J690" i="4"/>
  <c r="BE690" i="4" s="1"/>
  <c r="BK688" i="4"/>
  <c r="BI688" i="4"/>
  <c r="BH688" i="4"/>
  <c r="BG688" i="4"/>
  <c r="BF688" i="4"/>
  <c r="T688" i="4"/>
  <c r="R688" i="4"/>
  <c r="P688" i="4"/>
  <c r="J688" i="4"/>
  <c r="BE688" i="4" s="1"/>
  <c r="BK684" i="4"/>
  <c r="BI684" i="4"/>
  <c r="BH684" i="4"/>
  <c r="BG684" i="4"/>
  <c r="BF684" i="4"/>
  <c r="T684" i="4"/>
  <c r="R684" i="4"/>
  <c r="P684" i="4"/>
  <c r="J684" i="4"/>
  <c r="BE684" i="4" s="1"/>
  <c r="BK679" i="4"/>
  <c r="BI679" i="4"/>
  <c r="BH679" i="4"/>
  <c r="BG679" i="4"/>
  <c r="BF679" i="4"/>
  <c r="T679" i="4"/>
  <c r="R679" i="4"/>
  <c r="P679" i="4"/>
  <c r="J679" i="4"/>
  <c r="BE679" i="4" s="1"/>
  <c r="BK674" i="4"/>
  <c r="BK673" i="4" s="1"/>
  <c r="J673" i="4" s="1"/>
  <c r="BI674" i="4"/>
  <c r="BH674" i="4"/>
  <c r="BG674" i="4"/>
  <c r="BF674" i="4"/>
  <c r="T674" i="4"/>
  <c r="R674" i="4"/>
  <c r="P674" i="4"/>
  <c r="J674" i="4"/>
  <c r="BE674" i="4" s="1"/>
  <c r="T673" i="4"/>
  <c r="T672" i="4" s="1"/>
  <c r="P673" i="4"/>
  <c r="BK667" i="4"/>
  <c r="BI667" i="4"/>
  <c r="BH667" i="4"/>
  <c r="BG667" i="4"/>
  <c r="BF667" i="4"/>
  <c r="T667" i="4"/>
  <c r="R667" i="4"/>
  <c r="P667" i="4"/>
  <c r="J667" i="4"/>
  <c r="BE667" i="4" s="1"/>
  <c r="BK665" i="4"/>
  <c r="BI665" i="4"/>
  <c r="BH665" i="4"/>
  <c r="BG665" i="4"/>
  <c r="BF665" i="4"/>
  <c r="T665" i="4"/>
  <c r="R665" i="4"/>
  <c r="P665" i="4"/>
  <c r="J665" i="4"/>
  <c r="BE665" i="4" s="1"/>
  <c r="BK663" i="4"/>
  <c r="BI663" i="4"/>
  <c r="BH663" i="4"/>
  <c r="BG663" i="4"/>
  <c r="BF663" i="4"/>
  <c r="T663" i="4"/>
  <c r="R663" i="4"/>
  <c r="P663" i="4"/>
  <c r="J663" i="4"/>
  <c r="BE663" i="4" s="1"/>
  <c r="BK661" i="4"/>
  <c r="BI661" i="4"/>
  <c r="BH661" i="4"/>
  <c r="BG661" i="4"/>
  <c r="BF661" i="4"/>
  <c r="T661" i="4"/>
  <c r="R661" i="4"/>
  <c r="P661" i="4"/>
  <c r="J661" i="4"/>
  <c r="BE661" i="4" s="1"/>
  <c r="BK660" i="4"/>
  <c r="T660" i="4"/>
  <c r="P660" i="4"/>
  <c r="J660" i="4"/>
  <c r="BK655" i="4"/>
  <c r="BI655" i="4"/>
  <c r="BH655" i="4"/>
  <c r="BG655" i="4"/>
  <c r="BF655" i="4"/>
  <c r="T655" i="4"/>
  <c r="R655" i="4"/>
  <c r="P655" i="4"/>
  <c r="J655" i="4"/>
  <c r="BE655" i="4" s="1"/>
  <c r="BK650" i="4"/>
  <c r="BI650" i="4"/>
  <c r="BH650" i="4"/>
  <c r="BG650" i="4"/>
  <c r="BF650" i="4"/>
  <c r="T650" i="4"/>
  <c r="R650" i="4"/>
  <c r="P650" i="4"/>
  <c r="J650" i="4"/>
  <c r="BE650" i="4" s="1"/>
  <c r="BK645" i="4"/>
  <c r="BI645" i="4"/>
  <c r="BH645" i="4"/>
  <c r="BG645" i="4"/>
  <c r="BF645" i="4"/>
  <c r="T645" i="4"/>
  <c r="R645" i="4"/>
  <c r="P645" i="4"/>
  <c r="J645" i="4"/>
  <c r="BE645" i="4" s="1"/>
  <c r="BK636" i="4"/>
  <c r="BI636" i="4"/>
  <c r="BH636" i="4"/>
  <c r="BG636" i="4"/>
  <c r="BF636" i="4"/>
  <c r="T636" i="4"/>
  <c r="R636" i="4"/>
  <c r="P636" i="4"/>
  <c r="J636" i="4"/>
  <c r="BE636" i="4" s="1"/>
  <c r="BK629" i="4"/>
  <c r="BI629" i="4"/>
  <c r="BH629" i="4"/>
  <c r="BG629" i="4"/>
  <c r="BF629" i="4"/>
  <c r="T629" i="4"/>
  <c r="R629" i="4"/>
  <c r="P629" i="4"/>
  <c r="J629" i="4"/>
  <c r="BE629" i="4" s="1"/>
  <c r="BK620" i="4"/>
  <c r="BI620" i="4"/>
  <c r="BH620" i="4"/>
  <c r="BG620" i="4"/>
  <c r="BF620" i="4"/>
  <c r="T620" i="4"/>
  <c r="R620" i="4"/>
  <c r="P620" i="4"/>
  <c r="J620" i="4"/>
  <c r="BE620" i="4" s="1"/>
  <c r="BK613" i="4"/>
  <c r="BI613" i="4"/>
  <c r="BH613" i="4"/>
  <c r="BG613" i="4"/>
  <c r="BF613" i="4"/>
  <c r="T613" i="4"/>
  <c r="R613" i="4"/>
  <c r="P613" i="4"/>
  <c r="J613" i="4"/>
  <c r="BE613" i="4" s="1"/>
  <c r="BK606" i="4"/>
  <c r="BI606" i="4"/>
  <c r="BH606" i="4"/>
  <c r="BG606" i="4"/>
  <c r="BF606" i="4"/>
  <c r="T606" i="4"/>
  <c r="R606" i="4"/>
  <c r="P606" i="4"/>
  <c r="J606" i="4"/>
  <c r="BE606" i="4" s="1"/>
  <c r="BK600" i="4"/>
  <c r="BI600" i="4"/>
  <c r="BH600" i="4"/>
  <c r="BG600" i="4"/>
  <c r="BF600" i="4"/>
  <c r="T600" i="4"/>
  <c r="R600" i="4"/>
  <c r="P600" i="4"/>
  <c r="J600" i="4"/>
  <c r="BE600" i="4" s="1"/>
  <c r="BK591" i="4"/>
  <c r="BI591" i="4"/>
  <c r="BH591" i="4"/>
  <c r="BG591" i="4"/>
  <c r="BF591" i="4"/>
  <c r="T591" i="4"/>
  <c r="R591" i="4"/>
  <c r="P591" i="4"/>
  <c r="J591" i="4"/>
  <c r="BE591" i="4" s="1"/>
  <c r="BK589" i="4"/>
  <c r="BI589" i="4"/>
  <c r="BH589" i="4"/>
  <c r="BG589" i="4"/>
  <c r="BF589" i="4"/>
  <c r="T589" i="4"/>
  <c r="R589" i="4"/>
  <c r="P589" i="4"/>
  <c r="J589" i="4"/>
  <c r="BE589" i="4" s="1"/>
  <c r="BK584" i="4"/>
  <c r="BI584" i="4"/>
  <c r="BH584" i="4"/>
  <c r="BG584" i="4"/>
  <c r="BF584" i="4"/>
  <c r="T584" i="4"/>
  <c r="T583" i="4" s="1"/>
  <c r="R584" i="4"/>
  <c r="P584" i="4"/>
  <c r="P583" i="4" s="1"/>
  <c r="J584" i="4"/>
  <c r="BE584" i="4" s="1"/>
  <c r="R583" i="4"/>
  <c r="BK581" i="4"/>
  <c r="BI581" i="4"/>
  <c r="BH581" i="4"/>
  <c r="BG581" i="4"/>
  <c r="BF581" i="4"/>
  <c r="T581" i="4"/>
  <c r="R581" i="4"/>
  <c r="P581" i="4"/>
  <c r="J581" i="4"/>
  <c r="BE581" i="4" s="1"/>
  <c r="BK579" i="4"/>
  <c r="BI579" i="4"/>
  <c r="BH579" i="4"/>
  <c r="BG579" i="4"/>
  <c r="BF579" i="4"/>
  <c r="T579" i="4"/>
  <c r="R579" i="4"/>
  <c r="P579" i="4"/>
  <c r="J579" i="4"/>
  <c r="BE579" i="4" s="1"/>
  <c r="BK577" i="4"/>
  <c r="BI577" i="4"/>
  <c r="BH577" i="4"/>
  <c r="BG577" i="4"/>
  <c r="BF577" i="4"/>
  <c r="T577" i="4"/>
  <c r="R577" i="4"/>
  <c r="P577" i="4"/>
  <c r="J577" i="4"/>
  <c r="BE577" i="4" s="1"/>
  <c r="BK575" i="4"/>
  <c r="BI575" i="4"/>
  <c r="BH575" i="4"/>
  <c r="BG575" i="4"/>
  <c r="BF575" i="4"/>
  <c r="T575" i="4"/>
  <c r="R575" i="4"/>
  <c r="P575" i="4"/>
  <c r="J575" i="4"/>
  <c r="BE575" i="4" s="1"/>
  <c r="BK573" i="4"/>
  <c r="BI573" i="4"/>
  <c r="BH573" i="4"/>
  <c r="BG573" i="4"/>
  <c r="BF573" i="4"/>
  <c r="T573" i="4"/>
  <c r="R573" i="4"/>
  <c r="P573" i="4"/>
  <c r="J573" i="4"/>
  <c r="BE573" i="4" s="1"/>
  <c r="BK571" i="4"/>
  <c r="BI571" i="4"/>
  <c r="BH571" i="4"/>
  <c r="BG571" i="4"/>
  <c r="BF571" i="4"/>
  <c r="T571" i="4"/>
  <c r="R571" i="4"/>
  <c r="P571" i="4"/>
  <c r="J571" i="4"/>
  <c r="BE571" i="4" s="1"/>
  <c r="BK569" i="4"/>
  <c r="BI569" i="4"/>
  <c r="BH569" i="4"/>
  <c r="BG569" i="4"/>
  <c r="BF569" i="4"/>
  <c r="T569" i="4"/>
  <c r="R569" i="4"/>
  <c r="P569" i="4"/>
  <c r="J569" i="4"/>
  <c r="BE569" i="4" s="1"/>
  <c r="BK550" i="4"/>
  <c r="BI550" i="4"/>
  <c r="BH550" i="4"/>
  <c r="BG550" i="4"/>
  <c r="BF550" i="4"/>
  <c r="T550" i="4"/>
  <c r="R550" i="4"/>
  <c r="P550" i="4"/>
  <c r="J550" i="4"/>
  <c r="BE550" i="4" s="1"/>
  <c r="BK537" i="4"/>
  <c r="BI537" i="4"/>
  <c r="BH537" i="4"/>
  <c r="BG537" i="4"/>
  <c r="BF537" i="4"/>
  <c r="BE537" i="4"/>
  <c r="T537" i="4"/>
  <c r="R537" i="4"/>
  <c r="P537" i="4"/>
  <c r="J537" i="4"/>
  <c r="BK532" i="4"/>
  <c r="BI532" i="4"/>
  <c r="BH532" i="4"/>
  <c r="BG532" i="4"/>
  <c r="BF532" i="4"/>
  <c r="T532" i="4"/>
  <c r="R532" i="4"/>
  <c r="P532" i="4"/>
  <c r="J532" i="4"/>
  <c r="BE532" i="4" s="1"/>
  <c r="BK527" i="4"/>
  <c r="BI527" i="4"/>
  <c r="BH527" i="4"/>
  <c r="BG527" i="4"/>
  <c r="BF527" i="4"/>
  <c r="T527" i="4"/>
  <c r="R527" i="4"/>
  <c r="P527" i="4"/>
  <c r="J527" i="4"/>
  <c r="BE527" i="4" s="1"/>
  <c r="BK521" i="4"/>
  <c r="BI521" i="4"/>
  <c r="BH521" i="4"/>
  <c r="BG521" i="4"/>
  <c r="BF521" i="4"/>
  <c r="T521" i="4"/>
  <c r="R521" i="4"/>
  <c r="P521" i="4"/>
  <c r="J521" i="4"/>
  <c r="BE521" i="4" s="1"/>
  <c r="BK517" i="4"/>
  <c r="BI517" i="4"/>
  <c r="BH517" i="4"/>
  <c r="BG517" i="4"/>
  <c r="BF517" i="4"/>
  <c r="T517" i="4"/>
  <c r="R517" i="4"/>
  <c r="P517" i="4"/>
  <c r="J517" i="4"/>
  <c r="BE517" i="4" s="1"/>
  <c r="BK511" i="4"/>
  <c r="BI511" i="4"/>
  <c r="BH511" i="4"/>
  <c r="BG511" i="4"/>
  <c r="BF511" i="4"/>
  <c r="T511" i="4"/>
  <c r="R511" i="4"/>
  <c r="P511" i="4"/>
  <c r="J511" i="4"/>
  <c r="BE511" i="4" s="1"/>
  <c r="BK508" i="4"/>
  <c r="BI508" i="4"/>
  <c r="BH508" i="4"/>
  <c r="BG508" i="4"/>
  <c r="BF508" i="4"/>
  <c r="T508" i="4"/>
  <c r="R508" i="4"/>
  <c r="P508" i="4"/>
  <c r="J508" i="4"/>
  <c r="BE508" i="4" s="1"/>
  <c r="BK504" i="4"/>
  <c r="BI504" i="4"/>
  <c r="BH504" i="4"/>
  <c r="BG504" i="4"/>
  <c r="BF504" i="4"/>
  <c r="T504" i="4"/>
  <c r="R504" i="4"/>
  <c r="P504" i="4"/>
  <c r="J504" i="4"/>
  <c r="BE504" i="4" s="1"/>
  <c r="BK503" i="4"/>
  <c r="T503" i="4"/>
  <c r="P503" i="4"/>
  <c r="J503" i="4"/>
  <c r="BK497" i="4"/>
  <c r="BI497" i="4"/>
  <c r="BH497" i="4"/>
  <c r="BG497" i="4"/>
  <c r="BF497" i="4"/>
  <c r="T497" i="4"/>
  <c r="R497" i="4"/>
  <c r="P497" i="4"/>
  <c r="J497" i="4"/>
  <c r="BE497" i="4" s="1"/>
  <c r="BK495" i="4"/>
  <c r="BI495" i="4"/>
  <c r="BH495" i="4"/>
  <c r="BG495" i="4"/>
  <c r="BF495" i="4"/>
  <c r="T495" i="4"/>
  <c r="R495" i="4"/>
  <c r="P495" i="4"/>
  <c r="J495" i="4"/>
  <c r="BE495" i="4" s="1"/>
  <c r="BK493" i="4"/>
  <c r="BI493" i="4"/>
  <c r="BH493" i="4"/>
  <c r="BG493" i="4"/>
  <c r="BF493" i="4"/>
  <c r="T493" i="4"/>
  <c r="R493" i="4"/>
  <c r="P493" i="4"/>
  <c r="J493" i="4"/>
  <c r="BE493" i="4" s="1"/>
  <c r="BK489" i="4"/>
  <c r="BI489" i="4"/>
  <c r="BH489" i="4"/>
  <c r="BG489" i="4"/>
  <c r="BF489" i="4"/>
  <c r="T489" i="4"/>
  <c r="R489" i="4"/>
  <c r="P489" i="4"/>
  <c r="J489" i="4"/>
  <c r="BE489" i="4" s="1"/>
  <c r="BK487" i="4"/>
  <c r="BI487" i="4"/>
  <c r="BH487" i="4"/>
  <c r="BG487" i="4"/>
  <c r="BF487" i="4"/>
  <c r="T487" i="4"/>
  <c r="R487" i="4"/>
  <c r="P487" i="4"/>
  <c r="J487" i="4"/>
  <c r="BE487" i="4" s="1"/>
  <c r="BK463" i="4"/>
  <c r="BI463" i="4"/>
  <c r="BH463" i="4"/>
  <c r="BG463" i="4"/>
  <c r="BF463" i="4"/>
  <c r="T463" i="4"/>
  <c r="R463" i="4"/>
  <c r="P463" i="4"/>
  <c r="J463" i="4"/>
  <c r="BE463" i="4" s="1"/>
  <c r="BK461" i="4"/>
  <c r="BI461" i="4"/>
  <c r="BH461" i="4"/>
  <c r="BG461" i="4"/>
  <c r="BF461" i="4"/>
  <c r="T461" i="4"/>
  <c r="R461" i="4"/>
  <c r="P461" i="4"/>
  <c r="J461" i="4"/>
  <c r="BE461" i="4" s="1"/>
  <c r="BK459" i="4"/>
  <c r="BI459" i="4"/>
  <c r="BH459" i="4"/>
  <c r="BG459" i="4"/>
  <c r="BF459" i="4"/>
  <c r="T459" i="4"/>
  <c r="R459" i="4"/>
  <c r="P459" i="4"/>
  <c r="J459" i="4"/>
  <c r="BE459" i="4" s="1"/>
  <c r="BK457" i="4"/>
  <c r="BI457" i="4"/>
  <c r="BH457" i="4"/>
  <c r="BG457" i="4"/>
  <c r="BF457" i="4"/>
  <c r="T457" i="4"/>
  <c r="R457" i="4"/>
  <c r="P457" i="4"/>
  <c r="J457" i="4"/>
  <c r="BE457" i="4" s="1"/>
  <c r="BK455" i="4"/>
  <c r="BI455" i="4"/>
  <c r="BH455" i="4"/>
  <c r="BG455" i="4"/>
  <c r="BF455" i="4"/>
  <c r="T455" i="4"/>
  <c r="R455" i="4"/>
  <c r="P455" i="4"/>
  <c r="J455" i="4"/>
  <c r="BE455" i="4" s="1"/>
  <c r="BK449" i="4"/>
  <c r="BI449" i="4"/>
  <c r="BH449" i="4"/>
  <c r="BG449" i="4"/>
  <c r="BF449" i="4"/>
  <c r="T449" i="4"/>
  <c r="T448" i="4" s="1"/>
  <c r="T447" i="4" s="1"/>
  <c r="R449" i="4"/>
  <c r="P449" i="4"/>
  <c r="P448" i="4" s="1"/>
  <c r="P447" i="4" s="1"/>
  <c r="J449" i="4"/>
  <c r="BE449" i="4" s="1"/>
  <c r="R448" i="4"/>
  <c r="BK442" i="4"/>
  <c r="BI442" i="4"/>
  <c r="BH442" i="4"/>
  <c r="BG442" i="4"/>
  <c r="BF442" i="4"/>
  <c r="T442" i="4"/>
  <c r="R442" i="4"/>
  <c r="P442" i="4"/>
  <c r="J442" i="4"/>
  <c r="BE442" i="4" s="1"/>
  <c r="BK440" i="4"/>
  <c r="BI440" i="4"/>
  <c r="BH440" i="4"/>
  <c r="BG440" i="4"/>
  <c r="BF440" i="4"/>
  <c r="T440" i="4"/>
  <c r="R440" i="4"/>
  <c r="P440" i="4"/>
  <c r="J440" i="4"/>
  <c r="BE440" i="4" s="1"/>
  <c r="BK421" i="4"/>
  <c r="BI421" i="4"/>
  <c r="BH421" i="4"/>
  <c r="BG421" i="4"/>
  <c r="BF421" i="4"/>
  <c r="T421" i="4"/>
  <c r="R421" i="4"/>
  <c r="P421" i="4"/>
  <c r="J421" i="4"/>
  <c r="BE421" i="4" s="1"/>
  <c r="BK402" i="4"/>
  <c r="BI402" i="4"/>
  <c r="BH402" i="4"/>
  <c r="BG402" i="4"/>
  <c r="BF402" i="4"/>
  <c r="T402" i="4"/>
  <c r="R402" i="4"/>
  <c r="P402" i="4"/>
  <c r="J402" i="4"/>
  <c r="BE402" i="4" s="1"/>
  <c r="BK396" i="4"/>
  <c r="BI396" i="4"/>
  <c r="BH396" i="4"/>
  <c r="BG396" i="4"/>
  <c r="BF396" i="4"/>
  <c r="T396" i="4"/>
  <c r="R396" i="4"/>
  <c r="P396" i="4"/>
  <c r="J396" i="4"/>
  <c r="BE396" i="4" s="1"/>
  <c r="BK391" i="4"/>
  <c r="BI391" i="4"/>
  <c r="BH391" i="4"/>
  <c r="BG391" i="4"/>
  <c r="BF391" i="4"/>
  <c r="T391" i="4"/>
  <c r="R391" i="4"/>
  <c r="P391" i="4"/>
  <c r="J391" i="4"/>
  <c r="BE391" i="4" s="1"/>
  <c r="BK382" i="4"/>
  <c r="BI382" i="4"/>
  <c r="BH382" i="4"/>
  <c r="BG382" i="4"/>
  <c r="BF382" i="4"/>
  <c r="T382" i="4"/>
  <c r="R382" i="4"/>
  <c r="P382" i="4"/>
  <c r="J382" i="4"/>
  <c r="BE382" i="4" s="1"/>
  <c r="BK380" i="4"/>
  <c r="BI380" i="4"/>
  <c r="BH380" i="4"/>
  <c r="BG380" i="4"/>
  <c r="BF380" i="4"/>
  <c r="T380" i="4"/>
  <c r="R380" i="4"/>
  <c r="P380" i="4"/>
  <c r="J380" i="4"/>
  <c r="BE380" i="4" s="1"/>
  <c r="BK375" i="4"/>
  <c r="BI375" i="4"/>
  <c r="BH375" i="4"/>
  <c r="BG375" i="4"/>
  <c r="BF375" i="4"/>
  <c r="T375" i="4"/>
  <c r="R375" i="4"/>
  <c r="P375" i="4"/>
  <c r="J375" i="4"/>
  <c r="BE375" i="4" s="1"/>
  <c r="BK370" i="4"/>
  <c r="BI370" i="4"/>
  <c r="BH370" i="4"/>
  <c r="BG370" i="4"/>
  <c r="BF370" i="4"/>
  <c r="T370" i="4"/>
  <c r="R370" i="4"/>
  <c r="P370" i="4"/>
  <c r="J370" i="4"/>
  <c r="BE370" i="4" s="1"/>
  <c r="BK365" i="4"/>
  <c r="BI365" i="4"/>
  <c r="BH365" i="4"/>
  <c r="BG365" i="4"/>
  <c r="BF365" i="4"/>
  <c r="T365" i="4"/>
  <c r="R365" i="4"/>
  <c r="P365" i="4"/>
  <c r="J365" i="4"/>
  <c r="BE365" i="4" s="1"/>
  <c r="BK360" i="4"/>
  <c r="BI360" i="4"/>
  <c r="BH360" i="4"/>
  <c r="BG360" i="4"/>
  <c r="BF360" i="4"/>
  <c r="T360" i="4"/>
  <c r="T355" i="4" s="1"/>
  <c r="R360" i="4"/>
  <c r="P360" i="4"/>
  <c r="J360" i="4"/>
  <c r="BE360" i="4" s="1"/>
  <c r="BK356" i="4"/>
  <c r="BK355" i="4" s="1"/>
  <c r="J355" i="4" s="1"/>
  <c r="J103" i="4" s="1"/>
  <c r="BI356" i="4"/>
  <c r="BH356" i="4"/>
  <c r="BG356" i="4"/>
  <c r="BF356" i="4"/>
  <c r="T356" i="4"/>
  <c r="R356" i="4"/>
  <c r="P356" i="4"/>
  <c r="P355" i="4" s="1"/>
  <c r="J356" i="4"/>
  <c r="BE356" i="4" s="1"/>
  <c r="R355" i="4"/>
  <c r="BK348" i="4"/>
  <c r="BI348" i="4"/>
  <c r="BH348" i="4"/>
  <c r="BG348" i="4"/>
  <c r="BF348" i="4"/>
  <c r="T348" i="4"/>
  <c r="R348" i="4"/>
  <c r="P348" i="4"/>
  <c r="J348" i="4"/>
  <c r="BE348" i="4" s="1"/>
  <c r="BK343" i="4"/>
  <c r="BI343" i="4"/>
  <c r="BH343" i="4"/>
  <c r="BG343" i="4"/>
  <c r="BF343" i="4"/>
  <c r="T343" i="4"/>
  <c r="R343" i="4"/>
  <c r="P343" i="4"/>
  <c r="J343" i="4"/>
  <c r="BE343" i="4" s="1"/>
  <c r="BK338" i="4"/>
  <c r="BI338" i="4"/>
  <c r="BH338" i="4"/>
  <c r="BG338" i="4"/>
  <c r="BF338" i="4"/>
  <c r="T338" i="4"/>
  <c r="R338" i="4"/>
  <c r="P338" i="4"/>
  <c r="J338" i="4"/>
  <c r="BE338" i="4" s="1"/>
  <c r="BK333" i="4"/>
  <c r="BI333" i="4"/>
  <c r="BH333" i="4"/>
  <c r="BG333" i="4"/>
  <c r="BF333" i="4"/>
  <c r="T333" i="4"/>
  <c r="R333" i="4"/>
  <c r="P333" i="4"/>
  <c r="J333" i="4"/>
  <c r="BE333" i="4" s="1"/>
  <c r="BK329" i="4"/>
  <c r="BI329" i="4"/>
  <c r="BH329" i="4"/>
  <c r="BG329" i="4"/>
  <c r="BF329" i="4"/>
  <c r="T329" i="4"/>
  <c r="R329" i="4"/>
  <c r="P329" i="4"/>
  <c r="J329" i="4"/>
  <c r="BE329" i="4" s="1"/>
  <c r="BK327" i="4"/>
  <c r="BI327" i="4"/>
  <c r="BH327" i="4"/>
  <c r="BG327" i="4"/>
  <c r="BF327" i="4"/>
  <c r="T327" i="4"/>
  <c r="R327" i="4"/>
  <c r="P327" i="4"/>
  <c r="J327" i="4"/>
  <c r="BE327" i="4" s="1"/>
  <c r="BK323" i="4"/>
  <c r="BI323" i="4"/>
  <c r="BH323" i="4"/>
  <c r="BG323" i="4"/>
  <c r="BF323" i="4"/>
  <c r="BE323" i="4"/>
  <c r="T323" i="4"/>
  <c r="R323" i="4"/>
  <c r="P323" i="4"/>
  <c r="J323" i="4"/>
  <c r="BK314" i="4"/>
  <c r="BI314" i="4"/>
  <c r="BH314" i="4"/>
  <c r="BG314" i="4"/>
  <c r="BF314" i="4"/>
  <c r="T314" i="4"/>
  <c r="R314" i="4"/>
  <c r="P314" i="4"/>
  <c r="J314" i="4"/>
  <c r="BE314" i="4" s="1"/>
  <c r="BK309" i="4"/>
  <c r="BI309" i="4"/>
  <c r="BH309" i="4"/>
  <c r="BG309" i="4"/>
  <c r="BF309" i="4"/>
  <c r="T309" i="4"/>
  <c r="R309" i="4"/>
  <c r="P309" i="4"/>
  <c r="J309" i="4"/>
  <c r="BE309" i="4" s="1"/>
  <c r="BK304" i="4"/>
  <c r="BI304" i="4"/>
  <c r="BH304" i="4"/>
  <c r="BG304" i="4"/>
  <c r="BF304" i="4"/>
  <c r="T304" i="4"/>
  <c r="R304" i="4"/>
  <c r="P304" i="4"/>
  <c r="J304" i="4"/>
  <c r="BE304" i="4" s="1"/>
  <c r="BK299" i="4"/>
  <c r="BI299" i="4"/>
  <c r="BH299" i="4"/>
  <c r="BG299" i="4"/>
  <c r="BF299" i="4"/>
  <c r="T299" i="4"/>
  <c r="R299" i="4"/>
  <c r="P299" i="4"/>
  <c r="J299" i="4"/>
  <c r="BE299" i="4" s="1"/>
  <c r="BK294" i="4"/>
  <c r="BI294" i="4"/>
  <c r="BH294" i="4"/>
  <c r="BG294" i="4"/>
  <c r="BF294" i="4"/>
  <c r="T294" i="4"/>
  <c r="R294" i="4"/>
  <c r="P294" i="4"/>
  <c r="J294" i="4"/>
  <c r="BE294" i="4" s="1"/>
  <c r="BK289" i="4"/>
  <c r="BI289" i="4"/>
  <c r="BH289" i="4"/>
  <c r="BG289" i="4"/>
  <c r="BF289" i="4"/>
  <c r="T289" i="4"/>
  <c r="R289" i="4"/>
  <c r="P289" i="4"/>
  <c r="J289" i="4"/>
  <c r="BE289" i="4" s="1"/>
  <c r="BK284" i="4"/>
  <c r="BI284" i="4"/>
  <c r="BH284" i="4"/>
  <c r="BG284" i="4"/>
  <c r="BF284" i="4"/>
  <c r="T284" i="4"/>
  <c r="R284" i="4"/>
  <c r="P284" i="4"/>
  <c r="J284" i="4"/>
  <c r="BE284" i="4" s="1"/>
  <c r="BK282" i="4"/>
  <c r="BI282" i="4"/>
  <c r="BH282" i="4"/>
  <c r="BG282" i="4"/>
  <c r="BF282" i="4"/>
  <c r="BE282" i="4"/>
  <c r="T282" i="4"/>
  <c r="R282" i="4"/>
  <c r="P282" i="4"/>
  <c r="J282" i="4"/>
  <c r="BK277" i="4"/>
  <c r="BI277" i="4"/>
  <c r="BH277" i="4"/>
  <c r="BG277" i="4"/>
  <c r="BF277" i="4"/>
  <c r="T277" i="4"/>
  <c r="R277" i="4"/>
  <c r="P277" i="4"/>
  <c r="J277" i="4"/>
  <c r="BE277" i="4" s="1"/>
  <c r="BK272" i="4"/>
  <c r="BI272" i="4"/>
  <c r="BH272" i="4"/>
  <c r="BG272" i="4"/>
  <c r="BF272" i="4"/>
  <c r="T272" i="4"/>
  <c r="R272" i="4"/>
  <c r="P272" i="4"/>
  <c r="J272" i="4"/>
  <c r="BE272" i="4" s="1"/>
  <c r="BK267" i="4"/>
  <c r="BI267" i="4"/>
  <c r="BH267" i="4"/>
  <c r="BG267" i="4"/>
  <c r="BF267" i="4"/>
  <c r="T267" i="4"/>
  <c r="R267" i="4"/>
  <c r="P267" i="4"/>
  <c r="J267" i="4"/>
  <c r="BE267" i="4" s="1"/>
  <c r="BK262" i="4"/>
  <c r="BI262" i="4"/>
  <c r="BH262" i="4"/>
  <c r="BG262" i="4"/>
  <c r="BF262" i="4"/>
  <c r="T262" i="4"/>
  <c r="R262" i="4"/>
  <c r="P262" i="4"/>
  <c r="J262" i="4"/>
  <c r="BE262" i="4" s="1"/>
  <c r="BK255" i="4"/>
  <c r="BI255" i="4"/>
  <c r="BH255" i="4"/>
  <c r="BG255" i="4"/>
  <c r="BF255" i="4"/>
  <c r="T255" i="4"/>
  <c r="T208" i="4" s="1"/>
  <c r="R255" i="4"/>
  <c r="P255" i="4"/>
  <c r="J255" i="4"/>
  <c r="BE255" i="4" s="1"/>
  <c r="BK248" i="4"/>
  <c r="BI248" i="4"/>
  <c r="BH248" i="4"/>
  <c r="BG248" i="4"/>
  <c r="BF248" i="4"/>
  <c r="T248" i="4"/>
  <c r="R248" i="4"/>
  <c r="P248" i="4"/>
  <c r="J248" i="4"/>
  <c r="BE248" i="4" s="1"/>
  <c r="BK243" i="4"/>
  <c r="BI243" i="4"/>
  <c r="BH243" i="4"/>
  <c r="BG243" i="4"/>
  <c r="BF243" i="4"/>
  <c r="T243" i="4"/>
  <c r="R243" i="4"/>
  <c r="P243" i="4"/>
  <c r="J243" i="4"/>
  <c r="BE243" i="4" s="1"/>
  <c r="BK237" i="4"/>
  <c r="BI237" i="4"/>
  <c r="BH237" i="4"/>
  <c r="BG237" i="4"/>
  <c r="BF237" i="4"/>
  <c r="T237" i="4"/>
  <c r="R237" i="4"/>
  <c r="P237" i="4"/>
  <c r="J237" i="4"/>
  <c r="BE237" i="4" s="1"/>
  <c r="BK218" i="4"/>
  <c r="BI218" i="4"/>
  <c r="BH218" i="4"/>
  <c r="BG218" i="4"/>
  <c r="BF218" i="4"/>
  <c r="T218" i="4"/>
  <c r="R218" i="4"/>
  <c r="P218" i="4"/>
  <c r="J218" i="4"/>
  <c r="BE218" i="4" s="1"/>
  <c r="BK213" i="4"/>
  <c r="BK208" i="4" s="1"/>
  <c r="J208" i="4" s="1"/>
  <c r="J102" i="4" s="1"/>
  <c r="BI213" i="4"/>
  <c r="BH213" i="4"/>
  <c r="BG213" i="4"/>
  <c r="BF213" i="4"/>
  <c r="T213" i="4"/>
  <c r="R213" i="4"/>
  <c r="P213" i="4"/>
  <c r="J213" i="4"/>
  <c r="BE213" i="4" s="1"/>
  <c r="BK209" i="4"/>
  <c r="BI209" i="4"/>
  <c r="BH209" i="4"/>
  <c r="BG209" i="4"/>
  <c r="BF209" i="4"/>
  <c r="T209" i="4"/>
  <c r="R209" i="4"/>
  <c r="P209" i="4"/>
  <c r="J209" i="4"/>
  <c r="BE209" i="4" s="1"/>
  <c r="BK203" i="4"/>
  <c r="BI203" i="4"/>
  <c r="BH203" i="4"/>
  <c r="BG203" i="4"/>
  <c r="BF203" i="4"/>
  <c r="T203" i="4"/>
  <c r="R203" i="4"/>
  <c r="P203" i="4"/>
  <c r="J203" i="4"/>
  <c r="BE203" i="4" s="1"/>
  <c r="BK199" i="4"/>
  <c r="BI199" i="4"/>
  <c r="BH199" i="4"/>
  <c r="BG199" i="4"/>
  <c r="BF199" i="4"/>
  <c r="T199" i="4"/>
  <c r="R199" i="4"/>
  <c r="P199" i="4"/>
  <c r="J199" i="4"/>
  <c r="BE199" i="4" s="1"/>
  <c r="BK194" i="4"/>
  <c r="BI194" i="4"/>
  <c r="BH194" i="4"/>
  <c r="BG194" i="4"/>
  <c r="BF194" i="4"/>
  <c r="T194" i="4"/>
  <c r="R194" i="4"/>
  <c r="P194" i="4"/>
  <c r="J194" i="4"/>
  <c r="BE194" i="4" s="1"/>
  <c r="BK189" i="4"/>
  <c r="BI189" i="4"/>
  <c r="BH189" i="4"/>
  <c r="BG189" i="4"/>
  <c r="BF189" i="4"/>
  <c r="T189" i="4"/>
  <c r="R189" i="4"/>
  <c r="P189" i="4"/>
  <c r="J189" i="4"/>
  <c r="BE189" i="4" s="1"/>
  <c r="BK181" i="4"/>
  <c r="BI181" i="4"/>
  <c r="BH181" i="4"/>
  <c r="BG181" i="4"/>
  <c r="BF181" i="4"/>
  <c r="T181" i="4"/>
  <c r="R181" i="4"/>
  <c r="R159" i="4" s="1"/>
  <c r="P181" i="4"/>
  <c r="J181" i="4"/>
  <c r="BE181" i="4" s="1"/>
  <c r="BK179" i="4"/>
  <c r="BI179" i="4"/>
  <c r="BH179" i="4"/>
  <c r="BG179" i="4"/>
  <c r="BF179" i="4"/>
  <c r="T179" i="4"/>
  <c r="R179" i="4"/>
  <c r="P179" i="4"/>
  <c r="J179" i="4"/>
  <c r="BE179" i="4" s="1"/>
  <c r="BK174" i="4"/>
  <c r="BI174" i="4"/>
  <c r="BH174" i="4"/>
  <c r="BG174" i="4"/>
  <c r="BF174" i="4"/>
  <c r="T174" i="4"/>
  <c r="R174" i="4"/>
  <c r="P174" i="4"/>
  <c r="J174" i="4"/>
  <c r="BE174" i="4" s="1"/>
  <c r="BK166" i="4"/>
  <c r="BI166" i="4"/>
  <c r="BH166" i="4"/>
  <c r="BG166" i="4"/>
  <c r="BF166" i="4"/>
  <c r="T166" i="4"/>
  <c r="T159" i="4" s="1"/>
  <c r="R166" i="4"/>
  <c r="P166" i="4"/>
  <c r="J166" i="4"/>
  <c r="BE166" i="4" s="1"/>
  <c r="BK160" i="4"/>
  <c r="BK159" i="4" s="1"/>
  <c r="J159" i="4" s="1"/>
  <c r="J101" i="4" s="1"/>
  <c r="BI160" i="4"/>
  <c r="BH160" i="4"/>
  <c r="BG160" i="4"/>
  <c r="BF160" i="4"/>
  <c r="T160" i="4"/>
  <c r="R160" i="4"/>
  <c r="P160" i="4"/>
  <c r="J160" i="4"/>
  <c r="BE160" i="4" s="1"/>
  <c r="BK154" i="4"/>
  <c r="BI154" i="4"/>
  <c r="BH154" i="4"/>
  <c r="BG154" i="4"/>
  <c r="BF154" i="4"/>
  <c r="T154" i="4"/>
  <c r="R154" i="4"/>
  <c r="P154" i="4"/>
  <c r="P148" i="4" s="1"/>
  <c r="J154" i="4"/>
  <c r="BE154" i="4" s="1"/>
  <c r="BK149" i="4"/>
  <c r="BI149" i="4"/>
  <c r="BH149" i="4"/>
  <c r="BG149" i="4"/>
  <c r="F37" i="4" s="1"/>
  <c r="BB99" i="1" s="1"/>
  <c r="BF149" i="4"/>
  <c r="T149" i="4"/>
  <c r="T148" i="4" s="1"/>
  <c r="R149" i="4"/>
  <c r="R148" i="4" s="1"/>
  <c r="P149" i="4"/>
  <c r="J149" i="4"/>
  <c r="BE149" i="4" s="1"/>
  <c r="BK148" i="4"/>
  <c r="J148" i="4"/>
  <c r="J100" i="4" s="1"/>
  <c r="J142" i="4"/>
  <c r="F142" i="4"/>
  <c r="F140" i="4"/>
  <c r="E138" i="4"/>
  <c r="J124" i="4"/>
  <c r="J122" i="4"/>
  <c r="J120" i="4"/>
  <c r="J118" i="4"/>
  <c r="J116" i="4"/>
  <c r="J114" i="4"/>
  <c r="J112" i="4"/>
  <c r="J110" i="4"/>
  <c r="J108" i="4"/>
  <c r="J106" i="4"/>
  <c r="J93" i="4"/>
  <c r="F93" i="4"/>
  <c r="F91" i="4"/>
  <c r="E89" i="4"/>
  <c r="J39" i="4"/>
  <c r="F39" i="4"/>
  <c r="BD99" i="1" s="1"/>
  <c r="J38" i="4"/>
  <c r="J37" i="4"/>
  <c r="J36" i="4"/>
  <c r="J26" i="4"/>
  <c r="E26" i="4"/>
  <c r="J94" i="4" s="1"/>
  <c r="J25" i="4"/>
  <c r="J20" i="4"/>
  <c r="E20" i="4"/>
  <c r="F94" i="4" s="1"/>
  <c r="J19" i="4"/>
  <c r="J14" i="4"/>
  <c r="E7" i="4"/>
  <c r="E134" i="4" s="1"/>
  <c r="BK317" i="3"/>
  <c r="BI317" i="3"/>
  <c r="BH317" i="3"/>
  <c r="BG317" i="3"/>
  <c r="BF317" i="3"/>
  <c r="T317" i="3"/>
  <c r="R317" i="3"/>
  <c r="P317" i="3"/>
  <c r="J317" i="3"/>
  <c r="BE317" i="3" s="1"/>
  <c r="BK316" i="3"/>
  <c r="BI316" i="3"/>
  <c r="BH316" i="3"/>
  <c r="BG316" i="3"/>
  <c r="BF316" i="3"/>
  <c r="T316" i="3"/>
  <c r="R316" i="3"/>
  <c r="P316" i="3"/>
  <c r="J316" i="3"/>
  <c r="BE316" i="3" s="1"/>
  <c r="BK314" i="3"/>
  <c r="BI314" i="3"/>
  <c r="BH314" i="3"/>
  <c r="BG314" i="3"/>
  <c r="BF314" i="3"/>
  <c r="T314" i="3"/>
  <c r="R314" i="3"/>
  <c r="P314" i="3"/>
  <c r="J314" i="3"/>
  <c r="BE314" i="3" s="1"/>
  <c r="BK312" i="3"/>
  <c r="BI312" i="3"/>
  <c r="BH312" i="3"/>
  <c r="BG312" i="3"/>
  <c r="BF312" i="3"/>
  <c r="T312" i="3"/>
  <c r="R312" i="3"/>
  <c r="P312" i="3"/>
  <c r="J312" i="3"/>
  <c r="BE312" i="3" s="1"/>
  <c r="BK309" i="3"/>
  <c r="BI309" i="3"/>
  <c r="BH309" i="3"/>
  <c r="BG309" i="3"/>
  <c r="BF309" i="3"/>
  <c r="T309" i="3"/>
  <c r="R309" i="3"/>
  <c r="P309" i="3"/>
  <c r="J309" i="3"/>
  <c r="BE309" i="3" s="1"/>
  <c r="BK300" i="3"/>
  <c r="BI300" i="3"/>
  <c r="BH300" i="3"/>
  <c r="BG300" i="3"/>
  <c r="BF300" i="3"/>
  <c r="T300" i="3"/>
  <c r="R300" i="3"/>
  <c r="P300" i="3"/>
  <c r="J300" i="3"/>
  <c r="BE300" i="3" s="1"/>
  <c r="BK296" i="3"/>
  <c r="BI296" i="3"/>
  <c r="BH296" i="3"/>
  <c r="BG296" i="3"/>
  <c r="BF296" i="3"/>
  <c r="T296" i="3"/>
  <c r="R296" i="3"/>
  <c r="P296" i="3"/>
  <c r="J296" i="3"/>
  <c r="BE296" i="3" s="1"/>
  <c r="BK285" i="3"/>
  <c r="BI285" i="3"/>
  <c r="BH285" i="3"/>
  <c r="BG285" i="3"/>
  <c r="BF285" i="3"/>
  <c r="T285" i="3"/>
  <c r="R285" i="3"/>
  <c r="P285" i="3"/>
  <c r="J285" i="3"/>
  <c r="BE285" i="3" s="1"/>
  <c r="BK279" i="3"/>
  <c r="BI279" i="3"/>
  <c r="BH279" i="3"/>
  <c r="BG279" i="3"/>
  <c r="BF279" i="3"/>
  <c r="BE279" i="3"/>
  <c r="T279" i="3"/>
  <c r="R279" i="3"/>
  <c r="P279" i="3"/>
  <c r="J279" i="3"/>
  <c r="BK273" i="3"/>
  <c r="BK272" i="3" s="1"/>
  <c r="J272" i="3" s="1"/>
  <c r="J105" i="3" s="1"/>
  <c r="BI273" i="3"/>
  <c r="BH273" i="3"/>
  <c r="BG273" i="3"/>
  <c r="BF273" i="3"/>
  <c r="T273" i="3"/>
  <c r="R273" i="3"/>
  <c r="P273" i="3"/>
  <c r="J273" i="3"/>
  <c r="BE273" i="3" s="1"/>
  <c r="T272" i="3"/>
  <c r="R272" i="3"/>
  <c r="P272" i="3"/>
  <c r="BK261" i="3"/>
  <c r="BI261" i="3"/>
  <c r="BH261" i="3"/>
  <c r="BG261" i="3"/>
  <c r="BF261" i="3"/>
  <c r="T261" i="3"/>
  <c r="R261" i="3"/>
  <c r="P261" i="3"/>
  <c r="J261" i="3"/>
  <c r="BE261" i="3" s="1"/>
  <c r="BK248" i="3"/>
  <c r="BI248" i="3"/>
  <c r="BH248" i="3"/>
  <c r="BG248" i="3"/>
  <c r="BF248" i="3"/>
  <c r="T248" i="3"/>
  <c r="R248" i="3"/>
  <c r="P248" i="3"/>
  <c r="J248" i="3"/>
  <c r="BE248" i="3" s="1"/>
  <c r="BK197" i="3"/>
  <c r="BI197" i="3"/>
  <c r="BH197" i="3"/>
  <c r="BG197" i="3"/>
  <c r="BF197" i="3"/>
  <c r="T197" i="3"/>
  <c r="R197" i="3"/>
  <c r="P197" i="3"/>
  <c r="J197" i="3"/>
  <c r="BE197" i="3" s="1"/>
  <c r="BK192" i="3"/>
  <c r="BI192" i="3"/>
  <c r="BH192" i="3"/>
  <c r="BG192" i="3"/>
  <c r="BF192" i="3"/>
  <c r="T192" i="3"/>
  <c r="R192" i="3"/>
  <c r="P192" i="3"/>
  <c r="J192" i="3"/>
  <c r="BE192" i="3" s="1"/>
  <c r="BK187" i="3"/>
  <c r="BI187" i="3"/>
  <c r="BH187" i="3"/>
  <c r="BG187" i="3"/>
  <c r="BF187" i="3"/>
  <c r="T187" i="3"/>
  <c r="R187" i="3"/>
  <c r="P187" i="3"/>
  <c r="P176" i="3" s="1"/>
  <c r="J187" i="3"/>
  <c r="BE187" i="3" s="1"/>
  <c r="BK182" i="3"/>
  <c r="BK176" i="3" s="1"/>
  <c r="BI182" i="3"/>
  <c r="BH182" i="3"/>
  <c r="BG182" i="3"/>
  <c r="BF182" i="3"/>
  <c r="T182" i="3"/>
  <c r="R182" i="3"/>
  <c r="R176" i="3" s="1"/>
  <c r="P182" i="3"/>
  <c r="J182" i="3"/>
  <c r="BE182" i="3" s="1"/>
  <c r="BK177" i="3"/>
  <c r="BI177" i="3"/>
  <c r="BH177" i="3"/>
  <c r="BG177" i="3"/>
  <c r="BF177" i="3"/>
  <c r="BE177" i="3"/>
  <c r="T177" i="3"/>
  <c r="R177" i="3"/>
  <c r="P177" i="3"/>
  <c r="J177" i="3"/>
  <c r="BK172" i="3"/>
  <c r="BI172" i="3"/>
  <c r="BH172" i="3"/>
  <c r="BG172" i="3"/>
  <c r="BF172" i="3"/>
  <c r="T172" i="3"/>
  <c r="R172" i="3"/>
  <c r="P172" i="3"/>
  <c r="J172" i="3"/>
  <c r="BE172" i="3" s="1"/>
  <c r="BK170" i="3"/>
  <c r="BI170" i="3"/>
  <c r="BH170" i="3"/>
  <c r="BG170" i="3"/>
  <c r="BF170" i="3"/>
  <c r="T170" i="3"/>
  <c r="R170" i="3"/>
  <c r="P170" i="3"/>
  <c r="J170" i="3"/>
  <c r="BE170" i="3" s="1"/>
  <c r="BK166" i="3"/>
  <c r="BI166" i="3"/>
  <c r="BH166" i="3"/>
  <c r="BG166" i="3"/>
  <c r="BF166" i="3"/>
  <c r="T166" i="3"/>
  <c r="R166" i="3"/>
  <c r="P166" i="3"/>
  <c r="J166" i="3"/>
  <c r="BE166" i="3" s="1"/>
  <c r="BK162" i="3"/>
  <c r="BI162" i="3"/>
  <c r="BH162" i="3"/>
  <c r="BG162" i="3"/>
  <c r="BF162" i="3"/>
  <c r="BE162" i="3"/>
  <c r="T162" i="3"/>
  <c r="R162" i="3"/>
  <c r="P162" i="3"/>
  <c r="P160" i="3" s="1"/>
  <c r="P159" i="3" s="1"/>
  <c r="P154" i="3" s="1"/>
  <c r="J162" i="3"/>
  <c r="BK161" i="3"/>
  <c r="BI161" i="3"/>
  <c r="BH161" i="3"/>
  <c r="BG161" i="3"/>
  <c r="BF161" i="3"/>
  <c r="T161" i="3"/>
  <c r="R161" i="3"/>
  <c r="R160" i="3" s="1"/>
  <c r="R159" i="3" s="1"/>
  <c r="P161" i="3"/>
  <c r="J161" i="3"/>
  <c r="BE161" i="3" s="1"/>
  <c r="BK160" i="3"/>
  <c r="T160" i="3"/>
  <c r="J160" i="3"/>
  <c r="BK155" i="3"/>
  <c r="BI155" i="3"/>
  <c r="BH155" i="3"/>
  <c r="BG155" i="3"/>
  <c r="BF155" i="3"/>
  <c r="BE155" i="3"/>
  <c r="T155" i="3"/>
  <c r="R155" i="3"/>
  <c r="P155" i="3"/>
  <c r="J155" i="3"/>
  <c r="BK141" i="3"/>
  <c r="BI141" i="3"/>
  <c r="BH141" i="3"/>
  <c r="BG141" i="3"/>
  <c r="F37" i="3" s="1"/>
  <c r="BB98" i="1" s="1"/>
  <c r="BF141" i="3"/>
  <c r="T141" i="3"/>
  <c r="R141" i="3"/>
  <c r="P141" i="3"/>
  <c r="J141" i="3"/>
  <c r="BE141" i="3" s="1"/>
  <c r="BK136" i="3"/>
  <c r="BI136" i="3"/>
  <c r="BH136" i="3"/>
  <c r="BG136" i="3"/>
  <c r="BF136" i="3"/>
  <c r="T136" i="3"/>
  <c r="T129" i="3" s="1"/>
  <c r="R136" i="3"/>
  <c r="P136" i="3"/>
  <c r="J136" i="3"/>
  <c r="BE136" i="3" s="1"/>
  <c r="BK130" i="3"/>
  <c r="BK129" i="3" s="1"/>
  <c r="BI130" i="3"/>
  <c r="BH130" i="3"/>
  <c r="BG130" i="3"/>
  <c r="BF130" i="3"/>
  <c r="F36" i="3" s="1"/>
  <c r="BA98" i="1" s="1"/>
  <c r="T130" i="3"/>
  <c r="R130" i="3"/>
  <c r="R129" i="3" s="1"/>
  <c r="P130" i="3"/>
  <c r="J130" i="3"/>
  <c r="BE130" i="3" s="1"/>
  <c r="J123" i="3"/>
  <c r="F123" i="3"/>
  <c r="F121" i="3"/>
  <c r="E119" i="3"/>
  <c r="E115" i="3"/>
  <c r="J103" i="3"/>
  <c r="J93" i="3"/>
  <c r="F93" i="3"/>
  <c r="F91" i="3"/>
  <c r="E89" i="3"/>
  <c r="E85" i="3"/>
  <c r="J39" i="3"/>
  <c r="F39" i="3"/>
  <c r="BD98" i="1" s="1"/>
  <c r="J38" i="3"/>
  <c r="J37" i="3"/>
  <c r="J36" i="3"/>
  <c r="AW98" i="1" s="1"/>
  <c r="J26" i="3"/>
  <c r="E26" i="3"/>
  <c r="J25" i="3"/>
  <c r="J20" i="3"/>
  <c r="E20" i="3"/>
  <c r="F94" i="3" s="1"/>
  <c r="J19" i="3"/>
  <c r="J14" i="3"/>
  <c r="E7" i="3"/>
  <c r="BK170" i="2"/>
  <c r="BI170" i="2"/>
  <c r="BH170" i="2"/>
  <c r="BG170" i="2"/>
  <c r="BF170" i="2"/>
  <c r="T170" i="2"/>
  <c r="R170" i="2"/>
  <c r="P170" i="2"/>
  <c r="J170" i="2"/>
  <c r="BE170" i="2" s="1"/>
  <c r="BK168" i="2"/>
  <c r="BI168" i="2"/>
  <c r="BH168" i="2"/>
  <c r="BG168" i="2"/>
  <c r="BF168" i="2"/>
  <c r="T168" i="2"/>
  <c r="R168" i="2"/>
  <c r="P168" i="2"/>
  <c r="J168" i="2"/>
  <c r="BE168" i="2" s="1"/>
  <c r="BK166" i="2"/>
  <c r="BI166" i="2"/>
  <c r="BH166" i="2"/>
  <c r="BG166" i="2"/>
  <c r="BF166" i="2"/>
  <c r="T166" i="2"/>
  <c r="R166" i="2"/>
  <c r="P166" i="2"/>
  <c r="J166" i="2"/>
  <c r="BE166" i="2" s="1"/>
  <c r="BK164" i="2"/>
  <c r="BI164" i="2"/>
  <c r="BH164" i="2"/>
  <c r="BG164" i="2"/>
  <c r="BF164" i="2"/>
  <c r="T164" i="2"/>
  <c r="R164" i="2"/>
  <c r="P164" i="2"/>
  <c r="J164" i="2"/>
  <c r="BE164" i="2" s="1"/>
  <c r="BK163" i="2"/>
  <c r="BI163" i="2"/>
  <c r="BH163" i="2"/>
  <c r="BG163" i="2"/>
  <c r="BF163" i="2"/>
  <c r="T163" i="2"/>
  <c r="R163" i="2"/>
  <c r="P163" i="2"/>
  <c r="J163" i="2"/>
  <c r="BE163" i="2" s="1"/>
  <c r="BK161" i="2"/>
  <c r="BI161" i="2"/>
  <c r="BH161" i="2"/>
  <c r="BG161" i="2"/>
  <c r="BF161" i="2"/>
  <c r="T161" i="2"/>
  <c r="R161" i="2"/>
  <c r="P161" i="2"/>
  <c r="J161" i="2"/>
  <c r="BE161" i="2" s="1"/>
  <c r="BK159" i="2"/>
  <c r="BI159" i="2"/>
  <c r="BH159" i="2"/>
  <c r="BG159" i="2"/>
  <c r="BF159" i="2"/>
  <c r="T159" i="2"/>
  <c r="R159" i="2"/>
  <c r="P159" i="2"/>
  <c r="J159" i="2"/>
  <c r="BE159" i="2" s="1"/>
  <c r="BK157" i="2"/>
  <c r="BI157" i="2"/>
  <c r="BH157" i="2"/>
  <c r="BG157" i="2"/>
  <c r="BF157" i="2"/>
  <c r="T157" i="2"/>
  <c r="R157" i="2"/>
  <c r="P157" i="2"/>
  <c r="J157" i="2"/>
  <c r="BE157" i="2" s="1"/>
  <c r="BK155" i="2"/>
  <c r="BI155" i="2"/>
  <c r="BH155" i="2"/>
  <c r="BG155" i="2"/>
  <c r="BF155" i="2"/>
  <c r="T155" i="2"/>
  <c r="R155" i="2"/>
  <c r="P155" i="2"/>
  <c r="J155" i="2"/>
  <c r="BE155" i="2" s="1"/>
  <c r="BK153" i="2"/>
  <c r="BI153" i="2"/>
  <c r="BH153" i="2"/>
  <c r="BG153" i="2"/>
  <c r="BF153" i="2"/>
  <c r="T153" i="2"/>
  <c r="R153" i="2"/>
  <c r="P153" i="2"/>
  <c r="J153" i="2"/>
  <c r="BE153" i="2" s="1"/>
  <c r="BK151" i="2"/>
  <c r="BI151" i="2"/>
  <c r="BH151" i="2"/>
  <c r="BG151" i="2"/>
  <c r="BF151" i="2"/>
  <c r="T151" i="2"/>
  <c r="R151" i="2"/>
  <c r="P151" i="2"/>
  <c r="J151" i="2"/>
  <c r="BE151" i="2" s="1"/>
  <c r="BK149" i="2"/>
  <c r="BI149" i="2"/>
  <c r="BH149" i="2"/>
  <c r="BG149" i="2"/>
  <c r="BF149" i="2"/>
  <c r="T149" i="2"/>
  <c r="R149" i="2"/>
  <c r="P149" i="2"/>
  <c r="J149" i="2"/>
  <c r="BE149" i="2" s="1"/>
  <c r="BK147" i="2"/>
  <c r="BI147" i="2"/>
  <c r="BH147" i="2"/>
  <c r="BG147" i="2"/>
  <c r="BF147" i="2"/>
  <c r="T147" i="2"/>
  <c r="R147" i="2"/>
  <c r="P147" i="2"/>
  <c r="J147" i="2"/>
  <c r="BE147" i="2" s="1"/>
  <c r="BK145" i="2"/>
  <c r="BI145" i="2"/>
  <c r="BH145" i="2"/>
  <c r="BG145" i="2"/>
  <c r="BF145" i="2"/>
  <c r="T145" i="2"/>
  <c r="R145" i="2"/>
  <c r="P145" i="2"/>
  <c r="J145" i="2"/>
  <c r="BE145" i="2" s="1"/>
  <c r="BK143" i="2"/>
  <c r="BI143" i="2"/>
  <c r="BH143" i="2"/>
  <c r="BG143" i="2"/>
  <c r="BF143" i="2"/>
  <c r="T143" i="2"/>
  <c r="R143" i="2"/>
  <c r="P143" i="2"/>
  <c r="J143" i="2"/>
  <c r="BE143" i="2" s="1"/>
  <c r="BK141" i="2"/>
  <c r="BI141" i="2"/>
  <c r="BH141" i="2"/>
  <c r="BG141" i="2"/>
  <c r="BF141" i="2"/>
  <c r="T141" i="2"/>
  <c r="R141" i="2"/>
  <c r="P141" i="2"/>
  <c r="J141" i="2"/>
  <c r="BE141" i="2" s="1"/>
  <c r="BK139" i="2"/>
  <c r="BI139" i="2"/>
  <c r="BH139" i="2"/>
  <c r="BG139" i="2"/>
  <c r="BF139" i="2"/>
  <c r="T139" i="2"/>
  <c r="R139" i="2"/>
  <c r="P139" i="2"/>
  <c r="J139" i="2"/>
  <c r="BE139" i="2" s="1"/>
  <c r="BK137" i="2"/>
  <c r="BI137" i="2"/>
  <c r="BH137" i="2"/>
  <c r="BG137" i="2"/>
  <c r="BF137" i="2"/>
  <c r="T137" i="2"/>
  <c r="R137" i="2"/>
  <c r="P137" i="2"/>
  <c r="J137" i="2"/>
  <c r="BE137" i="2" s="1"/>
  <c r="BK135" i="2"/>
  <c r="BI135" i="2"/>
  <c r="BH135" i="2"/>
  <c r="BG135" i="2"/>
  <c r="BF135" i="2"/>
  <c r="T135" i="2"/>
  <c r="R135" i="2"/>
  <c r="P135" i="2"/>
  <c r="J135" i="2"/>
  <c r="BE135" i="2" s="1"/>
  <c r="BK133" i="2"/>
  <c r="BI133" i="2"/>
  <c r="BH133" i="2"/>
  <c r="BG133" i="2"/>
  <c r="BF133" i="2"/>
  <c r="T133" i="2"/>
  <c r="R133" i="2"/>
  <c r="P133" i="2"/>
  <c r="J133" i="2"/>
  <c r="BE133" i="2" s="1"/>
  <c r="BK131" i="2"/>
  <c r="BI131" i="2"/>
  <c r="BH131" i="2"/>
  <c r="BG131" i="2"/>
  <c r="BF131" i="2"/>
  <c r="T131" i="2"/>
  <c r="R131" i="2"/>
  <c r="P131" i="2"/>
  <c r="J131" i="2"/>
  <c r="BE131" i="2" s="1"/>
  <c r="BK129" i="2"/>
  <c r="BI129" i="2"/>
  <c r="BH129" i="2"/>
  <c r="BG129" i="2"/>
  <c r="BF129" i="2"/>
  <c r="T129" i="2"/>
  <c r="R129" i="2"/>
  <c r="P129" i="2"/>
  <c r="J129" i="2"/>
  <c r="BE129" i="2" s="1"/>
  <c r="BK127" i="2"/>
  <c r="BI127" i="2"/>
  <c r="BH127" i="2"/>
  <c r="F38" i="2" s="1"/>
  <c r="BC96" i="1" s="1"/>
  <c r="BC95" i="1" s="1"/>
  <c r="BG127" i="2"/>
  <c r="BF127" i="2"/>
  <c r="T127" i="2"/>
  <c r="R127" i="2"/>
  <c r="R124" i="2" s="1"/>
  <c r="R123" i="2" s="1"/>
  <c r="R122" i="2" s="1"/>
  <c r="P127" i="2"/>
  <c r="J127" i="2"/>
  <c r="BE127" i="2" s="1"/>
  <c r="BK125" i="2"/>
  <c r="BK124" i="2" s="1"/>
  <c r="J124" i="2" s="1"/>
  <c r="BI125" i="2"/>
  <c r="F39" i="2" s="1"/>
  <c r="BH125" i="2"/>
  <c r="BG125" i="2"/>
  <c r="BF125" i="2"/>
  <c r="J36" i="2" s="1"/>
  <c r="AW96" i="1" s="1"/>
  <c r="T125" i="2"/>
  <c r="R125" i="2"/>
  <c r="P125" i="2"/>
  <c r="J125" i="2"/>
  <c r="BE125" i="2" s="1"/>
  <c r="T124" i="2"/>
  <c r="T123" i="2" s="1"/>
  <c r="T122" i="2" s="1"/>
  <c r="P124" i="2"/>
  <c r="P123" i="2" s="1"/>
  <c r="P122" i="2" s="1"/>
  <c r="AU96" i="1" s="1"/>
  <c r="AU95" i="1" s="1"/>
  <c r="J118" i="2"/>
  <c r="F118" i="2"/>
  <c r="J116" i="2"/>
  <c r="F116" i="2"/>
  <c r="E114" i="2"/>
  <c r="J100" i="2"/>
  <c r="J94" i="2"/>
  <c r="J93" i="2"/>
  <c r="F93" i="2"/>
  <c r="J91" i="2"/>
  <c r="F91" i="2"/>
  <c r="E89" i="2"/>
  <c r="J39" i="2"/>
  <c r="J38" i="2"/>
  <c r="J37" i="2"/>
  <c r="AX96" i="1" s="1"/>
  <c r="F36" i="2"/>
  <c r="J26" i="2"/>
  <c r="E26" i="2"/>
  <c r="J119" i="2" s="1"/>
  <c r="J25" i="2"/>
  <c r="J20" i="2"/>
  <c r="E20" i="2"/>
  <c r="F119" i="2" s="1"/>
  <c r="J19" i="2"/>
  <c r="J14" i="2"/>
  <c r="E7" i="2"/>
  <c r="E110" i="2" s="1"/>
  <c r="BD140" i="1"/>
  <c r="AY140" i="1"/>
  <c r="AX140" i="1"/>
  <c r="BC139" i="1"/>
  <c r="AY139" i="1"/>
  <c r="AX139" i="1"/>
  <c r="AY138" i="1"/>
  <c r="AX138" i="1"/>
  <c r="BC137" i="1"/>
  <c r="BA137" i="1"/>
  <c r="AY137" i="1"/>
  <c r="AX137" i="1"/>
  <c r="AW137" i="1"/>
  <c r="AU137" i="1"/>
  <c r="AG137" i="1"/>
  <c r="BC136" i="1"/>
  <c r="BB136" i="1"/>
  <c r="AY136" i="1"/>
  <c r="AX136" i="1"/>
  <c r="AV136" i="1"/>
  <c r="AS135" i="1"/>
  <c r="BD134" i="1"/>
  <c r="BC134" i="1"/>
  <c r="BA134" i="1"/>
  <c r="AY134" i="1"/>
  <c r="AX134" i="1"/>
  <c r="AW134" i="1"/>
  <c r="AU134" i="1"/>
  <c r="AU133" i="1" s="1"/>
  <c r="BD133" i="1"/>
  <c r="BC133" i="1"/>
  <c r="AY133" i="1" s="1"/>
  <c r="BA133" i="1"/>
  <c r="AW133" i="1"/>
  <c r="AS133" i="1"/>
  <c r="BD132" i="1"/>
  <c r="BC132" i="1"/>
  <c r="BB132" i="1"/>
  <c r="BB131" i="1" s="1"/>
  <c r="AX131" i="1" s="1"/>
  <c r="BA132" i="1"/>
  <c r="BA131" i="1" s="1"/>
  <c r="AW131" i="1" s="1"/>
  <c r="AY132" i="1"/>
  <c r="AX132" i="1"/>
  <c r="AW132" i="1"/>
  <c r="BD131" i="1"/>
  <c r="BC131" i="1"/>
  <c r="AY131" i="1"/>
  <c r="AS131" i="1"/>
  <c r="BC130" i="1"/>
  <c r="BA130" i="1"/>
  <c r="AY130" i="1"/>
  <c r="AX130" i="1"/>
  <c r="AW130" i="1"/>
  <c r="AU130" i="1"/>
  <c r="BC129" i="1"/>
  <c r="BB129" i="1"/>
  <c r="BA129" i="1"/>
  <c r="AY129" i="1"/>
  <c r="AX129" i="1"/>
  <c r="AW129" i="1"/>
  <c r="BD128" i="1"/>
  <c r="BC128" i="1"/>
  <c r="BB128" i="1"/>
  <c r="AY128" i="1"/>
  <c r="AX128" i="1"/>
  <c r="AW128" i="1"/>
  <c r="AU128" i="1"/>
  <c r="BD127" i="1"/>
  <c r="BC127" i="1"/>
  <c r="BB127" i="1"/>
  <c r="AY127" i="1"/>
  <c r="AX127" i="1"/>
  <c r="AW127" i="1"/>
  <c r="AU127" i="1"/>
  <c r="BD126" i="1"/>
  <c r="BC126" i="1"/>
  <c r="BB126" i="1"/>
  <c r="AY126" i="1"/>
  <c r="AX126" i="1"/>
  <c r="AW126" i="1"/>
  <c r="AU126" i="1"/>
  <c r="BC125" i="1"/>
  <c r="AY125" i="1" s="1"/>
  <c r="AS125" i="1"/>
  <c r="BD124" i="1"/>
  <c r="BC124" i="1"/>
  <c r="BA124" i="1"/>
  <c r="AY124" i="1"/>
  <c r="AX124" i="1"/>
  <c r="AU124" i="1"/>
  <c r="BD123" i="1"/>
  <c r="BC123" i="1"/>
  <c r="BB123" i="1"/>
  <c r="AY123" i="1"/>
  <c r="AX123" i="1"/>
  <c r="AW123" i="1"/>
  <c r="BC122" i="1"/>
  <c r="AY122" i="1"/>
  <c r="AS122" i="1"/>
  <c r="BD121" i="1"/>
  <c r="BC121" i="1"/>
  <c r="BB121" i="1"/>
  <c r="BA121" i="1"/>
  <c r="AY121" i="1"/>
  <c r="AX121" i="1"/>
  <c r="AW121" i="1"/>
  <c r="BD120" i="1"/>
  <c r="BD119" i="1" s="1"/>
  <c r="BC120" i="1"/>
  <c r="BB120" i="1"/>
  <c r="AY120" i="1"/>
  <c r="AX120" i="1"/>
  <c r="AW120" i="1"/>
  <c r="AU120" i="1"/>
  <c r="BC119" i="1"/>
  <c r="AY119" i="1" s="1"/>
  <c r="BB119" i="1"/>
  <c r="AX119" i="1"/>
  <c r="AS119" i="1"/>
  <c r="BD118" i="1"/>
  <c r="BC118" i="1"/>
  <c r="BB118" i="1"/>
  <c r="BA118" i="1"/>
  <c r="AY118" i="1"/>
  <c r="AX118" i="1"/>
  <c r="AW118" i="1"/>
  <c r="BD117" i="1"/>
  <c r="BD116" i="1" s="1"/>
  <c r="BC117" i="1"/>
  <c r="BB117" i="1"/>
  <c r="BA117" i="1"/>
  <c r="AY117" i="1"/>
  <c r="AX117" i="1"/>
  <c r="AW117" i="1"/>
  <c r="AU117" i="1"/>
  <c r="BC116" i="1"/>
  <c r="BB116" i="1"/>
  <c r="AX116" i="1" s="1"/>
  <c r="BA116" i="1"/>
  <c r="AY116" i="1"/>
  <c r="AW116" i="1"/>
  <c r="AS116" i="1"/>
  <c r="BD115" i="1"/>
  <c r="BC115" i="1"/>
  <c r="BC114" i="1" s="1"/>
  <c r="AY114" i="1" s="1"/>
  <c r="BB115" i="1"/>
  <c r="BA115" i="1"/>
  <c r="BA114" i="1" s="1"/>
  <c r="AW114" i="1" s="1"/>
  <c r="AY115" i="1"/>
  <c r="AX115" i="1"/>
  <c r="AW115" i="1"/>
  <c r="BD114" i="1"/>
  <c r="BB114" i="1"/>
  <c r="AX114" i="1"/>
  <c r="AS114" i="1"/>
  <c r="BD113" i="1"/>
  <c r="BD112" i="1" s="1"/>
  <c r="BC113" i="1"/>
  <c r="BB113" i="1"/>
  <c r="BB112" i="1" s="1"/>
  <c r="AX112" i="1" s="1"/>
  <c r="BA113" i="1"/>
  <c r="AY113" i="1"/>
  <c r="AX113" i="1"/>
  <c r="AW113" i="1"/>
  <c r="AU113" i="1"/>
  <c r="BC112" i="1"/>
  <c r="BA112" i="1"/>
  <c r="AY112" i="1"/>
  <c r="AW112" i="1"/>
  <c r="AU112" i="1"/>
  <c r="AS112" i="1"/>
  <c r="BC111" i="1"/>
  <c r="BC109" i="1" s="1"/>
  <c r="AY109" i="1" s="1"/>
  <c r="BB111" i="1"/>
  <c r="AY111" i="1"/>
  <c r="AX111" i="1"/>
  <c r="AU111" i="1"/>
  <c r="AU109" i="1" s="1"/>
  <c r="BD110" i="1"/>
  <c r="BC110" i="1"/>
  <c r="AY110" i="1"/>
  <c r="AX110" i="1"/>
  <c r="AW110" i="1"/>
  <c r="AU110" i="1"/>
  <c r="AS109" i="1"/>
  <c r="BD108" i="1"/>
  <c r="BC108" i="1"/>
  <c r="BB108" i="1"/>
  <c r="BA108" i="1"/>
  <c r="AY108" i="1"/>
  <c r="AX108" i="1"/>
  <c r="AW108" i="1"/>
  <c r="AU108" i="1"/>
  <c r="BD107" i="1"/>
  <c r="BC107" i="1"/>
  <c r="BB107" i="1"/>
  <c r="BA107" i="1"/>
  <c r="AY107" i="1"/>
  <c r="AX107" i="1"/>
  <c r="AW107" i="1"/>
  <c r="AU107" i="1"/>
  <c r="BD106" i="1"/>
  <c r="BC106" i="1"/>
  <c r="BB106" i="1"/>
  <c r="BA106" i="1"/>
  <c r="AY106" i="1"/>
  <c r="AX106" i="1"/>
  <c r="AW106" i="1"/>
  <c r="AU106" i="1"/>
  <c r="BB105" i="1"/>
  <c r="AY105" i="1"/>
  <c r="AX105" i="1"/>
  <c r="BC104" i="1"/>
  <c r="AY104" i="1"/>
  <c r="AX104" i="1"/>
  <c r="AS103" i="1"/>
  <c r="BB102" i="1"/>
  <c r="AY102" i="1"/>
  <c r="AX102" i="1"/>
  <c r="BC101" i="1"/>
  <c r="AY101" i="1"/>
  <c r="AX101" i="1"/>
  <c r="AY100" i="1"/>
  <c r="AX100" i="1"/>
  <c r="AY99" i="1"/>
  <c r="AX99" i="1"/>
  <c r="AW99" i="1"/>
  <c r="AY98" i="1"/>
  <c r="AX98" i="1"/>
  <c r="AS97" i="1"/>
  <c r="AS94" i="1" s="1"/>
  <c r="BD96" i="1"/>
  <c r="BA96" i="1"/>
  <c r="BA95" i="1" s="1"/>
  <c r="AY96" i="1"/>
  <c r="BD95" i="1"/>
  <c r="AS95" i="1"/>
  <c r="AM90" i="1"/>
  <c r="L90" i="1"/>
  <c r="AM89" i="1"/>
  <c r="L89" i="1"/>
  <c r="AM87" i="1"/>
  <c r="L87" i="1"/>
  <c r="L85" i="1"/>
  <c r="L84" i="1"/>
  <c r="F94" i="7" l="1"/>
  <c r="F94" i="32"/>
  <c r="F94" i="33"/>
  <c r="F124" i="3"/>
  <c r="F143" i="4"/>
  <c r="F94" i="8"/>
  <c r="F94" i="9"/>
  <c r="F94" i="14"/>
  <c r="F124" i="13"/>
  <c r="F94" i="19"/>
  <c r="F94" i="23"/>
  <c r="F122" i="34"/>
  <c r="F94" i="30"/>
  <c r="F94" i="31"/>
  <c r="F35" i="2"/>
  <c r="AZ96" i="1" s="1"/>
  <c r="AZ95" i="1" s="1"/>
  <c r="J35" i="2"/>
  <c r="AV96" i="1" s="1"/>
  <c r="AT96" i="1" s="1"/>
  <c r="R128" i="3"/>
  <c r="R127" i="3" s="1"/>
  <c r="BK740" i="4"/>
  <c r="J740" i="4" s="1"/>
  <c r="J113" i="4" s="1"/>
  <c r="J782" i="4"/>
  <c r="J115" i="4" s="1"/>
  <c r="BK146" i="9"/>
  <c r="J147" i="9"/>
  <c r="J100" i="9" s="1"/>
  <c r="AW95" i="1"/>
  <c r="F35" i="4"/>
  <c r="AZ99" i="1" s="1"/>
  <c r="BK128" i="5"/>
  <c r="J129" i="5"/>
  <c r="J100" i="5" s="1"/>
  <c r="J35" i="8"/>
  <c r="AV104" i="1" s="1"/>
  <c r="AT104" i="1" s="1"/>
  <c r="F35" i="8"/>
  <c r="AZ104" i="1" s="1"/>
  <c r="BD109" i="1"/>
  <c r="J35" i="3"/>
  <c r="AV98" i="1" s="1"/>
  <c r="AT98" i="1" s="1"/>
  <c r="J129" i="3"/>
  <c r="J100" i="3" s="1"/>
  <c r="BK159" i="3"/>
  <c r="J176" i="3"/>
  <c r="J104" i="3" s="1"/>
  <c r="AY95" i="1"/>
  <c r="T147" i="4"/>
  <c r="R503" i="4"/>
  <c r="R447" i="4" s="1"/>
  <c r="F35" i="5"/>
  <c r="AZ100" i="1" s="1"/>
  <c r="F35" i="7"/>
  <c r="AZ102" i="1" s="1"/>
  <c r="J36" i="7"/>
  <c r="AW102" i="1" s="1"/>
  <c r="AT102" i="1" s="1"/>
  <c r="F36" i="7"/>
  <c r="BA102" i="1" s="1"/>
  <c r="BK127" i="7"/>
  <c r="J35" i="9"/>
  <c r="AV105" i="1" s="1"/>
  <c r="AT105" i="1" s="1"/>
  <c r="F35" i="9"/>
  <c r="AZ105" i="1" s="1"/>
  <c r="F35" i="11"/>
  <c r="AZ107" i="1" s="1"/>
  <c r="J35" i="11"/>
  <c r="AV107" i="1" s="1"/>
  <c r="AT107" i="1" s="1"/>
  <c r="BK124" i="12"/>
  <c r="J124" i="12" s="1"/>
  <c r="J125" i="12"/>
  <c r="J99" i="12" s="1"/>
  <c r="BD122" i="1"/>
  <c r="E85" i="2"/>
  <c r="BK123" i="2"/>
  <c r="P129" i="3"/>
  <c r="P128" i="3" s="1"/>
  <c r="P127" i="3" s="1"/>
  <c r="AU98" i="1" s="1"/>
  <c r="F38" i="4"/>
  <c r="BC99" i="1" s="1"/>
  <c r="F36" i="4"/>
  <c r="BA99" i="1" s="1"/>
  <c r="BA97" i="1" s="1"/>
  <c r="P159" i="4"/>
  <c r="R660" i="4"/>
  <c r="R741" i="4"/>
  <c r="R951" i="4"/>
  <c r="J35" i="5"/>
  <c r="AV100" i="1" s="1"/>
  <c r="J36" i="5"/>
  <c r="AW100" i="1" s="1"/>
  <c r="F36" i="5"/>
  <c r="BA100" i="1" s="1"/>
  <c r="R145" i="5"/>
  <c r="R139" i="5" s="1"/>
  <c r="R127" i="5" s="1"/>
  <c r="R124" i="6"/>
  <c r="R123" i="6" s="1"/>
  <c r="F37" i="6"/>
  <c r="BB101" i="1" s="1"/>
  <c r="P125" i="7"/>
  <c r="AU102" i="1" s="1"/>
  <c r="F39" i="7"/>
  <c r="BD102" i="1" s="1"/>
  <c r="F39" i="8"/>
  <c r="BD104" i="1" s="1"/>
  <c r="BD103" i="1" s="1"/>
  <c r="J199" i="8"/>
  <c r="J103" i="8" s="1"/>
  <c r="BK198" i="8"/>
  <c r="J198" i="8" s="1"/>
  <c r="J102" i="8" s="1"/>
  <c r="P411" i="8"/>
  <c r="P503" i="8"/>
  <c r="P484" i="8" s="1"/>
  <c r="R600" i="8"/>
  <c r="R484" i="8" s="1"/>
  <c r="P147" i="9"/>
  <c r="F39" i="9"/>
  <c r="BD105" i="1" s="1"/>
  <c r="R288" i="9"/>
  <c r="P305" i="9"/>
  <c r="R306" i="9"/>
  <c r="R305" i="9" s="1"/>
  <c r="J121" i="3"/>
  <c r="J91" i="3"/>
  <c r="F35" i="3"/>
  <c r="AZ98" i="1" s="1"/>
  <c r="F38" i="3"/>
  <c r="BC98" i="1" s="1"/>
  <c r="R154" i="3"/>
  <c r="E85" i="4"/>
  <c r="R208" i="4"/>
  <c r="R147" i="4" s="1"/>
  <c r="P208" i="4"/>
  <c r="BK672" i="4"/>
  <c r="J672" i="4" s="1"/>
  <c r="J109" i="4" s="1"/>
  <c r="P782" i="4"/>
  <c r="P740" i="4" s="1"/>
  <c r="R868" i="4"/>
  <c r="P937" i="4"/>
  <c r="R993" i="4"/>
  <c r="P1018" i="4"/>
  <c r="F38" i="5"/>
  <c r="BC100" i="1" s="1"/>
  <c r="P129" i="5"/>
  <c r="P128" i="5" s="1"/>
  <c r="F37" i="5"/>
  <c r="BB100" i="1" s="1"/>
  <c r="BB97" i="1" s="1"/>
  <c r="AX97" i="1" s="1"/>
  <c r="J140" i="5"/>
  <c r="J102" i="5" s="1"/>
  <c r="BK139" i="5"/>
  <c r="J139" i="5" s="1"/>
  <c r="J101" i="5" s="1"/>
  <c r="P158" i="5"/>
  <c r="P139" i="5" s="1"/>
  <c r="J35" i="6"/>
  <c r="AV101" i="1" s="1"/>
  <c r="AT101" i="1" s="1"/>
  <c r="F35" i="6"/>
  <c r="AZ101" i="1" s="1"/>
  <c r="F36" i="6"/>
  <c r="BA101" i="1" s="1"/>
  <c r="BK125" i="6"/>
  <c r="T125" i="6"/>
  <c r="T124" i="6" s="1"/>
  <c r="T123" i="6" s="1"/>
  <c r="F39" i="6"/>
  <c r="BD101" i="1" s="1"/>
  <c r="J122" i="7"/>
  <c r="J94" i="7"/>
  <c r="T207" i="7"/>
  <c r="T206" i="7" s="1"/>
  <c r="T125" i="7" s="1"/>
  <c r="F36" i="8"/>
  <c r="BA104" i="1" s="1"/>
  <c r="BA103" i="1" s="1"/>
  <c r="AW103" i="1" s="1"/>
  <c r="J169" i="8"/>
  <c r="J101" i="8" s="1"/>
  <c r="BK137" i="8"/>
  <c r="P199" i="8"/>
  <c r="P198" i="8" s="1"/>
  <c r="P137" i="8" s="1"/>
  <c r="P136" i="8" s="1"/>
  <c r="AU104" i="1" s="1"/>
  <c r="R225" i="8"/>
  <c r="R438" i="8"/>
  <c r="J485" i="8"/>
  <c r="J109" i="8" s="1"/>
  <c r="F38" i="9"/>
  <c r="BC105" i="1" s="1"/>
  <c r="BC103" i="1" s="1"/>
  <c r="AY103" i="1" s="1"/>
  <c r="T252" i="9"/>
  <c r="T305" i="9"/>
  <c r="P328" i="9"/>
  <c r="R198" i="8"/>
  <c r="F94" i="2"/>
  <c r="F37" i="2"/>
  <c r="BB96" i="1" s="1"/>
  <c r="BB95" i="1" s="1"/>
  <c r="J124" i="3"/>
  <c r="J94" i="3"/>
  <c r="T176" i="3"/>
  <c r="T159" i="3" s="1"/>
  <c r="T154" i="3" s="1"/>
  <c r="T128" i="3" s="1"/>
  <c r="T127" i="3" s="1"/>
  <c r="J91" i="4"/>
  <c r="J140" i="4"/>
  <c r="J35" i="4"/>
  <c r="AV99" i="1" s="1"/>
  <c r="AT99" i="1" s="1"/>
  <c r="BK448" i="4"/>
  <c r="BK583" i="4"/>
  <c r="J583" i="4" s="1"/>
  <c r="J107" i="4" s="1"/>
  <c r="P672" i="4"/>
  <c r="R673" i="4"/>
  <c r="R672" i="4" s="1"/>
  <c r="T782" i="4"/>
  <c r="T740" i="4" s="1"/>
  <c r="P963" i="4"/>
  <c r="J124" i="5"/>
  <c r="J94" i="5"/>
  <c r="T129" i="5"/>
  <c r="T128" i="5" s="1"/>
  <c r="T127" i="5" s="1"/>
  <c r="F39" i="5"/>
  <c r="BD100" i="1" s="1"/>
  <c r="BD97" i="1" s="1"/>
  <c r="T158" i="5"/>
  <c r="T139" i="5" s="1"/>
  <c r="R187" i="5"/>
  <c r="P125" i="6"/>
  <c r="P124" i="6" s="1"/>
  <c r="P123" i="6" s="1"/>
  <c r="AU101" i="1" s="1"/>
  <c r="F38" i="7"/>
  <c r="BC102" i="1" s="1"/>
  <c r="BK207" i="7"/>
  <c r="R227" i="7"/>
  <c r="R206" i="7" s="1"/>
  <c r="R125" i="7" s="1"/>
  <c r="R138" i="8"/>
  <c r="F37" i="8"/>
  <c r="BB104" i="1" s="1"/>
  <c r="BB103" i="1" s="1"/>
  <c r="AX103" i="1" s="1"/>
  <c r="T411" i="8"/>
  <c r="T198" i="8" s="1"/>
  <c r="T137" i="8" s="1"/>
  <c r="T136" i="8" s="1"/>
  <c r="E85" i="9"/>
  <c r="T147" i="9"/>
  <c r="R195" i="9"/>
  <c r="R146" i="9" s="1"/>
  <c r="R145" i="9" s="1"/>
  <c r="J91" i="7"/>
  <c r="J139" i="9"/>
  <c r="J142" i="9"/>
  <c r="T454" i="9"/>
  <c r="F35" i="12"/>
  <c r="AZ108" i="1" s="1"/>
  <c r="J35" i="12"/>
  <c r="AV108" i="1" s="1"/>
  <c r="AT108" i="1" s="1"/>
  <c r="F35" i="13"/>
  <c r="AZ110" i="1" s="1"/>
  <c r="AZ109" i="1" s="1"/>
  <c r="AV109" i="1" s="1"/>
  <c r="J35" i="13"/>
  <c r="AV110" i="1" s="1"/>
  <c r="AT110" i="1" s="1"/>
  <c r="F35" i="14"/>
  <c r="AZ111" i="1" s="1"/>
  <c r="J35" i="14"/>
  <c r="AV111" i="1" s="1"/>
  <c r="AT111" i="1" s="1"/>
  <c r="J128" i="14"/>
  <c r="J101" i="14" s="1"/>
  <c r="BK127" i="14"/>
  <c r="T127" i="14"/>
  <c r="T126" i="14" s="1"/>
  <c r="T125" i="14" s="1"/>
  <c r="J35" i="15"/>
  <c r="AV113" i="1" s="1"/>
  <c r="AT113" i="1" s="1"/>
  <c r="J143" i="4"/>
  <c r="E85" i="5"/>
  <c r="F94" i="6"/>
  <c r="R454" i="9"/>
  <c r="J35" i="10"/>
  <c r="AV106" i="1" s="1"/>
  <c r="AT106" i="1" s="1"/>
  <c r="F35" i="10"/>
  <c r="AZ106" i="1" s="1"/>
  <c r="J285" i="10"/>
  <c r="J102" i="10" s="1"/>
  <c r="BK125" i="10"/>
  <c r="J148" i="13"/>
  <c r="J102" i="13" s="1"/>
  <c r="BK147" i="13"/>
  <c r="J147" i="13" s="1"/>
  <c r="J101" i="13" s="1"/>
  <c r="J91" i="6"/>
  <c r="P454" i="9"/>
  <c r="P554" i="9"/>
  <c r="J98" i="11"/>
  <c r="J32" i="11"/>
  <c r="R128" i="13"/>
  <c r="R127" i="13" s="1"/>
  <c r="E85" i="10"/>
  <c r="J121" i="10"/>
  <c r="F94" i="12"/>
  <c r="E85" i="15"/>
  <c r="J35" i="16"/>
  <c r="AV115" i="1" s="1"/>
  <c r="AT115" i="1" s="1"/>
  <c r="F35" i="16"/>
  <c r="AZ115" i="1" s="1"/>
  <c r="AZ114" i="1" s="1"/>
  <c r="AV114" i="1" s="1"/>
  <c r="AT114" i="1" s="1"/>
  <c r="F35" i="18"/>
  <c r="AZ118" i="1" s="1"/>
  <c r="J35" i="18"/>
  <c r="AV118" i="1" s="1"/>
  <c r="AT118" i="1" s="1"/>
  <c r="J94" i="11"/>
  <c r="J91" i="12"/>
  <c r="F36" i="13"/>
  <c r="BA110" i="1" s="1"/>
  <c r="J91" i="13"/>
  <c r="J94" i="13"/>
  <c r="F36" i="14"/>
  <c r="BA111" i="1" s="1"/>
  <c r="J91" i="14"/>
  <c r="J94" i="14"/>
  <c r="F35" i="15"/>
  <c r="AZ113" i="1" s="1"/>
  <c r="AZ112" i="1" s="1"/>
  <c r="AV112" i="1" s="1"/>
  <c r="AT112" i="1" s="1"/>
  <c r="P130" i="16"/>
  <c r="AU115" i="1" s="1"/>
  <c r="AU114" i="1" s="1"/>
  <c r="J35" i="17"/>
  <c r="AV117" i="1" s="1"/>
  <c r="AT117" i="1" s="1"/>
  <c r="F35" i="17"/>
  <c r="AZ117" i="1" s="1"/>
  <c r="AZ116" i="1" s="1"/>
  <c r="AV116" i="1" s="1"/>
  <c r="AT116" i="1" s="1"/>
  <c r="P128" i="20"/>
  <c r="P127" i="20" s="1"/>
  <c r="P126" i="20" s="1"/>
  <c r="AU121" i="1" s="1"/>
  <c r="AU119" i="1" s="1"/>
  <c r="E85" i="11"/>
  <c r="E85" i="12"/>
  <c r="E85" i="13"/>
  <c r="J124" i="15"/>
  <c r="BK129" i="15"/>
  <c r="T129" i="15"/>
  <c r="T128" i="15" s="1"/>
  <c r="T127" i="15" s="1"/>
  <c r="T131" i="16"/>
  <c r="T130" i="16" s="1"/>
  <c r="J136" i="17"/>
  <c r="J101" i="17" s="1"/>
  <c r="BK127" i="17"/>
  <c r="P127" i="18"/>
  <c r="P126" i="18" s="1"/>
  <c r="AU118" i="1" s="1"/>
  <c r="AU116" i="1" s="1"/>
  <c r="R127" i="18"/>
  <c r="R126" i="18" s="1"/>
  <c r="F35" i="19"/>
  <c r="AZ120" i="1" s="1"/>
  <c r="J35" i="19"/>
  <c r="AV120" i="1" s="1"/>
  <c r="AT120" i="1" s="1"/>
  <c r="F35" i="21"/>
  <c r="AZ123" i="1" s="1"/>
  <c r="J35" i="21"/>
  <c r="AV123" i="1" s="1"/>
  <c r="AT123" i="1" s="1"/>
  <c r="J130" i="21"/>
  <c r="J100" i="21" s="1"/>
  <c r="BK129" i="21"/>
  <c r="J91" i="15"/>
  <c r="J98" i="16"/>
  <c r="J32" i="16"/>
  <c r="J127" i="18"/>
  <c r="J99" i="18" s="1"/>
  <c r="BK126" i="18"/>
  <c r="J126" i="18" s="1"/>
  <c r="T127" i="18"/>
  <c r="T126" i="18" s="1"/>
  <c r="J216" i="19"/>
  <c r="J103" i="19" s="1"/>
  <c r="BK215" i="19"/>
  <c r="J215" i="19" s="1"/>
  <c r="J102" i="19" s="1"/>
  <c r="T215" i="19"/>
  <c r="T135" i="19" s="1"/>
  <c r="T134" i="19" s="1"/>
  <c r="J35" i="20"/>
  <c r="AV121" i="1" s="1"/>
  <c r="AT121" i="1" s="1"/>
  <c r="F35" i="20"/>
  <c r="AZ121" i="1" s="1"/>
  <c r="J129" i="20"/>
  <c r="J101" i="20" s="1"/>
  <c r="BK128" i="20"/>
  <c r="T128" i="20"/>
  <c r="T127" i="20" s="1"/>
  <c r="T126" i="20" s="1"/>
  <c r="P129" i="21"/>
  <c r="P128" i="21" s="1"/>
  <c r="AU123" i="1" s="1"/>
  <c r="AU122" i="1" s="1"/>
  <c r="E85" i="16"/>
  <c r="E85" i="17"/>
  <c r="J123" i="18"/>
  <c r="J131" i="19"/>
  <c r="E85" i="20"/>
  <c r="F125" i="22"/>
  <c r="BK129" i="22"/>
  <c r="T129" i="22"/>
  <c r="T128" i="22" s="1"/>
  <c r="J35" i="23"/>
  <c r="AV126" i="1" s="1"/>
  <c r="AT126" i="1" s="1"/>
  <c r="F35" i="23"/>
  <c r="AZ126" i="1" s="1"/>
  <c r="J134" i="23"/>
  <c r="J100" i="23" s="1"/>
  <c r="BK133" i="23"/>
  <c r="T127" i="25"/>
  <c r="F127" i="16"/>
  <c r="F123" i="17"/>
  <c r="E114" i="18"/>
  <c r="F36" i="19"/>
  <c r="BA120" i="1" s="1"/>
  <c r="BA119" i="1" s="1"/>
  <c r="AW119" i="1" s="1"/>
  <c r="E122" i="19"/>
  <c r="F123" i="20"/>
  <c r="F36" i="21"/>
  <c r="BA123" i="1" s="1"/>
  <c r="BA122" i="1" s="1"/>
  <c r="AW122" i="1" s="1"/>
  <c r="J91" i="21"/>
  <c r="J94" i="21"/>
  <c r="T329" i="21"/>
  <c r="T129" i="21" s="1"/>
  <c r="T128" i="21" s="1"/>
  <c r="J35" i="22"/>
  <c r="AV124" i="1" s="1"/>
  <c r="AT124" i="1" s="1"/>
  <c r="F35" i="22"/>
  <c r="AZ124" i="1" s="1"/>
  <c r="T179" i="22"/>
  <c r="J438" i="23"/>
  <c r="J110" i="23" s="1"/>
  <c r="BK355" i="23"/>
  <c r="J355" i="23" s="1"/>
  <c r="J108" i="23" s="1"/>
  <c r="J35" i="25"/>
  <c r="AV128" i="1" s="1"/>
  <c r="AT128" i="1" s="1"/>
  <c r="F35" i="25"/>
  <c r="AZ128" i="1" s="1"/>
  <c r="BK125" i="26"/>
  <c r="J126" i="26"/>
  <c r="J100" i="26" s="1"/>
  <c r="J124" i="16"/>
  <c r="J127" i="16"/>
  <c r="J120" i="17"/>
  <c r="J123" i="17"/>
  <c r="R338" i="21"/>
  <c r="R129" i="21" s="1"/>
  <c r="R128" i="21" s="1"/>
  <c r="F37" i="22"/>
  <c r="BB124" i="1" s="1"/>
  <c r="BB122" i="1" s="1"/>
  <c r="AX122" i="1" s="1"/>
  <c r="J36" i="22"/>
  <c r="AW124" i="1" s="1"/>
  <c r="J35" i="24"/>
  <c r="AV127" i="1" s="1"/>
  <c r="AT127" i="1" s="1"/>
  <c r="F35" i="24"/>
  <c r="AZ127" i="1" s="1"/>
  <c r="J129" i="24"/>
  <c r="J100" i="24" s="1"/>
  <c r="BK128" i="24"/>
  <c r="J130" i="22"/>
  <c r="J100" i="22" s="1"/>
  <c r="F35" i="28"/>
  <c r="AZ132" i="1" s="1"/>
  <c r="AZ131" i="1" s="1"/>
  <c r="AV131" i="1" s="1"/>
  <c r="AT131" i="1" s="1"/>
  <c r="J35" i="28"/>
  <c r="AV132" i="1" s="1"/>
  <c r="AT132" i="1" s="1"/>
  <c r="J136" i="28"/>
  <c r="J100" i="28" s="1"/>
  <c r="BK135" i="28"/>
  <c r="J35" i="29"/>
  <c r="AV134" i="1" s="1"/>
  <c r="AT134" i="1" s="1"/>
  <c r="F35" i="29"/>
  <c r="AZ134" i="1" s="1"/>
  <c r="AZ133" i="1" s="1"/>
  <c r="AV133" i="1" s="1"/>
  <c r="AT133" i="1" s="1"/>
  <c r="E85" i="22"/>
  <c r="F94" i="24"/>
  <c r="F94" i="25"/>
  <c r="T252" i="25"/>
  <c r="P126" i="26"/>
  <c r="P125" i="26" s="1"/>
  <c r="P124" i="26" s="1"/>
  <c r="AU129" i="1" s="1"/>
  <c r="AU125" i="1" s="1"/>
  <c r="BK125" i="27"/>
  <c r="J125" i="27" s="1"/>
  <c r="F35" i="27"/>
  <c r="AZ130" i="1" s="1"/>
  <c r="J35" i="27"/>
  <c r="AV130" i="1" s="1"/>
  <c r="AT130" i="1" s="1"/>
  <c r="P134" i="28"/>
  <c r="AU132" i="1" s="1"/>
  <c r="AU131" i="1" s="1"/>
  <c r="F36" i="23"/>
  <c r="BA126" i="1" s="1"/>
  <c r="J91" i="23"/>
  <c r="F36" i="24"/>
  <c r="BA127" i="1" s="1"/>
  <c r="J91" i="24"/>
  <c r="F36" i="25"/>
  <c r="BA128" i="1" s="1"/>
  <c r="J91" i="25"/>
  <c r="J94" i="25"/>
  <c r="BK266" i="25"/>
  <c r="J266" i="25" s="1"/>
  <c r="J105" i="25" s="1"/>
  <c r="F121" i="26"/>
  <c r="T126" i="26"/>
  <c r="T125" i="26" s="1"/>
  <c r="T124" i="26" s="1"/>
  <c r="F39" i="26"/>
  <c r="BD129" i="1" s="1"/>
  <c r="BD125" i="1" s="1"/>
  <c r="F37" i="27"/>
  <c r="BB130" i="1" s="1"/>
  <c r="BB125" i="1" s="1"/>
  <c r="AX125" i="1" s="1"/>
  <c r="F39" i="27"/>
  <c r="BD130" i="1" s="1"/>
  <c r="P196" i="28"/>
  <c r="E85" i="24"/>
  <c r="E85" i="25"/>
  <c r="F35" i="26"/>
  <c r="AZ129" i="1" s="1"/>
  <c r="J35" i="26"/>
  <c r="AV129" i="1" s="1"/>
  <c r="AT129" i="1" s="1"/>
  <c r="F122" i="27"/>
  <c r="F94" i="27"/>
  <c r="T125" i="27"/>
  <c r="R127" i="27"/>
  <c r="R126" i="27" s="1"/>
  <c r="R125" i="27" s="1"/>
  <c r="BK196" i="28"/>
  <c r="J196" i="28" s="1"/>
  <c r="J103" i="28" s="1"/>
  <c r="E113" i="27"/>
  <c r="F94" i="28"/>
  <c r="R312" i="28"/>
  <c r="F35" i="30"/>
  <c r="AZ136" i="1" s="1"/>
  <c r="J160" i="30"/>
  <c r="J101" i="30" s="1"/>
  <c r="P160" i="30"/>
  <c r="P149" i="30" s="1"/>
  <c r="P148" i="30" s="1"/>
  <c r="AU136" i="1" s="1"/>
  <c r="J36" i="30"/>
  <c r="AW136" i="1" s="1"/>
  <c r="AT136" i="1" s="1"/>
  <c r="E85" i="26"/>
  <c r="E85" i="29"/>
  <c r="J122" i="29"/>
  <c r="J99" i="29" s="1"/>
  <c r="BK121" i="29"/>
  <c r="J121" i="29" s="1"/>
  <c r="J145" i="30"/>
  <c r="J94" i="30"/>
  <c r="R150" i="30"/>
  <c r="R191" i="30"/>
  <c r="R281" i="28"/>
  <c r="R196" i="28" s="1"/>
  <c r="R134" i="28" s="1"/>
  <c r="T292" i="28"/>
  <c r="T196" i="28" s="1"/>
  <c r="T134" i="28" s="1"/>
  <c r="R122" i="29"/>
  <c r="R121" i="29" s="1"/>
  <c r="F37" i="29"/>
  <c r="BB134" i="1" s="1"/>
  <c r="BB133" i="1" s="1"/>
  <c r="AX133" i="1" s="1"/>
  <c r="F39" i="30"/>
  <c r="BD136" i="1" s="1"/>
  <c r="F36" i="30"/>
  <c r="BA136" i="1" s="1"/>
  <c r="T180" i="30"/>
  <c r="T149" i="30" s="1"/>
  <c r="T148" i="30" s="1"/>
  <c r="J122" i="34"/>
  <c r="J94" i="34"/>
  <c r="J115" i="29"/>
  <c r="J118" i="29"/>
  <c r="T1146" i="30"/>
  <c r="F35" i="31"/>
  <c r="AZ137" i="1" s="1"/>
  <c r="BK126" i="33"/>
  <c r="J126" i="33" s="1"/>
  <c r="J127" i="33"/>
  <c r="J99" i="33" s="1"/>
  <c r="F39" i="33"/>
  <c r="BD139" i="1" s="1"/>
  <c r="F36" i="33"/>
  <c r="BA139" i="1" s="1"/>
  <c r="J36" i="33"/>
  <c r="AW139" i="1" s="1"/>
  <c r="BK125" i="34"/>
  <c r="J125" i="34" s="1"/>
  <c r="E85" i="30"/>
  <c r="R872" i="30"/>
  <c r="T921" i="30"/>
  <c r="P1057" i="30"/>
  <c r="BK1146" i="30"/>
  <c r="J1146" i="30" s="1"/>
  <c r="J119" i="30" s="1"/>
  <c r="R1223" i="30"/>
  <c r="F37" i="31"/>
  <c r="BB137" i="1" s="1"/>
  <c r="J35" i="32"/>
  <c r="AV138" i="1" s="1"/>
  <c r="AT138" i="1" s="1"/>
  <c r="BK921" i="30"/>
  <c r="J921" i="30" s="1"/>
  <c r="J113" i="30" s="1"/>
  <c r="R1015" i="30"/>
  <c r="R1072" i="30"/>
  <c r="P1146" i="30"/>
  <c r="J35" i="31"/>
  <c r="AV137" i="1" s="1"/>
  <c r="AT137" i="1" s="1"/>
  <c r="AN137" i="1" s="1"/>
  <c r="R120" i="31"/>
  <c r="J35" i="34"/>
  <c r="AV140" i="1" s="1"/>
  <c r="R1335" i="30"/>
  <c r="J117" i="31"/>
  <c r="J94" i="31"/>
  <c r="J122" i="32"/>
  <c r="J94" i="32"/>
  <c r="F35" i="32"/>
  <c r="AZ138" i="1" s="1"/>
  <c r="J36" i="32"/>
  <c r="AW138" i="1" s="1"/>
  <c r="F36" i="32"/>
  <c r="BA138" i="1" s="1"/>
  <c r="BK127" i="32"/>
  <c r="F39" i="32"/>
  <c r="BD138" i="1" s="1"/>
  <c r="R170" i="32"/>
  <c r="J35" i="33"/>
  <c r="AV139" i="1" s="1"/>
  <c r="AT139" i="1" s="1"/>
  <c r="F35" i="33"/>
  <c r="AZ139" i="1" s="1"/>
  <c r="F35" i="34"/>
  <c r="AZ140" i="1" s="1"/>
  <c r="T1317" i="30"/>
  <c r="F39" i="31"/>
  <c r="BD137" i="1" s="1"/>
  <c r="P127" i="32"/>
  <c r="P126" i="32" s="1"/>
  <c r="P125" i="32" s="1"/>
  <c r="AU138" i="1" s="1"/>
  <c r="P127" i="33"/>
  <c r="P126" i="33" s="1"/>
  <c r="AU139" i="1" s="1"/>
  <c r="F37" i="33"/>
  <c r="BB139" i="1" s="1"/>
  <c r="R194" i="33"/>
  <c r="T227" i="33"/>
  <c r="F37" i="34"/>
  <c r="BB140" i="1" s="1"/>
  <c r="J36" i="34"/>
  <c r="AW140" i="1" s="1"/>
  <c r="F36" i="34"/>
  <c r="BA140" i="1" s="1"/>
  <c r="P165" i="34"/>
  <c r="T1399" i="30"/>
  <c r="P1443" i="30"/>
  <c r="R1483" i="30"/>
  <c r="J41" i="31"/>
  <c r="F38" i="32"/>
  <c r="BC138" i="1" s="1"/>
  <c r="BC135" i="1" s="1"/>
  <c r="AY135" i="1" s="1"/>
  <c r="R144" i="32"/>
  <c r="R126" i="32" s="1"/>
  <c r="R125" i="32" s="1"/>
  <c r="F37" i="32"/>
  <c r="BB138" i="1" s="1"/>
  <c r="E85" i="33"/>
  <c r="R128" i="33"/>
  <c r="R127" i="33" s="1"/>
  <c r="R126" i="33" s="1"/>
  <c r="T169" i="33"/>
  <c r="T127" i="33" s="1"/>
  <c r="T126" i="33" s="1"/>
  <c r="R126" i="34"/>
  <c r="R125" i="34" s="1"/>
  <c r="F38" i="34"/>
  <c r="BC140" i="1" s="1"/>
  <c r="P141" i="34"/>
  <c r="P125" i="34" s="1"/>
  <c r="AU140" i="1" s="1"/>
  <c r="T165" i="34"/>
  <c r="T125" i="34" s="1"/>
  <c r="J91" i="32"/>
  <c r="J91" i="34"/>
  <c r="E85" i="31"/>
  <c r="J123" i="33"/>
  <c r="AU135" i="1" l="1"/>
  <c r="AW97" i="1"/>
  <c r="J127" i="32"/>
  <c r="J100" i="32" s="1"/>
  <c r="BK126" i="32"/>
  <c r="BK126" i="17"/>
  <c r="J126" i="17" s="1"/>
  <c r="J127" i="17"/>
  <c r="J99" i="17" s="1"/>
  <c r="BK135" i="19"/>
  <c r="J127" i="14"/>
  <c r="J100" i="14" s="1"/>
  <c r="BK126" i="14"/>
  <c r="AX95" i="1"/>
  <c r="R740" i="4"/>
  <c r="R146" i="4" s="1"/>
  <c r="J128" i="5"/>
  <c r="J99" i="5" s="1"/>
  <c r="BK127" i="5"/>
  <c r="J127" i="5" s="1"/>
  <c r="AT140" i="1"/>
  <c r="J98" i="34"/>
  <c r="J32" i="34"/>
  <c r="R149" i="30"/>
  <c r="R148" i="30" s="1"/>
  <c r="J32" i="29"/>
  <c r="J98" i="29"/>
  <c r="AZ135" i="1"/>
  <c r="AV135" i="1" s="1"/>
  <c r="BK149" i="30"/>
  <c r="BK127" i="24"/>
  <c r="J127" i="24" s="1"/>
  <c r="J128" i="24"/>
  <c r="J99" i="24" s="1"/>
  <c r="BK124" i="26"/>
  <c r="J124" i="26" s="1"/>
  <c r="J125" i="26"/>
  <c r="J99" i="26" s="1"/>
  <c r="J133" i="23"/>
  <c r="J99" i="23" s="1"/>
  <c r="BK132" i="23"/>
  <c r="J132" i="23" s="1"/>
  <c r="J41" i="16"/>
  <c r="AG115" i="1"/>
  <c r="AZ119" i="1"/>
  <c r="AV119" i="1" s="1"/>
  <c r="AT119" i="1" s="1"/>
  <c r="AT109" i="1"/>
  <c r="T146" i="9"/>
  <c r="T145" i="9" s="1"/>
  <c r="J207" i="7"/>
  <c r="J102" i="7" s="1"/>
  <c r="BK206" i="7"/>
  <c r="J206" i="7" s="1"/>
  <c r="J101" i="7" s="1"/>
  <c r="J448" i="4"/>
  <c r="J105" i="4" s="1"/>
  <c r="BK447" i="4"/>
  <c r="J125" i="6"/>
  <c r="J100" i="6" s="1"/>
  <c r="BK124" i="6"/>
  <c r="P127" i="5"/>
  <c r="AU100" i="1" s="1"/>
  <c r="AU97" i="1" s="1"/>
  <c r="J98" i="12"/>
  <c r="J32" i="12"/>
  <c r="BK154" i="3"/>
  <c r="J159" i="3"/>
  <c r="J102" i="3" s="1"/>
  <c r="AZ103" i="1"/>
  <c r="AV103" i="1" s="1"/>
  <c r="AT103" i="1" s="1"/>
  <c r="BK128" i="21"/>
  <c r="J128" i="21" s="1"/>
  <c r="J129" i="21"/>
  <c r="J99" i="21" s="1"/>
  <c r="J129" i="15"/>
  <c r="J100" i="15" s="1"/>
  <c r="BK128" i="15"/>
  <c r="J123" i="2"/>
  <c r="J99" i="2" s="1"/>
  <c r="BK122" i="2"/>
  <c r="J122" i="2" s="1"/>
  <c r="BB135" i="1"/>
  <c r="AX135" i="1" s="1"/>
  <c r="J32" i="33"/>
  <c r="J98" i="33"/>
  <c r="BA135" i="1"/>
  <c r="AW135" i="1" s="1"/>
  <c r="J129" i="22"/>
  <c r="J99" i="22" s="1"/>
  <c r="BK128" i="22"/>
  <c r="J128" i="22" s="1"/>
  <c r="BA109" i="1"/>
  <c r="AW109" i="1" s="1"/>
  <c r="J125" i="10"/>
  <c r="J99" i="10" s="1"/>
  <c r="BK124" i="10"/>
  <c r="J124" i="10" s="1"/>
  <c r="R137" i="8"/>
  <c r="R136" i="8" s="1"/>
  <c r="BC97" i="1"/>
  <c r="AT100" i="1"/>
  <c r="J127" i="7"/>
  <c r="J100" i="7" s="1"/>
  <c r="BK126" i="7"/>
  <c r="T146" i="4"/>
  <c r="J146" i="9"/>
  <c r="J99" i="9" s="1"/>
  <c r="BK145" i="9"/>
  <c r="J145" i="9" s="1"/>
  <c r="AV95" i="1"/>
  <c r="AT95" i="1" s="1"/>
  <c r="J135" i="28"/>
  <c r="J99" i="28" s="1"/>
  <c r="BK134" i="28"/>
  <c r="J134" i="28" s="1"/>
  <c r="BK127" i="25"/>
  <c r="J127" i="25" s="1"/>
  <c r="BD135" i="1"/>
  <c r="BD94" i="1" s="1"/>
  <c r="W33" i="1" s="1"/>
  <c r="BA125" i="1"/>
  <c r="AW125" i="1" s="1"/>
  <c r="J98" i="27"/>
  <c r="J32" i="27"/>
  <c r="AZ125" i="1"/>
  <c r="AV125" i="1" s="1"/>
  <c r="J128" i="20"/>
  <c r="J100" i="20" s="1"/>
  <c r="BK127" i="20"/>
  <c r="J98" i="18"/>
  <c r="J32" i="18"/>
  <c r="AZ122" i="1"/>
  <c r="AV122" i="1" s="1"/>
  <c r="AT122" i="1" s="1"/>
  <c r="J41" i="11"/>
  <c r="AG107" i="1"/>
  <c r="AN107" i="1" s="1"/>
  <c r="J137" i="8"/>
  <c r="J99" i="8" s="1"/>
  <c r="BK136" i="8"/>
  <c r="J136" i="8" s="1"/>
  <c r="AZ97" i="1"/>
  <c r="AV97" i="1" s="1"/>
  <c r="AT97" i="1" s="1"/>
  <c r="P146" i="9"/>
  <c r="P145" i="9" s="1"/>
  <c r="AU105" i="1" s="1"/>
  <c r="AU103" i="1" s="1"/>
  <c r="P147" i="4"/>
  <c r="P146" i="4" s="1"/>
  <c r="AU99" i="1" s="1"/>
  <c r="BK128" i="13"/>
  <c r="AU94" i="1" l="1"/>
  <c r="J128" i="13"/>
  <c r="J99" i="13" s="1"/>
  <c r="BK127" i="13"/>
  <c r="J127" i="13" s="1"/>
  <c r="BK126" i="20"/>
  <c r="J126" i="20" s="1"/>
  <c r="J127" i="20"/>
  <c r="J99" i="20" s="1"/>
  <c r="J98" i="28"/>
  <c r="J32" i="28"/>
  <c r="J32" i="9"/>
  <c r="J98" i="9"/>
  <c r="J98" i="10"/>
  <c r="J32" i="10"/>
  <c r="J98" i="23"/>
  <c r="J32" i="23"/>
  <c r="J126" i="32"/>
  <c r="J99" i="32" s="1"/>
  <c r="BK125" i="32"/>
  <c r="J125" i="32" s="1"/>
  <c r="J32" i="8"/>
  <c r="J98" i="8"/>
  <c r="J32" i="2"/>
  <c r="J98" i="2"/>
  <c r="J154" i="3"/>
  <c r="J101" i="3" s="1"/>
  <c r="BK128" i="3"/>
  <c r="J124" i="6"/>
  <c r="J99" i="6" s="1"/>
  <c r="BK123" i="6"/>
  <c r="J123" i="6" s="1"/>
  <c r="J98" i="24"/>
  <c r="J32" i="24"/>
  <c r="J41" i="29"/>
  <c r="AG134" i="1"/>
  <c r="BB94" i="1"/>
  <c r="J135" i="19"/>
  <c r="J99" i="19" s="1"/>
  <c r="BK134" i="19"/>
  <c r="J134" i="19" s="1"/>
  <c r="J41" i="18"/>
  <c r="AG118" i="1"/>
  <c r="AN118" i="1" s="1"/>
  <c r="AT125" i="1"/>
  <c r="AY97" i="1"/>
  <c r="BC94" i="1"/>
  <c r="J98" i="21"/>
  <c r="J32" i="21"/>
  <c r="J41" i="12"/>
  <c r="AG108" i="1"/>
  <c r="AN108" i="1" s="1"/>
  <c r="AN115" i="1"/>
  <c r="AG114" i="1"/>
  <c r="AN114" i="1" s="1"/>
  <c r="BK148" i="30"/>
  <c r="J148" i="30" s="1"/>
  <c r="J149" i="30"/>
  <c r="J99" i="30" s="1"/>
  <c r="J98" i="5"/>
  <c r="J32" i="5"/>
  <c r="J41" i="27"/>
  <c r="AG130" i="1"/>
  <c r="AN130" i="1" s="1"/>
  <c r="J98" i="25"/>
  <c r="J32" i="25"/>
  <c r="AZ94" i="1"/>
  <c r="J126" i="7"/>
  <c r="J99" i="7" s="1"/>
  <c r="BK125" i="7"/>
  <c r="J125" i="7" s="1"/>
  <c r="J98" i="22"/>
  <c r="J32" i="22"/>
  <c r="J41" i="33"/>
  <c r="AG139" i="1"/>
  <c r="AN139" i="1" s="1"/>
  <c r="J128" i="15"/>
  <c r="J99" i="15" s="1"/>
  <c r="BK127" i="15"/>
  <c r="J127" i="15" s="1"/>
  <c r="J447" i="4"/>
  <c r="J104" i="4" s="1"/>
  <c r="BK147" i="4"/>
  <c r="J98" i="26"/>
  <c r="J32" i="26"/>
  <c r="AT135" i="1"/>
  <c r="J41" i="34"/>
  <c r="AG140" i="1"/>
  <c r="AN140" i="1" s="1"/>
  <c r="J126" i="14"/>
  <c r="J99" i="14" s="1"/>
  <c r="BK125" i="14"/>
  <c r="J125" i="14" s="1"/>
  <c r="J98" i="17"/>
  <c r="J32" i="17"/>
  <c r="BA94" i="1"/>
  <c r="J41" i="9" l="1"/>
  <c r="AG105" i="1"/>
  <c r="AN105" i="1" s="1"/>
  <c r="AY94" i="1"/>
  <c r="W32" i="1"/>
  <c r="AN134" i="1"/>
  <c r="AG133" i="1"/>
  <c r="AN133" i="1" s="1"/>
  <c r="J98" i="32"/>
  <c r="J32" i="32"/>
  <c r="J41" i="28"/>
  <c r="AG132" i="1"/>
  <c r="J41" i="26"/>
  <c r="AG129" i="1"/>
  <c r="AN129" i="1" s="1"/>
  <c r="W29" i="1"/>
  <c r="AV94" i="1"/>
  <c r="J98" i="30"/>
  <c r="J32" i="30"/>
  <c r="J98" i="19"/>
  <c r="J32" i="19"/>
  <c r="AG96" i="1"/>
  <c r="J41" i="2"/>
  <c r="BK146" i="4"/>
  <c r="J146" i="4" s="1"/>
  <c r="J147" i="4"/>
  <c r="J99" i="4" s="1"/>
  <c r="J98" i="7"/>
  <c r="J32" i="7"/>
  <c r="W31" i="1"/>
  <c r="AX94" i="1"/>
  <c r="J41" i="8"/>
  <c r="AG104" i="1"/>
  <c r="J98" i="20"/>
  <c r="J32" i="20"/>
  <c r="J98" i="14"/>
  <c r="J32" i="14"/>
  <c r="J32" i="6"/>
  <c r="J98" i="6"/>
  <c r="J41" i="10"/>
  <c r="AG106" i="1"/>
  <c r="AN106" i="1" s="1"/>
  <c r="J98" i="13"/>
  <c r="J32" i="13"/>
  <c r="AW94" i="1"/>
  <c r="AK30" i="1" s="1"/>
  <c r="W30" i="1"/>
  <c r="J98" i="15"/>
  <c r="J32" i="15"/>
  <c r="J41" i="22"/>
  <c r="AG124" i="1"/>
  <c r="AN124" i="1" s="1"/>
  <c r="J41" i="17"/>
  <c r="AG117" i="1"/>
  <c r="J41" i="25"/>
  <c r="AG128" i="1"/>
  <c r="AN128" i="1" s="1"/>
  <c r="J41" i="5"/>
  <c r="AG100" i="1"/>
  <c r="AN100" i="1" s="1"/>
  <c r="J41" i="21"/>
  <c r="AG123" i="1"/>
  <c r="J41" i="24"/>
  <c r="AG127" i="1"/>
  <c r="AN127" i="1" s="1"/>
  <c r="BK127" i="3"/>
  <c r="J127" i="3" s="1"/>
  <c r="J128" i="3"/>
  <c r="J99" i="3" s="1"/>
  <c r="J41" i="23"/>
  <c r="AG126" i="1"/>
  <c r="J41" i="7" l="1"/>
  <c r="AG102" i="1"/>
  <c r="AN102" i="1" s="1"/>
  <c r="J41" i="30"/>
  <c r="AG136" i="1"/>
  <c r="J41" i="32"/>
  <c r="AG138" i="1"/>
  <c r="AN138" i="1" s="1"/>
  <c r="AG116" i="1"/>
  <c r="AN116" i="1" s="1"/>
  <c r="AN117" i="1"/>
  <c r="J41" i="15"/>
  <c r="AG113" i="1"/>
  <c r="J41" i="13"/>
  <c r="AG110" i="1"/>
  <c r="J41" i="20"/>
  <c r="AG121" i="1"/>
  <c r="AN121" i="1" s="1"/>
  <c r="J41" i="19"/>
  <c r="AG120" i="1"/>
  <c r="AK29" i="1"/>
  <c r="AT94" i="1"/>
  <c r="AN132" i="1"/>
  <c r="AG131" i="1"/>
  <c r="AN131" i="1" s="1"/>
  <c r="AN123" i="1"/>
  <c r="AG122" i="1"/>
  <c r="AN122" i="1" s="1"/>
  <c r="J41" i="14"/>
  <c r="AG111" i="1"/>
  <c r="AN111" i="1" s="1"/>
  <c r="AG103" i="1"/>
  <c r="AN103" i="1" s="1"/>
  <c r="AN104" i="1"/>
  <c r="J98" i="3"/>
  <c r="J32" i="3"/>
  <c r="AN96" i="1"/>
  <c r="AG95" i="1"/>
  <c r="AG125" i="1"/>
  <c r="AN125" i="1" s="1"/>
  <c r="AN126" i="1"/>
  <c r="J41" i="6"/>
  <c r="AG101" i="1"/>
  <c r="AN101" i="1" s="1"/>
  <c r="J98" i="4"/>
  <c r="J32" i="4"/>
  <c r="J41" i="3" l="1"/>
  <c r="AG98" i="1"/>
  <c r="AG119" i="1"/>
  <c r="AN119" i="1" s="1"/>
  <c r="AN120" i="1"/>
  <c r="AG135" i="1"/>
  <c r="AN135" i="1" s="1"/>
  <c r="AN136" i="1"/>
  <c r="AG112" i="1"/>
  <c r="AN112" i="1" s="1"/>
  <c r="AN113" i="1"/>
  <c r="J41" i="4"/>
  <c r="AG99" i="1"/>
  <c r="AN99" i="1" s="1"/>
  <c r="AG109" i="1"/>
  <c r="AN109" i="1" s="1"/>
  <c r="AN110" i="1"/>
  <c r="AN95" i="1"/>
  <c r="AN98" i="1" l="1"/>
  <c r="AG97" i="1"/>
  <c r="AN97" i="1" l="1"/>
  <c r="AG94" i="1"/>
  <c r="AN94" i="1" l="1"/>
  <c r="AK26" i="1"/>
  <c r="AK35" i="1" s="1"/>
</calcChain>
</file>

<file path=xl/sharedStrings.xml><?xml version="1.0" encoding="utf-8"?>
<sst xmlns="http://schemas.openxmlformats.org/spreadsheetml/2006/main" count="72901" uniqueCount="8784">
  <si>
    <t>Export Komplet</t>
  </si>
  <si>
    <t/>
  </si>
  <si>
    <t>2.0</t>
  </si>
  <si>
    <t>ZAMOK</t>
  </si>
  <si>
    <t>False</t>
  </si>
  <si>
    <t>{4334a1a9-93ba-4bfb-b190-f96a3130fd3f}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</si>
  <si>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</si>
  <si>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</si>
  <si>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</si>
  <si>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</si>
  <si>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</si>
  <si>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</si>
  <si>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</si>
  <si>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</si>
  <si>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23-014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</si>
  <si>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</si>
  <si>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</si>
  <si>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Nemocnice Havlíčkův Brod – rekonstrukce energocentra</t>
  </si>
  <si>
    <t>KSO:</t>
  </si>
  <si>
    <t>CC-CZ:</t>
  </si>
  <si>
    <t>Místo:</t>
  </si>
  <si>
    <t>Havlíčkův Brod, areál nemocnice</t>
  </si>
  <si>
    <t>Datum:</t>
  </si>
  <si>
    <t>29. 6. 2023</t>
  </si>
  <si>
    <t>Zadavatel:</t>
  </si>
  <si>
    <t>IČ:</t>
  </si>
  <si>
    <t>70890749</t>
  </si>
  <si>
    <t>Kraj Vysočina</t>
  </si>
  <si>
    <t>DIČ:</t>
  </si>
  <si>
    <t>CZ70890749</t>
  </si>
  <si>
    <t>Uchazeč:</t>
  </si>
  <si>
    <t>Projektant:</t>
  </si>
  <si>
    <t>28094026</t>
  </si>
  <si>
    <t>PROJEKT CENTRUM NOVA s.r.o.</t>
  </si>
  <si>
    <t>CZ28094026</t>
  </si>
  <si>
    <t>True</t>
  </si>
  <si>
    <t>Zpracovatel:</t>
  </si>
  <si>
    <t xml:space="preserve"> </t>
  </si>
  <si>
    <t>Poznámka: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</si>
  <si>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listy._x000D_
- Kde není výslovně uvedeno, bude pracovní postup a technologie provádění stanovena oprávněnou osobou zhotovitele _x000D_
- Pro sestavení SOUPISU PRACÍ v podrobnostech vymezených vyhl. č. 169/2016Sb. byla použita v převážné míře cenová soustava ÚRS._x000D_
- V případě nejasností u některé z položek uváděných v supisu prací, kontaktuje uchazeč zadavatele._x000D_
- Vlastní položky, komplety, soubory a položky s vyšší cenou než dle ceníku jsou stanoveny na základě zkušeností projektanta z období 3 let a odpovídají situaci na trhu.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</si>
  <si>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</si>
  <si>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</si>
  <si>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</si>
  <si>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</si>
  <si>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</si>
  <si>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</si>
  <si>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</si>
  <si>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</si>
  <si>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</si>
  <si>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</si>
  <si>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</si>
  <si>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</si>
  <si>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</si>
  <si>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</si>
  <si>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</si>
  <si>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</si>
  <si>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</si>
  <si>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</si>
  <si>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</si>
  <si>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</si>
  <si>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</si>
  <si>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</si>
  <si>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</si>
  <si>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</si>
  <si>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</si>
  <si>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</si>
  <si>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</si>
  <si>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</si>
  <si>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</si>
  <si>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</si>
  <si>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</si>
  <si>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</si>
  <si>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</si>
  <si>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</si>
  <si>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</si>
  <si>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</si>
  <si>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</si>
  <si>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</si>
  <si>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</si>
  <si>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</si>
  <si>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</si>
  <si>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</si>
  <si>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</si>
  <si>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</si>
  <si>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VRN</t>
  </si>
  <si>
    <t>Vedlejší a ostatní rozpočtové náklady</t>
  </si>
  <si>
    <t>VON</t>
  </si>
  <si>
    <t>1</t>
  </si>
  <si>
    <t>{bc35f482-1316-4ab0-a5e4-748d075d9caf}</t>
  </si>
  <si>
    <t>2</t>
  </si>
  <si>
    <t>/</t>
  </si>
  <si>
    <t>Soupis</t>
  </si>
  <si>
    <t>{1ad88b1e-9663-4c2e-9c45-a9092628dcbc}</t>
  </si>
  <si>
    <t>SO-21</t>
  </si>
  <si>
    <t>Náhradní zdroj EI</t>
  </si>
  <si>
    <t>STA</t>
  </si>
  <si>
    <t>{4db50582-041d-48a5-a75f-54ca40d1d0aa}</t>
  </si>
  <si>
    <t>8122912</t>
  </si>
  <si>
    <t>21_00</t>
  </si>
  <si>
    <t>Demolice, bourací práce</t>
  </si>
  <si>
    <t>{97fba690-258f-49de-8f2a-7a234813bab9}</t>
  </si>
  <si>
    <t>21_10</t>
  </si>
  <si>
    <t>Architektonicko - stavební řešení</t>
  </si>
  <si>
    <t>{cc415fd6-9f91-4947-a16b-4d9ebce0a722}</t>
  </si>
  <si>
    <t>21_14C</t>
  </si>
  <si>
    <t>Zařízení zdravotně technických instalací</t>
  </si>
  <si>
    <t>{662473dd-46c6-4ab3-b66e-4a9ada277211}</t>
  </si>
  <si>
    <t>21_14D1</t>
  </si>
  <si>
    <t>Zařízení silnoproudé elektroinstalce</t>
  </si>
  <si>
    <t>{c176ccef-55da-456c-95c1-f17dd42d212f}</t>
  </si>
  <si>
    <t>21_14D2</t>
  </si>
  <si>
    <t>Bleskosvod</t>
  </si>
  <si>
    <t>{2ee383f1-5190-4fbc-9a3e-f4751dc52ec1}</t>
  </si>
  <si>
    <t>812 29 12</t>
  </si>
  <si>
    <t>SO-22</t>
  </si>
  <si>
    <t>Trafostanice, rozvodna VN a NN</t>
  </si>
  <si>
    <t>{14ccb412-1dcb-461c-bcdf-e6c150965d25}</t>
  </si>
  <si>
    <t>8122412</t>
  </si>
  <si>
    <t>22_00</t>
  </si>
  <si>
    <t>Bourání</t>
  </si>
  <si>
    <t>{497e26c4-45fc-411f-ac96-105b59ac36d1}</t>
  </si>
  <si>
    <t>22_01</t>
  </si>
  <si>
    <t>{3e1888ad-05a2-4c67-a646-00fe49dad9c5}</t>
  </si>
  <si>
    <t>22_14D1</t>
  </si>
  <si>
    <t>Zařízení silnoproude elektrotechniky</t>
  </si>
  <si>
    <t>{00db63dc-397f-4eab-9917-27a2ad8818e9}</t>
  </si>
  <si>
    <t>22_14D2</t>
  </si>
  <si>
    <t>{09e8bbec-9b01-4da1-8dc3-59b50b055f13}</t>
  </si>
  <si>
    <t>22_14E</t>
  </si>
  <si>
    <t>Elektrická požární signalizace EPS</t>
  </si>
  <si>
    <t>{69ab4202-1295-42d4-a2b0-2841f3a9a021}</t>
  </si>
  <si>
    <t>812 24 12</t>
  </si>
  <si>
    <t>IO-01</t>
  </si>
  <si>
    <t>Úpravy venkovních ploch</t>
  </si>
  <si>
    <t>ING</t>
  </si>
  <si>
    <t>{440d2aca-864e-468a-9992-4bf35fde8ee4}</t>
  </si>
  <si>
    <t>IO-01a</t>
  </si>
  <si>
    <t>Zpevněné plochy</t>
  </si>
  <si>
    <t>{214b5f21-4a6f-4852-8683-08dace6e194c}</t>
  </si>
  <si>
    <t>8225992</t>
  </si>
  <si>
    <t>IO-01b</t>
  </si>
  <si>
    <t xml:space="preserve">Sadové úpravy </t>
  </si>
  <si>
    <t>{41a105a8-9591-46e0-bdb0-d96269845161}</t>
  </si>
  <si>
    <t>8232712</t>
  </si>
  <si>
    <t>IO-02</t>
  </si>
  <si>
    <t>Areálové oplocení</t>
  </si>
  <si>
    <t>{9832c1fc-a6b7-4d13-9541-aedd361856a6}</t>
  </si>
  <si>
    <t>Oplocení</t>
  </si>
  <si>
    <t>{802a26d9-6eb7-432e-ae53-eb05de17b5fd}</t>
  </si>
  <si>
    <t>815 22 76</t>
  </si>
  <si>
    <t>IO-03</t>
  </si>
  <si>
    <t>Areálová kanalizace</t>
  </si>
  <si>
    <t>{111324e4-911e-47f4-8de6-c413cd07da0f}</t>
  </si>
  <si>
    <t>8272919</t>
  </si>
  <si>
    <t>{4c95ff91-ce76-460b-8627-3793c6fad59e}</t>
  </si>
  <si>
    <t>IO-10</t>
  </si>
  <si>
    <t>Příprava staveniště</t>
  </si>
  <si>
    <t>{053e8feb-5e20-4076-ad0b-37f676b0443e}</t>
  </si>
  <si>
    <t>{602589a6-e173-4370-95d7-137a6012ccac}</t>
  </si>
  <si>
    <t>IO-10a</t>
  </si>
  <si>
    <t>Příprava staveniště - Jeřáb</t>
  </si>
  <si>
    <t>{94572b11-10fa-41fd-bc36-09f3ef781af4}</t>
  </si>
  <si>
    <t>IO-11</t>
  </si>
  <si>
    <t>Úprava venkovních ploch</t>
  </si>
  <si>
    <t>{40e34708-9801-405e-94ae-03f8447cf8e6}</t>
  </si>
  <si>
    <t>IO-11a</t>
  </si>
  <si>
    <t>{10105297-49c3-4f03-8ba5-764c51c6cc7e}</t>
  </si>
  <si>
    <t>822 59 92</t>
  </si>
  <si>
    <t>IO-11b</t>
  </si>
  <si>
    <t>{92778ddb-d9a8-4180-8292-0dfa2d4a87fd}</t>
  </si>
  <si>
    <t>823 27 12</t>
  </si>
  <si>
    <t>IO-12</t>
  </si>
  <si>
    <t>Kanalizace a vodovod</t>
  </si>
  <si>
    <t>{85be7d52-4b0b-40a9-8bdd-631d364373ed}</t>
  </si>
  <si>
    <t>IO-12a</t>
  </si>
  <si>
    <t>{47f39e42-20a8-47d4-bf94-6ff451dd59ca}</t>
  </si>
  <si>
    <t>827 29 19</t>
  </si>
  <si>
    <t>IO-12b</t>
  </si>
  <si>
    <t>Areálový rozvod vody</t>
  </si>
  <si>
    <t>{f86f7dd2-57d9-4692-ae74-3ac82f0bc6fe}</t>
  </si>
  <si>
    <t>827 19 19</t>
  </si>
  <si>
    <t>IO-13</t>
  </si>
  <si>
    <t>Silnoproudé a slaboprudé rozvody</t>
  </si>
  <si>
    <t>{05c19e15-83a0-4806-9844-f1847443de68}</t>
  </si>
  <si>
    <t>IO-13A</t>
  </si>
  <si>
    <t>Areálové rozvody NN</t>
  </si>
  <si>
    <t>{5760ad5a-6469-47e7-b629-8f9744e852b2}</t>
  </si>
  <si>
    <t>828 79 19</t>
  </si>
  <si>
    <t>IO-13B</t>
  </si>
  <si>
    <t>Areálové rozvody SLP</t>
  </si>
  <si>
    <t>{a111c09b-1fd0-4525-b604-ef9bc83657bc}</t>
  </si>
  <si>
    <t>8288919</t>
  </si>
  <si>
    <t>IO-13B_</t>
  </si>
  <si>
    <t>Areálové rozvody SLP - stavební připravenost (podhedy)</t>
  </si>
  <si>
    <t>{cf5c9d52-8018-404d-bfa8-01a09331956b}</t>
  </si>
  <si>
    <t>IO-13C</t>
  </si>
  <si>
    <t>Areálové rozvody EPS</t>
  </si>
  <si>
    <t>{af0675fc-18b1-458c-b9e7-193d3e536e8a}</t>
  </si>
  <si>
    <t>828 89 19</t>
  </si>
  <si>
    <t>IO-13D</t>
  </si>
  <si>
    <t>Areálové osvětlení</t>
  </si>
  <si>
    <t>{78d7cc64-ea55-41d2-b277-5f59b9418761}</t>
  </si>
  <si>
    <t>828 75 12</t>
  </si>
  <si>
    <t>IO-14</t>
  </si>
  <si>
    <t>Areálové teplovodní rozvody</t>
  </si>
  <si>
    <t>{70bca952-e838-40e3-bf77-5cc3178d704f}</t>
  </si>
  <si>
    <t>8274921</t>
  </si>
  <si>
    <t>{dbdb2a25-9fb7-4f66-8b91-a5731aea44fd}</t>
  </si>
  <si>
    <t>827 49 21</t>
  </si>
  <si>
    <t>IO-15</t>
  </si>
  <si>
    <t>Rozvody mediciálních plynů</t>
  </si>
  <si>
    <t>{f96a97f2-ab21-4f6a-a8ed-d24515b28d11}</t>
  </si>
  <si>
    <t>{65fbd49d-5787-48b7-97a9-1f212b37bf7b}</t>
  </si>
  <si>
    <t>827 59 91</t>
  </si>
  <si>
    <t>TZ-01</t>
  </si>
  <si>
    <t>Technologie náhradního zdroje a elektrorozvodny</t>
  </si>
  <si>
    <t>PRO</t>
  </si>
  <si>
    <t>{74c2a2b6-6174-4833-be64-0f10318db13a}</t>
  </si>
  <si>
    <t>01.1</t>
  </si>
  <si>
    <t>Technologické rozvody - VN, NN, uzemnění</t>
  </si>
  <si>
    <t>{c3d6eddb-f12a-4304-97e2-a26492258590}</t>
  </si>
  <si>
    <t>01.2</t>
  </si>
  <si>
    <t>Automatika DAG</t>
  </si>
  <si>
    <t>{a3c88403-8099-428e-a607-c3d8fa41fd35}</t>
  </si>
  <si>
    <t>01.3</t>
  </si>
  <si>
    <t>Strojní část + výfuk</t>
  </si>
  <si>
    <t>{2cee0895-2ab7-4d65-9bf1-b4cfa7b99f97}</t>
  </si>
  <si>
    <t>01.4</t>
  </si>
  <si>
    <t>Vzduchotechnika DAG</t>
  </si>
  <si>
    <t>{8a30e16c-5ca4-442a-b579-c0cf7f98a92f}</t>
  </si>
  <si>
    <t>01.5</t>
  </si>
  <si>
    <t>Naftové hospodářství</t>
  </si>
  <si>
    <t>{5fb8d7f7-7134-422e-82d7-2dd7a9f89193}</t>
  </si>
  <si>
    <t>KRYCÍ LIST SOUPISU PRACÍ</t>
  </si>
  <si>
    <t>Objekt:</t>
  </si>
  <si>
    <t>VRN - Vedlejší a ostatní rozpočtové náklady</t>
  </si>
  <si>
    <t>Soupis: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</si>
  <si>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V případě nejasností u některé z položek uváděných v soupisu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Tento soupis prací řeší vedlejší a ostatní náklady dle vyhl. 169/2016Sb. §9 a 10 v tomto jediném společném soupisu pro všechny uváděné stavební, provozní a inženýrské objekty v zakázce, rovněž i pro všechny etapy výstavby.  - Vzhledem k výše uvedenému nelze stanovit jednotné JKSO pro tento objekt, zakázka obsahuje tyto objekty dle JKSO : 812 2912, 812 2412, 815 2276, 822 5992, 823 2712, 827 2919, 827 1919, 828 7919, 828 8919, 828 7512, 827 4921, 827 5991, 812 2912</t>
  </si>
  <si>
    <t>REKAPITULACE ČLENĚNÍ SOUPISU PRACÍ</t>
  </si>
  <si>
    <t>Kód dílu - Popis</t>
  </si>
  <si>
    <t>Cena celkem [CZK]</t>
  </si>
  <si>
    <t>Náklady ze soupisu prací</t>
  </si>
  <si>
    <t>-1</t>
  </si>
  <si>
    <t>OST - Ostatní</t>
  </si>
  <si>
    <t xml:space="preserve">    O02 - Vedlejší a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</si>
  <si>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</si>
  <si>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</si>
  <si>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</si>
  <si>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</si>
  <si>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</si>
  <si>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</si>
  <si>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</si>
  <si>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</si>
  <si>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</si>
  <si>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</si>
  <si>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</si>
  <si>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</si>
  <si>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</si>
  <si>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OST</t>
  </si>
  <si>
    <t>Ostatní</t>
  </si>
  <si>
    <t>4</t>
  </si>
  <si>
    <t>ROZPOCET</t>
  </si>
  <si>
    <t>O02</t>
  </si>
  <si>
    <t>Vedlejší a ostatní náklady</t>
  </si>
  <si>
    <t>K</t>
  </si>
  <si>
    <t>0100</t>
  </si>
  <si>
    <t>Zařízení staveniště</t>
  </si>
  <si>
    <t>kpl</t>
  </si>
  <si>
    <t>1240126341</t>
  </si>
  <si>
    <t>PP</t>
  </si>
  <si>
    <t>Veškeré náklady a činnosti související s vybudováním, provozem a likvidací staveniště v rozsahu vyžadujícím řádné provedení  díla.
Stavební zařízení pro sklad, hygienické zázemí a administrativní činnost stavby (stavební buňky dle potřeby stavby).
Zajištění připojení staveniště na elektrickou energii, vodu, odpad a odvodnění staveniště. 
Provádění každodenního hrubého úklidu staveniště a průběžné likvidace vznikajících odpadů oprávněnou osobou. 
Pravidelné čištění a úklid příjezdových a přístupových komunikací.
Oplocení staveniště (trvalé a dočasné). Ostraha staveniště. 
Uvedení ploch dotčených stavbou do původního stavu.</t>
  </si>
  <si>
    <t>0101</t>
  </si>
  <si>
    <t>Bezpečnost a ochrana zdraví při práci (BOZP)</t>
  </si>
  <si>
    <t>1394522077</t>
  </si>
  <si>
    <t>Veškeré prvky zajišťující bezpečnost a ochranu zdraví při práci - dodávka, montáž, údržba, obnova a demontáž.
(trvalé oplocení, mobilní oplocení, výstražné značení, přechody výkopů, atd. ) 
Povinnosti vyplývající z plánu BOZP vč. připomínek příslušných úřadů.
Opatření k zajištění bezpečného provozu v celém areálu nemocnice.</t>
  </si>
  <si>
    <t>3</t>
  </si>
  <si>
    <t>0102</t>
  </si>
  <si>
    <t>Dočasné dopravní opatření</t>
  </si>
  <si>
    <t>-449053838</t>
  </si>
  <si>
    <t xml:space="preserve">Náklady na vyhotovení návrhu dočasného dopravního značení a zvláštního užívání komunikace, vč. projednání, odsouhlasení s dotčenými orgány a organizacemi a zajištění správních rozhodnutí. 
Dodání dopravních značek a světelné signalizace, jejich rozmístění a přemísťování a jejich údržba v průběhu výstavby včetně následného odstranění, poplatky za správní řízení, splnění podmínek správních rozhodnutí a orgánu DOSS.
Zároveň budou projednány a odsouhlaseny s PČR, provozovatelem areálu a odborem dopravy dopravní cesty (odvoz stavební sutě, zeminy, odpadu)   </t>
  </si>
  <si>
    <t>0103</t>
  </si>
  <si>
    <t>Publicita akce a propagace zadavatele dle podmínek dotačního titulu</t>
  </si>
  <si>
    <t>-70146003</t>
  </si>
  <si>
    <t>Náklady na zhotovení a osazení informačního panelu s údaji :
1) Logo Kraje Vysočina
2) Prohlášení: „STAVÍME PRO VÁS“
3) Název akce
4) Investor: „Kraj Vysočina, Žižkova 57/1882, 587 33 Jihlava“
5) Generální dodavatel
6) Projektant
7) Stavbyvedoucí
8) Technický dozor
10) Koordinátor BOZP
11) Termín realizace stavby
o rozměrech 5,1 x 2,40 m včetně nákladů na jeho údržbu po dobu trvání stavby.
Informační panel (grafický potisk na plachtu s oky) bude osazen na dočasnou ocelovou kci, kotvenou do země sloupky.</t>
  </si>
  <si>
    <t>5</t>
  </si>
  <si>
    <t>0104</t>
  </si>
  <si>
    <t>Poskytnutí zařízení staveniště (jeho části) pro umožnění činnosti TDS, AD, SÚ, atd. po dobu výstavby.</t>
  </si>
  <si>
    <t>1596164259</t>
  </si>
  <si>
    <t>Poskytnutí krytého, čistého prostoru včetně vybavení pracovním stolem a 6 židlemi s volným připojením na EI a internet (např. stavební buňka - kancelář stavby, místnost v objektu, ...)</t>
  </si>
  <si>
    <t>6</t>
  </si>
  <si>
    <t>0105</t>
  </si>
  <si>
    <t>Náklady vyplývající z požadavků DOSS a správců inženýrských sítí.</t>
  </si>
  <si>
    <t>-1334955976</t>
  </si>
  <si>
    <t>Veškeré náklady vyplývající se zajištění plnění požadavků DOSS a správců inženýrských sítí (objednání vytýčení inženýrských sítí, komunikace se správci in. sítí a DOSS dle jejich vyjádření a rozhodnutí - viz. dokladová část, .....) vč. příslušných administratovních úkonů. 
O veškerých úkonech zhotovitele směrem k DOSS a správců inženýrských sítí, bude zhotovitelem informován TDI, TDS a investor.</t>
  </si>
  <si>
    <t>8</t>
  </si>
  <si>
    <t>0301</t>
  </si>
  <si>
    <t xml:space="preserve">Vytýčení stávajících inženýrských sítí </t>
  </si>
  <si>
    <t>1880854393</t>
  </si>
  <si>
    <t>Vytýčení stávajících inženýrských sítí i jejich správci. Bude provedeno vč. stabilizace bodů pro potřeby stavby po celou dobu výstavby.</t>
  </si>
  <si>
    <t>9</t>
  </si>
  <si>
    <t>0302</t>
  </si>
  <si>
    <t xml:space="preserve">Geodetické vytýčení a činnost geodeta během výstavby  </t>
  </si>
  <si>
    <t>-1592326142</t>
  </si>
  <si>
    <t xml:space="preserve">Vytýčení nově budovaných inženýrských sítí a stavebních objektů, kontrolní měření během výstavby vč. stabilizace bodů pro potřeby stavby po celou dobu výstavby. </t>
  </si>
  <si>
    <t>10</t>
  </si>
  <si>
    <t>0303</t>
  </si>
  <si>
    <t>Geodetické zaměření řešených objektů po dokončení stavby</t>
  </si>
  <si>
    <t>-1533253880</t>
  </si>
  <si>
    <t>Geodetické zaměření řešených objektů ve 3 tištěných vyhotoveních + 1x elektronicky CD) v každé etapě výstavby.</t>
  </si>
  <si>
    <t>11</t>
  </si>
  <si>
    <t>0305</t>
  </si>
  <si>
    <t>Geometrický plán</t>
  </si>
  <si>
    <t>-1224042796</t>
  </si>
  <si>
    <t xml:space="preserve">Geometrický plán objektů podléhajících vkladu do katastru nemovitostí (budovy, inženýrské sítě, věcná břemena k částem pozemků) v 6ti tištěných vyhotoveních + 1x elektronicky CD </t>
  </si>
  <si>
    <t>12</t>
  </si>
  <si>
    <t>0401</t>
  </si>
  <si>
    <t>Projektová dokumentace skutečného provedení  po dokončení stavby</t>
  </si>
  <si>
    <t>-1773495778</t>
  </si>
  <si>
    <t>Projektová dokumentace skutečného provedení 3x tištěně a 3x elektronicky na CD</t>
  </si>
  <si>
    <t>13</t>
  </si>
  <si>
    <t>0502</t>
  </si>
  <si>
    <t xml:space="preserve">Měření intenzity umělého osvětlení </t>
  </si>
  <si>
    <t>1536122979</t>
  </si>
  <si>
    <t>Měření intenzity umělého osvětlení provedené oprávněnou certifikovanou osobou (před kolaudací).
Včetně terénního měření a výstupního kladného protokolu.</t>
  </si>
  <si>
    <t>14</t>
  </si>
  <si>
    <t>0503</t>
  </si>
  <si>
    <t>Soubor zimních opatření</t>
  </si>
  <si>
    <t>1978331486</t>
  </si>
  <si>
    <t xml:space="preserve">Náklady spojené s prováděním prací v zimním období (přísady do malt a betonů, ochrana proti zmrznutí malt a betonů-dosažení zmrazovacích pevností, zakrývání konstrukcí, zazimování stavby, temperování  staveb, odklízení sněhu, nedestruktivní a destruktivní zkoušky konstrukcí...). </t>
  </si>
  <si>
    <t>0505</t>
  </si>
  <si>
    <t>Kompletace dokladové části stavby k předání, převzetí, kolaudaci díla a dílčích předčasných užívání jednotlivých objektů.</t>
  </si>
  <si>
    <t>1047780156</t>
  </si>
  <si>
    <t>Doklady o vlastnostech materiálů, o provedených zkouškách a měření, o výchozích kontrolách provozuschopnosti,  o zaškolení obsluhy, revizní zprávy-bez závad, doklady o oprávnění k provádění prací, doklady o likvidaci odpadů, návody k obsluze, kopie záručních listů   - 3x tištěně a 1x  na CD nosiči</t>
  </si>
  <si>
    <t>17</t>
  </si>
  <si>
    <t>0601</t>
  </si>
  <si>
    <t>Zpracování a předložení harmonogramů</t>
  </si>
  <si>
    <t>1477048399</t>
  </si>
  <si>
    <t xml:space="preserve">Náklady na vyhotovení a předložení finančního a časového harmonogramu prací vč. průběžné aktualizace harmonogramu během výstavby. </t>
  </si>
  <si>
    <t>18</t>
  </si>
  <si>
    <t>0602</t>
  </si>
  <si>
    <t>Náklady spojené prováděním stavby v blízkosti stávajících objektů, technologie, zeleně a leteckého provozu</t>
  </si>
  <si>
    <t>-426533918</t>
  </si>
  <si>
    <t xml:space="preserve">Náklady spojené s prováděním stavby v blízkosti stávajících objektů (provozů), technologií, zeleně, leteckého provozu a provozu areálu nemocnice. Omezení vlivu stavby na sousední objekty a stávající technologie - zakrytí konstrukcí a technologií (prach, hluk), zajištění přístupu do sousedních objektů, zajištění konstrukcí a technologií proti poškození. Ochrana stávající vzrostlé zeleně po dobu výstavby. Koordinace pracovních postupů s letovým provozem heliportu a provozem areálu nemocnice.                                                                                                                                                                   </t>
  </si>
  <si>
    <t>19</t>
  </si>
  <si>
    <t>0603</t>
  </si>
  <si>
    <t>Náklady spojené prováděním stavby uvnitř stávajících objektů za provozu</t>
  </si>
  <si>
    <t>-1298861767</t>
  </si>
  <si>
    <t xml:space="preserve">Náklady spojené s prováděním stavby uvnitř stávajících objektů za stávajícího provozu objektů a technologií. 
Omezení vlivu stavby - zakrytí konstrukcí a technologií (prach, hluk, vibrace), zajištění konstrukcí a technologií proti poškození.Náklady na pravidelný úklid objektů, omezení manipulačních a stavebních ploch, další související omezující vlivy.
Koordinace postupu výstavby s nepřetržitým celodenním provozem objektů.                                                                                                                                                            </t>
  </si>
  <si>
    <t>20</t>
  </si>
  <si>
    <t>0608</t>
  </si>
  <si>
    <t>Zkoušky toxicity jednotlivých druhů odpadů vzniklých na stavbě - výluhem</t>
  </si>
  <si>
    <t>soubor</t>
  </si>
  <si>
    <t>1564197909</t>
  </si>
  <si>
    <t>Zkoušky akutní toxicity s naředěním vodním výluhem odpadu dle přílohy č.10 vyhl. 294/2005 Sb. dle tabulky 10.1. a 10.2..</t>
  </si>
  <si>
    <t>0609</t>
  </si>
  <si>
    <t>Dílenská dokumentace</t>
  </si>
  <si>
    <t>734922493</t>
  </si>
  <si>
    <t>Zpracování dílenské dokumentace:
 - panelové stropy 
 - ocelový žebřík na střechu
 - technologie</t>
  </si>
  <si>
    <t>22</t>
  </si>
  <si>
    <t>0611</t>
  </si>
  <si>
    <t>Úplný katalogový soupis provedených protipožárních konstrukcí, zařízení, ucpávek, atd..</t>
  </si>
  <si>
    <t>-192706791</t>
  </si>
  <si>
    <t>23</t>
  </si>
  <si>
    <t>1102</t>
  </si>
  <si>
    <t>Posouzení hluku po provedení stavby (před kolaudací)</t>
  </si>
  <si>
    <t>-1190359953</t>
  </si>
  <si>
    <t xml:space="preserve">Posouzení hluku po provedení stavby (před kolaudací) oprávněnou certifikovanou osobou:
 - hladina hluku od nově instalovaného bezpečnostního zdroje (dieselagregátu) ve vzdálenosti 7 m od žaluzií VZT a výfuku spalin - viz. dokladová část, vyjádření KHS
Včetně terénního měření a výstupního kladného protokolu.
</t>
  </si>
  <si>
    <t>24</t>
  </si>
  <si>
    <t>1601</t>
  </si>
  <si>
    <t>Krácený rozbor pitné vody provedený v rozsahu přílohy č. 5 vyhlášky č. 252/2004 Sb.</t>
  </si>
  <si>
    <t>1926761274</t>
  </si>
  <si>
    <t xml:space="preserve">Před započetím užívání stavby budou Krajské hygienické stanici kraje Vysočina se sídlem v Jihlavě, územnímu pracovišti Havlíčkův Brod, předloženy rozbory vody v rozsahu kráceném ve smyslu vyhlášky č. 252/2004 Sb., ve znění pozdějších předpisů. Vzorky pitné vody budou odebrány na konci nové přípojky pro SO-08.
</t>
  </si>
  <si>
    <t>25</t>
  </si>
  <si>
    <t>1701</t>
  </si>
  <si>
    <t>Správa a provoz elektronického stavebního deníku</t>
  </si>
  <si>
    <t>měsíc</t>
  </si>
  <si>
    <t>1986585433</t>
  </si>
  <si>
    <t>Správa a provoz elektronického stavebního deníku
(Na straně objednavatele bude 5 uživatelů elektronického stavebního deníku)</t>
  </si>
  <si>
    <t>26</t>
  </si>
  <si>
    <t>X0102030405</t>
  </si>
  <si>
    <t>Systém generálního klíče /D+M/</t>
  </si>
  <si>
    <t>16</t>
  </si>
  <si>
    <t>-10144482</t>
  </si>
  <si>
    <t>Systém generálního klíče pro 9ks nových dveří.
Bude zhotoveno: 1 úroveň, s min. 6 klíči + pro každé dveře samostatně 3 klíče
PŘED OBJEDNÁNÍM ODSOUHLASIT S PROVOZOVATELEM</t>
  </si>
  <si>
    <t>SO-21 - Náhradní zdroj EI</t>
  </si>
  <si>
    <t>21_00 - Demolice, bourací práce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</si>
  <si>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1.1.01 TECHNICKÁ ZPRÁVA 1.1.02 PŮDORYS 1.NP – BOURÁNÍ 1.1.03 STŘECHA – BOURÁNÍ 1.1.04  ŘEZY – BOURÁNÍ 1.1.05 POHLEDY – BOURÁNÍ</t>
  </si>
  <si>
    <t>HSV - Práce a dodávky HSV</t>
  </si>
  <si>
    <t xml:space="preserve">    1 - Zemní práce</t>
  </si>
  <si>
    <t xml:space="preserve">    8 - Trubní vedení</t>
  </si>
  <si>
    <t xml:space="preserve">      9 - Ostatní konstrukce a práce, bourání</t>
  </si>
  <si>
    <t xml:space="preserve">        94 - Lešení a stavební výtahy</t>
  </si>
  <si>
    <t xml:space="preserve">        96 - Bourání konstrukcí</t>
  </si>
  <si>
    <t xml:space="preserve">    997 - Přesun sutě</t>
  </si>
  <si>
    <t>HSV</t>
  </si>
  <si>
    <t>Práce a dodávky HSV</t>
  </si>
  <si>
    <t>Zemní práce</t>
  </si>
  <si>
    <t>113106132</t>
  </si>
  <si>
    <t>Rozebrání dlažeb z betonových nebo kamenných dlaždic komunikací pro pěší strojně pl do 50 m2</t>
  </si>
  <si>
    <t>m2</t>
  </si>
  <si>
    <t>CS ÚRS 2023 01</t>
  </si>
  <si>
    <t>-286352929</t>
  </si>
  <si>
    <t>Rozebrání dlažeb komunikací pro pěší s přemístěním hmot na skládku na vzdálenost do 3 m nebo s naložením na dopravní prostředek s ložem z kameniva nebo živice a s jakoukoliv výplní spár strojně plochy jednotlivě do 50 m2 z betonových, kameninových nebo dlaždic, desek nebo tvarovek</t>
  </si>
  <si>
    <t>VV</t>
  </si>
  <si>
    <t>půdorys 1.NP</t>
  </si>
  <si>
    <t>pozn.8</t>
  </si>
  <si>
    <t>(12,48+1,3+0,5+7,61)*0,5</t>
  </si>
  <si>
    <t>Součet</t>
  </si>
  <si>
    <t>131251100</t>
  </si>
  <si>
    <t>Hloubení jam nezapažených v hornině třídy těžitelnosti I skupiny 3 objem do 20 m3 strojně</t>
  </si>
  <si>
    <t>m3</t>
  </si>
  <si>
    <t>-494133973</t>
  </si>
  <si>
    <t>Hloubení nezapažených jam a zářezů strojně s urovnáním dna do předepsaného profilu a spádu v hornině třídy těžitelnosti I skupiny 3 do 20 m3</t>
  </si>
  <si>
    <t>odkrytí jímek</t>
  </si>
  <si>
    <t>10*2,5*0,5</t>
  </si>
  <si>
    <t>174151101</t>
  </si>
  <si>
    <t>Zásyp jam, šachet rýh nebo kolem objektů sypaninou se zhutněním</t>
  </si>
  <si>
    <t>1303852666</t>
  </si>
  <si>
    <t>Zásyp sypaninou z jakékoliv horniny strojně s uložením výkopku ve vrstvách se zhutněním jam, šachet, rýh nebo kolem objektů v těchto vykopávkách</t>
  </si>
  <si>
    <t>12,5</t>
  </si>
  <si>
    <t>pozn.10</t>
  </si>
  <si>
    <t>2,8*1,9*1,5</t>
  </si>
  <si>
    <t>pozn.11</t>
  </si>
  <si>
    <t>1,3*1,1*1,5*2</t>
  </si>
  <si>
    <t>pozn.12</t>
  </si>
  <si>
    <t>1,8*1,5*1,5</t>
  </si>
  <si>
    <t>bourané základy</t>
  </si>
  <si>
    <t>4,32+2,04</t>
  </si>
  <si>
    <t>Trubní vedení</t>
  </si>
  <si>
    <t>850391811</t>
  </si>
  <si>
    <t>Bourání stávajícího potrubí z trub litinových DN přes 250 do 400</t>
  </si>
  <si>
    <t>m</t>
  </si>
  <si>
    <t>296015395</t>
  </si>
  <si>
    <t>Bourání stávajícího potrubí z trub litinových hrdlových nebo přírubových v otevřeném výkopu DN přes 250 do 400</t>
  </si>
  <si>
    <t>2*3</t>
  </si>
  <si>
    <t>Ostatní konstrukce a práce, bourání</t>
  </si>
  <si>
    <t>94</t>
  </si>
  <si>
    <t>Lešení a stavební výtahy</t>
  </si>
  <si>
    <t>993111111A</t>
  </si>
  <si>
    <t>Dovoz a odvoz lešení řadového včetně naložení a složení</t>
  </si>
  <si>
    <t>1403131797</t>
  </si>
  <si>
    <t>941211111</t>
  </si>
  <si>
    <t>Montáž lešení řadového rámového lehkého zatížení do 200 kg/m2 š od 0,6 do 0,9 m v do 10 m</t>
  </si>
  <si>
    <t>551988484</t>
  </si>
  <si>
    <t>Montáž lešení řadového rámového lehkého pracovního s podlahami s provozním zatížením tř. 3 do 200 kg/m2 šířky tř. SW06 od 0,6 do 0,9 m, výšky do 10 m</t>
  </si>
  <si>
    <t>(12,48+7,61+0,9*2)*2*4,9</t>
  </si>
  <si>
    <t>7</t>
  </si>
  <si>
    <t>941211211</t>
  </si>
  <si>
    <t>Příplatek k lešení řadovému rámovému lehkému š 0,9 m v přes 10 do 25 m za první a ZKD den použití</t>
  </si>
  <si>
    <t>1200887831</t>
  </si>
  <si>
    <t>Montáž lešení řadového rámového lehkého pracovního s podlahami s provozním zatížením tř. 3 do 200 kg/m2 Příplatek za první a každý další den použití lešení k ceně -1111 nebo -1112</t>
  </si>
  <si>
    <t>214,522*30</t>
  </si>
  <si>
    <t>941211811</t>
  </si>
  <si>
    <t>Demontáž lešení řadového rámového lehkého zatížení do 200 kg/m2 š od 0,6 do 0,9 m v do 10 m</t>
  </si>
  <si>
    <t>1205390658</t>
  </si>
  <si>
    <t>Demontáž lešení řadového rámového lehkého pracovního s provozním zatížením tř. 3 do 200 kg/m2 šířky tř. SW06 od 0,6 do 0,9 m, výšky do 10 m</t>
  </si>
  <si>
    <t>949101111</t>
  </si>
  <si>
    <t>Lešení pomocné pro objekty pozemních staveb s lešeňovou podlahou v do 1,9 m zatížení do 150 kg/m2</t>
  </si>
  <si>
    <t>-962709567</t>
  </si>
  <si>
    <t>Lešení pomocné pracovní pro objekty pozemních staveb pro zatížení do 150 kg/m2, o výšce lešeňové podlahy do 1,9 m</t>
  </si>
  <si>
    <t>41,13+3,76+17,92+1+2+1,5</t>
  </si>
  <si>
    <t>96</t>
  </si>
  <si>
    <t>Bourání konstrukcí</t>
  </si>
  <si>
    <t>966008221A</t>
  </si>
  <si>
    <t xml:space="preserve">Bourání žlabu š do 200 mm včetně betonového lože </t>
  </si>
  <si>
    <t>-1960283822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</si>
  <si>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</si>
  <si>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půdorys 1.NP - pozn.13</t>
  </si>
  <si>
    <t>977151125</t>
  </si>
  <si>
    <t>Jádrové vrty diamantovými korunkami do stavebních materiálů D přes 180 do 200 mm</t>
  </si>
  <si>
    <t>-2136875379</t>
  </si>
  <si>
    <t>Jádrové vrty diamantovými korunkami do stavebních materiálů (železobetonu, betonu, cihel, obkladů, dlažeb, kamene) průměru přes 180 do 200 mm</t>
  </si>
  <si>
    <t>základy pozn.1+3</t>
  </si>
  <si>
    <t>0,6*10</t>
  </si>
  <si>
    <t>971042651</t>
  </si>
  <si>
    <t>Vybourání otvorů v betonových příčkách a zdech pl do 4 m2</t>
  </si>
  <si>
    <t>-1074219146</t>
  </si>
  <si>
    <t>Vybourání otvorů v betonových příčkách a zdech základových nebo nadzákladových plochy do 4 m2, tl. jakékoliv</t>
  </si>
  <si>
    <t>půdorys základů - pozn.6</t>
  </si>
  <si>
    <t>1,1*0,55*(1,4-0,35)</t>
  </si>
  <si>
    <t>977151129</t>
  </si>
  <si>
    <t>Jádrové vrty diamantovými korunkami do stavebních materiálů D přes 300 do 350 mm</t>
  </si>
  <si>
    <t>830327352</t>
  </si>
  <si>
    <t>Jádrové vrty diamantovými korunkami do stavebních materiálů (železobetonu, betonu, cihel, obkladů, dlažeb, kamene) průměru přes 300 do 350 mm</t>
  </si>
  <si>
    <t>základy otvory pro technologii</t>
  </si>
  <si>
    <t>0,6*2</t>
  </si>
  <si>
    <t>981011316</t>
  </si>
  <si>
    <t>Demolice budov zděných na MVC podíl konstrukcí přes 30 do 35 % postupným rozebíráním</t>
  </si>
  <si>
    <t>-545160634</t>
  </si>
  <si>
    <t>Demolice budov postupným rozebíráním z cihel, kamene, smíšeného nebo hrázděného zdiva, tvárnic na maltu vápennou nebo vápenocementovou s podílem konstrukcí přes 30 do 35 %</t>
  </si>
  <si>
    <t>objem konstrukcí</t>
  </si>
  <si>
    <t xml:space="preserve">nástavba </t>
  </si>
  <si>
    <t>2,5*2*0,05 = 0,25m3</t>
  </si>
  <si>
    <t>(2,5+1,6)*2*0,1*0,72  = 0,59m3</t>
  </si>
  <si>
    <t>(2,5+1)*2*0,3*1,75 = 3,675m3</t>
  </si>
  <si>
    <t>střecha + krov B5</t>
  </si>
  <si>
    <t>(5*1,3+11,98*6,2)*0,1 = 8,078m3</t>
  </si>
  <si>
    <t>atiky</t>
  </si>
  <si>
    <t>(7,61+12,48+7,61)*0,25*1,25 = 8,656m3</t>
  </si>
  <si>
    <t>12,48*0,3*0,6 = 2,246m3</t>
  </si>
  <si>
    <t>strop B4</t>
  </si>
  <si>
    <t>(5*1,3+11,98*6,2)*0,15 = 12,116m3</t>
  </si>
  <si>
    <t>zdivo 1np</t>
  </si>
  <si>
    <t>obvod</t>
  </si>
  <si>
    <t>(12,48+7,23+6)*0,38*3,8 = 37,125m3</t>
  </si>
  <si>
    <t>(12,48+1,3)*0,3*3,8 = 15,709m3</t>
  </si>
  <si>
    <t>6,78*0,08*3,8 = 2,061m3</t>
  </si>
  <si>
    <t>-1,8*2,2*0,38*2 = -3,01m3</t>
  </si>
  <si>
    <t>-1*2*0,38 = -0,76m3</t>
  </si>
  <si>
    <t>-1,4*1,2*0,38 = -0,638m3</t>
  </si>
  <si>
    <t>-2*2,5*0,3 = -1,5m2</t>
  </si>
  <si>
    <t>vnitřní zdivo</t>
  </si>
  <si>
    <t>(1+1)*0,3*3,8 = 2,28m3</t>
  </si>
  <si>
    <t>5*0,38*3,8 = 7,22m3</t>
  </si>
  <si>
    <t>-0,8*1*0,38 = -0,304m3</t>
  </si>
  <si>
    <t>-0,78*1,35*0,38 = -0,4m3</t>
  </si>
  <si>
    <t>-1*1,25*0,38 = -0,475m3</t>
  </si>
  <si>
    <t>-1,4*2*0,38 = -1,064m3</t>
  </si>
  <si>
    <t>5,35*0,25*3,8 = -5,083m3</t>
  </si>
  <si>
    <t>(1,6+2,5)*0,15*3,8 = -2,337m3</t>
  </si>
  <si>
    <t>(0,8+1,9)*0,3*3,8 = -3,078m3</t>
  </si>
  <si>
    <t>-1,6*1,2*0,3 = -0,576m3</t>
  </si>
  <si>
    <t>podlaha</t>
  </si>
  <si>
    <t>12,62*5,55*0,5 = 35,021m3</t>
  </si>
  <si>
    <t>3,1*1,4*2 = 8,68m3</t>
  </si>
  <si>
    <t>1,2*0,6*0,25 = 0,180m3</t>
  </si>
  <si>
    <t>kanály</t>
  </si>
  <si>
    <t>(0,5+2,5+2+1,1+1,6+1,2)*0,4*0,2 = 0,712m3</t>
  </si>
  <si>
    <t>(1,6+2,1+3+2)*0,8*0,3 = 2,088m3</t>
  </si>
  <si>
    <t>Mezisoučet</t>
  </si>
  <si>
    <t>celkem = 146,397m3</t>
  </si>
  <si>
    <t>obestavěný prostor</t>
  </si>
  <si>
    <t>2,5*1,6*(6,1-4,6)</t>
  </si>
  <si>
    <t>12,48*6,31*(4,29+0,5+4,6+0,5)/2</t>
  </si>
  <si>
    <t>5,7*1,3*(4,6+0,5)</t>
  </si>
  <si>
    <t>podíl konstrukcí</t>
  </si>
  <si>
    <t>(148,458/433,204)*100 = 34,27%</t>
  </si>
  <si>
    <t>981513114</t>
  </si>
  <si>
    <t>Demolice konstrukcí objektů z betonu železového těžkou mechanizací</t>
  </si>
  <si>
    <t>-629534840</t>
  </si>
  <si>
    <t>Demolice konstrukcí objektů těžkými mechanizačními prostředky konstrukcí ze železobetonu</t>
  </si>
  <si>
    <t>půdorys 1.NP - ŽB jímky</t>
  </si>
  <si>
    <t>2,8*1,9*(0,25+0,25)</t>
  </si>
  <si>
    <t>(2,8+1,9)*2*0,25*1,5</t>
  </si>
  <si>
    <t>1,3*1,1*(0,25+0,25)*2</t>
  </si>
  <si>
    <t>(1,3+1,1)*2*0,25*1,5*2</t>
  </si>
  <si>
    <t>1,8*1,5*(0,25+0,25)</t>
  </si>
  <si>
    <t>(1,8+1,5)*2*0,25*1,5</t>
  </si>
  <si>
    <t>981513116</t>
  </si>
  <si>
    <t>Demolice konstrukcí objektů z betonu prostého těžkou mechanizací</t>
  </si>
  <si>
    <t>-2145075241</t>
  </si>
  <si>
    <t>Demolice konstrukcí objektů těžkými mechanizačními prostředky konstrukcí z betonu prostého</t>
  </si>
  <si>
    <t>základy</t>
  </si>
  <si>
    <t>6*0,6*1,2</t>
  </si>
  <si>
    <t>0,85*(0,6*2+0,4*2)*1,2</t>
  </si>
  <si>
    <t>základy - pozn.2</t>
  </si>
  <si>
    <t>(12,48+5,11)*2*0,6*0,4</t>
  </si>
  <si>
    <t>5,21*0,5*0,4</t>
  </si>
  <si>
    <t>997</t>
  </si>
  <si>
    <t>Přesun sutě</t>
  </si>
  <si>
    <t>997006512</t>
  </si>
  <si>
    <t>Vodorovné doprava suti s naložením a složením na skládku přes 100 m do 1 km</t>
  </si>
  <si>
    <t>t</t>
  </si>
  <si>
    <t>1046408277</t>
  </si>
  <si>
    <t>Vodorovná doprava suti na skládku s naložením na dopravní prostředek a složením přes 100 m do 1 km</t>
  </si>
  <si>
    <t>365,754</t>
  </si>
  <si>
    <t>ŽB jímky</t>
  </si>
  <si>
    <t>-36,246</t>
  </si>
  <si>
    <t>997006519</t>
  </si>
  <si>
    <t>Příplatek k vodorovnému přemístění suti na skládku ZKD 1 km přes 1 km</t>
  </si>
  <si>
    <t>1797093374</t>
  </si>
  <si>
    <t>Vodorovná doprava suti na skládku Příplatek k ceně -6512 za každý další i započatý 1 km</t>
  </si>
  <si>
    <t>365,754*30</t>
  </si>
  <si>
    <t>-36,246*30</t>
  </si>
  <si>
    <t>997013609</t>
  </si>
  <si>
    <t>Poplatek za uložení na skládce (skládkovné) stavebního odpadu ze směsí nebo oddělených frakcí betonu, cihel a keramických výrobků kód odpadu 17 01 07</t>
  </si>
  <si>
    <t>367753550</t>
  </si>
  <si>
    <t>Poplatek za uložení stavebního odpadu na skládce (skládkovné) ze směsí nebo oddělených frakcí betonu, cihel a keramických výrobků zatříděného do Katalogu odpadů pod kódem 17 01 07</t>
  </si>
  <si>
    <t>-10,973</t>
  </si>
  <si>
    <t>-0,139</t>
  </si>
  <si>
    <t>-0,854</t>
  </si>
  <si>
    <t>-2,061</t>
  </si>
  <si>
    <t>315,481*0,05 'Přepočtené koeficientem množství</t>
  </si>
  <si>
    <t>997013631</t>
  </si>
  <si>
    <t>Poplatek za uložení na skládce (skládkovné) stavebního odpadu směsného kód odpadu 17 09 04</t>
  </si>
  <si>
    <t>-1542667934</t>
  </si>
  <si>
    <t>Poplatek za uložení stavebního odpadu na skládce (skládkovné) směsného stavebního a demoličního zatříděného do Katalogu odpadů pod kódem 17 09 04</t>
  </si>
  <si>
    <t>365,754*0,03</t>
  </si>
  <si>
    <t>997013814</t>
  </si>
  <si>
    <t>Poplatek za uložení na skládce (skládkovné) stavebního odpadu izolací kód odpadu 17 06 04</t>
  </si>
  <si>
    <t>1403134099</t>
  </si>
  <si>
    <t>Poplatek za uložení stavebního odpadu na skládce (skládkovné) z izolačních materiálů zatříděného do Katalogu odpadů pod kódem 17 06 04</t>
  </si>
  <si>
    <t>od.711</t>
  </si>
  <si>
    <t>0,456</t>
  </si>
  <si>
    <t>od.712</t>
  </si>
  <si>
    <t>1,333</t>
  </si>
  <si>
    <t>od.713</t>
  </si>
  <si>
    <t>0,272</t>
  </si>
  <si>
    <t>997013869</t>
  </si>
  <si>
    <t>Poplatek za uložení stavebního odpadu na recyklační skládce (skládkovné) ze směsí betonu, cihel a keramických výrobků kód odpadu 17 01 07</t>
  </si>
  <si>
    <t>281804098</t>
  </si>
  <si>
    <t>Poplatek za uložení stavebního odpadu na recyklační skládce (skládkovné) ze směsí nebo oddělených frakcí betonu, cihel a keramických výrobků zatříděného do Katalogu odpadů pod kódem 17 01 07</t>
  </si>
  <si>
    <t>315,481*0,95 'Přepočtené koeficientem množství</t>
  </si>
  <si>
    <t>99701387R</t>
  </si>
  <si>
    <t>Poplatek za uložení stavebního odpadu na recyklační skládce (skládkovné) ze skla kód odpadu 17 02 02</t>
  </si>
  <si>
    <t>1091685802</t>
  </si>
  <si>
    <t>99701388R</t>
  </si>
  <si>
    <t>Poplatek za uložení odpadu na recyklační skládce (skládkovné) ze dřeva kód odpadu 17 02 01</t>
  </si>
  <si>
    <t>543720557</t>
  </si>
  <si>
    <t>Poplatek za uložení na reciklační skládce (skládkovné) stavebního odpadu dřevěného kód odpadu 17 02 01</t>
  </si>
  <si>
    <t>99709901A</t>
  </si>
  <si>
    <t>Odvoz a likvidace ŽB jímek znečištěných ropnými produkty</t>
  </si>
  <si>
    <t>183239308</t>
  </si>
  <si>
    <t>99709902A</t>
  </si>
  <si>
    <t>Odvoz a likvidace ropných produktů</t>
  </si>
  <si>
    <t>1482338869</t>
  </si>
  <si>
    <t>21_10 - Architektonicko - stavební řešení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</si>
  <si>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1.1.01 TECHNICKÁ ZPRÁVA PŘÍLOHA Č.1 SKLADBY KONSTRUKCÍ PŘÍLOHA Č.2 BEZPEČNOSTNÍ ZÁCHYTNÝ SYSTÉM STŘECHY 1.1.06 PŮDORYS 1.NP – NÁVRH 1.1.07 STŘECHA – NÁVRH 1.1.08 ŘEZY – NÁVRH 1.1.09 POHLEDY – NÁVRH 1.1.10 TABULKY PSV 1.1.11 SCHÉMATICKÉ DETAILY 1.2.01 ZÁKLADY 1.2.02 STROPNÍ KONSTRUKCE 1.3.01 TECHNICKÁ ZPRÁVA – PBŘ 1.3.02 PŮDORYS 1.NP – PBŘ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</si>
  <si>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</si>
  <si>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</si>
  <si>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</si>
  <si>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</si>
  <si>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  61 - Úprava povrchů vnitřních</t>
  </si>
  <si>
    <t xml:space="preserve">      62 - Úprava povrchů vnějších</t>
  </si>
  <si>
    <t xml:space="preserve">      63 - Podlahy a podlahové konstrukce</t>
  </si>
  <si>
    <t xml:space="preserve">      64 - Osazování výplní otvorů</t>
  </si>
  <si>
    <t xml:space="preserve">    9 - Ostatní konstrukce a práce, bourání</t>
  </si>
  <si>
    <t xml:space="preserve">      94 - Lešení a stavební výtahy</t>
  </si>
  <si>
    <t xml:space="preserve">      95 - Různé dokončovací konstrukce a práce pozemních staveb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</si>
  <si>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</si>
  <si>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</si>
  <si>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</si>
  <si>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</si>
  <si>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</si>
  <si>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</si>
  <si>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764 - Konstrukce klempířské</t>
  </si>
  <si>
    <t xml:space="preserve">    767 - Konstrukce zámečnické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</si>
  <si>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</si>
  <si>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</si>
  <si>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</si>
  <si>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</si>
  <si>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46-M - Zemní práce při extr.mont.pracích</t>
  </si>
  <si>
    <t>132251101</t>
  </si>
  <si>
    <t>Hloubení rýh nezapažených š do 800 mm v hornině třídy těžitelnosti I skupiny 3 objem do 20 m3 strojně</t>
  </si>
  <si>
    <t>-1338973687</t>
  </si>
  <si>
    <t>Hloubení nezapažených rýh šířky do 800 mm strojně s urovnáním dna do předepsaného profilu a spádu v hornině třídy těžitelnosti I skupiny 3 do 20 m3</t>
  </si>
  <si>
    <t>výkop bude použit pro zasypání v objektu demolice</t>
  </si>
  <si>
    <t>(0,8+5,85+0,8)*0,6*1,2</t>
  </si>
  <si>
    <t>181912112</t>
  </si>
  <si>
    <t>Úprava pláně v hornině třídy těžitelnosti I skupiny 3 se zhutněním ručně</t>
  </si>
  <si>
    <t>-1296735190</t>
  </si>
  <si>
    <t>Úprava pláně vyrovnáním výškových rozdílů ručně v hornině třídy těžitelnosti I skupiny 3 se zhutněním</t>
  </si>
  <si>
    <t>5,85*1,4</t>
  </si>
  <si>
    <t>(7,9+3)*5,21</t>
  </si>
  <si>
    <t>Zakládání</t>
  </si>
  <si>
    <t>271532212</t>
  </si>
  <si>
    <t>Podsyp pod základové konstrukce se zhutněním z hrubého kameniva frakce 16 až 32 mm</t>
  </si>
  <si>
    <t>-426651064</t>
  </si>
  <si>
    <t>Podsyp pod základové konstrukce se zhutněním a urovnáním povrchu z kameniva hrubého, frakce 16 - 32 mm</t>
  </si>
  <si>
    <t>základy - pozn.5</t>
  </si>
  <si>
    <t>(7,9+3)*5,21*0,15</t>
  </si>
  <si>
    <t>4,85*0,9*0,15</t>
  </si>
  <si>
    <t>273321411</t>
  </si>
  <si>
    <t>Základové desky ze ŽB bez zvýšených nároků na prostředí tř. C 20/25</t>
  </si>
  <si>
    <t>389579075</t>
  </si>
  <si>
    <t>Základy z betonu železového (bez výztuže) desky z betonu bez zvláštních nároků na prostředí tř. C 20/25</t>
  </si>
  <si>
    <t>základy - pozn.4</t>
  </si>
  <si>
    <t>12,48*6,31*0,1</t>
  </si>
  <si>
    <t>5,85*1,4*0,1</t>
  </si>
  <si>
    <t>8,694*0,1</t>
  </si>
  <si>
    <t>273351121</t>
  </si>
  <si>
    <t>Zřízení bednění základových desek</t>
  </si>
  <si>
    <t>-1885953039</t>
  </si>
  <si>
    <t>Bednění základů desek zřízení</t>
  </si>
  <si>
    <t>(12,48+6,31+1,4)*2*0,5</t>
  </si>
  <si>
    <t>273351122</t>
  </si>
  <si>
    <t>Odstranění bednění základových desek</t>
  </si>
  <si>
    <t>-1198702871</t>
  </si>
  <si>
    <t>Bednění základů desek odstranění</t>
  </si>
  <si>
    <t>273362021</t>
  </si>
  <si>
    <t>Výztuž základových desek svařovanými sítěmi Kari</t>
  </si>
  <si>
    <t>-1958387857</t>
  </si>
  <si>
    <t>Výztuž základů desek ze svařovaných sítí z drátů typu KARI</t>
  </si>
  <si>
    <t>12,48*6,31*0,0031</t>
  </si>
  <si>
    <t>5,85*1,4*0,0031</t>
  </si>
  <si>
    <t>0,269*0,15</t>
  </si>
  <si>
    <t>274313711</t>
  </si>
  <si>
    <t>Základové pásy z betonu tř. C 20/25</t>
  </si>
  <si>
    <t>434441464</t>
  </si>
  <si>
    <t>Základy z betonu prostého pasy betonu kamenem neprokládaného tř. C 20/25</t>
  </si>
  <si>
    <t>(0,8+5,85+0,8)*0,6*0,55</t>
  </si>
  <si>
    <t>2,459*0,1</t>
  </si>
  <si>
    <t>274361821</t>
  </si>
  <si>
    <t>Výztuž základových pasů betonářskou ocelí 10 505 (R)</t>
  </si>
  <si>
    <t>-1959126167</t>
  </si>
  <si>
    <t>Výztuž základů pasů z betonářské oceli 10 505 (R) nebo BSt 500</t>
  </si>
  <si>
    <t>tyč R12 dl.1,0m 4kusy/bm</t>
  </si>
  <si>
    <t>1*0,0009*40</t>
  </si>
  <si>
    <t>279113145</t>
  </si>
  <si>
    <t>Základová zeď tl přes 300 do 400 mm z tvárnic ztraceného bednění včetně výplně z betonu tř. C 20/25</t>
  </si>
  <si>
    <t>77216546</t>
  </si>
  <si>
    <t>Základové zdi z tvárnic ztraceného bednění včetně výplně z betonu bez zvláštních nároků na vliv prostředí třídy C 20/25, tloušťky zdiva přes 300 do 400 mm</t>
  </si>
  <si>
    <t>(0,9+5,85+0,9)*0,50</t>
  </si>
  <si>
    <t>279361821</t>
  </si>
  <si>
    <t>Výztuž základových zdí nosných betonářskou ocelí 10 505</t>
  </si>
  <si>
    <t>-1507149904</t>
  </si>
  <si>
    <t>Výztuž základových zdí nosných svislých nebo odkloněných od svislice, rovinných nebo oblých, deskových nebo žebrových, včetně výztuže jejich žeber z betonářské oceli 10 505 (R) nebo BSt 500</t>
  </si>
  <si>
    <t>60kg/m3 betonu</t>
  </si>
  <si>
    <t>3,825*0,4*0,8*0,06</t>
  </si>
  <si>
    <t>Svislé a kompletní konstrukce</t>
  </si>
  <si>
    <t>310321111</t>
  </si>
  <si>
    <t xml:space="preserve">Zabetonování otvorů do pl 4 m2 ve zdivu nadzákladovém včetně bednění  </t>
  </si>
  <si>
    <t>335263178</t>
  </si>
  <si>
    <t>základy - pozn.3</t>
  </si>
  <si>
    <t>311231116</t>
  </si>
  <si>
    <t>Zdivo nosné z cihel dl 290 mm P7 až 15 na MC 5 nebo MC 10</t>
  </si>
  <si>
    <t>1113783020</t>
  </si>
  <si>
    <t>Zdivo z cihel pálených nosné z cihel plných dl. 290 mm P 7 až 15, na maltu MC-5 nebo MC-10</t>
  </si>
  <si>
    <t>č201</t>
  </si>
  <si>
    <t>0,3*0,3*1,25</t>
  </si>
  <si>
    <t>311235151</t>
  </si>
  <si>
    <t>Zdivo jednovrstvé z cihel broušených do P10 na tenkovrstvou maltu tl 300 mm</t>
  </si>
  <si>
    <t>-452747098</t>
  </si>
  <si>
    <t>Zdivo jednovrstvé z cihel děrovaných broušených na celoplošnou tenkovrstvou maltu, pevnost cihel do P10, tl. zdiva 300 mm</t>
  </si>
  <si>
    <t>1np</t>
  </si>
  <si>
    <t>(12,48+7)*2*4</t>
  </si>
  <si>
    <t>-2,5*2,75</t>
  </si>
  <si>
    <t>-1*2,25</t>
  </si>
  <si>
    <t>-1,2*1,2*2</t>
  </si>
  <si>
    <t>-1,75*2,25</t>
  </si>
  <si>
    <t>5,05*4</t>
  </si>
  <si>
    <t>-2*2,5*2</t>
  </si>
  <si>
    <t>5,71*4</t>
  </si>
  <si>
    <t>-0,7*2</t>
  </si>
  <si>
    <t>-0,8*2</t>
  </si>
  <si>
    <t>2np</t>
  </si>
  <si>
    <t>(5,65+3,75)*2*2</t>
  </si>
  <si>
    <t>-1*1*4</t>
  </si>
  <si>
    <t>(5,65+4*2)*0,25</t>
  </si>
  <si>
    <t>(6,31+4,5+1,73+6,31)*0,5</t>
  </si>
  <si>
    <t>311238937</t>
  </si>
  <si>
    <t>Založení zdiva z cihel děrovaných broušených na zakládací maltu tloušťky přes 250 do 300 mm</t>
  </si>
  <si>
    <t>-1924322828</t>
  </si>
  <si>
    <t>Založení zdiva z broušených cihel na zakládací maltu, tlouštky zdiva přes 250 do 300 mm</t>
  </si>
  <si>
    <t>(12,48+7)*2</t>
  </si>
  <si>
    <t>5,05</t>
  </si>
  <si>
    <t>5,71</t>
  </si>
  <si>
    <t>317168021</t>
  </si>
  <si>
    <t>Překlad keramický plochý š 145 mm dl 1000 mm</t>
  </si>
  <si>
    <t>kus</t>
  </si>
  <si>
    <t>1404463707</t>
  </si>
  <si>
    <t>Překlady keramické ploché osazené do maltového lože, výšky překladu 71 mm šířky 145 mm, délky 1000 mm</t>
  </si>
  <si>
    <t>č08</t>
  </si>
  <si>
    <t>2*2</t>
  </si>
  <si>
    <t>317168052</t>
  </si>
  <si>
    <t>Překlad keramický vysoký v 238 mm dl 1250 mm</t>
  </si>
  <si>
    <t>-207371541</t>
  </si>
  <si>
    <t>Překlady keramické vysoké osazené do maltového lože, šířky překladu 70 mm výšky 238 mm, délky 1250 mm</t>
  </si>
  <si>
    <t>č01</t>
  </si>
  <si>
    <t>3*1</t>
  </si>
  <si>
    <t>č06</t>
  </si>
  <si>
    <t>4*1</t>
  </si>
  <si>
    <t>317168053</t>
  </si>
  <si>
    <t>Překlad keramický vysoký v 238 mm dl 1500 mm</t>
  </si>
  <si>
    <t>1571729790</t>
  </si>
  <si>
    <t>Překlady keramické vysoké osazené do maltového lože, šířky překladu 70 mm výšky 238 mm, délky 1500 mm</t>
  </si>
  <si>
    <t>č03</t>
  </si>
  <si>
    <t>3*4</t>
  </si>
  <si>
    <t>č05</t>
  </si>
  <si>
    <t>317168056</t>
  </si>
  <si>
    <t>Překlad keramický vysoký v 238 mm dl 2250 mm</t>
  </si>
  <si>
    <t>-2055532717</t>
  </si>
  <si>
    <t>Překlady keramické vysoké osazené do maltového lože, šířky překladu 70 mm výšky 238 mm, délky 2250 mm</t>
  </si>
  <si>
    <t>č04</t>
  </si>
  <si>
    <t>317168057</t>
  </si>
  <si>
    <t>Překlad keramický vysoký v 238 mm dl 2500 mm</t>
  </si>
  <si>
    <t>68740540</t>
  </si>
  <si>
    <t>Překlady keramické vysoké osazené do maltového lože, šířky překladu 70 mm výšky 238 mm, délky 2500 mm</t>
  </si>
  <si>
    <t>č02</t>
  </si>
  <si>
    <t>4*2</t>
  </si>
  <si>
    <t>317321511</t>
  </si>
  <si>
    <t>Překlad ze ŽB tř. C 20/25</t>
  </si>
  <si>
    <t>-206340151</t>
  </si>
  <si>
    <t>Překlady z betonu železového (bez výztuže) tř. C 20/25</t>
  </si>
  <si>
    <t>Detail D2 - zmonolitnění překladu I140</t>
  </si>
  <si>
    <t>5,4*0,3*0,15</t>
  </si>
  <si>
    <t>317351101</t>
  </si>
  <si>
    <t>Zřízení bednění v do 4 m klenbových pásů válcových</t>
  </si>
  <si>
    <t>-245175847</t>
  </si>
  <si>
    <t>Bednění klenbových pásů, říms nebo překladů klenbových pásů válcových včetně podpěrné konstrukce do výše 4 m zřízení</t>
  </si>
  <si>
    <t>5,4*(0,3+0,15*2)</t>
  </si>
  <si>
    <t>317351102</t>
  </si>
  <si>
    <t>Odstranění bednění v do 4 m klenbových pásů válcových</t>
  </si>
  <si>
    <t>683795804</t>
  </si>
  <si>
    <t>Bednění klenbových pásů, říms nebo překladů klenbových pásů válcových včetně podpěrné konstrukce do výše 4 m odstranění</t>
  </si>
  <si>
    <t>317941121</t>
  </si>
  <si>
    <t>Osazování ocelových válcovaných nosníků na zdivu I, IE, U, UE nebo L do č. 12 nebo výšky do 120 mm</t>
  </si>
  <si>
    <t>-1210884798</t>
  </si>
  <si>
    <t>Osazování ocelových válcovaných nosníků na zdivu I nebo IE nebo U nebo UE nebo L do č. 12 nebo výšky do 120 mm</t>
  </si>
  <si>
    <t>0,054</t>
  </si>
  <si>
    <t>0,040</t>
  </si>
  <si>
    <t>M</t>
  </si>
  <si>
    <t>13010420</t>
  </si>
  <si>
    <t>úhelník ocelový rovnostranný jakost S235JR (11 375) 50x50x5mm</t>
  </si>
  <si>
    <t>-545330695</t>
  </si>
  <si>
    <t>š01.3-01.7</t>
  </si>
  <si>
    <t>(6,59+9,42+3,77+12,62+19,03)*0,001*1,05</t>
  </si>
  <si>
    <t>13010712</t>
  </si>
  <si>
    <t>ocel profilová jakost S235JR (11 375) průřez I (IPN) 100</t>
  </si>
  <si>
    <t>-1469725182</t>
  </si>
  <si>
    <t>27</t>
  </si>
  <si>
    <t>317941123</t>
  </si>
  <si>
    <t>Osazování ocelových válcovaných nosníků na zdivu I, IE, U, UE nebo L přes č. 14 do č. 22 nebo výšky do 220 mm</t>
  </si>
  <si>
    <t>1343592710</t>
  </si>
  <si>
    <t>Osazování ocelových válcovaných nosníků na zdivu I nebo IE nebo U nebo UE nebo L č. 14 až 22 nebo výšky do 220 mm</t>
  </si>
  <si>
    <t>0,133</t>
  </si>
  <si>
    <t>0,162</t>
  </si>
  <si>
    <t>28</t>
  </si>
  <si>
    <t>13010718</t>
  </si>
  <si>
    <t>ocel profilová jakost S235JR (11 375) průřez I (IPN) 160</t>
  </si>
  <si>
    <t>-494340786</t>
  </si>
  <si>
    <t>č01.1</t>
  </si>
  <si>
    <t>107,39*0,001*1,05</t>
  </si>
  <si>
    <t>29</t>
  </si>
  <si>
    <t>13010716</t>
  </si>
  <si>
    <t>ocel profilová jakost S235JR (11 375) průřez I (IPN) 140</t>
  </si>
  <si>
    <t>802909304</t>
  </si>
  <si>
    <t>č01.8</t>
  </si>
  <si>
    <t>0,154*1,05</t>
  </si>
  <si>
    <t>30</t>
  </si>
  <si>
    <t>317998113</t>
  </si>
  <si>
    <t>Tepelná izolace mezi překlady v 24 cm z EPS tl 80 mm</t>
  </si>
  <si>
    <t>-1722487287</t>
  </si>
  <si>
    <t>Izolace tepelná mezi překlady z pěnového polystyrenu výšky 24 cm, tloušťky 80 mm</t>
  </si>
  <si>
    <t>1,25*1</t>
  </si>
  <si>
    <t>1,5*4</t>
  </si>
  <si>
    <t>2,25*1</t>
  </si>
  <si>
    <t>31</t>
  </si>
  <si>
    <t>342244221</t>
  </si>
  <si>
    <t>Příčka z cihel broušených na tenkovrstvou maltu tloušťky 140 mm</t>
  </si>
  <si>
    <t>637289217</t>
  </si>
  <si>
    <t>Příčky jednoduché z cihel děrovaných broušených, na tenkovrstvou maltu, pevnost cihel do P15, tl. příčky 140 mm</t>
  </si>
  <si>
    <t>3,35*4</t>
  </si>
  <si>
    <t>32</t>
  </si>
  <si>
    <t>342291112</t>
  </si>
  <si>
    <t>Ukotvení příček montážní polyuretanovou pěnou tl příčky přes 100 mm</t>
  </si>
  <si>
    <t>1577751052</t>
  </si>
  <si>
    <t>Ukotvení příček polyuretanovou pěnou, tl. příčky přes 100 mm</t>
  </si>
  <si>
    <t>33</t>
  </si>
  <si>
    <t>342291121</t>
  </si>
  <si>
    <t>Ukotvení příček k cihelným konstrukcím plochými kotvami</t>
  </si>
  <si>
    <t>-1283516710</t>
  </si>
  <si>
    <t>Ukotvení příček plochými kotvami, do konstrukce cihelné</t>
  </si>
  <si>
    <t>34</t>
  </si>
  <si>
    <t>346244381</t>
  </si>
  <si>
    <t>Plentování jednostranné v do 200 mm válcovaných nosníků cihlami</t>
  </si>
  <si>
    <t>1326729477</t>
  </si>
  <si>
    <t>Plentování ocelových válcovaných nosníků jednostranné cihlami na maltu, výška stojiny do 200 mm</t>
  </si>
  <si>
    <t>3*0,16*2</t>
  </si>
  <si>
    <t>35</t>
  </si>
  <si>
    <t>317234410</t>
  </si>
  <si>
    <t>Vyzdívka mezi nosníky z cihel pálených na MC</t>
  </si>
  <si>
    <t>799227436</t>
  </si>
  <si>
    <t>Vyzdívka mezi nosníky cihlami pálenými na maltu cementovou</t>
  </si>
  <si>
    <t>3*0,2*0,16</t>
  </si>
  <si>
    <t>36</t>
  </si>
  <si>
    <t>346244821</t>
  </si>
  <si>
    <t>Přizdívky tl 140 mm z cihel dl 290 mm pevnosti P 10 až P 20 na MC 10</t>
  </si>
  <si>
    <t>-2111361900</t>
  </si>
  <si>
    <t>Přizdívky ochranné z cihel pálených na maltu MC-10 včetně vytvoření požlábku v ohybu izolace vodorovné na svislou, se zatřenou cementovou omítkou z malty min. MC 10 tl. 20 mm pod izolaci z cihel plných dl. 290 mm, P 10 až P 20 tl. 140 mm</t>
  </si>
  <si>
    <t>5,4*0,15</t>
  </si>
  <si>
    <t>37</t>
  </si>
  <si>
    <t>346481111</t>
  </si>
  <si>
    <t>Zaplentování rýh, potrubí, výklenků, nosníků nebo nik ve stěnách rabicovým pletivem</t>
  </si>
  <si>
    <t>-1625265674</t>
  </si>
  <si>
    <t>Zaplentování rýh, potrubí, válcovaných nosníků, výklenků nebo nik jakéhokoliv tvaru, na maltu ve stěnách nebo před stěnami rabicovým pletivem</t>
  </si>
  <si>
    <t>výpis válcových profilů</t>
  </si>
  <si>
    <t>(1,75+2,5+1+3,35+5,05+1,2*2)*0,5</t>
  </si>
  <si>
    <t>(0,110*4+0,36*2)*1</t>
  </si>
  <si>
    <t>Vodorovné konstrukce</t>
  </si>
  <si>
    <t>38</t>
  </si>
  <si>
    <t>411-001</t>
  </si>
  <si>
    <t>M+D prefa stropu tl.25cm, doprava, jěřáb, lože pro uložení, výměny OV, výrobní dokumentace</t>
  </si>
  <si>
    <t>-924115149</t>
  </si>
  <si>
    <t xml:space="preserve">stropní konstrukce </t>
  </si>
  <si>
    <t>12,28*6,11</t>
  </si>
  <si>
    <t>39</t>
  </si>
  <si>
    <t>411-2</t>
  </si>
  <si>
    <t>M+D prefa stropu tl.15cm, doprava, jěřáb, lože pro uložení, výměny OV, výrobní dokumentace</t>
  </si>
  <si>
    <t>-2031103581</t>
  </si>
  <si>
    <t>5,5*4,15</t>
  </si>
  <si>
    <t>3,74*2,74</t>
  </si>
  <si>
    <t>40</t>
  </si>
  <si>
    <t>389381001</t>
  </si>
  <si>
    <t>Dobetonování prefabrikovaných konstrukcí</t>
  </si>
  <si>
    <t>1263696883</t>
  </si>
  <si>
    <t>zálivka prefa stropu</t>
  </si>
  <si>
    <t>(75,031+33,073)*0,0075</t>
  </si>
  <si>
    <t>41</t>
  </si>
  <si>
    <t>389361001</t>
  </si>
  <si>
    <t>Doplňující výztuž prefabrikovaných konstrukcí z betonářské oceli</t>
  </si>
  <si>
    <t>1963080704</t>
  </si>
  <si>
    <t>Doplňující výztuž prefabrikovaných konstrukcí pro každý druh a stavební díl z betonářské oceli</t>
  </si>
  <si>
    <t>dovyztužení spár 1xR12 á spára</t>
  </si>
  <si>
    <t>(75,031+33,073)/1,2*0,0009*1,5</t>
  </si>
  <si>
    <t>42</t>
  </si>
  <si>
    <t>413941125</t>
  </si>
  <si>
    <t>Osazování ocelových válcovaných nosníků stropů I, IE, U, UE nebo L č. 24 a výše nebo výšky přes 220 mm</t>
  </si>
  <si>
    <t>-1181292223</t>
  </si>
  <si>
    <t>Osazování ocelových válcovaných nosníků ve stropech I nebo IE nebo U nebo UE nebo L č. 24 a výše nebo výšky přes 220 mm</t>
  </si>
  <si>
    <t>č01.2</t>
  </si>
  <si>
    <t>0,534*1,05</t>
  </si>
  <si>
    <t>43</t>
  </si>
  <si>
    <t>13011029</t>
  </si>
  <si>
    <t>ocel profilová jakost S235JR (11 375) průřez UPE 360</t>
  </si>
  <si>
    <t>-911332791</t>
  </si>
  <si>
    <t>44</t>
  </si>
  <si>
    <t>417238213</t>
  </si>
  <si>
    <t>Obezdívka věnce jednostranná věncovkou keramickou v přes 210 do 250 mm včetně polystyrenu do tl 100 mm</t>
  </si>
  <si>
    <t>-804402341</t>
  </si>
  <si>
    <t>Obezdívka ztužujícího věnce keramickými věncovkami včetně tepelné izolace z pěnového polystyrenu tl. 100 mm jednostranná, výška věnce přes 210 do 250 mm</t>
  </si>
  <si>
    <t>věnec +2,500</t>
  </si>
  <si>
    <t>(12,84+6,31+1,3)*2</t>
  </si>
  <si>
    <t>věnec +4,000</t>
  </si>
  <si>
    <t>strop +4,250</t>
  </si>
  <si>
    <t>45</t>
  </si>
  <si>
    <t>417238214</t>
  </si>
  <si>
    <t>Obezdívka věnce jednostranná věncovkou keramickou v přes 250 do 290 mm včetně polystyrenu do tl 100 mm</t>
  </si>
  <si>
    <t>-1515847868</t>
  </si>
  <si>
    <t>Obezdívka ztužujícího věnce keramickými věncovkami včetně tepelné izolace z pěnového polystyrenu tl. 100 mm jednostranná, výška věnce přes 250 do 290 mm</t>
  </si>
  <si>
    <t>věnec +6,250</t>
  </si>
  <si>
    <t>(5,65+4,35)*2</t>
  </si>
  <si>
    <t>46</t>
  </si>
  <si>
    <t>417238233</t>
  </si>
  <si>
    <t>Obezdívka věnce jednostranná věncovkou keramickou v přes 210 do 250 mm bez tepelné izolace</t>
  </si>
  <si>
    <t>1110146218</t>
  </si>
  <si>
    <t>Obezdívka ztužujícího věnce keramickými věncovkami bez tepelné izolace jednostranná, výška věnce přes 210 do 250 mm</t>
  </si>
  <si>
    <t>(6,31+4,8+2,08+6,31)</t>
  </si>
  <si>
    <t>(4,3+5,65+4,3)</t>
  </si>
  <si>
    <t>47</t>
  </si>
  <si>
    <t>417321414</t>
  </si>
  <si>
    <t>Ztužující pásy a věnce ze ŽB tř. C 20/25</t>
  </si>
  <si>
    <t>436708043</t>
  </si>
  <si>
    <t>Ztužující pásy a věnce z betonu železového (bez výztuže) tř. C 20/25</t>
  </si>
  <si>
    <t>(12,84+6,31+1,3)*2*0,15*0,25</t>
  </si>
  <si>
    <t>3,35*0,15*0,15</t>
  </si>
  <si>
    <t>2,64*0,23*0,15</t>
  </si>
  <si>
    <t>5,05*0,3*0,25</t>
  </si>
  <si>
    <t>5,71*0,3*0,25</t>
  </si>
  <si>
    <t>věnec +4,250</t>
  </si>
  <si>
    <t>6,31*0,15*0,25*2</t>
  </si>
  <si>
    <t>(5,65+4,35)*2*0,15*0,15</t>
  </si>
  <si>
    <t>(6,31+4,8+2,08+6,31)*0,23*0,25</t>
  </si>
  <si>
    <t>(4,3+5,65+4,3)*0,23*0,25</t>
  </si>
  <si>
    <t>48</t>
  </si>
  <si>
    <t>417351115</t>
  </si>
  <si>
    <t>Zřízení bednění ztužujících věnců</t>
  </si>
  <si>
    <t>-646768025</t>
  </si>
  <si>
    <t>Bednění bočnic ztužujících pásů a věnců včetně vzpěr zřízení</t>
  </si>
  <si>
    <t>(12,84+6,31+1,3)*2*(0,25+0,25)</t>
  </si>
  <si>
    <t>3,35*(0,15+0,15)</t>
  </si>
  <si>
    <t>2,64*(0,15+0,15)</t>
  </si>
  <si>
    <t>5,05*(0,25+0,25)</t>
  </si>
  <si>
    <t>5,71*(0,25+0,25)</t>
  </si>
  <si>
    <t>6,31*(0,25+0,25)*2</t>
  </si>
  <si>
    <t>(5,65+4,35)*2*(0,15+0,15)</t>
  </si>
  <si>
    <t>(6,31+4,8+2,08+6,31)*(0,25+0,25)</t>
  </si>
  <si>
    <t>(4,3+5,65+4,3)*(0,25+0,25)</t>
  </si>
  <si>
    <t>49</t>
  </si>
  <si>
    <t>417351116</t>
  </si>
  <si>
    <t>Odstranění bednění ztužujících věnců</t>
  </si>
  <si>
    <t>55547285</t>
  </si>
  <si>
    <t>Bednění bočnic ztužujících pásů a věnců včetně vzpěr odstranění</t>
  </si>
  <si>
    <t>50</t>
  </si>
  <si>
    <t>417361821</t>
  </si>
  <si>
    <t>Výztuž ztužujících pásů a věnců betonářskou ocelí 10 505</t>
  </si>
  <si>
    <t>-1758819649</t>
  </si>
  <si>
    <t>Výztuž ztužujících pásů a věnců z betonářské oceli 10 505 (R) nebo BSt 500</t>
  </si>
  <si>
    <t>120kg/m3</t>
  </si>
  <si>
    <t>7,283*0,120</t>
  </si>
  <si>
    <t>Úpravy povrchů, podlahy a osazování výplní</t>
  </si>
  <si>
    <t>61</t>
  </si>
  <si>
    <t>Úprava povrchů vnitřních</t>
  </si>
  <si>
    <t>51</t>
  </si>
  <si>
    <t>611131111</t>
  </si>
  <si>
    <t>Polymercementový spojovací můstek vnitřních stropů nanášený ručně</t>
  </si>
  <si>
    <t>1501743770</t>
  </si>
  <si>
    <t>Podkladní a spojovací vrstva vnitřních omítaných ploch polymercementový spojovací můstek nanášený ručně stropů</t>
  </si>
  <si>
    <t>skladba O1.1</t>
  </si>
  <si>
    <t>č103</t>
  </si>
  <si>
    <t>9,09</t>
  </si>
  <si>
    <t>52</t>
  </si>
  <si>
    <t>611131301</t>
  </si>
  <si>
    <t>Cementový postřik vnitřních stropů nanášený celoplošně strojně</t>
  </si>
  <si>
    <t>-1052193222</t>
  </si>
  <si>
    <t>Podkladní a spojovací vrstva vnitřních omítaných ploch cementový postřik nanášený strojně celoplošně stropů</t>
  </si>
  <si>
    <t>53</t>
  </si>
  <si>
    <t>611131121</t>
  </si>
  <si>
    <t>Penetrační disperzní nátěr vnitřních stropů nanášený ručně</t>
  </si>
  <si>
    <t>-1902103042</t>
  </si>
  <si>
    <t>Podkladní a spojovací vrstva vnitřních omítaných ploch penetrace disperzní nanášená ručně stropů</t>
  </si>
  <si>
    <t>54</t>
  </si>
  <si>
    <t>611321341</t>
  </si>
  <si>
    <t>Vápenocementová omítka štuková dvouvrstvá vnitřních stropů rovných nanášená strojně tloušťky jádrové omítky do 10 mm a tloušťky štuku do 3 mm</t>
  </si>
  <si>
    <t>-326900527</t>
  </si>
  <si>
    <t>Omítka vápenocementová vnitřních ploch nanášená strojně dvouvrstvá, tloušťky jádrové omítky do 10 mm a tloušťky štuku do 3 mm štuková vodorovných konstrukcí stropů rovných</t>
  </si>
  <si>
    <t>55</t>
  </si>
  <si>
    <t>611321391</t>
  </si>
  <si>
    <t>Příplatek k vápenocementové omítce vnitřních stropů za každých dalších 5 mm tloušťky strojně</t>
  </si>
  <si>
    <t>1672078700</t>
  </si>
  <si>
    <t>Omítka vápenocementová vnitřních ploch nanášená strojně Příplatek k cenám za každých dalších i započatých 5 mm tloušťky omítky přes 10 mm stropů</t>
  </si>
  <si>
    <t>56</t>
  </si>
  <si>
    <t>612131301</t>
  </si>
  <si>
    <t>Cementový postřik vnitřních stěn nanášený celoplošně strojně</t>
  </si>
  <si>
    <t>426118764</t>
  </si>
  <si>
    <t>Podkladní a spojovací vrstva vnitřních omítaných ploch cementový postřik nanášený strojně celoplošně stěn</t>
  </si>
  <si>
    <t>č101</t>
  </si>
  <si>
    <t>(8,23+5,63)*2*4,35</t>
  </si>
  <si>
    <t>(5,05+1)*2*(4,35+0,3)</t>
  </si>
  <si>
    <t>(3,65+5,63+3,65)*(4,25-2,75)</t>
  </si>
  <si>
    <t>-2,4*2,7+(2,5+2,75*2)*0,3</t>
  </si>
  <si>
    <t>-0,85*2,2+(1+2,25*2)*0,1</t>
  </si>
  <si>
    <t>-2*2,5*4+(2+2,5*2)*0,3*2</t>
  </si>
  <si>
    <t>č102</t>
  </si>
  <si>
    <t>(3,35+2,96)*2*2,7</t>
  </si>
  <si>
    <t>-0,7*2+(1+2,25*2)*0,2</t>
  </si>
  <si>
    <t>-1,2*1,2*2+(1,2+1,2*2)*0,3</t>
  </si>
  <si>
    <t>(3,35+2,6)*2*2,7</t>
  </si>
  <si>
    <t>-0,8*2+(1,1+2,25*2)*0,2</t>
  </si>
  <si>
    <t>-1,6*2,2+(1,75+2,25*2)*0,2</t>
  </si>
  <si>
    <t>(5,05+3,75)*2*1,85</t>
  </si>
  <si>
    <t>-1*1*4+(1+1*2)*0,3*4</t>
  </si>
  <si>
    <t>57</t>
  </si>
  <si>
    <t>612131321</t>
  </si>
  <si>
    <t>Penetrační disperzní nátěr vnitřních stěn nanášený strojně</t>
  </si>
  <si>
    <t>1351000637</t>
  </si>
  <si>
    <t>Podkladní a spojovací vrstva vnitřních omítaných ploch penetrace disperzní nanášená strojně stěn</t>
  </si>
  <si>
    <t>58</t>
  </si>
  <si>
    <t>612142001</t>
  </si>
  <si>
    <t>Potažení vnitřních stěn sklovláknitým pletivem vtlačeným do tenkovrstvé hmoty</t>
  </si>
  <si>
    <t>-1363416942</t>
  </si>
  <si>
    <t>Potažení vnitřních ploch pletivem v ploše nebo pruzích, na plném podkladu sklovláknitým vtlačením do tmelu stěn</t>
  </si>
  <si>
    <t>265,556*0,30</t>
  </si>
  <si>
    <t>59</t>
  </si>
  <si>
    <t>612321341</t>
  </si>
  <si>
    <t>Vápenocementová omítka štuková dvouvrstvá vnitřních stěn nanášená strojně tloušťky jádrové omítky do 10 mm a tloušťky štuku do 3 mm</t>
  </si>
  <si>
    <t>598690341</t>
  </si>
  <si>
    <t>Omítka vápenocementová vnitřních ploch nanášená strojně dvouvrstvá, tloušťky jádrové omítky do 10 mm a tloušťky štuku do 3 mm štuková svislých konstrukcí stěn</t>
  </si>
  <si>
    <t>60</t>
  </si>
  <si>
    <t>612321391</t>
  </si>
  <si>
    <t>Příplatek k vápenocementové omítce vnitřních stěn za každých dalších 5 mm tloušťky strojně</t>
  </si>
  <si>
    <t>1195695538</t>
  </si>
  <si>
    <t>Omítka vápenocementová vnitřních ploch nanášená strojně Příplatek k cenám za každých dalších i započatých 5 mm tloušťky omítky přes 10 mm stěn</t>
  </si>
  <si>
    <t>619991011</t>
  </si>
  <si>
    <t>Obalení konstrukcí a prvků fólií přilepenou lepící páskou</t>
  </si>
  <si>
    <t>-1903954857</t>
  </si>
  <si>
    <t>Zakrytí vnitřních ploch před znečištěním včetně pozdějšího odkrytí konstrukcí a prvků obalením fólií a přelepením páskou</t>
  </si>
  <si>
    <t>2,4*2,7</t>
  </si>
  <si>
    <t>0,85*2,2</t>
  </si>
  <si>
    <t>1,6*2,2</t>
  </si>
  <si>
    <t>62</t>
  </si>
  <si>
    <t>Úprava povrchů vnějších</t>
  </si>
  <si>
    <t>622143001</t>
  </si>
  <si>
    <t>Montáž omítkových plastových nebo pozinkovaných soklových profilů</t>
  </si>
  <si>
    <t>-1629568726</t>
  </si>
  <si>
    <t>Montáž omítkových profilů plastových, pozinkovaných nebo dřevěných upevněných vtlačením do podkladní vrstvy nebo přibitím soklových</t>
  </si>
  <si>
    <t>(12,48+7,56)*2</t>
  </si>
  <si>
    <t>63</t>
  </si>
  <si>
    <t>55343010</t>
  </si>
  <si>
    <t xml:space="preserve">profil soklový </t>
  </si>
  <si>
    <t>-1803507955</t>
  </si>
  <si>
    <t>40,08*1,05</t>
  </si>
  <si>
    <t>64</t>
  </si>
  <si>
    <t>622143004</t>
  </si>
  <si>
    <t>Montáž omítkových samolepících začišťovacích profilů pro spojení s okenním rámem</t>
  </si>
  <si>
    <t>-1959800903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</si>
  <si>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</si>
  <si>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(1,75+2,25*2)*2</t>
  </si>
  <si>
    <t>(2,5+2,75*2)*2</t>
  </si>
  <si>
    <t>(1+2,25*2)*2</t>
  </si>
  <si>
    <t>65</t>
  </si>
  <si>
    <t>59051476</t>
  </si>
  <si>
    <t>profil začišťovací PVC 9mm s výztužnou tkaninou pro ostění ETICS</t>
  </si>
  <si>
    <t>-597872396</t>
  </si>
  <si>
    <t>39,5*1,05</t>
  </si>
  <si>
    <t>66</t>
  </si>
  <si>
    <t>622143003</t>
  </si>
  <si>
    <t>Montáž omítkových plastových nebo pozinkovaných rohových profilů s tkaninou</t>
  </si>
  <si>
    <t>1721283031</t>
  </si>
  <si>
    <t>Montáž omítkových profilů plastových, pozinkovaných nebo dřevěných upevněných vtlačením do podkladní vrstvy nebo přibitím rohových s tkaninou</t>
  </si>
  <si>
    <t>11,65</t>
  </si>
  <si>
    <t>6,4</t>
  </si>
  <si>
    <t>70,2</t>
  </si>
  <si>
    <t>67</t>
  </si>
  <si>
    <t>59051510</t>
  </si>
  <si>
    <t>profil začišťovací s okapnicí PVC s výztužnou tkaninou pro nadpraží ETICS</t>
  </si>
  <si>
    <t>-484894981</t>
  </si>
  <si>
    <t>1,75+2,5+1+1,2*2+1*4</t>
  </si>
  <si>
    <t>11,65*0,05</t>
  </si>
  <si>
    <t>68</t>
  </si>
  <si>
    <t>59051512</t>
  </si>
  <si>
    <t>profil začišťovací s okapnicí PVC s výztužnou tkaninou pro parapet ETICS</t>
  </si>
  <si>
    <t>-720922051</t>
  </si>
  <si>
    <t>1,2*2+1*4</t>
  </si>
  <si>
    <t>6,4*0,05</t>
  </si>
  <si>
    <t>69</t>
  </si>
  <si>
    <t>59051486</t>
  </si>
  <si>
    <t>profil rohový PVC 15x15mm s výztužnou tkaninou š 100mm pro ETICS</t>
  </si>
  <si>
    <t>-681425259</t>
  </si>
  <si>
    <t>(2,25+2,25)*2</t>
  </si>
  <si>
    <t>(2,75+2,75)*1</t>
  </si>
  <si>
    <t>(1,2+1,2)*2</t>
  </si>
  <si>
    <t>(1+1)*4</t>
  </si>
  <si>
    <t>(5,3+1)*2</t>
  </si>
  <si>
    <t>5,3*2</t>
  </si>
  <si>
    <t>7,05*2</t>
  </si>
  <si>
    <t>(2,3+0,5)*2</t>
  </si>
  <si>
    <t>70,2*0,05</t>
  </si>
  <si>
    <t>70</t>
  </si>
  <si>
    <t>622131301</t>
  </si>
  <si>
    <t>Cementový postřik vnějších stěn nanášený celoplošně strojně</t>
  </si>
  <si>
    <t>1211888461</t>
  </si>
  <si>
    <t>Podkladní a spojovací vrstva vnějších omítaných ploch cementový postřik nanášený strojně celoplošně stěn</t>
  </si>
  <si>
    <t>skladba K2.1</t>
  </si>
  <si>
    <t>12,48*4,66</t>
  </si>
  <si>
    <t>(7,56+12,48+7,56)*5,3</t>
  </si>
  <si>
    <t>(1,3+5,65+1,3)*(6,7-4,66)</t>
  </si>
  <si>
    <t>(4,3+4,3)*(7,05-4,66)</t>
  </si>
  <si>
    <t>5,65*(7,05-5,3)</t>
  </si>
  <si>
    <t>(0,3+0,3)*(7,05-4,66)</t>
  </si>
  <si>
    <t>-2,4*2,7+(2,5+2,75*2)*1</t>
  </si>
  <si>
    <t>-1,6*2,2+(1,75+2,25*2)*0,1</t>
  </si>
  <si>
    <t>skladba K2.2</t>
  </si>
  <si>
    <t>(12,48+7,56)*2*0,5</t>
  </si>
  <si>
    <t>71</t>
  </si>
  <si>
    <t>622321321</t>
  </si>
  <si>
    <t xml:space="preserve">Vápenocementová omítka hladká jednovrstvá vnějších stěn nanášená strojně tloušťky do 15 mm </t>
  </si>
  <si>
    <t>117286121</t>
  </si>
  <si>
    <t>Omítka vápenocementová vnějších ploch nanášená strojně jednovrstvá, tloušťky do 15 mm hladká stěn</t>
  </si>
  <si>
    <t>72</t>
  </si>
  <si>
    <t>622321391</t>
  </si>
  <si>
    <t>Příplatek k vápenocementové omítce vnějších stěn za každých dalších 5 mm tloušťky strojně</t>
  </si>
  <si>
    <t>-553298163</t>
  </si>
  <si>
    <t>Omítka vápenocementová vnějších ploch nanášená strojně Příplatek k cenám za každých dalších i započatých 5 mm tloušťky omítky přes 15 mm stěn</t>
  </si>
  <si>
    <t>73</t>
  </si>
  <si>
    <t>622131121</t>
  </si>
  <si>
    <t>Penetrační nátěr vnějších stěn nanášený ručně</t>
  </si>
  <si>
    <t>-597233153</t>
  </si>
  <si>
    <t>Podkladní a spojovací vrstva vnějších omítaných ploch penetrace nanášená ručně stěn</t>
  </si>
  <si>
    <t>74</t>
  </si>
  <si>
    <t>622142001</t>
  </si>
  <si>
    <t>Potažení vnějších stěn sklovláknitým pletivem vtlačeným do tenkovrstvé hmoty</t>
  </si>
  <si>
    <t>-896591126</t>
  </si>
  <si>
    <t>Potažení vnějších ploch pletivem v ploše nebo pruzích, na plném podkladu sklovláknitým vtlačením do tmelu stěn</t>
  </si>
  <si>
    <t>75</t>
  </si>
  <si>
    <t>622151031</t>
  </si>
  <si>
    <t>Penetrační silikonový nátěr vnějších pastovitých tenkovrstvých omítek stěn</t>
  </si>
  <si>
    <t>-178229238</t>
  </si>
  <si>
    <t>Penetrační nátěr vnějších pastovitých tenkovrstvých omítek silikonový stěn</t>
  </si>
  <si>
    <t>76</t>
  </si>
  <si>
    <t>622531012</t>
  </si>
  <si>
    <t>Tenkovrstvá silikonová zrnitá omítka zrnitost 1,5 mm vnějších stěn s uhlíkovým vláknem - specifikace viz skladba K2.1</t>
  </si>
  <si>
    <t>722585192</t>
  </si>
  <si>
    <t>Omítka tenkovrstvá silikonová vnějších ploch probarvená bez penetrace zatíraná (škrábaná), zrnitost 1,5 mm stěn</t>
  </si>
  <si>
    <t>77</t>
  </si>
  <si>
    <t>629991011</t>
  </si>
  <si>
    <t>Zakrytí výplní otvorů a svislých ploch fólií přilepenou lepící páskou</t>
  </si>
  <si>
    <t>1376673691</t>
  </si>
  <si>
    <t>Zakrytí vnějších ploch před znečištěním včetně pozdějšího odkrytí výplní otvorů a svislých ploch fólií přilepenou lepící páskou</t>
  </si>
  <si>
    <t>Podlahy a podlahové konstrukce</t>
  </si>
  <si>
    <t>78</t>
  </si>
  <si>
    <t>631311135</t>
  </si>
  <si>
    <t>Mazanina tl přes 120 do 240 mm z betonu prostého bez zvýšených nároků na prostředí tř. C 20/25</t>
  </si>
  <si>
    <t>609193374</t>
  </si>
  <si>
    <t>Mazanina z betonu prostého bez zvýšených nároků na prostředí tl. přes 120 do 240 mm tř. C 20/25</t>
  </si>
  <si>
    <t>č101+102+103</t>
  </si>
  <si>
    <t>(53,94+10,07+9,09)*0,25</t>
  </si>
  <si>
    <t>79</t>
  </si>
  <si>
    <t>631319175</t>
  </si>
  <si>
    <t>Příplatek k mazanině tl přes 120 do 240 mm za stržení povrchu spodní vrstvy před vložením výztuže</t>
  </si>
  <si>
    <t>1455823857</t>
  </si>
  <si>
    <t>Příplatek k cenám mazanin za stržení povrchu spodní vrstvy mazaniny latí před vložením výztuže nebo pletiva pro tl. obou vrstev mazaniny přes 120 do 240 mm</t>
  </si>
  <si>
    <t>80</t>
  </si>
  <si>
    <t>631362021</t>
  </si>
  <si>
    <t>Výztuž mazanin svařovanými sítěmi Kari</t>
  </si>
  <si>
    <t>1980831610</t>
  </si>
  <si>
    <t>Výztuž mazanin ze svařovaných sítí z drátů typu KARI</t>
  </si>
  <si>
    <t>(53,94+10,07+9,09)*0,008*2*1,15</t>
  </si>
  <si>
    <t>5,71*3,65*0,0031*1,15</t>
  </si>
  <si>
    <t>13,89*0,0031*1,15</t>
  </si>
  <si>
    <t>81</t>
  </si>
  <si>
    <t>632450122</t>
  </si>
  <si>
    <t>Vyrovnávací cementový potěr tl přes 20 do 30 mm ze suchých směsí provedený v pásu</t>
  </si>
  <si>
    <t>-361420605</t>
  </si>
  <si>
    <t>Potěr cementový vyrovnávací ze suchých směsí v pásu o průměrné (střední) tl. přes 20 do 30 mm</t>
  </si>
  <si>
    <t>půdorys - pozn.8</t>
  </si>
  <si>
    <t>1,2*0,3*2</t>
  </si>
  <si>
    <t>1*0,3*4</t>
  </si>
  <si>
    <t>82</t>
  </si>
  <si>
    <t>632450124</t>
  </si>
  <si>
    <t>Vyrovnávací cementový potěr tl přes 40 do 50 mm ze suchých směsí provedený v pásu</t>
  </si>
  <si>
    <t>-1824684557</t>
  </si>
  <si>
    <t>Potěr cementový vyrovnávací ze suchých směsí v pásu o průměrné (střední) tl. přes 40 do 50 mm</t>
  </si>
  <si>
    <t>vyrovnání základového pasy po ubourání</t>
  </si>
  <si>
    <t>(12,48*2+5,21*3)*0,55</t>
  </si>
  <si>
    <t>řez A-A pozn.13</t>
  </si>
  <si>
    <t>(1,75+2,5)*0,1</t>
  </si>
  <si>
    <t>83</t>
  </si>
  <si>
    <t>632451456</t>
  </si>
  <si>
    <t>Potěr pískocementový tl přes 40 do 50 mm tř. C 25 běžný</t>
  </si>
  <si>
    <t>2047348584</t>
  </si>
  <si>
    <t>Potěr pískocementový běžný tl. přes 40 do 50 mm tř. C 25</t>
  </si>
  <si>
    <t>č101 (mezistrop)</t>
  </si>
  <si>
    <t>5,71*3,65</t>
  </si>
  <si>
    <t>13,89</t>
  </si>
  <si>
    <t>84</t>
  </si>
  <si>
    <t>633811111</t>
  </si>
  <si>
    <t>Broušení nerovností betonových podlah do 2 mm - stržení šlemu</t>
  </si>
  <si>
    <t>1469628769</t>
  </si>
  <si>
    <t>Broušení betonových podlah nerovností do 2 mm (stržení šlemu)</t>
  </si>
  <si>
    <t>(53,94+10,07+9,09)</t>
  </si>
  <si>
    <t>č101 - mezistrop</t>
  </si>
  <si>
    <t>85</t>
  </si>
  <si>
    <t>634112112</t>
  </si>
  <si>
    <t>Obvodová dilatace podlahovým páskem z pěnového PE mezi stěnou a mazaninou nebo potěrem v 100 mm</t>
  </si>
  <si>
    <t>-1202296831</t>
  </si>
  <si>
    <t>Obvodová dilatace mezi stěnou a mazaninou nebo potěrem podlahovým páskem z pěnového PE tl. do 10 mm, výšky 100 mm</t>
  </si>
  <si>
    <t>(5,71+3,65)*2</t>
  </si>
  <si>
    <t>5,05+2,75*2</t>
  </si>
  <si>
    <t>86</t>
  </si>
  <si>
    <t>634112115</t>
  </si>
  <si>
    <t>Obvodová dilatace podlahovým páskem z pěnového PE mezi stěnou a mazaninou nebo potěrem v 150 mm</t>
  </si>
  <si>
    <t>-1842151912</t>
  </si>
  <si>
    <t>Obvodová dilatace mezi stěnou a mazaninou nebo potěrem podlahovým páskem z pěnového PE tl. do 10 mm, výšky 150 mm</t>
  </si>
  <si>
    <t>(8,23+5,63+1,4+1,05+0,3)*2*2</t>
  </si>
  <si>
    <t>(3,35+3)*2*2</t>
  </si>
  <si>
    <t>(3,35+2,6)*2*2</t>
  </si>
  <si>
    <t>87</t>
  </si>
  <si>
    <t>635111242</t>
  </si>
  <si>
    <t>Násyp pod podlahy z hrubého kameniva 0-32 se zhutněním</t>
  </si>
  <si>
    <t>-50188896</t>
  </si>
  <si>
    <t>Násyp ze štěrkopísku, písku nebo kameniva pod podlahy se zhutněním z kameniva hrubého 0-32</t>
  </si>
  <si>
    <t>okapový chodník</t>
  </si>
  <si>
    <t>(7+12,5+1,5*2)*0,5*0,2</t>
  </si>
  <si>
    <t>88</t>
  </si>
  <si>
    <t>637211124</t>
  </si>
  <si>
    <t>Okapový chodník z betonových dlaždic tl 50 mm kladených do písku se zalitím spár MC</t>
  </si>
  <si>
    <t>490495567</t>
  </si>
  <si>
    <t>Okapový chodník z dlaždic betonových do písku se zalitím spár cementovou maltou, tl. dlaždic 50 mm</t>
  </si>
  <si>
    <t>(7+12,5+1,5*2)*0,5</t>
  </si>
  <si>
    <t>89</t>
  </si>
  <si>
    <t>637311122</t>
  </si>
  <si>
    <t>Okapový chodník z betonových chodníkových obrubníků stojatých lože beton</t>
  </si>
  <si>
    <t>-2004485977</t>
  </si>
  <si>
    <t>Okapový chodník z obrubníků betonových chodníkových, se zalitím spár cementovou maltou do lože z betonu prostého, z obrubníků stojatých</t>
  </si>
  <si>
    <t>7+0,5*2+12,5+1,5*2+0,5*4</t>
  </si>
  <si>
    <t>Osazování výplní otvorů</t>
  </si>
  <si>
    <t>90</t>
  </si>
  <si>
    <t>642942111</t>
  </si>
  <si>
    <t>Osazování zárubní nebo rámů dveřních kovových do 2,5 m2 na MC</t>
  </si>
  <si>
    <t>-180755997</t>
  </si>
  <si>
    <t>Osazování zárubní nebo rámů kovových dveřních lisovaných nebo z úhelníků bez dveřních křídel na cementovou maltu, plochy otvoru do 2,5 m2</t>
  </si>
  <si>
    <t>91</t>
  </si>
  <si>
    <t>55331561</t>
  </si>
  <si>
    <t>zárubeň jednokřídlá ocelová pro zdění s protipožární úpravou tl stěny 110-150mm rozměru 700/1970mm</t>
  </si>
  <si>
    <t>180033792</t>
  </si>
  <si>
    <t>92</t>
  </si>
  <si>
    <t>55331562</t>
  </si>
  <si>
    <t>zárubeň jednokřídlá ocelová pro zdění s protipožární úpravou tl stěny 110-150mm rozměru 800/1970mm</t>
  </si>
  <si>
    <t>2096621335</t>
  </si>
  <si>
    <t>93</t>
  </si>
  <si>
    <t>642942331</t>
  </si>
  <si>
    <t>Osazování zárubní nebo rámů dveřních kovových přes 4,5 do 10 m2 na MC</t>
  </si>
  <si>
    <t>-676763715</t>
  </si>
  <si>
    <t>Osazování zárubní nebo rámů kovových dveřních lisovaných nebo z úhelníků bez dveřních křídel na cementovou maltu, plochy otvoru přes 4,5 do 10 m2</t>
  </si>
  <si>
    <t>D1.2 (rám je součástí dodávky vrat)</t>
  </si>
  <si>
    <t>Dovoz lešení řadového včetně naložení a složení</t>
  </si>
  <si>
    <t>609934556</t>
  </si>
  <si>
    <t>249,092</t>
  </si>
  <si>
    <t>demolice</t>
  </si>
  <si>
    <t>-214,522</t>
  </si>
  <si>
    <t>95</t>
  </si>
  <si>
    <t>-2026858373</t>
  </si>
  <si>
    <t>(12,48+7,56+0,9*2)*2*5,3</t>
  </si>
  <si>
    <t>(1,3+0,9+5,65+0,9+1,3)*(7,05-5,3)</t>
  </si>
  <si>
    <t>1427711334</t>
  </si>
  <si>
    <t>249,092*30*6</t>
  </si>
  <si>
    <t>97</t>
  </si>
  <si>
    <t>839069942</t>
  </si>
  <si>
    <t>98</t>
  </si>
  <si>
    <t>993111112A</t>
  </si>
  <si>
    <t>Pdvoz lešení řadového včetně naložení a složení</t>
  </si>
  <si>
    <t>-969596385</t>
  </si>
  <si>
    <t>99</t>
  </si>
  <si>
    <t>943211111</t>
  </si>
  <si>
    <t>Montáž lešení prostorového rámového lehkého s podlahami zatížení do 200 kg/m2 v do 10 m</t>
  </si>
  <si>
    <t>393784411</t>
  </si>
  <si>
    <t>Montáž lešení prostorového rámového lehkého pracovního s podlahami s provozním zatížením tř. 3 do 200 kg/m2, výšky do 10 m</t>
  </si>
  <si>
    <t>5,05*1*4,55</t>
  </si>
  <si>
    <t>100</t>
  </si>
  <si>
    <t>943211119</t>
  </si>
  <si>
    <t>Příplatek k lešení prostorovému rámovému lehkému s podlahami za půdorysnou plochu do 6 m2</t>
  </si>
  <si>
    <t>52304557</t>
  </si>
  <si>
    <t>Montáž lešení prostorového rámového lehkého pracovního s podlahami Příplatek k cenám za půdorysnou plochu do 6 m2</t>
  </si>
  <si>
    <t>101</t>
  </si>
  <si>
    <t>943211211</t>
  </si>
  <si>
    <t>Příplatek k lešení prostorovému rámovému lehkému s podlahami v do 10 m za první a ZKD den použití</t>
  </si>
  <si>
    <t>-623371262</t>
  </si>
  <si>
    <t>Montáž lešení prostorového rámového lehkého pracovního s podlahami Příplatek za první a každý další den použití lešení k ceně -1111</t>
  </si>
  <si>
    <t>22,978*60</t>
  </si>
  <si>
    <t>102</t>
  </si>
  <si>
    <t>943211811</t>
  </si>
  <si>
    <t>Demontáž lešení prostorového rámového lehkého s podlahami zatížení do 200 kg/m2 v do 10 m</t>
  </si>
  <si>
    <t>1261982723</t>
  </si>
  <si>
    <t>Demontáž lešení prostorového rámového lehkého pracovního s podlahami s provozním zatížením tř. 3 do 200 kg/m2, výšky do 10 m</t>
  </si>
  <si>
    <t>103</t>
  </si>
  <si>
    <t>993121111</t>
  </si>
  <si>
    <t>Dovoz a odvoz lešení prostorového lehkého včetně naložení a složení</t>
  </si>
  <si>
    <t>639229273</t>
  </si>
  <si>
    <t xml:space="preserve">Dovoz a odvoz lešení včetně naložení a složení prostorového lehkého </t>
  </si>
  <si>
    <t>104</t>
  </si>
  <si>
    <t>2138864729</t>
  </si>
  <si>
    <t>13,89*2</t>
  </si>
  <si>
    <t>(3,05+1+5,65+1+3,05)*1</t>
  </si>
  <si>
    <t>105</t>
  </si>
  <si>
    <t>949101112</t>
  </si>
  <si>
    <t>Lešení pomocné pro objekty pozemních staveb s lešeňovou podlahou v přes 1,9 do 3,5 m zatížení do 150 kg/m2</t>
  </si>
  <si>
    <t>-1637610625</t>
  </si>
  <si>
    <t>Lešení pomocné pracovní pro objekty pozemních staveb pro zatížení do 150 kg/m2, o výšce lešeňové podlahy přes 1,9 do 3,5 m</t>
  </si>
  <si>
    <t>53,94+10,07+9,09</t>
  </si>
  <si>
    <t>Různé dokončovací konstrukce a práce pozemních staveb</t>
  </si>
  <si>
    <t>106</t>
  </si>
  <si>
    <t>916131213</t>
  </si>
  <si>
    <t>Osazení silničního obrubníku betonového stojatého s boční opěrou do lože z betonu prostého</t>
  </si>
  <si>
    <t>-1599103205</t>
  </si>
  <si>
    <t>Osazení silničního obrubníku betonového se zřízením lože, s vyplněním a zatřením spár cementovou maltou stojatého s boční opěrou z betonu prostého, do lože z betonu prostého</t>
  </si>
  <si>
    <t>půdorys 1np - pozn.5</t>
  </si>
  <si>
    <t>107</t>
  </si>
  <si>
    <t>59217031</t>
  </si>
  <si>
    <t>obrubník betonový silniční 1000x150x250mm</t>
  </si>
  <si>
    <t>-850090823</t>
  </si>
  <si>
    <t>1*1,02 'Přepočtené koeficientem množství</t>
  </si>
  <si>
    <t>108</t>
  </si>
  <si>
    <t>916991121</t>
  </si>
  <si>
    <t>Lože pod obrubníky, krajníky nebo obruby z dlažebních kostek z betonu prostého</t>
  </si>
  <si>
    <t>-118520184</t>
  </si>
  <si>
    <t>Lože pod obrubníky, krajníky nebo obruby z dlažebních kostek z betonu prostého</t>
  </si>
  <si>
    <t>109</t>
  </si>
  <si>
    <t>953943124</t>
  </si>
  <si>
    <t>Osazování výrobků přes 15 do 30 kg/kus do betonu</t>
  </si>
  <si>
    <t>-2005202126</t>
  </si>
  <si>
    <t>Osazování drobných kovových předmětů výrobků ostatních jinde neuvedených do betonu se zajištěním polohy k bednění či k výztuži před zabetonováním hmotnosti přes 15 do 30 kg/kus</t>
  </si>
  <si>
    <t>110</t>
  </si>
  <si>
    <t>553001</t>
  </si>
  <si>
    <t>M+D prahový úhelník dl.2,7m L50x50x5 vč.kotev a povrchové úpravy</t>
  </si>
  <si>
    <t>-214686320</t>
  </si>
  <si>
    <t>111</t>
  </si>
  <si>
    <t>553002</t>
  </si>
  <si>
    <t>M+D prahový úhelník dl.1,95m L50x50x5 vč.kotev a povrchové úpravy</t>
  </si>
  <si>
    <t>-1768205605</t>
  </si>
  <si>
    <t>112</t>
  </si>
  <si>
    <t>953943125</t>
  </si>
  <si>
    <t>Osazování výrobků přes 30 do 120 kg/kus do betonu</t>
  </si>
  <si>
    <t>2130983115</t>
  </si>
  <si>
    <t>Osazování drobných kovových předmětů výrobků ostatních jinde neuvedených do betonu se zajištěním polohy k bednění či k výztuži před zabetonováním hmotnosti přes 30 do 120 kg/kus</t>
  </si>
  <si>
    <t>113</t>
  </si>
  <si>
    <t>553003</t>
  </si>
  <si>
    <t>M+D prahový úhelník dl.5,05m L50x50x5 vč.kotev a povrchové úpravy - řez A-A pozn.6</t>
  </si>
  <si>
    <t>-1056848548</t>
  </si>
  <si>
    <t>114</t>
  </si>
  <si>
    <t>553004</t>
  </si>
  <si>
    <t>M+D prahový úhelník dl.5,71m L50x50x5 vč.kotev a povrchové úpravy - řez C-C pozn.6</t>
  </si>
  <si>
    <t>-1067848535</t>
  </si>
  <si>
    <t>115</t>
  </si>
  <si>
    <t>95399001</t>
  </si>
  <si>
    <t>M+D dotěsnění stění minerální vatou a zakrytí atyp. plechem - viz půdorys pozn.9</t>
  </si>
  <si>
    <t>-753358022</t>
  </si>
  <si>
    <t>116</t>
  </si>
  <si>
    <t>95399002</t>
  </si>
  <si>
    <t>M+D roznášecího plechu, 5x chemická kotva M16 - viz půdorys pozn.2</t>
  </si>
  <si>
    <t>-1783051241</t>
  </si>
  <si>
    <t>117</t>
  </si>
  <si>
    <t>95399003</t>
  </si>
  <si>
    <t>M+D atypické oplechování prostupu nerezovým plechem včetně utěsnění prostupu minerální vatou obvodovou stěnou pro výfukové potrubí = prostup technologie</t>
  </si>
  <si>
    <t>-1631850504</t>
  </si>
  <si>
    <t>998</t>
  </si>
  <si>
    <t>Přesun hmot</t>
  </si>
  <si>
    <t>118</t>
  </si>
  <si>
    <t>998011001</t>
  </si>
  <si>
    <t>Přesun hmot pro budovy zděné v do 6 m</t>
  </si>
  <si>
    <t>-1720630388</t>
  </si>
  <si>
    <t>Přesun hmot pro budovy občanské výstavby, bydlení, výrobu a služby s nosnou svislou konstrukcí zděnou z cihel, tvárnic nebo kamene vodorovná dopravní vzdálenost do 100 m pro budovy výšky do 6 m</t>
  </si>
  <si>
    <t>PSV</t>
  </si>
  <si>
    <t>Práce a dodávky PSV</t>
  </si>
  <si>
    <t>711</t>
  </si>
  <si>
    <t>Izolace proti vodě, vlhkosti a plynům</t>
  </si>
  <si>
    <t>119</t>
  </si>
  <si>
    <t>711111001</t>
  </si>
  <si>
    <t>Provedení izolace proti zemní vlhkosti vodorovné za studena nátěrem penetračním</t>
  </si>
  <si>
    <t>1598400489</t>
  </si>
  <si>
    <t>Provedení izolace proti zemní vlhkosti natěradly a tmely za studena na ploše vodorovné V nátěrem penetračním</t>
  </si>
  <si>
    <t xml:space="preserve">základy </t>
  </si>
  <si>
    <t>12,48*6,31</t>
  </si>
  <si>
    <t>120</t>
  </si>
  <si>
    <t>711112001</t>
  </si>
  <si>
    <t>Provedení izolace proti zemní vlhkosti svislé za studena nátěrem penetračním</t>
  </si>
  <si>
    <t>-653720909</t>
  </si>
  <si>
    <t>Provedení izolace proti zemní vlhkosti natěradly a tmely za studena na ploše svislé S nátěrem penetračním</t>
  </si>
  <si>
    <t>121</t>
  </si>
  <si>
    <t>11163150</t>
  </si>
  <si>
    <t>lak penetrační asfaltový</t>
  </si>
  <si>
    <t>1790375957</t>
  </si>
  <si>
    <t>86,939*0,0003</t>
  </si>
  <si>
    <t>20,04*0,00035</t>
  </si>
  <si>
    <t>122</t>
  </si>
  <si>
    <t>711141559</t>
  </si>
  <si>
    <t>Provedení izolace proti zemní vlhkosti pásy přitavením vodorovné NAIP</t>
  </si>
  <si>
    <t>-2145976148</t>
  </si>
  <si>
    <t>Provedení izolace proti zemní vlhkosti pásy přitavením NAIP na ploše vodorovné V</t>
  </si>
  <si>
    <t>86,939*2</t>
  </si>
  <si>
    <t>123</t>
  </si>
  <si>
    <t>711142559</t>
  </si>
  <si>
    <t>Provedení izolace proti zemní vlhkosti pásy přitavením svislé NAIP</t>
  </si>
  <si>
    <t>657428148</t>
  </si>
  <si>
    <t>Provedení izolace proti zemní vlhkosti pásy přitavením NAIP na ploše svislé S</t>
  </si>
  <si>
    <t>20,04*2</t>
  </si>
  <si>
    <t>124</t>
  </si>
  <si>
    <t>62853004</t>
  </si>
  <si>
    <t>pás asfaltový natavitelný modifikovaný SBS tl 4,0mm s vložkou ze skleněné tkaniny a spalitelnou PE fólií nebo jemnozrnným minerálním posypem na horním povrchu</t>
  </si>
  <si>
    <t>-1873564560</t>
  </si>
  <si>
    <t>173,878*1,15</t>
  </si>
  <si>
    <t>40,08*1,20</t>
  </si>
  <si>
    <t>125</t>
  </si>
  <si>
    <t>711491172</t>
  </si>
  <si>
    <t>Provedení doplňků izolace proti vodě na vodorovné ploše z textilií vrstva ochranná</t>
  </si>
  <si>
    <t>273370616</t>
  </si>
  <si>
    <t>Provedení doplňků izolace proti vodě textilií na ploše vodorovné V vrstva ochranná</t>
  </si>
  <si>
    <t>126</t>
  </si>
  <si>
    <t>711491272</t>
  </si>
  <si>
    <t>Provedení doplňků izolace proti vodě na ploše svislé z textilií vrstva ochranná</t>
  </si>
  <si>
    <t>-2119401576</t>
  </si>
  <si>
    <t>Provedení doplňků izolace proti vodě textilií na ploše svislé S vrstva ochranná</t>
  </si>
  <si>
    <t>127</t>
  </si>
  <si>
    <t>69311068</t>
  </si>
  <si>
    <t>geotextilie netkaná separační, ochranná, filtrační, drenážní PP 300g/m2</t>
  </si>
  <si>
    <t>-1005786173</t>
  </si>
  <si>
    <t>86,939*1,15</t>
  </si>
  <si>
    <t>20,04*1,20</t>
  </si>
  <si>
    <t>128</t>
  </si>
  <si>
    <t>998711101</t>
  </si>
  <si>
    <t>Přesun hmot tonážní pro izolace proti vodě, vlhkosti a plynům v objektech v do 6 m</t>
  </si>
  <si>
    <t>385896835</t>
  </si>
  <si>
    <t>Přesun hmot pro izolace proti vodě, vlhkosti a plynům stanovený z hmotnosti přesunovaného materiálu vodorovná dopravní vzdálenost do 50 m v objektech výšky do 6 m</t>
  </si>
  <si>
    <t>712</t>
  </si>
  <si>
    <t>Povlakové krytiny</t>
  </si>
  <si>
    <t>129</t>
  </si>
  <si>
    <t>7120001</t>
  </si>
  <si>
    <t>M+D pěnové pásky 30x10mm</t>
  </si>
  <si>
    <t>818963163</t>
  </si>
  <si>
    <t>Detail D2</t>
  </si>
  <si>
    <t>130</t>
  </si>
  <si>
    <t>7120002</t>
  </si>
  <si>
    <t>M+D kompresní pásky</t>
  </si>
  <si>
    <t>-2137568470</t>
  </si>
  <si>
    <t>0,2*21</t>
  </si>
  <si>
    <t>131</t>
  </si>
  <si>
    <t>712311101</t>
  </si>
  <si>
    <t>Provedení povlakové krytiny střech do 10° za studena lakem penetračním nebo asfaltovým</t>
  </si>
  <si>
    <t>-420357879</t>
  </si>
  <si>
    <t>Provedení povlakové krytiny střech plochých do 10° natěradly a tmely za studena nátěrem lakem penetračním nebo asfaltovým</t>
  </si>
  <si>
    <t>12,53*6,31</t>
  </si>
  <si>
    <t>5,65*1,3</t>
  </si>
  <si>
    <t>132</t>
  </si>
  <si>
    <t>712811101</t>
  </si>
  <si>
    <t>Provedení povlakové krytiny vytažením na konstrukce za studena nátěrem penetračním</t>
  </si>
  <si>
    <t>1024549235</t>
  </si>
  <si>
    <t>Provedení povlakové krytiny střech samostatným vytažením izolačního povlaku za studena na konstrukce převyšující úroveň střechy, nátěrem penetračním</t>
  </si>
  <si>
    <t>(6,01+4,5+2,75+5,65+2,75+1,73+6,01)*0,75</t>
  </si>
  <si>
    <t>(4+5,05+4)*0,5</t>
  </si>
  <si>
    <t>133</t>
  </si>
  <si>
    <t>319608806</t>
  </si>
  <si>
    <t>86,409*0,0003</t>
  </si>
  <si>
    <t>28,575*0,00035</t>
  </si>
  <si>
    <t>134</t>
  </si>
  <si>
    <t>712341559</t>
  </si>
  <si>
    <t>Provedení povlakové krytiny střech do 10° pásy NAIP přitavením v plné ploše</t>
  </si>
  <si>
    <t>460195384</t>
  </si>
  <si>
    <t>Provedení povlakové krytiny střech plochých do 10° pásy přitavením NAIP v plné ploše</t>
  </si>
  <si>
    <t>135</t>
  </si>
  <si>
    <t>712841559</t>
  </si>
  <si>
    <t>Provedení povlakové krytiny vytažením na konstrukce pásy přitavením NAIP</t>
  </si>
  <si>
    <t>32466747</t>
  </si>
  <si>
    <t>Provedení povlakové krytiny střech samostatným vytažením izolačního povlaku pásy přitavením na konstrukce převyšující úroveň střechy, NAIP</t>
  </si>
  <si>
    <t>136</t>
  </si>
  <si>
    <t>62836110</t>
  </si>
  <si>
    <t>pás asfaltový natavitelný oxidovaný tl 4,0mm s vložkou z hliníkové fólie / hliníkové fólie s textilií, se spalitelnou PE folií nebo jemnozrnným minerálním posypem</t>
  </si>
  <si>
    <t>933096360</t>
  </si>
  <si>
    <t>86,409*1,15</t>
  </si>
  <si>
    <t>28,575*1,15</t>
  </si>
  <si>
    <t>137</t>
  </si>
  <si>
    <t>712391171</t>
  </si>
  <si>
    <t>Provedení povlakové krytiny střech do 10° podkladní textilní vrstvy</t>
  </si>
  <si>
    <t>-1572780948</t>
  </si>
  <si>
    <t>Provedení povlakové krytiny střech plochých do 10° -ostatní práce provedení vrstvy textilní podkladní</t>
  </si>
  <si>
    <t>138</t>
  </si>
  <si>
    <t>712831101</t>
  </si>
  <si>
    <t>Provedení povlakové krytiny vytažením na konstrukce pásy na sucho AIP, NAIP nebo tkaninou</t>
  </si>
  <si>
    <t>1067021542</t>
  </si>
  <si>
    <t>Provedení povlakové krytiny střech samostatným vytažením izolačního povlaku pásy na sucho na konstrukce převyšující úroveň střechy, AIP, NAIP nebo tkaninou</t>
  </si>
  <si>
    <t>139</t>
  </si>
  <si>
    <t>2615301110</t>
  </si>
  <si>
    <t>sklovláknitá separační netkaná textilie</t>
  </si>
  <si>
    <t>-1163307483</t>
  </si>
  <si>
    <t>140</t>
  </si>
  <si>
    <t>712363405</t>
  </si>
  <si>
    <t>Provedení povlak krytiny mechanicky kotvenou do betonu TI tl do 100 mm budova v do 18 m</t>
  </si>
  <si>
    <t>1940159782</t>
  </si>
  <si>
    <t xml:space="preserve">Provedení povlakové krytiny střech plochých do 10° s mechanicky kotvenou izolací včetně položení fólie a horkovzdušného svaření tl. tepelné izolace do 100 mm budovy výšky do 18 m, kotvené do betonu </t>
  </si>
  <si>
    <t>141</t>
  </si>
  <si>
    <t>712861705</t>
  </si>
  <si>
    <t>Provedení povlakové krytiny vytažením na konstrukce fólií lepenou se svařovanými spoji</t>
  </si>
  <si>
    <t>-618161524</t>
  </si>
  <si>
    <t>Provedení povlakové krytiny střech samostatným vytažením izolačního povlaku fólií na konstrukce převyšující úroveň střechy, přilepenou se svařovanými spoji</t>
  </si>
  <si>
    <t>142</t>
  </si>
  <si>
    <t>28322000</t>
  </si>
  <si>
    <t>fólie hydroizolační střešní mPVC mechanicky kotvená tl 2,0mm šedá</t>
  </si>
  <si>
    <t>1941557022</t>
  </si>
  <si>
    <t>143</t>
  </si>
  <si>
    <t>712363115</t>
  </si>
  <si>
    <t>Provedení povlakové krytiny střech do 10° zaizolování prostupů kruhového průřezu D do 300 mm</t>
  </si>
  <si>
    <t>-897159854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</si>
  <si>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</si>
  <si>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Záchytný systém</t>
  </si>
  <si>
    <t>144</t>
  </si>
  <si>
    <t>28342011</t>
  </si>
  <si>
    <t>manžeta těsnící pro prostupy hydroizolací z PVC uzavřená kruhová vnitřní průměr 40-70</t>
  </si>
  <si>
    <t>1727021872</t>
  </si>
  <si>
    <t>145</t>
  </si>
  <si>
    <t>712363352</t>
  </si>
  <si>
    <t>Povlakové krytiny střech do 10° z tvarovaných poplastovaných lišt délky 2 m koutová lišta vnitřní rš 100 mm</t>
  </si>
  <si>
    <t>849569067</t>
  </si>
  <si>
    <t>Povlakové krytiny střech plochých do 10° z tvarovaných poplastovaných lišt pro mPVC vnitřní koutová lišta rš 100 mm</t>
  </si>
  <si>
    <t>KV01</t>
  </si>
  <si>
    <t>146</t>
  </si>
  <si>
    <t>712363353</t>
  </si>
  <si>
    <t>Povlakové krytiny střech do 10° z tvarovaných poplastovaných lišt délky 2 m koutová lišta vnější rš 100 mm</t>
  </si>
  <si>
    <t>641945399</t>
  </si>
  <si>
    <t>Povlakové krytiny střech plochých do 10° z tvarovaných poplastovaných lišt pro mPVC vnější koutová lišta rš 100 mm</t>
  </si>
  <si>
    <t>KV02</t>
  </si>
  <si>
    <t>147</t>
  </si>
  <si>
    <t>712363358</t>
  </si>
  <si>
    <t>Povlakové krytiny střech do 10° z tvarovaných poplastovaných lišt délky 2 m závětrná lišta rš 250 mm</t>
  </si>
  <si>
    <t>1710463295</t>
  </si>
  <si>
    <t>Povlakové krytiny střech plochých do 10° z tvarovaných poplastovaných lišt pro mPVC závětrná lišta rš 250 mm</t>
  </si>
  <si>
    <t>KV03</t>
  </si>
  <si>
    <t>148</t>
  </si>
  <si>
    <t>712363357A</t>
  </si>
  <si>
    <t>Povlakové krytiny střech do 10° z tvarovaných poplastovaných lišt délky 2 m okapnice široká rš 270 mm</t>
  </si>
  <si>
    <t>-415666484</t>
  </si>
  <si>
    <t>KV04</t>
  </si>
  <si>
    <t>149</t>
  </si>
  <si>
    <t>712363369</t>
  </si>
  <si>
    <t>Povlakové krytiny střech do 10° z tvarovaných poplastovaných lišt délky 2 m příklopná lišta rš 100 mm</t>
  </si>
  <si>
    <t>-1883562707</t>
  </si>
  <si>
    <t>Povlakové krytiny střech plochých do 10° z tvarovaných poplastovaných lišt pro mPVC příklopná lišta rš 100 mm</t>
  </si>
  <si>
    <t>KV06</t>
  </si>
  <si>
    <t>150</t>
  </si>
  <si>
    <t>712363384</t>
  </si>
  <si>
    <t xml:space="preserve">Povlakové krytiny střech do 10° z tvarovaných poplastovaných lišt pro profily atypické výroby  </t>
  </si>
  <si>
    <t>-162871337</t>
  </si>
  <si>
    <t xml:space="preserve">Povlakové krytiny střech plochých do 10° z tvarovaných poplastovaných lišt ostatní atypická výroba profilů  </t>
  </si>
  <si>
    <t>12,5*0,16</t>
  </si>
  <si>
    <t>151</t>
  </si>
  <si>
    <t>712998201</t>
  </si>
  <si>
    <t>Montáž bezpečnostního přepadu z PVC do DN 70</t>
  </si>
  <si>
    <t>1005095036</t>
  </si>
  <si>
    <t>Provedení povlakové krytiny střech - ostatní práce montáž odvodňovacího prvku nouzového atikového přepadu z PVC na dešťovou vodu do DN 70</t>
  </si>
  <si>
    <t>152</t>
  </si>
  <si>
    <t>28342475</t>
  </si>
  <si>
    <t>přepad bezpečnostní atikový do DN 75 s manžetou pro hydroizolaci z PVC-P</t>
  </si>
  <si>
    <t>1168416373</t>
  </si>
  <si>
    <t>přepad bezpečnostní atikový DN 75 s manžetou pro hydroizolaci z PVC-P</t>
  </si>
  <si>
    <t>153</t>
  </si>
  <si>
    <t>998712101</t>
  </si>
  <si>
    <t>Přesun hmot tonážní tonážní pro krytiny povlakové v objektech v do 6 m</t>
  </si>
  <si>
    <t>-1229446437</t>
  </si>
  <si>
    <t>Přesun hmot pro povlakové krytiny stanovený z hmotnosti přesunovaného materiálu vodorovná dopravní vzdálenost do 50 m v objektech výšky do 6 m</t>
  </si>
  <si>
    <t>713</t>
  </si>
  <si>
    <t>Izolace tepelné</t>
  </si>
  <si>
    <t>154</t>
  </si>
  <si>
    <t>713111121</t>
  </si>
  <si>
    <t>Montáž izolace tepelné spodem stropů s uchycením rohoží, pásů, dílců, desek</t>
  </si>
  <si>
    <t>1523167623</t>
  </si>
  <si>
    <t>(8,23+3,35)*5,63</t>
  </si>
  <si>
    <t>10,07</t>
  </si>
  <si>
    <t>5,05*3,75</t>
  </si>
  <si>
    <t>155</t>
  </si>
  <si>
    <t>631-O13</t>
  </si>
  <si>
    <t>deska kompozitní, dvouvrstvá z 12mm dřevité vlny s minerálním pojivem tl.50mm - specifikace viz skladba O1.3</t>
  </si>
  <si>
    <t>-1271035135</t>
  </si>
  <si>
    <t>94,203*1,05</t>
  </si>
  <si>
    <t>156</t>
  </si>
  <si>
    <t>713131121</t>
  </si>
  <si>
    <t>Montáž izolace tepelné stěn přichycením rohoží, pásů, dílců, desek</t>
  </si>
  <si>
    <t>-652641773</t>
  </si>
  <si>
    <t xml:space="preserve">Montáž tepelné izolace stěn rohožemi, pásy, deskami, dílci, bloky (izolační materiál ve specifikaci) přichycením </t>
  </si>
  <si>
    <t>(8,23+5,63)*2*(4,25-1,5)</t>
  </si>
  <si>
    <t>(5,05+1)*2*4,5</t>
  </si>
  <si>
    <t>-2*(2,5-1,5)*4+(2+1*2)*0,3*2</t>
  </si>
  <si>
    <t>-2,5*(2,7-1,5)+0,1*1,2*2</t>
  </si>
  <si>
    <t>(5,63+3,35)*2*(4,25-2,75)</t>
  </si>
  <si>
    <t>(3,35+3)*2*4,25</t>
  </si>
  <si>
    <t>-1,2*0,9*2</t>
  </si>
  <si>
    <t>157</t>
  </si>
  <si>
    <t>-254745845</t>
  </si>
  <si>
    <t>229,635*1,05</t>
  </si>
  <si>
    <t>158</t>
  </si>
  <si>
    <t>713141131</t>
  </si>
  <si>
    <t>Montáž izolace tepelné střech plochých lepené za studena plně 1 vrstva rohoží, pásů, dílců, desek</t>
  </si>
  <si>
    <t>2041969107</t>
  </si>
  <si>
    <t>Montáž tepelné izolace střech plochých rohožemi, pásy, deskami, dílci, bloky (izolační materiál ve specifikaci) přilepenými za studena zplna, jednovrstvá</t>
  </si>
  <si>
    <t>11,93*6,01</t>
  </si>
  <si>
    <t>5,05*1,3</t>
  </si>
  <si>
    <t>159</t>
  </si>
  <si>
    <t>28375033</t>
  </si>
  <si>
    <t>deska EPS 150 pro konstrukce s vysokým zatížením λ=0,035 tl 150mm</t>
  </si>
  <si>
    <t>-1304974338</t>
  </si>
  <si>
    <t>78,264*1,05</t>
  </si>
  <si>
    <t>160</t>
  </si>
  <si>
    <t>1557925149</t>
  </si>
  <si>
    <t>Detail D2 - okapnice</t>
  </si>
  <si>
    <t>20*0,5</t>
  </si>
  <si>
    <t>161</t>
  </si>
  <si>
    <t>28376422</t>
  </si>
  <si>
    <t>deska XPS hrana polodrážková a hladký povrch 300kPA tl 100mm</t>
  </si>
  <si>
    <t>-1303726037</t>
  </si>
  <si>
    <t>10*1,05</t>
  </si>
  <si>
    <t>162</t>
  </si>
  <si>
    <t>713141351</t>
  </si>
  <si>
    <t>Montáž spádové izolace na zhlaví atiky š do 500 mm lepené za studena zplna</t>
  </si>
  <si>
    <t>-1637904485</t>
  </si>
  <si>
    <t>Montáž tepelné izolace střech plochých spádovými klíny na zhlaví atiky šířky do 500 mm přilepenými za studena zplna</t>
  </si>
  <si>
    <t>Detail D1</t>
  </si>
  <si>
    <t>163</t>
  </si>
  <si>
    <t>28376416</t>
  </si>
  <si>
    <t>deska XPS hrana polodrážková a hladký povrch 300kPA tl 40mm</t>
  </si>
  <si>
    <t>-1713948886</t>
  </si>
  <si>
    <t>38*0,3*1,1</t>
  </si>
  <si>
    <t>164</t>
  </si>
  <si>
    <t>713141311</t>
  </si>
  <si>
    <t>Montáž izolace tepelné střech plochých kladené volně, spádová vrstva</t>
  </si>
  <si>
    <t>-705666727</t>
  </si>
  <si>
    <t>Montáž tepelné izolace střech plochých spádovými klíny v ploše kladenými volně</t>
  </si>
  <si>
    <t>165</t>
  </si>
  <si>
    <t>28376142</t>
  </si>
  <si>
    <t>klín izolační EPS 150 spád do 5%</t>
  </si>
  <si>
    <t>-1316319690</t>
  </si>
  <si>
    <t>(4,5+1,78)*6,01*(0,04+0,16)/2</t>
  </si>
  <si>
    <t>5,65*3,31*(0,04+0,12)/2</t>
  </si>
  <si>
    <t>5,05*4*(0,04+0,12)/2</t>
  </si>
  <si>
    <t>6,886*0,05</t>
  </si>
  <si>
    <t>166</t>
  </si>
  <si>
    <t>998713101</t>
  </si>
  <si>
    <t>Přesun hmot tonážní pro izolace tepelné v objektech v do 6 m</t>
  </si>
  <si>
    <t>-1511810000</t>
  </si>
  <si>
    <t>Přesun hmot pro izolace tepelné stanovený z hmotnosti přesunovaného materiálu vodorovná dopravní vzdálenost do 50 m v objektech výšky do 6 m</t>
  </si>
  <si>
    <t>762</t>
  </si>
  <si>
    <t>Konstrukce tesařské</t>
  </si>
  <si>
    <t>167</t>
  </si>
  <si>
    <t>762361312A</t>
  </si>
  <si>
    <t>Konstrukční a vyrovnávací vrstva pod klempířské prvky (atiky) z desek březových tl 20 mm</t>
  </si>
  <si>
    <t>2053798168</t>
  </si>
  <si>
    <t>okapnice</t>
  </si>
  <si>
    <t>20*0,55*2</t>
  </si>
  <si>
    <t>38*0,35</t>
  </si>
  <si>
    <t>168</t>
  </si>
  <si>
    <t>762395000</t>
  </si>
  <si>
    <t>Spojovací prostředky krovů, bednění, laťování, nadstřešních konstrukcí</t>
  </si>
  <si>
    <t>1249348106</t>
  </si>
  <si>
    <t>Spojovací prostředky krovů, bednění a laťování, nadstřešních konstrukcí svory, prkna, hřebíky, pásová ocel, vruty</t>
  </si>
  <si>
    <t>33,3*0,02</t>
  </si>
  <si>
    <t>169</t>
  </si>
  <si>
    <t>998762101</t>
  </si>
  <si>
    <t>Přesun hmot tonážní pro kce tesařské v objektech v do 6 m</t>
  </si>
  <si>
    <t>-1733526383</t>
  </si>
  <si>
    <t>Přesun hmot pro konstrukce tesařské stanovený z hmotnosti přesunovaného materiálu vodorovná dopravní vzdálenost do 50 m v objektech výšky do 6 m</t>
  </si>
  <si>
    <t>764</t>
  </si>
  <si>
    <t>Konstrukce klempířské</t>
  </si>
  <si>
    <t>170</t>
  </si>
  <si>
    <t>764011401</t>
  </si>
  <si>
    <t>Podkladní plech z PZ plechu pro hřebeny, nároží, úžlabí nebo okapové hrany rš 150 mm</t>
  </si>
  <si>
    <t>1946763682</t>
  </si>
  <si>
    <t>Podkladní plech z pozinkovaného plechu tloušťky 0,55 mm rš 150 mm</t>
  </si>
  <si>
    <t>KV05</t>
  </si>
  <si>
    <t>171</t>
  </si>
  <si>
    <t>764314612</t>
  </si>
  <si>
    <t>Lemování prostupů z Pz s povrchovou úpravou</t>
  </si>
  <si>
    <t>-2120598381</t>
  </si>
  <si>
    <t>KV07</t>
  </si>
  <si>
    <t>15,5*0,34</t>
  </si>
  <si>
    <t>172</t>
  </si>
  <si>
    <t>998764101</t>
  </si>
  <si>
    <t>Přesun hmot tonážní pro konstrukce klempířské v objektech v do 6 m</t>
  </si>
  <si>
    <t>1518209635</t>
  </si>
  <si>
    <t>Přesun hmot pro konstrukce klempířské stanovený z hmotnosti přesunovaného materiálu vodorovná dopravní vzdálenost do 50 m v objektech výšky do 6 m</t>
  </si>
  <si>
    <t>767</t>
  </si>
  <si>
    <t>Konstrukce zámečnické</t>
  </si>
  <si>
    <t>173</t>
  </si>
  <si>
    <t>767640111</t>
  </si>
  <si>
    <t>Montáž dveří ocelových nebo hliníkových vchodových jednokřídlových bez nadsvětlíku včetně rámu</t>
  </si>
  <si>
    <t>1057691472</t>
  </si>
  <si>
    <t>Montáž dveří ocelových nebo hliníkových vchodových jednokřídlových bez nadsvětlíku</t>
  </si>
  <si>
    <t>174</t>
  </si>
  <si>
    <t>553-D11</t>
  </si>
  <si>
    <t>dveře jednokřídlé ocelové vchodové plné zateplené protihlukové 1000x2250mm vč.rámu, kování a povrchové úpravy - viz tab.PSV ozn.D1.1</t>
  </si>
  <si>
    <t>1803588757</t>
  </si>
  <si>
    <t>175</t>
  </si>
  <si>
    <t>767640221</t>
  </si>
  <si>
    <t>Montáž dveří ocelových nebo hliníkových vchodových dvoukřídlových bez nadsvětlíku včetně rámu</t>
  </si>
  <si>
    <t>2106918124</t>
  </si>
  <si>
    <t>Montáž dveří ocelových nebo hliníkových vchodových dvoukřídlové bez nadsvětlíku</t>
  </si>
  <si>
    <t>176</t>
  </si>
  <si>
    <t>553-D13</t>
  </si>
  <si>
    <t>dveře dvoukřídlé ocelové vchodové zateplené protihlukové 1750x2250mm vč.rámu, kování a povrchové úpravy</t>
  </si>
  <si>
    <t>846340472</t>
  </si>
  <si>
    <t>208</t>
  </si>
  <si>
    <t>767640311</t>
  </si>
  <si>
    <t>Montáž dveří ocelových nebo hliníkových vnitřních jednokřídlových</t>
  </si>
  <si>
    <t>CS ÚRS 2022 02</t>
  </si>
  <si>
    <t>-1219283025</t>
  </si>
  <si>
    <t>178</t>
  </si>
  <si>
    <t>553-D15</t>
  </si>
  <si>
    <t>dveře jednokřídlé ocelové 700x1970 mm vč.rámu, kování a povrchové úpravy - viz.tab.  PSV ozn. D1.5</t>
  </si>
  <si>
    <t>-1687486871</t>
  </si>
  <si>
    <t>177</t>
  </si>
  <si>
    <t>767646510</t>
  </si>
  <si>
    <t>Montáž dveří protipožárního uzávěru jednokřídlového</t>
  </si>
  <si>
    <t>-156210933</t>
  </si>
  <si>
    <t>Montáž dveří ocelových nebo hliníkových protipožárních uzávěrů jednokřídlových</t>
  </si>
  <si>
    <t>179</t>
  </si>
  <si>
    <t>55341168</t>
  </si>
  <si>
    <t>dveře jednokřídlé ocelové interierové protipožární EW 15, 30, 45 D1 rohová zárubeň 800x1970mm - specifikace viz tab.PSV ozn.D1.4</t>
  </si>
  <si>
    <t>-1419570335</t>
  </si>
  <si>
    <t>dveře jednokřídlé ocelové interierové protipožární EW 15, 30, 45 D1 rohová zárubeň 800x1970mm</t>
  </si>
  <si>
    <t>180</t>
  </si>
  <si>
    <t>767651220</t>
  </si>
  <si>
    <t>Montáž vrat otvíravých do ocelové zárubně pl přes 6 do 9 m2</t>
  </si>
  <si>
    <t>-438558649</t>
  </si>
  <si>
    <t>D1.2</t>
  </si>
  <si>
    <t>181</t>
  </si>
  <si>
    <t>553-D12</t>
  </si>
  <si>
    <t>vrata ocelová zateplená protihluková 2,5x2,75m vč. rámu, kování a povrchové úpravy - specifikace viz tab.PSV ozn.D1.2</t>
  </si>
  <si>
    <t>702444791</t>
  </si>
  <si>
    <t>182</t>
  </si>
  <si>
    <t>767881112</t>
  </si>
  <si>
    <t>Montáž bodů záchytného systému do železobetonu chemickou kotvou</t>
  </si>
  <si>
    <t>1331687814</t>
  </si>
  <si>
    <t>Montáž záchytného systému proti pádu bodů samostatných nebo v systému s poddajným kotvícím vedením do železobetonu chemickou kotvou</t>
  </si>
  <si>
    <t>183</t>
  </si>
  <si>
    <t>70921319</t>
  </si>
  <si>
    <t>kotvicí bod pro betonové konstrukce do předvrtaného otvoru pomocí hmoždinky nebo chemické kotvy dl 400mm</t>
  </si>
  <si>
    <t>1407233637</t>
  </si>
  <si>
    <t>184</t>
  </si>
  <si>
    <t>70921320</t>
  </si>
  <si>
    <t>kotvicí bod pro betonové konstrukce do předvrtaného otvoru pomocí hmoždinky nebo chemické kotvy dl 500mm</t>
  </si>
  <si>
    <t>476548213</t>
  </si>
  <si>
    <t>185</t>
  </si>
  <si>
    <t>70921321</t>
  </si>
  <si>
    <t>kotvicí bod pro betonové konstrukce do předvrtaného otvoru pomocí hmoždinky nebo chemické kotvy dl 600mm</t>
  </si>
  <si>
    <t>-1693352118</t>
  </si>
  <si>
    <t>186</t>
  </si>
  <si>
    <t>767881191A</t>
  </si>
  <si>
    <t>Revize a předání do užívání</t>
  </si>
  <si>
    <t>263235684</t>
  </si>
  <si>
    <t>187</t>
  </si>
  <si>
    <t>998767101</t>
  </si>
  <si>
    <t>Přesun hmot tonážní pro zámečnické konstrukce v objektech v do 6 m</t>
  </si>
  <si>
    <t>-1639666062</t>
  </si>
  <si>
    <t>Přesun hmot pro zámečnické konstrukce stanovený z hmotnosti přesunovaného materiálu vodorovná dopravní vzdálenost do 50 m v objektech výšky do 6 m</t>
  </si>
  <si>
    <t>781</t>
  </si>
  <si>
    <t>Dokončovací práce - obklady</t>
  </si>
  <si>
    <t>188</t>
  </si>
  <si>
    <t>781121011</t>
  </si>
  <si>
    <t>Nátěr penetrační na stěnu</t>
  </si>
  <si>
    <t>1296868259</t>
  </si>
  <si>
    <t>Příprava podkladu před provedením obkladu nátěr penetrační na stěnu</t>
  </si>
  <si>
    <t>(1+1,5)*1,5</t>
  </si>
  <si>
    <t>189</t>
  </si>
  <si>
    <t>781474112</t>
  </si>
  <si>
    <t>Montáž obkladů vnitřních keramických hladkých přes 9 do 12 ks/m2 lepených flexibilním lepidlem</t>
  </si>
  <si>
    <t>925934836</t>
  </si>
  <si>
    <t>Montáž obkladů vnitřních stěn z dlaždic keramických lepených flexibilním lepidlem maloformátových hladkých přes 9 do 12 ks/m2</t>
  </si>
  <si>
    <t>190</t>
  </si>
  <si>
    <t>59761026</t>
  </si>
  <si>
    <t>obklad keramický hladký do 12ks/m2</t>
  </si>
  <si>
    <t>-730656953</t>
  </si>
  <si>
    <t>3,75*1,1</t>
  </si>
  <si>
    <t>191</t>
  </si>
  <si>
    <t>781477111</t>
  </si>
  <si>
    <t>Příplatek k montáži obkladů vnitřních keramických hladkých za plochu do 10 m2</t>
  </si>
  <si>
    <t>-776113771</t>
  </si>
  <si>
    <t>Montáž obkladů vnitřních stěn z dlaždic keramických Příplatek k cenám za plochu do 10 m2 jednotlivě</t>
  </si>
  <si>
    <t>192</t>
  </si>
  <si>
    <t>781494511</t>
  </si>
  <si>
    <t>Plastové profily ukončovací lepené flexibilním lepidlem</t>
  </si>
  <si>
    <t>-11355671</t>
  </si>
  <si>
    <t>Obklad - dokončující práce profily ukončovací plastové lepené flexibilním lepidlem ukončovací</t>
  </si>
  <si>
    <t>1+1,5+1,5*2</t>
  </si>
  <si>
    <t>193</t>
  </si>
  <si>
    <t>781495141</t>
  </si>
  <si>
    <t>Průnik obkladem kruhový do DN 30</t>
  </si>
  <si>
    <t>-1200887490</t>
  </si>
  <si>
    <t>Obklad - dokončující práce průnik obkladem kruhový, bez izolace do DN 30</t>
  </si>
  <si>
    <t>194</t>
  </si>
  <si>
    <t>781495142</t>
  </si>
  <si>
    <t>Průnik obkladem kruhový přes DN 30 do DN 90</t>
  </si>
  <si>
    <t>649320994</t>
  </si>
  <si>
    <t>Obklad - dokončující práce průnik obkladem kruhový, bez izolace přes DN 30 do DN 90</t>
  </si>
  <si>
    <t>195</t>
  </si>
  <si>
    <t>998781101</t>
  </si>
  <si>
    <t>Přesun hmot tonážní pro obklady keramické v objektech v do 6 m</t>
  </si>
  <si>
    <t>1389374714</t>
  </si>
  <si>
    <t>Přesun hmot pro obklady keramické stanovený z hmotnosti přesunovaného materiálu vodorovná dopravní vzdálenost do 50 m v objektech výšky do 6 m</t>
  </si>
  <si>
    <t>783</t>
  </si>
  <si>
    <t>Dokončovací práce - nátěry</t>
  </si>
  <si>
    <t>196</t>
  </si>
  <si>
    <t>783314201</t>
  </si>
  <si>
    <t>Základní antikorozní jednonásobný syntetický standardní nátěr zámečnických konstrukcí</t>
  </si>
  <si>
    <t>-431031510</t>
  </si>
  <si>
    <t>Základní antikorozní nátěr zámečnických konstrukcí jednonásobný syntetický standardní</t>
  </si>
  <si>
    <t>1,6*0,370*3*2</t>
  </si>
  <si>
    <t>3*0,574*2*2</t>
  </si>
  <si>
    <t>(1,75+2,5+1+3,35+5,05)*0,247*2</t>
  </si>
  <si>
    <t>5,4*0,506*2*2</t>
  </si>
  <si>
    <t>(0,110*4+0,36*2)*8,73*2</t>
  </si>
  <si>
    <t>197</t>
  </si>
  <si>
    <t>783317101</t>
  </si>
  <si>
    <t>Krycí jednonásobný syntetický standardní nátěr zámečnických konstrukcí</t>
  </si>
  <si>
    <t>-1333061358</t>
  </si>
  <si>
    <t>Krycí nátěr (email) zámečnických konstrukcí jednonásobný syntetický standardní</t>
  </si>
  <si>
    <t>zárubně</t>
  </si>
  <si>
    <t>(0,7+2*2)*(0,15+0,05*2)*1*2</t>
  </si>
  <si>
    <t>(0,8+2*2)*(0,15+0,05*2)*1*2</t>
  </si>
  <si>
    <t>198</t>
  </si>
  <si>
    <t>783801201</t>
  </si>
  <si>
    <t>Obroušení omítek před provedením nátěru</t>
  </si>
  <si>
    <t>215028674</t>
  </si>
  <si>
    <t>Příprava podkladu omítek před provedením nátěru obroušení</t>
  </si>
  <si>
    <t>(8,23+5,63)*2*1,5</t>
  </si>
  <si>
    <t>(5,05+1)*2*1,5</t>
  </si>
  <si>
    <t>-2,4*1,5+(1,5+1,5)*0,3</t>
  </si>
  <si>
    <t>-0,85*1,5+(1,5+1,5)*0,1</t>
  </si>
  <si>
    <t>-0,7*1,5</t>
  </si>
  <si>
    <t>-0,8*1,5</t>
  </si>
  <si>
    <t>-2*1,5*4+(1,5+1,5)*0,3*2</t>
  </si>
  <si>
    <t>(3,35+2,96)*2*1,5</t>
  </si>
  <si>
    <t>-0,7*1,5+(1,5+1,5)*0,2</t>
  </si>
  <si>
    <t>(3,35+2,6)*2*1,5</t>
  </si>
  <si>
    <t>-0,8*1,5+(1,5+1,5)*0,2</t>
  </si>
  <si>
    <t>-1,6*1,5+(1,5+1,5)*0,2</t>
  </si>
  <si>
    <t>199</t>
  </si>
  <si>
    <t>783823131</t>
  </si>
  <si>
    <t>Penetrační akrylátový nátěr hladkých, tenkovrstvých zrnitých nebo štukových omítek</t>
  </si>
  <si>
    <t>-1141244553</t>
  </si>
  <si>
    <t>Penetrační nátěr omítek hladkých omítek hladkých, zrnitých tenkovrstvých nebo štukových stupně členitosti 1 a 2 akrylátový</t>
  </si>
  <si>
    <t>200</t>
  </si>
  <si>
    <t>783827421</t>
  </si>
  <si>
    <t>Krycí dvojnásobný akrylátový nátěr omítek stupně členitosti 1 a 2</t>
  </si>
  <si>
    <t>-1390137506</t>
  </si>
  <si>
    <t>Krycí (ochranný ) nátěr omítek dvojnásobný hladkých omítek hladkých, zrnitých tenkovrstvých nebo štukových stupně členitosti 1 a 2 akrylátový</t>
  </si>
  <si>
    <t>201</t>
  </si>
  <si>
    <t>783901453</t>
  </si>
  <si>
    <t>Vysátí betonových podlah před provedením nátěru</t>
  </si>
  <si>
    <t>1293975437</t>
  </si>
  <si>
    <t>Příprava podkladu betonových podlah před provedením nátěru vysátím</t>
  </si>
  <si>
    <t>202</t>
  </si>
  <si>
    <t>783933151</t>
  </si>
  <si>
    <t>Penetrační epoxidový nátěr hladkých betonových podlah</t>
  </si>
  <si>
    <t>-1667236340</t>
  </si>
  <si>
    <t>Penetrační nátěr betonových podlah hladkých (z pohledového nebo gletovaného betonu, stěrky apod.) epoxidový</t>
  </si>
  <si>
    <t>203</t>
  </si>
  <si>
    <t>783937163</t>
  </si>
  <si>
    <t>Krycí dvojnásobný epoxidový nátěr betonové podlahy</t>
  </si>
  <si>
    <t>-1612047037</t>
  </si>
  <si>
    <t xml:space="preserve">Krycí (uzavírací) nátěr betonových podlah dvojnásobný epoxidový </t>
  </si>
  <si>
    <t>784</t>
  </si>
  <si>
    <t>Dokončovací práce - malby a tapety</t>
  </si>
  <si>
    <t>204</t>
  </si>
  <si>
    <t>784321003</t>
  </si>
  <si>
    <t>Jednonásobné silikátové bílé malby v místnosti v přes 3,80 do 5,00 m - penetrace</t>
  </si>
  <si>
    <t>764299027</t>
  </si>
  <si>
    <t>Malby silikátové jednonásobné, bílé v místnostech výšky přes 3,80 do 5,00 m</t>
  </si>
  <si>
    <t>(3,35+2,6)*2*(4,25-1,5)</t>
  </si>
  <si>
    <t>205</t>
  </si>
  <si>
    <t>784321033</t>
  </si>
  <si>
    <t>Dvojnásobné silikátové bílé malby v místnosti v přes 3,80 do 5,00 m</t>
  </si>
  <si>
    <t>993541535</t>
  </si>
  <si>
    <t>Malby silikátové dvojnásobné, bílé v místnostech výšky přes 3,80 do 5,00 m</t>
  </si>
  <si>
    <t>Práce a dodávky M</t>
  </si>
  <si>
    <t>46-M</t>
  </si>
  <si>
    <t>Zemní práce při extr.mont.pracích</t>
  </si>
  <si>
    <t>206</t>
  </si>
  <si>
    <t>460791216</t>
  </si>
  <si>
    <t>Montáž trubek ochranných plastových  ohebných přes 133 do 172 mm</t>
  </si>
  <si>
    <t>626347505</t>
  </si>
  <si>
    <t>Montáž trubek ochranných uložených plastových ohebných, vnitřního průměru přes 133 do 172 mm</t>
  </si>
  <si>
    <t>207</t>
  </si>
  <si>
    <t>34571358</t>
  </si>
  <si>
    <t>trubka elektroinstalační ohebná dvouplášťová korugovaná (chránička) D 136/160mm, HDPE+LDPE</t>
  </si>
  <si>
    <t>1845343132</t>
  </si>
  <si>
    <t>21_14C - Zařízení zdravotně technických instalací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</si>
  <si>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1.4C.01 TECHNICKÁ ZPRÁVA – ZTI 1.4C.02 PŮDORYS 1.NP – ZTI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</si>
  <si>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</si>
  <si>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</si>
  <si>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</si>
  <si>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>997013111</t>
  </si>
  <si>
    <t>Vnitrostaveništní doprava suti a vybouraných hmot pro budovy v do 6 m s použitím mechanizace</t>
  </si>
  <si>
    <t>-381647515</t>
  </si>
  <si>
    <t>Vnitrostaveništní doprava suti a vybouraných hmot vodorovně do 50 m svisle s použitím mechanizace pro budovy a haly výšky do 6 m</t>
  </si>
  <si>
    <t>997013501</t>
  </si>
  <si>
    <t>Odvoz suti a vybouraných hmot na skládku nebo meziskládku do 1 km se složením</t>
  </si>
  <si>
    <t>779706105</t>
  </si>
  <si>
    <t>Odvoz suti a vybouraných hmot na skládku nebo meziskládku  se složením, na vzdálenost do 1 km</t>
  </si>
  <si>
    <t>997013509</t>
  </si>
  <si>
    <t>Příplatek k odvozu suti a vybouraných hmot na skládku ZKD 1 km přes 1 km</t>
  </si>
  <si>
    <t>-439051925</t>
  </si>
  <si>
    <t>Odvoz suti a vybouraných hmot na skládku nebo meziskládku  se složením, na vzdálenost Příplatek k ceně za každý další i započatý 1 km přes 1 km</t>
  </si>
  <si>
    <t>0,011*30 'Přepočtené koeficientem množství</t>
  </si>
  <si>
    <t>997013813</t>
  </si>
  <si>
    <t>Poplatek za uložení na skládce (skládkovné) stavebního odpadu z plastických hmot kód odpadu 17 02 03</t>
  </si>
  <si>
    <t>1817538102</t>
  </si>
  <si>
    <t>Poplatek za uložení stavebního odpadu na skládce (skládkovné) z plastických hmot zatříděného do Katalogu odpadů pod kódem 17 02 03</t>
  </si>
  <si>
    <t>713463211</t>
  </si>
  <si>
    <t>Montáž izolace tepelné potrubí potrubními pouzdry s Al fólií staženými Al páskou 1x D do 50 mm</t>
  </si>
  <si>
    <t>-360350742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</si>
  <si>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</si>
  <si>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63154004</t>
  </si>
  <si>
    <t>pouzdro izolační potrubní z minerální vlny s Al fólií max. 250/100°C 22/20mm</t>
  </si>
  <si>
    <t>242345600</t>
  </si>
  <si>
    <t>721</t>
  </si>
  <si>
    <t>Zdravotechnika - vnitřní kanalizace</t>
  </si>
  <si>
    <t>721171803</t>
  </si>
  <si>
    <t>Demontáž potrubí z PVC D do 75</t>
  </si>
  <si>
    <t>345159730</t>
  </si>
  <si>
    <t>Demontáž potrubí z novodurových trub odpadních nebo připojovacích do D 75</t>
  </si>
  <si>
    <t>721171808</t>
  </si>
  <si>
    <t>Demontáž potrubí z PVC D přes 75 do 114</t>
  </si>
  <si>
    <t>280337011</t>
  </si>
  <si>
    <t>Demontáž potrubí z novodurových trub odpadních nebo připojovacích přes 75 do D 114</t>
  </si>
  <si>
    <t>721174043</t>
  </si>
  <si>
    <t>Potrubí kanalizační z PP připojovací DN 50</t>
  </si>
  <si>
    <t>-64131598</t>
  </si>
  <si>
    <t>Potrubí z trub polypropylenových připojovací DN 50</t>
  </si>
  <si>
    <t>721194104</t>
  </si>
  <si>
    <t>Vyvedení a upevnění odpadních výpustek DN 40</t>
  </si>
  <si>
    <t>-667187297</t>
  </si>
  <si>
    <t>Vyměření přípojek na potrubí vyvedení a upevnění odpadních výpustek DN 40</t>
  </si>
  <si>
    <t>721290111</t>
  </si>
  <si>
    <t>Zkouška těsnosti potrubí kanalizace vodou DN do 125</t>
  </si>
  <si>
    <t>670966530</t>
  </si>
  <si>
    <t>Zkouška těsnosti kanalizace v objektech vodou do DN 125</t>
  </si>
  <si>
    <t>998721101</t>
  </si>
  <si>
    <t>Přesun hmot tonážní pro vnitřní kanalizace v objektech v do 6 m</t>
  </si>
  <si>
    <t>1128146770</t>
  </si>
  <si>
    <t>Přesun hmot pro vnitřní kanalizace stanovený z hmotnosti přesunovaného materiálu vodorovná dopravní vzdálenost do 50 m v objektech výšky do 6 m</t>
  </si>
  <si>
    <t>722</t>
  </si>
  <si>
    <t>Zdravotechnika - vnitřní vodovod</t>
  </si>
  <si>
    <t>722170801</t>
  </si>
  <si>
    <t>Demontáž rozvodů vody z plastů D do 25</t>
  </si>
  <si>
    <t>1753346012</t>
  </si>
  <si>
    <t>Demontáž rozvodů vody z plastů do Ø 25 mm</t>
  </si>
  <si>
    <t>722174022</t>
  </si>
  <si>
    <t>Potrubí vodovodní plastové PPR svar polyfúze PN 20 D 20x3,4 mm</t>
  </si>
  <si>
    <t>-2110617778</t>
  </si>
  <si>
    <t>Potrubí z plastových trubek z polypropylenu PPR svařovaných polyfúzně PN 20 (SDR 6) D 20 x 3,4</t>
  </si>
  <si>
    <t>722179191</t>
  </si>
  <si>
    <t>Příplatek k rozvodu vody z plastů za malý rozsah prací na zakázce do 20 m</t>
  </si>
  <si>
    <t>-1464039242</t>
  </si>
  <si>
    <t>Příplatek k ceně rozvody vody z plastů za práce malého rozsahu na zakázce do 20 m rozvodu</t>
  </si>
  <si>
    <t>722179192</t>
  </si>
  <si>
    <t>Příplatek k rozvodu vody z plastů za potrubí do D 32 mm do 15 svarů</t>
  </si>
  <si>
    <t>849963146</t>
  </si>
  <si>
    <t>Příplatek k ceně rozvody vody z plastů za práce malého rozsahu na zakázce při průměru trubek do 32 mm, do 15 svarů</t>
  </si>
  <si>
    <t>722181221</t>
  </si>
  <si>
    <t>Ochrana vodovodního potrubí přilepenými termoizolačními trubicemi z PE tl přes 6 do 9 mm DN do 22 mm</t>
  </si>
  <si>
    <t>471011295</t>
  </si>
  <si>
    <t>Ochrana potrubí termoizolačními trubicemi z pěnového polyetylenu PE přilepenými v příčných a podélných spojích, tloušťky izolace přes 6 do 9 mm, vnitřního průměru izolace DN do 22 mm</t>
  </si>
  <si>
    <t>722190901</t>
  </si>
  <si>
    <t>Uzavření nebo otevření vodovodního potrubí při opravách</t>
  </si>
  <si>
    <t>494765434</t>
  </si>
  <si>
    <t>Opravy ostatní uzavření nebo otevření vodovodního potrubí při opravách včetně vypuštění a napuštění</t>
  </si>
  <si>
    <t>722220111</t>
  </si>
  <si>
    <t>Nástěnka pro výtokový ventil G 1/2" s jedním závitem</t>
  </si>
  <si>
    <t>-1530942881</t>
  </si>
  <si>
    <t>Armatury s jedním závitem nástěnky pro výtokový ventil G 1/2"</t>
  </si>
  <si>
    <t>722220121</t>
  </si>
  <si>
    <t>Nástěnka pro baterii G 1/2" s jedním závitem</t>
  </si>
  <si>
    <t>pár</t>
  </si>
  <si>
    <t>1661368595</t>
  </si>
  <si>
    <t>Armatury s jedním závitem nástěnky pro baterii G 1/2"</t>
  </si>
  <si>
    <t>722221134</t>
  </si>
  <si>
    <t>Ventil výtokový G 1/2" s jedním závitem</t>
  </si>
  <si>
    <t>1470780630</t>
  </si>
  <si>
    <t>Armatury s jedním závitem ventily výtokové G 1/2"</t>
  </si>
  <si>
    <t>722224115</t>
  </si>
  <si>
    <t>Kohout plnicí nebo vypouštěcí G 1/2" PN 10 s jedním závitem</t>
  </si>
  <si>
    <t>1985496924</t>
  </si>
  <si>
    <t>Armatury s jedním závitem kohouty plnicí a vypouštěcí PN 10 G 1/2"</t>
  </si>
  <si>
    <t>722262211</t>
  </si>
  <si>
    <t>Vodoměr závitový jednovtokový suchoběžný do 40°C G 1/2"x 80 mm Qn 1,5 m3/h horizontální</t>
  </si>
  <si>
    <t>-420178308</t>
  </si>
  <si>
    <t>Vodoměry pro vodu do 40°C závitové horizontální jednovtokové suchoběžné G 1/2" x 80 mm Qn 1,5</t>
  </si>
  <si>
    <t>722290226</t>
  </si>
  <si>
    <t>Zkouška těsnosti vodovodního potrubí závitového DN do 50</t>
  </si>
  <si>
    <t>1715744731</t>
  </si>
  <si>
    <t>Zkoušky, proplach a desinfekce vodovodního potrubí zkoušky těsnosti vodovodního potrubí závitového do DN 50</t>
  </si>
  <si>
    <t>722290234</t>
  </si>
  <si>
    <t>Proplach a dezinfekce vodovodního potrubí DN do 80</t>
  </si>
  <si>
    <t>1887132975</t>
  </si>
  <si>
    <t>Zkoušky, proplach a desinfekce vodovodního potrubí proplach a desinfekce vodovodního potrubí do DN 80</t>
  </si>
  <si>
    <t>998722101</t>
  </si>
  <si>
    <t>Přesun hmot tonážní pro vnitřní vodovod v objektech v do 6 m</t>
  </si>
  <si>
    <t>333375208</t>
  </si>
  <si>
    <t>Přesun hmot pro vnitřní vodovod stanovený z hmotnosti přesunovaného materiálu vodorovná dopravní vzdálenost do 50 m v objektech výšky do 6 m</t>
  </si>
  <si>
    <t>725</t>
  </si>
  <si>
    <t>Zdravotechnika - zařizovací předměty</t>
  </si>
  <si>
    <t>725211602</t>
  </si>
  <si>
    <t>Umyvadlo keramické bílé šířky 550 mm bez krytu na sifon připevněné na stěnu šrouby</t>
  </si>
  <si>
    <t>526757338</t>
  </si>
  <si>
    <t>Umyvadla keramická bílá bez výtokových armatur připevněná na stěnu šrouby bez sloupu nebo krytu na sifon, šířka umyvadla 550 mm</t>
  </si>
  <si>
    <t>725539201</t>
  </si>
  <si>
    <t>Montáž ohřívačů závěsných do 15 l</t>
  </si>
  <si>
    <t>1762011666</t>
  </si>
  <si>
    <t>6000046870</t>
  </si>
  <si>
    <t>Ohřívač beztlakový elektrický průtokový 3,5 kW</t>
  </si>
  <si>
    <t>-935446038</t>
  </si>
  <si>
    <t>725829121</t>
  </si>
  <si>
    <t>Montáž baterie umyvadlové nástěnné pákové a klasické ostatní typ</t>
  </si>
  <si>
    <t>972464839</t>
  </si>
  <si>
    <t>Baterie umyvadlové montáž ostatních typů nástěnných pákových nebo klasických</t>
  </si>
  <si>
    <t>551X45611</t>
  </si>
  <si>
    <t>baterie umyvadlová nástěnná páková - prříslušenství k průtokovému ohřívači vody</t>
  </si>
  <si>
    <t>-2091957652</t>
  </si>
  <si>
    <t>725861102</t>
  </si>
  <si>
    <t>Zápachová uzávěrka pro umyvadla DN 40</t>
  </si>
  <si>
    <t>-1423689025</t>
  </si>
  <si>
    <t>Zápachové uzávěrky zařizovacích předmětů pro umyvadla DN 40</t>
  </si>
  <si>
    <t>998725101</t>
  </si>
  <si>
    <t>Přesun hmot tonážní pro zařizovací předměty v objektech v do 6 m</t>
  </si>
  <si>
    <t>-1416173811</t>
  </si>
  <si>
    <t>Přesun hmot pro zařizovací předměty stanovený z hmotnosti přesunovaného materiálu vodorovná dopravní vzdálenost do 50 m v objektech výšky do 6 m</t>
  </si>
  <si>
    <t>21_14D1 - Zařízení silnoproudé elektroinstalce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</si>
  <si>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1.4D.01TECHNICKÁ ZPRÁVA – EI 1.4D.02 PŮDORYS 1.NP – EI 1.4D.03 PŮDORYS STŘECHY – BLESKOSVOD 1.4D.04 SCHÉMA ROZVADĚČE 21.RH</t>
  </si>
  <si>
    <t xml:space="preserve">    741 - Elektroinstalace - silnoproud</t>
  </si>
  <si>
    <t xml:space="preserve">    M - Práce a dodávky M</t>
  </si>
  <si>
    <t>741</t>
  </si>
  <si>
    <t>Elektroinstalace - silnoproud</t>
  </si>
  <si>
    <t>741112061</t>
  </si>
  <si>
    <t>Montáž krabice přístrojová zapuštěná plastová kruhová</t>
  </si>
  <si>
    <t>791261664</t>
  </si>
  <si>
    <t>Montáž krabic elektroinstalačních bez napojení na trubky a lišty, demontáže a montáže víčka a přístroje přístrojových zapuštěných plastových kruhových</t>
  </si>
  <si>
    <t>34571450</t>
  </si>
  <si>
    <t>krabice pod omítku PVC přístrojová kruhová D 70mm</t>
  </si>
  <si>
    <t>-1229078734</t>
  </si>
  <si>
    <t>741112101</t>
  </si>
  <si>
    <t>Montáž rozvodka zapuštěná plastová kruhová</t>
  </si>
  <si>
    <t>-1739058390</t>
  </si>
  <si>
    <t>Montáž krabic elektroinstalačních bez napojení na trubky a lišty, demontáže a montáže víčka a přístroje rozvodek se zapojením vodičů na svorkovnici zapuštěných plastových kruhových</t>
  </si>
  <si>
    <t>34571563</t>
  </si>
  <si>
    <t>krabice pod omítku PVC odbočná kruhová D 100mm s víčkem a svorkovnicí</t>
  </si>
  <si>
    <t>-1787974760</t>
  </si>
  <si>
    <t>741120003</t>
  </si>
  <si>
    <t>Montáž vodič Cu izolovaný plný a laněný žíla 10-16 mm2 pod omítku (např. CY)</t>
  </si>
  <si>
    <t>-130322730</t>
  </si>
  <si>
    <t>Montáž vodičů izolovaných měděných bez ukončení uložených pod omítku plných a laněných (např. CY), průřezu žíly 10 až 16 mm2</t>
  </si>
  <si>
    <t>34141029</t>
  </si>
  <si>
    <t>vodič propojovací flexibilní jádro Cu lanované izolace PVC 450/750V (H07V-K) 1x16mm2</t>
  </si>
  <si>
    <t>1264917517</t>
  </si>
  <si>
    <t>741121861</t>
  </si>
  <si>
    <t>Demontáž kabel Cu pod omítkou plný kulatý 2x1,5 až 2,5 mm2, 3x1,5 mm2, 4x1,5 mm2</t>
  </si>
  <si>
    <t>-1588850017</t>
  </si>
  <si>
    <t>Demontáž kabelů měděných uložených pod omítku plných kulatých počtu a průřezu žil 2x1,5 až 2,5 mm2, 3x1,5 mm2, 4x1,5 mm2</t>
  </si>
  <si>
    <t>741121863</t>
  </si>
  <si>
    <t>Demontáž kabel Cu pod omítkou plný kulatý 2x4 až 6 mm2, 3x2,5 až 6 mm2, 4x2,5 až 4 mm2, 5x1,5 až 2,5 mm2</t>
  </si>
  <si>
    <t>502852061</t>
  </si>
  <si>
    <t>Demontáž kabelů měděných uložených pod omítku plných kulatých počtu a průřezu žil 2x4 až 6 mm2, 3x2,5 až 6 mm2, 4x2,5 až 4 mm2, 5x1,5 až 2,5 mm2</t>
  </si>
  <si>
    <t>741122015</t>
  </si>
  <si>
    <t>Montáž kabel Cu bez ukončení uložený pod omítku plný kulatý 3x1,5 mm2 (např. CYKY)</t>
  </si>
  <si>
    <t>108621168</t>
  </si>
  <si>
    <t>Montáž kabelů měděných bez ukončení uložených pod omítku plných kulatých (např. CYKY), počtu a průřezu žil 3x1,5 mm2</t>
  </si>
  <si>
    <t>34111030</t>
  </si>
  <si>
    <t>kabel instalační jádro Cu plné izolace PVC plášť PVC 450/750V (CYKY) 3x1,5mm2</t>
  </si>
  <si>
    <t>-1903513663</t>
  </si>
  <si>
    <t>40+25+20</t>
  </si>
  <si>
    <t>741122016</t>
  </si>
  <si>
    <t>Montáž kabel Cu bez ukončení uložený pod omítku plný kulatý 3x2,5 až 6 mm2 (např. CYKY)</t>
  </si>
  <si>
    <t>311581059</t>
  </si>
  <si>
    <t>Montáž kabelů měděných bez ukončení uložených pod omítku plných kulatých (např. CYKY), počtu a průřezu žil 3x2,5 až 6 mm2</t>
  </si>
  <si>
    <t>34111036</t>
  </si>
  <si>
    <t>kabel instalační jádro Cu plné izolace PVC plášť PVC 450/750V (CYKY) 3x2,5mm2</t>
  </si>
  <si>
    <t>-1565155704</t>
  </si>
  <si>
    <t>25+15+10</t>
  </si>
  <si>
    <t>741122031</t>
  </si>
  <si>
    <t>Montáž kabel Cu bez ukončení uložený pod omítku plný kulatý 5x1,5 až 2,5 mm2 (např. CYKY)</t>
  </si>
  <si>
    <t>-1340821556</t>
  </si>
  <si>
    <t>Montáž kabelů měděných bez ukončení uložených pod omítku plných kulatých (např. CYKY), počtu a průřezu žil 5x1,5 až 2,5 mm2</t>
  </si>
  <si>
    <t>34111090</t>
  </si>
  <si>
    <t>kabel instalační jádro Cu plné izolace PVC plášť PVC 450/750V (CYKY) 5x1,5mm2</t>
  </si>
  <si>
    <t>-925991668</t>
  </si>
  <si>
    <t>741122032</t>
  </si>
  <si>
    <t>Montáž kabel Cu bez ukončení uložený pod omítku plný kulatý 5x4 až 6 mm2 (např. CYKY)</t>
  </si>
  <si>
    <t>-470257327</t>
  </si>
  <si>
    <t>Montáž kabelů měděných bez ukončení uložených pod omítku plných kulatých (např. CYKY), počtu a průřezu žil 5x4 až 6 mm2</t>
  </si>
  <si>
    <t>34111100</t>
  </si>
  <si>
    <t>kabel instalační jádro Cu plné izolace PVC plášť PVC 450/750V (CYKY) 5x6mm2</t>
  </si>
  <si>
    <t>-204961990</t>
  </si>
  <si>
    <t>741122234</t>
  </si>
  <si>
    <t>Montáž kabel Cu plný kulatý žíla 5x16 mm2 uložený volně (např. CYKY)</t>
  </si>
  <si>
    <t>-1560352113</t>
  </si>
  <si>
    <t>Montáž kabelů měděných bez ukončení uložených volně nebo v liště plných kulatých (např. CYKY) počtu a průřezu žil 5x16 mm2</t>
  </si>
  <si>
    <t>34113035</t>
  </si>
  <si>
    <t>kabel instalační jádro Cu plné izolace PVC plášť PVC 450/750V (CYKY) 5x16mm2</t>
  </si>
  <si>
    <t>-1412031784</t>
  </si>
  <si>
    <t>741132103</t>
  </si>
  <si>
    <t>Ukončení kabelů 3x1,5 až 4 mm2 smršťovací záklopkou nebo páskem bez letování</t>
  </si>
  <si>
    <t>1971064955</t>
  </si>
  <si>
    <t>Ukončení kabelů smršťovací záklopkou nebo páskou se zapojením bez letování, počtu a průřezu žil 3x1,5 až 4 mm2</t>
  </si>
  <si>
    <t>22+10+4</t>
  </si>
  <si>
    <t>741132146</t>
  </si>
  <si>
    <t>Ukončení kabelů 5x6 mm2 smršťovací záklopkou nebo páskem bez letování</t>
  </si>
  <si>
    <t>-563641527</t>
  </si>
  <si>
    <t>Ukončení kabelů smršťovací záklopkou nebo páskou se zapojením bez letování, počtu a průřezu žil 5x6 mm2</t>
  </si>
  <si>
    <t>741132148</t>
  </si>
  <si>
    <t>Ukončení kabelů 5x16 mm2 smršťovací záklopkou nebo páskem bez letování</t>
  </si>
  <si>
    <t>2035621031</t>
  </si>
  <si>
    <t>Ukončení kabelů smršťovací záklopkou nebo páskou se zapojením bez letování, počtu a průřezu žil 5x16 mm2</t>
  </si>
  <si>
    <t>741210002</t>
  </si>
  <si>
    <t>Montáž rozvodnice oceloplechová nebo plastová běžná do 50 kg</t>
  </si>
  <si>
    <t>-1217602984</t>
  </si>
  <si>
    <t>Montáž rozvodnic oceloplechových nebo plastových bez zapojení vodičů běžných, hmotnosti do 50 kg</t>
  </si>
  <si>
    <t>XABB.1SLM004101A1208</t>
  </si>
  <si>
    <t>Rozvodnice zapuštěná IP65/48M, vč. N/PE, průhledná dvířka</t>
  </si>
  <si>
    <t>1672377247</t>
  </si>
  <si>
    <t>Rozvodnice zapuštěná IP41/48M, Mistral41F vč. N/PE, průhledná dvířka</t>
  </si>
  <si>
    <t>741211813</t>
  </si>
  <si>
    <t>Demontáž rozvodnic kovových pod omítkou s krytím do IPx4 plochou do 0,8 m2</t>
  </si>
  <si>
    <t>-691804997</t>
  </si>
  <si>
    <t>Demontáž rozvodnic kovových, uložených pod omítkou, krytí do IPx 4, plochy přes 0,2 do 0,8 m2</t>
  </si>
  <si>
    <t>741310031</t>
  </si>
  <si>
    <t>Montáž spínač nástěnný 1-jednopólový prostředí venkovní/mokré se zapojením vodičů</t>
  </si>
  <si>
    <t>314814607</t>
  </si>
  <si>
    <t>Montáž spínačů jedno nebo dvoupólových nástěnných se zapojením vodičů, pro prostředí venkovní nebo mokré spínačů, řazení 1-jednopólových</t>
  </si>
  <si>
    <t>34535054</t>
  </si>
  <si>
    <t>spínač nástěnný jednopólový, řazení 1, IP54, šroubové svorky</t>
  </si>
  <si>
    <t>-1670050257</t>
  </si>
  <si>
    <t>741310041</t>
  </si>
  <si>
    <t>Montáž přepínač nástěnný 5-sériový prostředí venkovní/mokré se zapojením vodičů</t>
  </si>
  <si>
    <t>335018404</t>
  </si>
  <si>
    <t>Montáž spínačů jedno nebo dvoupólových nástěnných se zapojením vodičů, pro prostředí venkovní nebo mokré přepínačů, řazení 5-sériových</t>
  </si>
  <si>
    <t>34535073</t>
  </si>
  <si>
    <t>přepínač nástěnný sériový, řazení 5, IP54, bezšroubové svorky</t>
  </si>
  <si>
    <t>-310536392</t>
  </si>
  <si>
    <t>přepínač nástěnný sériový, řazení 5, IP44, bezšroubové svorky</t>
  </si>
  <si>
    <t>741311803</t>
  </si>
  <si>
    <t>Demontáž spínačů nástěnných normálních do 10 A bezšroubových bez zachování funkčnosti do 2 svorek</t>
  </si>
  <si>
    <t>-778212234</t>
  </si>
  <si>
    <t>Demontáž spínačů bez zachování funkčnosti (do suti) nástěnných, pro prostředí normální do 10 A, připojení bezšroubové do 2 svorek</t>
  </si>
  <si>
    <t>741313082</t>
  </si>
  <si>
    <t>Montáž zásuvka chráněná v krabici šroubové připojení 2P+PE prostředí venkovní, mokré se zapojením vodičů</t>
  </si>
  <si>
    <t>-690618611</t>
  </si>
  <si>
    <t>Montáž zásuvek domovních se zapojením vodičů šroubové připojení venkovní nebo mokré, provedení 2P + PE</t>
  </si>
  <si>
    <t>34555233</t>
  </si>
  <si>
    <t>zásuvka nástěnná jednonásobná chráněná, s víčkem, IP54, šroubové svorky</t>
  </si>
  <si>
    <t>-1633772717</t>
  </si>
  <si>
    <t>741315823</t>
  </si>
  <si>
    <t>Demontáž zásuvek domovních normální prostředí do 16A zapuštěných šroubových bez zachování funkčnosti 2P+PE</t>
  </si>
  <si>
    <t>-322865114</t>
  </si>
  <si>
    <t>Demontáž zásuvek bez zachování funkčnosti (do suti) domovních polozapuštěných nebo zapuštěných, pro prostředí normální do 16 A, připojení šroubové 2P+PE</t>
  </si>
  <si>
    <t>741320105</t>
  </si>
  <si>
    <t>Montáž jističů jednopólových nn do 25 A ve skříni se zapojením vodičů</t>
  </si>
  <si>
    <t>-1151555491</t>
  </si>
  <si>
    <t>Montáž jističů se zapojením vodičů jednopólových nn do 25 A ve skříni</t>
  </si>
  <si>
    <t>X35822111</t>
  </si>
  <si>
    <t>jistič 1-pólový 6 A vypínací charakteristika B vypínací schopnost 10 kA</t>
  </si>
  <si>
    <t>823768062</t>
  </si>
  <si>
    <t>jistič 1-pólový 16 A vypínací charakteristika B vypínací schopnost 10 kA</t>
  </si>
  <si>
    <t>X1000279296</t>
  </si>
  <si>
    <t>Astronomické spínací hodiny 1 kanálové</t>
  </si>
  <si>
    <t>-1852923851</t>
  </si>
  <si>
    <t>HAG EE180 Astronomické spínací hodiny 1 kanálové</t>
  </si>
  <si>
    <t>x1000226339</t>
  </si>
  <si>
    <t>Separátní vestavné soumrakové čidlo pro astro hodiny</t>
  </si>
  <si>
    <t>-1016490762</t>
  </si>
  <si>
    <t>HAG EEN002 Separátní vestavné soumrakové čidlo pro EENxxx</t>
  </si>
  <si>
    <t>741320175</t>
  </si>
  <si>
    <t>Montáž jističů třípólových nn do 63 A ve skříni se zapojením vodičů</t>
  </si>
  <si>
    <t>-1653310857</t>
  </si>
  <si>
    <t>Montáž jističů se zapojením vodičů třípólových nn do 63 A ve skříni</t>
  </si>
  <si>
    <t>35822178</t>
  </si>
  <si>
    <t>jistič 3-pólový 40 A vypínací charakteristika B vypínací schopnost 10 kA</t>
  </si>
  <si>
    <t>999133539</t>
  </si>
  <si>
    <t>35822186</t>
  </si>
  <si>
    <t>jistič 3-pólový 63 A vypínací charakteristika B vypínací schopnost 10 kA</t>
  </si>
  <si>
    <t>-1601023349</t>
  </si>
  <si>
    <t>741321003</t>
  </si>
  <si>
    <t>Montáž proudových chráničů dvoupólových nn do 25 A ve skříni se zapojením vodičů</t>
  </si>
  <si>
    <t>-803024907</t>
  </si>
  <si>
    <t>Montáž proudových chráničů se zapojením vodičů dvoupólových nn do 25 A ve skříni</t>
  </si>
  <si>
    <t>X1178052</t>
  </si>
  <si>
    <t>KOMBICHRANIC 10/1N/B/003-A</t>
  </si>
  <si>
    <t>1435651833</t>
  </si>
  <si>
    <t>KOMBICHRANIC PFL7-10/1N/B/003-A</t>
  </si>
  <si>
    <t>X1180827</t>
  </si>
  <si>
    <t>KOMBICHRANIC 16/1N/B/003</t>
  </si>
  <si>
    <t>-1388942458</t>
  </si>
  <si>
    <t>KOMBICHRANIC PFL6-16/1N/B/003</t>
  </si>
  <si>
    <t>741322011</t>
  </si>
  <si>
    <t>Montáž svodiče bleskových proudů nn typ 1 třípólových impulzní proud do 35 kA se zapojením vodičů</t>
  </si>
  <si>
    <t>-1704530741</t>
  </si>
  <si>
    <t>Montáž přepěťových ochran nn se zapojením vodičů svodiče bleskových proudů – typ 1 třípólových, pro impulsní proud do 35 kA</t>
  </si>
  <si>
    <t>X10.566.274</t>
  </si>
  <si>
    <t>Svodič I+II 12,5 V/4 bleskových proudů, varistorový</t>
  </si>
  <si>
    <t>885175927</t>
  </si>
  <si>
    <t>741371911</t>
  </si>
  <si>
    <t>Demontáž svítidla exteriérového s integrovaným zdrojem LED vestavného stropního bez zachování funkčnosti</t>
  </si>
  <si>
    <t>-1712037987</t>
  </si>
  <si>
    <t>Demontáž svítidel bez zachování funkčnosti (do suti) exteriérových s integrovaným zdrojem LED vestavných stropních</t>
  </si>
  <si>
    <t>741372153</t>
  </si>
  <si>
    <t>Montáž svítidlo LED průmyslové přisazené nástěnné se zapojením vodičů</t>
  </si>
  <si>
    <t>-1956698501</t>
  </si>
  <si>
    <t>Montáž svítidel s integrovaným zdrojem LED se zapojením vodičů průmyslových přisazených nástěnných</t>
  </si>
  <si>
    <t>34835002</t>
  </si>
  <si>
    <t xml:space="preserve">Svítidlo A PRŮMYSLÉ LED SVÍTIDLO 31W 4660 lm, Ra80, 4000K, IP 66 </t>
  </si>
  <si>
    <t>-1686986861</t>
  </si>
  <si>
    <t>X34835002</t>
  </si>
  <si>
    <t>Svítidlo A/N PRŮMYSLÉ LED SVÍTIDLO 31W 4660 lm, Ra80, 4000K, IP 66  + nouzový zdroj 60min</t>
  </si>
  <si>
    <t>-548329243</t>
  </si>
  <si>
    <t>741372154</t>
  </si>
  <si>
    <t>Montáž svítidlo LED průmyslové přisazené stropní se zapojením vodičů</t>
  </si>
  <si>
    <t>1562017323</t>
  </si>
  <si>
    <t>Montáž svítidel s integrovaným zdrojem LED se zapojením vodičů průmyslových přisazených stropních</t>
  </si>
  <si>
    <t>X34835000</t>
  </si>
  <si>
    <t>Svítidlo B  průmyslové přisazené kulaté 15W, 2000lm, Ra 80, IP 65, IK 8</t>
  </si>
  <si>
    <t>-1027606927</t>
  </si>
  <si>
    <t>svítidlo průmyslové přisazené podlouhlé kryt z PH do 3000lm</t>
  </si>
  <si>
    <t>X34835000.1</t>
  </si>
  <si>
    <t>Svítidlo P1 Nouzové svítidlo s piktogramem stropní/ nástěné, včetně bateriového zdorje 60mim.</t>
  </si>
  <si>
    <t>2125976751</t>
  </si>
  <si>
    <t>741373002</t>
  </si>
  <si>
    <t>Montáž svítidlo výbojkové průmyslové stropní na výložník</t>
  </si>
  <si>
    <t>-938947710</t>
  </si>
  <si>
    <t>Montáž svítidel výbojkových se zapojením vodičů průmyslových nebo venkovních na výložník</t>
  </si>
  <si>
    <t>X34774004</t>
  </si>
  <si>
    <t xml:space="preserve">Svítidlo C veřejného osvětlení na dřík/výložník zdroj LED 19W 2500lm 3000K </t>
  </si>
  <si>
    <t>539217473</t>
  </si>
  <si>
    <t>svítidlo veřejného osvětlení na dřík/výložník zdroj LED 17W 1785lm 4000K stmívatelné</t>
  </si>
  <si>
    <t>210204100</t>
  </si>
  <si>
    <t>Montáž výložníků osvětlení jednoramenných nástěnných hmotnosti do 35 kg</t>
  </si>
  <si>
    <t>1671205427</t>
  </si>
  <si>
    <t>Montáž výložníků osvětlení jednoramenných nástěnných, hmotnosti do 35 kg</t>
  </si>
  <si>
    <t>X10.021.323</t>
  </si>
  <si>
    <t>Držák veřejného osvětlení na zeď průměr 60mm, 25°</t>
  </si>
  <si>
    <t>1631100349</t>
  </si>
  <si>
    <t>MODUS Držák veřejného osvětlení na zeď</t>
  </si>
  <si>
    <t>741810002</t>
  </si>
  <si>
    <t>Celková prohlídka elektrického rozvodu a zařízení přes 100 000 do 500 000,- Kč</t>
  </si>
  <si>
    <t>872478078</t>
  </si>
  <si>
    <t>Zkoušky a prohlídky elektrických rozvodů a zařízení celková prohlídka a vyhotovení revizní zprávy pro objem montážních prací přes 100 do 500 tis. Kč</t>
  </si>
  <si>
    <t>998741101</t>
  </si>
  <si>
    <t>Přesun hmot tonážní pro silnoproud v objektech v do 6 m</t>
  </si>
  <si>
    <t>311834858</t>
  </si>
  <si>
    <t>Přesun hmot pro silnoproud stanovený z hmotnosti přesunovaného materiálu vodorovná dopravní vzdálenost do 50 m v objektech výšky do 6 m</t>
  </si>
  <si>
    <t>X741313085</t>
  </si>
  <si>
    <t>Montáž zásuvké rozvodníce  šroubové připojení 3P+N+PE prostředí venkovní, mokré se zapojením vodičů</t>
  </si>
  <si>
    <t>-1860389025</t>
  </si>
  <si>
    <t>X35811480</t>
  </si>
  <si>
    <t>Zásuvková rozvodnice 1x400V/32A,1x400V/16A + 3x230V/16A včetně jistících prvků, IP 44</t>
  </si>
  <si>
    <t>-19408928</t>
  </si>
  <si>
    <t>zásuvka nástěnná 32A - 5pól, řazení 3P+N+PE IP44, šroubové svorky</t>
  </si>
  <si>
    <t>X741315865</t>
  </si>
  <si>
    <t>Demontáž zásuvkových skříní</t>
  </si>
  <si>
    <t>-1473168465</t>
  </si>
  <si>
    <t>Demontáž zásuvek bez zachování funkčnosti (do suti) průmyslových nástěnných, pro prostředí venkovní nebo mokré, připojení šroubové 3P+N+PE</t>
  </si>
  <si>
    <t>X014</t>
  </si>
  <si>
    <t>Prohlídka stávajících rozvodů</t>
  </si>
  <si>
    <t>hod</t>
  </si>
  <si>
    <t>-724946825</t>
  </si>
  <si>
    <t>X016</t>
  </si>
  <si>
    <t>Zednické práce,zapravení, začistění drážek a prostupů apod.</t>
  </si>
  <si>
    <t>-1294316192</t>
  </si>
  <si>
    <t xml:space="preserve">Zednické a stavební přípomoce pro vnitřní elektroinstalaci
 - vysekání (vyfrézování) drážek do zdi, podlahy a stropů, provedení průrazů prostupů ve stropních konstrukcích a zdech
 - hrubé zapravení drážek a prostupů po provedení elektroinstalace </t>
  </si>
  <si>
    <t>2*4*8</t>
  </si>
  <si>
    <t>XVD30</t>
  </si>
  <si>
    <t>Demontáž a ekologická likvidace stávajících elektrozařízení, včetně kabeláže</t>
  </si>
  <si>
    <t>1562205906</t>
  </si>
  <si>
    <t>X018.1</t>
  </si>
  <si>
    <t>Drobný materiál k zapravení, začistění drážek, prostupů apod.</t>
  </si>
  <si>
    <t>470513325</t>
  </si>
  <si>
    <t>XPR3</t>
  </si>
  <si>
    <t>Ostatní drobný el. montážní materiál</t>
  </si>
  <si>
    <t>-83160161</t>
  </si>
  <si>
    <t>wago svorky, vázací pásky, upevonovací materál, izolační pásky, kabelov průchodky atd.</t>
  </si>
  <si>
    <t>XPR6</t>
  </si>
  <si>
    <t>Práce ve stávajícícm rozvaděči</t>
  </si>
  <si>
    <t>-1105499247</t>
  </si>
  <si>
    <t xml:space="preserve">úprva elelktroměrové vany,
doplnění krytu pro noví jistič
výměna hlavního jističe
</t>
  </si>
  <si>
    <t>X018.2</t>
  </si>
  <si>
    <t>Montáž elektrického přímotopného konvektoru</t>
  </si>
  <si>
    <t>1285566404</t>
  </si>
  <si>
    <t>X1000226415.1</t>
  </si>
  <si>
    <t xml:space="preserve">Přímotopný konvektor 3000 W </t>
  </si>
  <si>
    <t>-279376266</t>
  </si>
  <si>
    <t>X1000226415</t>
  </si>
  <si>
    <t xml:space="preserve">Přímotopný konvektor 1500 W </t>
  </si>
  <si>
    <t>695995668</t>
  </si>
  <si>
    <t>21_14D2 - Bleskosvod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</si>
  <si>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1.4D.01 TECHNICKÁ ZPRÁVA – EI 1.4D.02 PŮDORYS 1.NP – EI 1.4D.03 PŮDORYS STŘECHY – BLESKOSVOD 1.4D.04 SCHÉMA ROZVADĚČE 21.RH</t>
  </si>
  <si>
    <t xml:space="preserve">    21-M - Elektromontáže</t>
  </si>
  <si>
    <t>741410001</t>
  </si>
  <si>
    <t>Montáž vodič uzemňovací pásek D do 120 mm2 na povrchu</t>
  </si>
  <si>
    <t>1935223483</t>
  </si>
  <si>
    <t>Montáž uzemňovacího vedení s upevněním, propojením a připojením pomocí svorek na povrchu pásku průřezu do 120 mm2</t>
  </si>
  <si>
    <t>35442062</t>
  </si>
  <si>
    <t>pás zemnící 30x4mm FeZn</t>
  </si>
  <si>
    <t>kg</t>
  </si>
  <si>
    <t>987643471</t>
  </si>
  <si>
    <t>50*1,05</t>
  </si>
  <si>
    <t>741410041</t>
  </si>
  <si>
    <t>Montáž vodič uzemňovací drát nebo lano D do 10 mm v městské zástavbě</t>
  </si>
  <si>
    <t>670291621</t>
  </si>
  <si>
    <t>Montáž uzemňovacího vedení s upevněním, propojením a připojením pomocí svorek v zemi s izolací spojů drátu nebo lana Ø do 10 mm v městské zástavbě</t>
  </si>
  <si>
    <t>35441073</t>
  </si>
  <si>
    <t>drát D 10mm FeZn</t>
  </si>
  <si>
    <t>-645828799</t>
  </si>
  <si>
    <t>6*0,61</t>
  </si>
  <si>
    <t>741420001</t>
  </si>
  <si>
    <t>Montáž drát nebo lano hromosvodné svodové D do 10 mm s podpěrou</t>
  </si>
  <si>
    <t>1593585980</t>
  </si>
  <si>
    <t>Montáž hromosvodného vedení svodových drátů nebo lan s podpěrami, Ø do 10 mm</t>
  </si>
  <si>
    <t>35441077</t>
  </si>
  <si>
    <t>drát D 8mm AlMgSi</t>
  </si>
  <si>
    <t>1718254023</t>
  </si>
  <si>
    <t>40*0,135</t>
  </si>
  <si>
    <t>35442252</t>
  </si>
  <si>
    <t>podpěra vedení na ploché střechy k nalepení výšky 100mm, FeZn, základna 100x100mm</t>
  </si>
  <si>
    <t>60503182</t>
  </si>
  <si>
    <t>35441700</t>
  </si>
  <si>
    <t>podpěra vedení hromosvodu do zdiva na hmoždinku - 6/50mm, nerez</t>
  </si>
  <si>
    <t>-824811724</t>
  </si>
  <si>
    <t>74142000V</t>
  </si>
  <si>
    <t>Montáž vodiče s vysokonapěťovou izolací</t>
  </si>
  <si>
    <t>129060828</t>
  </si>
  <si>
    <t>X35441077</t>
  </si>
  <si>
    <t>vodič s vysokonapěťovou izolací šedé provedení pr. 20mm, Ekvivaletní oddělovací vzdálenost vzduch 0,45</t>
  </si>
  <si>
    <t>-137276138</t>
  </si>
  <si>
    <t xml:space="preserve">
• Izolovaný svod odolný vůči vysokému napětí
• Ochrana před dotykovým napětím při vlhku (IEC / EN 60060-1 (VDE 0432-1)
• Bez plazivých výbojů
• Dodatečná mechanická ochrana (dvojitý ochranný plášť)
• K dodržení oddělovací vzdálenosti podle IEC 62305 (VDE 0185-305-3)
• Testováno na základě IEC / EN 62561-1 (VDE 0185-561-1) s H1 / 150 kA
• Ekvivalentní oddělovací vzdálenost se ≤ 0,75 m (vzduch) a se ≤ 1,5 m (pevný stavební materiál)
• Testováno podle IEC TS 62561-8 (VDE V 0185-561-8)
• Bez halogenů
• Požární zatížení 5,1 kWh / m
• V souladu s aktuálními pokyny k montáži lze použít i v prostředí s nebezpečím výbuchu EX zóny 1/2 a 21/22</t>
  </si>
  <si>
    <t>741420083</t>
  </si>
  <si>
    <t>Montáž vedení hromosvodné-štítek k označení svodu</t>
  </si>
  <si>
    <t>-724200547</t>
  </si>
  <si>
    <t>Montáž hromosvodného vedení doplňků štítků k označení svodů</t>
  </si>
  <si>
    <t>35442110</t>
  </si>
  <si>
    <t>štítek plastový - čísla svodů</t>
  </si>
  <si>
    <t>1366783119</t>
  </si>
  <si>
    <t>741421811</t>
  </si>
  <si>
    <t>Demontáž drátu nebo lana svodového vedení D do 8 mm kolmý svod</t>
  </si>
  <si>
    <t>553203881</t>
  </si>
  <si>
    <t>Demontáž hromosvodného vedení bez zachování funkčnosti svodových drátů nebo lan kolmého svodu, průměru do 8 mm</t>
  </si>
  <si>
    <t>741421831</t>
  </si>
  <si>
    <t>Demontáž drátu nebo lana svodového vedení D do 8 mm šikmá střecha</t>
  </si>
  <si>
    <t>-703348753</t>
  </si>
  <si>
    <t>Demontáž hromosvodného vedení bez zachování funkčnosti svodových drátů nebo lan na šikmé střeše, průměru do 8 mm</t>
  </si>
  <si>
    <t>741421843</t>
  </si>
  <si>
    <t>Demontáž svorky šroubové hromosvodné se 2 šrouby</t>
  </si>
  <si>
    <t>1223202658</t>
  </si>
  <si>
    <t>Demontáž hromosvodného vedení bez zachování funkčnosti svorek šroubových se 2 šrouby</t>
  </si>
  <si>
    <t>741421873</t>
  </si>
  <si>
    <t>Demontáž vedení hromosvodné-ochranného úhelníku délky přes 1,4 m</t>
  </si>
  <si>
    <t>-1268982601</t>
  </si>
  <si>
    <t>Demontáž hromosvodného vedení doplňků ochranných úhelníků, délky přes 1,4 m</t>
  </si>
  <si>
    <t>741430012</t>
  </si>
  <si>
    <t>Montáž tyč jímací délky přes 3 m na stojan</t>
  </si>
  <si>
    <t>-1008355821</t>
  </si>
  <si>
    <t>Montáž jímacích tyčí délky přes 3 m, na stojan</t>
  </si>
  <si>
    <t>X35441831V1</t>
  </si>
  <si>
    <t xml:space="preserve">Izolovaný jímací stožár s vnějším vedeným vodičem pr.50mm, celkové délky 2800mm (1900 podpůrná trubka+1000 jímací tyč) </t>
  </si>
  <si>
    <t>656948009</t>
  </si>
  <si>
    <t>• K uložení svodu do trubky
• S bočním vývodem kabelu vhodným ke stojanům jímacích stožárů s bočním vývodem
• Vhodný pro zatížení větrem podle eurokódu 1: EN 1991-1-4
• Včetně připojovacího prvku
• Včetně přípojky potenciálu
Rozměry
Délka	6000 mm
Rozměr AAW	3325 mm
Rozměr B	1000 mm
Rozměr DØ (bez mezery)	50 Ø mm
Rozměr H	1500 mm
Rozměr L	6000 mm</t>
  </si>
  <si>
    <t>X3544211V6</t>
  </si>
  <si>
    <t>stojan jímacího sožáru</t>
  </si>
  <si>
    <t>1088889066</t>
  </si>
  <si>
    <t>• Bezšroubová instalace volně stojících jímacích stožárů a izolovaných jímacích stožárů o průměru 50 mm
• Například pro vnitřně uložené vedení
• Sklon střechy maximálně 5 stupňů
• Vč. příložky Ø 8–10 pro rychlé upevnění kruhového vodiče
• Betonové podstavce a závitové tyče se objednávají zvlášť
Technické údaje
Provedení	Stativ
Úchyt jímací tyče	bezšroubové
Průměr	1500 mm
Označení materiálu	Nerez ocel, materiál 1.4307
Rozměry
Rozměr B	1500 mm
Rozměr DØ (bez mezery)	50 Ø mm
Rozměr H	1275 mm
Rozměr L	900 mm</t>
  </si>
  <si>
    <t>X3544211V6.2</t>
  </si>
  <si>
    <t>závytová tyč  na tři betonové podstavce</t>
  </si>
  <si>
    <t>-2075709415</t>
  </si>
  <si>
    <t>Technické údaje
Označení materiálu	Nerez ocel, materiál 1.4307
Rozměry
Rozměr L	340 mm</t>
  </si>
  <si>
    <t>3*2</t>
  </si>
  <si>
    <t>35442173</t>
  </si>
  <si>
    <t>podložka PVC pod betonový podstavec 17kg</t>
  </si>
  <si>
    <t>720426104</t>
  </si>
  <si>
    <t>podložka pod betonový podstavec 9 kg</t>
  </si>
  <si>
    <t>X3544185V5.1</t>
  </si>
  <si>
    <t xml:space="preserve">betonový podstavec 17 kg </t>
  </si>
  <si>
    <t>-1272283883</t>
  </si>
  <si>
    <t>Podstavec min. 16-kg o Ø 365 mm, vysoká stabilita
• Beton, mrazuvzdorný
• Stohovatelný …</t>
  </si>
  <si>
    <t>7414300V1</t>
  </si>
  <si>
    <t>Montáž litinové krabice</t>
  </si>
  <si>
    <t>1626360061</t>
  </si>
  <si>
    <t>35442110V0</t>
  </si>
  <si>
    <t>Litinová krabice s nerezovou svorkou</t>
  </si>
  <si>
    <t>-1989450173</t>
  </si>
  <si>
    <t>• Bez dna
• Z černě lakované litiny
• S vestavěným rozpojovacím místem pro kruhový vodič Ø 8–10 a plochý vodič do FL 40
• Dle normy ČSN EN 62561-5 (IEC 62561-5) vhodná pro vysoké zatížení (do 40 kN / 4,0 t)</t>
  </si>
  <si>
    <t>7414300V2</t>
  </si>
  <si>
    <t>Montáž připojovacích prvků</t>
  </si>
  <si>
    <t>166073869</t>
  </si>
  <si>
    <t xml:space="preserve">Montáž připojovacích prvků
ořezání vysokonapětového vodiče
opatření smrštovací izolace
dodrření montážního návodu  </t>
  </si>
  <si>
    <t>3544185V6</t>
  </si>
  <si>
    <t xml:space="preserve">Připojovací prvky pro vysokonapěové vodiče  </t>
  </si>
  <si>
    <t>-1038230270</t>
  </si>
  <si>
    <t xml:space="preserve">• Šroubovací osazení přípojky pro vedení vysokonapětového vodiče
• Vč. smršťovací hadice a šestihranu
• Otestován do 200 kA (třída ochrany před bleskem I)
</t>
  </si>
  <si>
    <t>7414300V4</t>
  </si>
  <si>
    <t>Montáž držáků vedení</t>
  </si>
  <si>
    <t>-7328974</t>
  </si>
  <si>
    <t>20+18</t>
  </si>
  <si>
    <t>3544211V05</t>
  </si>
  <si>
    <t>Držák vedení s vysokonapětovou izolací, monžáž na stěnu s upínacím páskem nerez</t>
  </si>
  <si>
    <t>1317834990</t>
  </si>
  <si>
    <t>10+10</t>
  </si>
  <si>
    <t>3544211V02</t>
  </si>
  <si>
    <t>Střešní držák pro vodiče pro ploché střechy</t>
  </si>
  <si>
    <t>-677118133</t>
  </si>
  <si>
    <t>Střešní držák pro vodiče pro ploché střechy
+ adaptér pro střešní držák
+ držák vedení vysokonapětového vodiče</t>
  </si>
  <si>
    <t>6+12</t>
  </si>
  <si>
    <t>7414301V3</t>
  </si>
  <si>
    <t>Montáž připojovacích desek</t>
  </si>
  <si>
    <t>-989319731</t>
  </si>
  <si>
    <t>3544185V17</t>
  </si>
  <si>
    <t>Připojovací desak pro dvě vedení</t>
  </si>
  <si>
    <t>1942826126</t>
  </si>
  <si>
    <t xml:space="preserve">• Připojovací deska k propojení dvou vedení s jímací tyčí o průměru 16…
</t>
  </si>
  <si>
    <t>7414301V5</t>
  </si>
  <si>
    <t>Montáž svorky vyrovnání potenciálu</t>
  </si>
  <si>
    <t>-465524499</t>
  </si>
  <si>
    <t>3544106V1</t>
  </si>
  <si>
    <t>svorka pro připojení potenciálu k jímacímu stožáru</t>
  </si>
  <si>
    <t>1083874332</t>
  </si>
  <si>
    <t>741810003</t>
  </si>
  <si>
    <t>Celková prohlídka elektrického rozvodu a zařízení do 1 milionu Kč</t>
  </si>
  <si>
    <t>681987001</t>
  </si>
  <si>
    <t>Zkoušky a prohlídky elektrických rozvodů a zařízení celková prohlídka a vyhotovení revizní zprávy pro objem montážních prací přes 500 do 1000 tis. Kč</t>
  </si>
  <si>
    <t>741820001</t>
  </si>
  <si>
    <t>Měření zemních odporů zemniče</t>
  </si>
  <si>
    <t>-1123005756</t>
  </si>
  <si>
    <t>74362930R2</t>
  </si>
  <si>
    <t>Ochranný nátěr spojů</t>
  </si>
  <si>
    <t>330583561</t>
  </si>
  <si>
    <t>-301060708</t>
  </si>
  <si>
    <t>21-M</t>
  </si>
  <si>
    <t>Elektromontáže</t>
  </si>
  <si>
    <t>210220301</t>
  </si>
  <si>
    <t>Montáž svorek hromosvodných se 2 šrouby</t>
  </si>
  <si>
    <t>-458661536</t>
  </si>
  <si>
    <t>Montáž hromosvodného vedení svorek se 2 šrouby</t>
  </si>
  <si>
    <t>35431003</t>
  </si>
  <si>
    <t>svorka uzemnění AlMgSi univerzální s 1 příložkou</t>
  </si>
  <si>
    <t>-116442640</t>
  </si>
  <si>
    <t>210220302</t>
  </si>
  <si>
    <t>Montáž svorek hromosvodných se 3 a více šrouby</t>
  </si>
  <si>
    <t>1640076864</t>
  </si>
  <si>
    <t>Montáž hromosvodného vedení svorek se 3 a více šrouby</t>
  </si>
  <si>
    <t>35441986</t>
  </si>
  <si>
    <t>svorka odbočovací a spojovací pro pásek 30x4 mm, FeZn</t>
  </si>
  <si>
    <t>-1672610810</t>
  </si>
  <si>
    <t>svorka odbočovací a spojovací pro pásek 30x4mm, FeZn</t>
  </si>
  <si>
    <t>35441996</t>
  </si>
  <si>
    <t>svorka odbočovací a spojovací pro spojování kruhových a páskových vodičů, FeZn</t>
  </si>
  <si>
    <t>498183253</t>
  </si>
  <si>
    <t>741110013</t>
  </si>
  <si>
    <t>Montáž trubka plastová tuhá D přes 35 mm uložená volně</t>
  </si>
  <si>
    <t>-502051849</t>
  </si>
  <si>
    <t>Montáž trubek elektroinstalačních s nasunutím nebo našroubováním do krabic plastových tuhých, uložených volně, vnější Ø přes 35 mm</t>
  </si>
  <si>
    <t>34571362</t>
  </si>
  <si>
    <t>trubka drenážní pr. 63, UV odolná</t>
  </si>
  <si>
    <t>-338137844</t>
  </si>
  <si>
    <t>trubka elektroinstalační HDPE tuhá dvouplášťová korugovaná D 52/63mm</t>
  </si>
  <si>
    <t>345713621</t>
  </si>
  <si>
    <t>smrtštovací hadice pr. 63</t>
  </si>
  <si>
    <t>-514861309</t>
  </si>
  <si>
    <t>743629302.1</t>
  </si>
  <si>
    <t>Drobný instalační materiál - šouby, hmožděnyk, UV pásky atd.</t>
  </si>
  <si>
    <t>-349831089</t>
  </si>
  <si>
    <t>74362930R2.1</t>
  </si>
  <si>
    <t>-277725363</t>
  </si>
  <si>
    <t>460010025</t>
  </si>
  <si>
    <t>Vytyčení trasy inženýrských sítí v zastavěném prostoru</t>
  </si>
  <si>
    <t>km</t>
  </si>
  <si>
    <t>-2090831983</t>
  </si>
  <si>
    <t>Vytyčení trasy inženýrských sítí v zastavěném prostoru</t>
  </si>
  <si>
    <t>460161172</t>
  </si>
  <si>
    <t>Hloubení kabelových rýh ručně š 35 cm hl 80 cm v hornině tř I skupiny 3</t>
  </si>
  <si>
    <t>354062894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</si>
  <si>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</si>
  <si>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460291111</t>
  </si>
  <si>
    <t>Vodorovné přemístění horniny jakékoliv třídy nošením při elektromontážích do 10 m</t>
  </si>
  <si>
    <t>161163845</t>
  </si>
  <si>
    <t>Vodorovné přemístění (odvoz) horniny nošením s vyprázdněním nádoby na hromady nebo do dopravního prostředku jakékoliv horniny na vzdálenost do 10 m</t>
  </si>
  <si>
    <t>50*0,35*0,8</t>
  </si>
  <si>
    <t>460431182</t>
  </si>
  <si>
    <t>Zásyp kabelových rýh ručně se zhutněním š 35 cm hl 80 cm z horniny tř I skupiny 3</t>
  </si>
  <si>
    <t>-855687870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</si>
  <si>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</si>
  <si>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SO-22 - Trafostanice, rozvodna VN a NN</t>
  </si>
  <si>
    <t>22_00 - Bourání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</si>
  <si>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2.1.01 TECHNICKÁ ZPRÁVA 2.1.02 PŮDORYS 1.NP – BOURÁNÍ 2.1.03 PŮDORYS 2.NP – BOURÁNÍ 2.1.04 STŘECHA – BOURÁNÍ 2.1.05 ŘEZY – BOURÁNÍ 2.1.06 POHLEDY – BOURÁNÍ 2.2.01 ZÁKLADY – BOURÁNÍ</t>
  </si>
  <si>
    <t xml:space="preserve">      96 - Bourání konstrukcí</t>
  </si>
  <si>
    <t xml:space="preserve">      98 - Demolice a sanace</t>
  </si>
  <si>
    <t>113106121</t>
  </si>
  <si>
    <t>Rozebrání dlažeb z betonových nebo kamenných dlaždic komunikací pro pěší ručně - uložení pro další použití</t>
  </si>
  <si>
    <t>-510171904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</si>
  <si>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</si>
  <si>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č.2.1.02 - Půdorys 1.NP - Bourání</t>
  </si>
  <si>
    <t>(4,5+1+2,5+1,5+10,7+6,6+3,5+3)*0,5</t>
  </si>
  <si>
    <t>113106121A</t>
  </si>
  <si>
    <t>Rozebrání dlažeb z betonových nebo kamenných dlaždic, tvarovek komunikací pro pěší ručně</t>
  </si>
  <si>
    <t>-549985630</t>
  </si>
  <si>
    <t>pozn.14</t>
  </si>
  <si>
    <t>6,5*0,3</t>
  </si>
  <si>
    <t>113202111</t>
  </si>
  <si>
    <t>Vytrhání obrub krajníků obrubníků stojatých</t>
  </si>
  <si>
    <t>448497992</t>
  </si>
  <si>
    <t>Vytrhání obrub s vybouráním lože, s přemístěním hmot na skládku na vzdálenost do 3 m nebo s naložením na dopravní prostředek z krajníků nebo obrubníků stojatých</t>
  </si>
  <si>
    <t>pozn.4</t>
  </si>
  <si>
    <t>9,5</t>
  </si>
  <si>
    <t>132212131</t>
  </si>
  <si>
    <t>Hloubení nezapažených rýh šířky do 800 mm v soudržných horninách třídy těžitelnosti I skupiny 3 ručně</t>
  </si>
  <si>
    <t>-29597274</t>
  </si>
  <si>
    <t>Hloubení nezapažených rýh šířky do 800 mm ručně s urovnáním dna do předepsaného profilu a spádu v hornině třídy těžitelnosti I skupiny 3 soudržných</t>
  </si>
  <si>
    <t>základy bourání - pozn.1</t>
  </si>
  <si>
    <t>20%</t>
  </si>
  <si>
    <t>(6,87+0,8+9,7+0,8+6,87+0,9+2,8)*0,8*1,1*0,20</t>
  </si>
  <si>
    <t>132251102</t>
  </si>
  <si>
    <t>Hloubení rýh nezapažených š do 800 mm v hornině třídy těžitelnosti I skupiny 3 objem do 50 m3 strojně</t>
  </si>
  <si>
    <t>-2076335523</t>
  </si>
  <si>
    <t>Hloubení nezapažených rýh šířky do 800 mm strojně s urovnáním dna do předepsaného profilu a spádu v hornině třídy těžitelnosti I skupiny 3 přes 20 do 50 m3</t>
  </si>
  <si>
    <t>80%</t>
  </si>
  <si>
    <t>(6,87+0,8+9,7+0,8+6,87+0,9+2,8)*0,8*1,1*0,80</t>
  </si>
  <si>
    <t>629995101</t>
  </si>
  <si>
    <t>Očištění vnějších ploch tlakovou vodou</t>
  </si>
  <si>
    <t>-501118147</t>
  </si>
  <si>
    <t>Očištění vnějších ploch tlakovou vodou omytím</t>
  </si>
  <si>
    <t>č.2.1.06 - Pohledy - Bourání</t>
  </si>
  <si>
    <t>J</t>
  </si>
  <si>
    <t>9,7*8,25</t>
  </si>
  <si>
    <t>1*5,05</t>
  </si>
  <si>
    <t>-1,5*1,9*6+(1,5+1,9*2)*0,15</t>
  </si>
  <si>
    <t>10,65*(0,5+0,15)</t>
  </si>
  <si>
    <t>V</t>
  </si>
  <si>
    <t>6,7*8,25</t>
  </si>
  <si>
    <t>-1,5*1,9*2+(1,5+1,9*2)*0,15</t>
  </si>
  <si>
    <t>4,24*5,05</t>
  </si>
  <si>
    <t>S</t>
  </si>
  <si>
    <t>1*1,5*2</t>
  </si>
  <si>
    <t>-3,3*3,6*2</t>
  </si>
  <si>
    <t>7,8*(0,5+0,15)</t>
  </si>
  <si>
    <t>Z</t>
  </si>
  <si>
    <t>-1,5*1,9+(1,5+1,9*2)*0,15</t>
  </si>
  <si>
    <t>-1,5*2,5</t>
  </si>
  <si>
    <t>(6,87+9,7+6,87+2,8)*1,2</t>
  </si>
  <si>
    <t>1111423090</t>
  </si>
  <si>
    <t>-1523615263</t>
  </si>
  <si>
    <t>(0,9+9,7+0,9)*8,7</t>
  </si>
  <si>
    <t>(6,67+0,9+2,8)*8,7</t>
  </si>
  <si>
    <t>(3,91+0,9+7,85+0,9+4,24+1)*5,5</t>
  </si>
  <si>
    <t>6,67*8,7</t>
  </si>
  <si>
    <t>1480448424</t>
  </si>
  <si>
    <t>351,698*30</t>
  </si>
  <si>
    <t>322540155</t>
  </si>
  <si>
    <t>53,99</t>
  </si>
  <si>
    <t>-317970531</t>
  </si>
  <si>
    <t>13,09+13,31</t>
  </si>
  <si>
    <t>č.2.1.03 - Půdorys 2.NP - Bourání</t>
  </si>
  <si>
    <t>54,33</t>
  </si>
  <si>
    <t>952905131</t>
  </si>
  <si>
    <t>Vyklizení bahna s vodorovným přemístěním do 10 m</t>
  </si>
  <si>
    <t>-1113180293</t>
  </si>
  <si>
    <t>Čištění objektů po zatopení nebo záplavách vyklizení bahna z objektů s vodorovným přemístěním do 10 m</t>
  </si>
  <si>
    <t>poz.13</t>
  </si>
  <si>
    <t>9,04*1,8*1*0,05</t>
  </si>
  <si>
    <t>(4+3,5)*1,8*1*0,05</t>
  </si>
  <si>
    <t>961044111</t>
  </si>
  <si>
    <t>Bourání základů z betonu prostého</t>
  </si>
  <si>
    <t>281785717</t>
  </si>
  <si>
    <t>Bourání základů z betonu prostého</t>
  </si>
  <si>
    <t>schodiště do č.103</t>
  </si>
  <si>
    <t>1,5*0,5*0,8*2</t>
  </si>
  <si>
    <t>962031132</t>
  </si>
  <si>
    <t>Bourání příček z cihel pálených na MVC tl do 100 mm</t>
  </si>
  <si>
    <t>1495297411</t>
  </si>
  <si>
    <t>Bourání příček z cihel, tvárnic nebo příčkovek z cihel pálených, plných nebo dutých na maltu vápennou nebo vápenocementovou, tl. do 100 mm</t>
  </si>
  <si>
    <t>pozn.6</t>
  </si>
  <si>
    <t>1,7*3,65</t>
  </si>
  <si>
    <t>962031133</t>
  </si>
  <si>
    <t>Bourání příček z cihel pálených na MVC tl do 150 mm</t>
  </si>
  <si>
    <t>1781086623</t>
  </si>
  <si>
    <t>Bourání příček z cihel, tvárnic nebo příčkovek z cihel pálených, plných nebo dutých na maltu vápennou nebo vápenocementovou, tl. do 150 mm</t>
  </si>
  <si>
    <t>pozn.1</t>
  </si>
  <si>
    <t>(4,09*2+1)*0,3</t>
  </si>
  <si>
    <t>č.2.1.05 - Řezy - Bourání</t>
  </si>
  <si>
    <t>pozn.3</t>
  </si>
  <si>
    <t>(6,7+9,7+6,7)*0,3</t>
  </si>
  <si>
    <t>962042321</t>
  </si>
  <si>
    <t>Bourání zdiva nadzákladového z betonu prostého přes 1 m3</t>
  </si>
  <si>
    <t>334364298</t>
  </si>
  <si>
    <t>Bourání zdiva z betonu prostého nadzákladového objemu přes 1 m3</t>
  </si>
  <si>
    <t>1,4*0,3*0,6*2</t>
  </si>
  <si>
    <t>2,6*1,5*0,15</t>
  </si>
  <si>
    <t>962081131</t>
  </si>
  <si>
    <t>Bourání příček ze skleněných tvárnic tl do 100 mm</t>
  </si>
  <si>
    <t>-20624371</t>
  </si>
  <si>
    <t>Bourání zdiva příček nebo vybourání otvorů ze skleněných tvárnic, tl. do 100 mm</t>
  </si>
  <si>
    <t>pozn.9</t>
  </si>
  <si>
    <t>0,7*2</t>
  </si>
  <si>
    <t>1,7*0,8</t>
  </si>
  <si>
    <t>963042819</t>
  </si>
  <si>
    <t>Bourání schodišťových stupňů betonových zhotovených na místě</t>
  </si>
  <si>
    <t>-1290002142</t>
  </si>
  <si>
    <t>2,6*2</t>
  </si>
  <si>
    <t>965041441</t>
  </si>
  <si>
    <t>Bourání podkladů pod dlažby nebo mazanin škvárobetonových tl přes 100 mm pl přes 4 m2</t>
  </si>
  <si>
    <t>125256290</t>
  </si>
  <si>
    <t>Bourání mazanin škvárobetonových tl. přes 100 mm, plochy přes 4 m2</t>
  </si>
  <si>
    <t>č.2.1.04 - Střecha - Bourání</t>
  </si>
  <si>
    <t>B1</t>
  </si>
  <si>
    <t>9,4*6,95*(0,1+0,25)/2</t>
  </si>
  <si>
    <t>965045113</t>
  </si>
  <si>
    <t>Bourání potěrů cementových nebo pískocementových tl do 50 mm pl přes 4 m2</t>
  </si>
  <si>
    <t>-624431829</t>
  </si>
  <si>
    <t>Bourání potěrů tl. do 50 mm cementových nebo pískocementových, plochy přes 4 m2</t>
  </si>
  <si>
    <t>B2</t>
  </si>
  <si>
    <t>7,55*4,5</t>
  </si>
  <si>
    <t>9,4*6,95</t>
  </si>
  <si>
    <t>965046111</t>
  </si>
  <si>
    <t>Broušení stávajících betonových podlah úběr do 3 mm</t>
  </si>
  <si>
    <t>-1457023990</t>
  </si>
  <si>
    <t>B3</t>
  </si>
  <si>
    <t>965046119</t>
  </si>
  <si>
    <t>Příplatek k broušení stávajících betonových podlah za každý další 1 mm úběru</t>
  </si>
  <si>
    <t>2104811985</t>
  </si>
  <si>
    <t>Broušení stávajících betonových podlah Příplatek k ceně za každý další 1 mm úběru</t>
  </si>
  <si>
    <t>108,32*2</t>
  </si>
  <si>
    <t>965081212</t>
  </si>
  <si>
    <t>Bourání podlah z dlaždic keramických nebo xylolitových tl do 10 mm plochy do 1 m2</t>
  </si>
  <si>
    <t>-41769983</t>
  </si>
  <si>
    <t>Bourání podlah z dlaždic bez podkladního lože nebo mazaniny, s jakoukoliv výplní spár keramických nebo xylolitových tl. do 10 mm, plochy do 1 m2</t>
  </si>
  <si>
    <t>pozn.15</t>
  </si>
  <si>
    <t>1*0,1</t>
  </si>
  <si>
    <t>965082923</t>
  </si>
  <si>
    <t>Odstranění násypů pod podlahami nebo ochranného násypu na střechách tl do 100 mm pl přes 2 m2</t>
  </si>
  <si>
    <t>-1159321465</t>
  </si>
  <si>
    <t>Odstranění násypu pod podlahami nebo ochranného násypu na střechách tl. do 100 mm, plochy přes 2 m2</t>
  </si>
  <si>
    <t>(4,5+1+2,5+1,5+10,7+6,6+3,5+3)*0,5*0,15</t>
  </si>
  <si>
    <t>7,55*4,5*0,05</t>
  </si>
  <si>
    <t>968072456</t>
  </si>
  <si>
    <t>Vybourání kovových dveřních zárubní pl přes 2 m2</t>
  </si>
  <si>
    <t>-551855973</t>
  </si>
  <si>
    <t>Vybourání kovových rámů oken s křídly, dveřních zárubní, vrat, stěn, ostění nebo obkladů dveřních zárubní, plochy přes 2 m2</t>
  </si>
  <si>
    <t>pozn.2+8</t>
  </si>
  <si>
    <t>1,5*2,5</t>
  </si>
  <si>
    <t>1,5*2,1</t>
  </si>
  <si>
    <t>968072559</t>
  </si>
  <si>
    <t>Vybourání kovových vrat pl přes 5 m2</t>
  </si>
  <si>
    <t>-65275807</t>
  </si>
  <si>
    <t>Vybourání kovových rámů oken s křídly, dveřních zárubní, vrat, stěn, ostění nebo obkladů vrat, mimo posuvných a skládacích, plochy přes 5 m2</t>
  </si>
  <si>
    <t>pozn.2</t>
  </si>
  <si>
    <t>3,3*3,6*2</t>
  </si>
  <si>
    <t>973031325</t>
  </si>
  <si>
    <t>Vysekání kapes ve zdivu cihelném na MV nebo MVC pl do 0,10 m2 hl do 300 mm</t>
  </si>
  <si>
    <t>715470686</t>
  </si>
  <si>
    <t>Vysekání výklenků nebo kapes ve zdivu z cihel na maltu vápennou nebo vápenocementovou kapes, plochy do 0,10 m2, hl. do 300 mm</t>
  </si>
  <si>
    <t>překlad O2.1</t>
  </si>
  <si>
    <t>973042241</t>
  </si>
  <si>
    <t>Vysekání kapes ve zdivu z betonu pl do 0,10 m2 hl do 150 mm</t>
  </si>
  <si>
    <t>-981939561</t>
  </si>
  <si>
    <t>Vysekání výklenků nebo kapes ve zdivu betonovém kapes, plochy do 0,10 m2, hl. do 150 mm</t>
  </si>
  <si>
    <t>č.2.1.07 - Půdorys 1.NP - Návrh</t>
  </si>
  <si>
    <t>3+4</t>
  </si>
  <si>
    <t>977151118</t>
  </si>
  <si>
    <t>Jádrové vrty diamantovými korunkami do stavebních materiálů D přes 90 do 100 mm</t>
  </si>
  <si>
    <t>1504678646</t>
  </si>
  <si>
    <t>Jádrové vrty diamantovými korunkami do stavebních materiálů (železobetonu, betonu, cihel, obkladů, dlažeb, kamene) průměru přes 90 do 100 mm</t>
  </si>
  <si>
    <t>prostupy pro kabely - základy</t>
  </si>
  <si>
    <t>0,7*6</t>
  </si>
  <si>
    <t>977151123</t>
  </si>
  <si>
    <t>Jádrové vrty diamantovými korunkami do stavebních materiálů D přes 130 do 150 mm</t>
  </si>
  <si>
    <t>-1551079869</t>
  </si>
  <si>
    <t>Jádrové vrty diamantovými korunkami do stavebních materiálů (železobetonu, betonu, cihel, obkladů, dlažeb, kamene) průměru přes 130 do 150 mm</t>
  </si>
  <si>
    <t>strop</t>
  </si>
  <si>
    <t>0,15*31</t>
  </si>
  <si>
    <t>978011141</t>
  </si>
  <si>
    <t>Otlučení (osekání) vnitřní vápenné nebo vápenocementové omítky stropů v rozsahu přes 10 do 30 %</t>
  </si>
  <si>
    <t>1310257312</t>
  </si>
  <si>
    <t>Otlučení vápenných nebo vápenocementových omítek vnitřních ploch stropů, v rozsahu přes 10 do 30 %</t>
  </si>
  <si>
    <t>14,09</t>
  </si>
  <si>
    <t>14,31</t>
  </si>
  <si>
    <t>6,01*(0,28+0,28)*4</t>
  </si>
  <si>
    <t>6*(0,4+0,4)*2</t>
  </si>
  <si>
    <t>978013141</t>
  </si>
  <si>
    <t>Otlučení (osekání) vnitřní vápenné nebo vápenocementové omítky stěn v rozsahu přes 10 do 30 %</t>
  </si>
  <si>
    <t>706141406</t>
  </si>
  <si>
    <t>Otlučení vápenných nebo vápenocementových omítek vnitřních ploch stěn s vyškrabáním spar, s očištěním zdiva, v rozsahu přes 10 do 30 %</t>
  </si>
  <si>
    <t>(3,4+3,61)*2*4,2</t>
  </si>
  <si>
    <t>-3,3*3,6+(3,3+3,6*2)*0,3</t>
  </si>
  <si>
    <t>(3,46+3,61)*2*4,2</t>
  </si>
  <si>
    <t>(9,04+6,01)*2*3,65</t>
  </si>
  <si>
    <t>-1,5*2,5+(1,5+2,5*2)*0,3</t>
  </si>
  <si>
    <t>-(1*2,9+0,7*1,9)+(1,7+2,9*2)*0,3</t>
  </si>
  <si>
    <t>-1,5*1,9*3</t>
  </si>
  <si>
    <t>(9,04+6,01)*2*4</t>
  </si>
  <si>
    <t>-1,5*1,9*5+(1,5+1,9*2)*0,15*5</t>
  </si>
  <si>
    <t>978035117</t>
  </si>
  <si>
    <t>Odstranění tenkovrstvé omítky tl do 2 mm obroušením v rozsahu přes 50 do 100 %</t>
  </si>
  <si>
    <t>1866697409</t>
  </si>
  <si>
    <t>Odstranění tenkovrstvých omítek nebo štuku tloušťky do 2 mm obroušením, rozsahu přes 50 do 100%</t>
  </si>
  <si>
    <t>159,782</t>
  </si>
  <si>
    <t>308,472</t>
  </si>
  <si>
    <t>978035127</t>
  </si>
  <si>
    <t>Odstranění tenkovrstvé omítky tl přes 2 mm odsekáním v rozsahu přes 50 do 100 % včetně perlinky a tmele</t>
  </si>
  <si>
    <t>-1770452662</t>
  </si>
  <si>
    <t>Odstranění tenkovrstvých omítek nebo štuku tloušťky přes 2 mm odsekáním, rozsahu přes 50 do 100%</t>
  </si>
  <si>
    <t>B</t>
  </si>
  <si>
    <t>9,7*0,4</t>
  </si>
  <si>
    <t>(10,58+2,8)*0,4</t>
  </si>
  <si>
    <t>(10,58+1)*0,4</t>
  </si>
  <si>
    <t>2,5*0,3</t>
  </si>
  <si>
    <t>978015331</t>
  </si>
  <si>
    <t>Otlučení (osekání) vnější vápenné nebo vápenocementové omítky stupně členitosti 1 a 2 v rozsahu přes 10 do 20 %</t>
  </si>
  <si>
    <t>-1165965702</t>
  </si>
  <si>
    <t>Otlučení vápenných nebo vápenocementových omítek vnějších ploch s vyškrabáním spar a s očištěním zdiva stupně členitosti 1 a 2, v rozsahu přes 10 do 20 %</t>
  </si>
  <si>
    <t>viz omytí</t>
  </si>
  <si>
    <t>287,742</t>
  </si>
  <si>
    <t>viz odstranění tenkovrstvé omítky</t>
  </si>
  <si>
    <t>14,614</t>
  </si>
  <si>
    <t>979051111</t>
  </si>
  <si>
    <t xml:space="preserve">Očištění desek nebo dlaždic se spárováním z kameniva těženého při překopech </t>
  </si>
  <si>
    <t>-485997616</t>
  </si>
  <si>
    <t>Očištění vybouraných prvků při překopech od spojovacího materiálu s odklizením a uložením očištěných hmot a spojovacího materiálu na skládku do vzdálenosti 10 m nebo naložením na dopravní prostředek dlaždic, desek nebo tvarovek s původním vyplněním spár kamenivem těženým</t>
  </si>
  <si>
    <t>Demolice a sanace</t>
  </si>
  <si>
    <t>985112112</t>
  </si>
  <si>
    <t>Odsekání degradovaného betonu stěn tl přes 10 do 30 mm</t>
  </si>
  <si>
    <t>-1449739866</t>
  </si>
  <si>
    <t>Odsekání degradovaného betonu stěn, tloušťky přes 10 do 30 mm</t>
  </si>
  <si>
    <t>F - rampa</t>
  </si>
  <si>
    <t>(0,8*2*6)*0,7</t>
  </si>
  <si>
    <t>(0,5*4+0,4*3)*0,7</t>
  </si>
  <si>
    <t>985112122</t>
  </si>
  <si>
    <t>Odsekání degradovaného betonu líce kleneb a podhledů tl přes 10 do 30 mm</t>
  </si>
  <si>
    <t>-508715270</t>
  </si>
  <si>
    <t>Odsekání degradovaného betonu líce kleneb a podhledů, tloušťky přes 10 do 30 mm</t>
  </si>
  <si>
    <t>(1,1+0,6+1,1+1,1+0,6+1,1)*0,8</t>
  </si>
  <si>
    <t>1*0,8</t>
  </si>
  <si>
    <t>985112132</t>
  </si>
  <si>
    <t>Odsekání degradovaného betonu rubu kleneb a podlah tl přes 10 do 30 mm</t>
  </si>
  <si>
    <t>2103586290</t>
  </si>
  <si>
    <t>Odsekání degradovaného betonu rubu kleneb a podlah, tloušťky přes 10 do 30 mm</t>
  </si>
  <si>
    <t>(0,35+3,3+0,55+3,3+0,35)*0,8</t>
  </si>
  <si>
    <t>(0,3+0,2)*0,8</t>
  </si>
  <si>
    <t>985112192</t>
  </si>
  <si>
    <t>Příplatek k odsekání degradovaného betonu za práci ve stísněném prostoru</t>
  </si>
  <si>
    <t>-1889009446</t>
  </si>
  <si>
    <t>Odsekání degradovaného betonu Příplatek k cenám za práci ve stísněném prostoru</t>
  </si>
  <si>
    <t>8,96</t>
  </si>
  <si>
    <t>5,28</t>
  </si>
  <si>
    <t>997013001</t>
  </si>
  <si>
    <t>Vyklizení ulehlé suti z prostorů do 15 m2 s naložením z hl do 2 m</t>
  </si>
  <si>
    <t>1526565253</t>
  </si>
  <si>
    <t>Vyklizení ulehlé suti na vzdálenost do 3 m od okraje vyklízeného prostoru nebo s naložením na dopravní prostředek z prostorů o půdorysné ploše do 15 m2 z výšky (hloubky) do 2 m</t>
  </si>
  <si>
    <t>9,04*1,8*1*0,20</t>
  </si>
  <si>
    <t>(4+3,5)*1,8*1*0,20</t>
  </si>
  <si>
    <t>997013112</t>
  </si>
  <si>
    <t>Vnitrostaveništní doprava suti a vybouraných hmot pro budovy v přes 6 do 9 m s použitím mechanizace</t>
  </si>
  <si>
    <t>1617238975</t>
  </si>
  <si>
    <t>Vnitrostaveništní doprava suti a vybouraných hmot vodorovně do 50 m svisle s použitím mechanizace pro budovy a haly výšky přes 6 do 9 m</t>
  </si>
  <si>
    <t>2072051593</t>
  </si>
  <si>
    <t>Odvoz suti a vybouraných hmot na skládku nebo meziskládku se složením, na vzdálenost do 1 km</t>
  </si>
  <si>
    <t>1840734025</t>
  </si>
  <si>
    <t>Odvoz suti a vybouraných hmot na skládku nebo meziskládku se složením, na vzdálenost Příplatek k ceně za každý další i započatý 1 km přes 1 km</t>
  </si>
  <si>
    <t>76,296*30</t>
  </si>
  <si>
    <t>172581786</t>
  </si>
  <si>
    <t>76,296</t>
  </si>
  <si>
    <t>-2,289</t>
  </si>
  <si>
    <t>-0,152</t>
  </si>
  <si>
    <t>-1,837</t>
  </si>
  <si>
    <t>72,018*0,05 'Přepočtené koeficientem množství</t>
  </si>
  <si>
    <t>1479478754</t>
  </si>
  <si>
    <t>76,296*0,03</t>
  </si>
  <si>
    <t>1317593714</t>
  </si>
  <si>
    <t>1,837</t>
  </si>
  <si>
    <t>846685313</t>
  </si>
  <si>
    <t>72,018*0,95 'Přepočtené koeficientem množství</t>
  </si>
  <si>
    <t>-1355500090</t>
  </si>
  <si>
    <t>998017002</t>
  </si>
  <si>
    <t>Přesun hmot s omezením mechanizace pro budovy v přes 6 do 12 m</t>
  </si>
  <si>
    <t>898145618</t>
  </si>
  <si>
    <t>Přesun hmot pro budovy občanské výstavby, bydlení, výrobu a služby s omezením mechanizace vodorovná dopravní vzdálenost do 100 m pro budovy s jakoukoliv nosnou konstrukcí výšky přes 6 do 12 m</t>
  </si>
  <si>
    <t>711131821</t>
  </si>
  <si>
    <t>Odstranění izolace proti zemní vlhkosti svislé</t>
  </si>
  <si>
    <t>-166979250</t>
  </si>
  <si>
    <t>Odstranění izolace proti zemní vlhkosti na ploše svislé S</t>
  </si>
  <si>
    <t>712300843</t>
  </si>
  <si>
    <t>Odstranění povlakové krytiny střech do 10° od zbytkového asfaltového pásu odsekáním</t>
  </si>
  <si>
    <t>-560159286</t>
  </si>
  <si>
    <t>Ostatní práce při odstranění povlakové krytiny střech plochých do 10° zbytkového asfaltového pásu odsekáním</t>
  </si>
  <si>
    <t>712340833</t>
  </si>
  <si>
    <t>Odstranění povlakové krytiny střech do 10° z pásů NAIP přitavených v plné ploše třívrstvé</t>
  </si>
  <si>
    <t>-2139472458</t>
  </si>
  <si>
    <t>Odstranění povlakové krytiny střech plochých do 10° z přitavených pásů NAIP v plné ploše třívrstvé</t>
  </si>
  <si>
    <t>764001</t>
  </si>
  <si>
    <t>Revize plechové krytiny</t>
  </si>
  <si>
    <t>717909064</t>
  </si>
  <si>
    <t>764002811</t>
  </si>
  <si>
    <t>Demontáž okapového plechu do suti v krytině povlakové</t>
  </si>
  <si>
    <t>1437606574</t>
  </si>
  <si>
    <t>Demontáž klempířských konstrukcí okapového plechu do suti, v krytině povlakové</t>
  </si>
  <si>
    <t>7,7</t>
  </si>
  <si>
    <t>9,7</t>
  </si>
  <si>
    <t>764002841</t>
  </si>
  <si>
    <t>Demontáž oplechování horních ploch zdí a nadezdívek do suti</t>
  </si>
  <si>
    <t>-175600335</t>
  </si>
  <si>
    <t>Demontáž klempířských konstrukcí oplechování horních ploch zdí a nadezdívek do suti</t>
  </si>
  <si>
    <t>(4,09*2+1)</t>
  </si>
  <si>
    <t>(6,7+9,7+6,7)</t>
  </si>
  <si>
    <t>764002851</t>
  </si>
  <si>
    <t>Demontáž oplechování parapetů do suti</t>
  </si>
  <si>
    <t>917967618</t>
  </si>
  <si>
    <t>Demontáž klempířských konstrukcí oplechování parapetů do suti</t>
  </si>
  <si>
    <t>764002871</t>
  </si>
  <si>
    <t>Demontáž lemování zdí do suti</t>
  </si>
  <si>
    <t>-2019500744</t>
  </si>
  <si>
    <t>Demontáž klempířských konstrukcí lemování zdí do suti</t>
  </si>
  <si>
    <t>4,09*2+1</t>
  </si>
  <si>
    <t>5,7+1+0,7</t>
  </si>
  <si>
    <t>6,7+9,7+6,7</t>
  </si>
  <si>
    <t>764004801</t>
  </si>
  <si>
    <t>Demontáž podokapního žlabu do suti</t>
  </si>
  <si>
    <t>-958417125</t>
  </si>
  <si>
    <t>Demontáž klempířských konstrukcí žlabu podokapního do suti</t>
  </si>
  <si>
    <t>764004861</t>
  </si>
  <si>
    <t>Demontáž svodu do suti</t>
  </si>
  <si>
    <t>-864753376</t>
  </si>
  <si>
    <t>Demontáž klempířských konstrukcí svodu do suti</t>
  </si>
  <si>
    <t>D1</t>
  </si>
  <si>
    <t>D2</t>
  </si>
  <si>
    <t>767122812</t>
  </si>
  <si>
    <t>Demontáž stěn s výplní z drátěné sítě, svařovaných</t>
  </si>
  <si>
    <t>-2035841305</t>
  </si>
  <si>
    <t>Demontáž stěn a příček s výplní z drátěné sítě svařovaných</t>
  </si>
  <si>
    <t>pozn.5</t>
  </si>
  <si>
    <t>1,5*1,8</t>
  </si>
  <si>
    <t>767591801A</t>
  </si>
  <si>
    <t>Demontáž podlah nebo podest z slzičkového plechu - uložení pro další použití</t>
  </si>
  <si>
    <t>774055332</t>
  </si>
  <si>
    <t>9,04*2,15</t>
  </si>
  <si>
    <t>767833803A</t>
  </si>
  <si>
    <t>Demontáž vnitřních kabelovodů</t>
  </si>
  <si>
    <t>-814484161</t>
  </si>
  <si>
    <t>pozn.13</t>
  </si>
  <si>
    <t>767833802A</t>
  </si>
  <si>
    <t>Demontáž kovových žebříků přímých kotvených do zdiva - viz pohledy pozn.4</t>
  </si>
  <si>
    <t>-448250417</t>
  </si>
  <si>
    <t>783001</t>
  </si>
  <si>
    <t>Obroušení nátěrů z točitého schodiště - viz půdorys 1.NP pozn.7</t>
  </si>
  <si>
    <t>-1033789971</t>
  </si>
  <si>
    <t>783306805</t>
  </si>
  <si>
    <t>Odstranění nátěru ze zámečnických konstrukcí opálením s obroušením</t>
  </si>
  <si>
    <t>1006614363</t>
  </si>
  <si>
    <t>Odstranění nátěrů ze zámečnických konstrukcí opálením s obroušením</t>
  </si>
  <si>
    <t xml:space="preserve">č.2.1.02 - Půdorys 1.NP - Bourání </t>
  </si>
  <si>
    <t>4,7*0,25*4</t>
  </si>
  <si>
    <t>9,04*1*2*1,1</t>
  </si>
  <si>
    <t>4*1,9*2*1,1</t>
  </si>
  <si>
    <t>2,5*0,7*4*2</t>
  </si>
  <si>
    <t>9,04*2,15*4</t>
  </si>
  <si>
    <t xml:space="preserve">č.2.1.07 - Půdorys 1.NP - Návrh </t>
  </si>
  <si>
    <t>1,5*1,8*2</t>
  </si>
  <si>
    <t>č.2.1.08 - Půdorys 2.NP - Návrh</t>
  </si>
  <si>
    <t>8*1,2</t>
  </si>
  <si>
    <t>1,2*1,1*2*1,1</t>
  </si>
  <si>
    <t>E</t>
  </si>
  <si>
    <t>(1,1*4+0,6*2)*0,7*2</t>
  </si>
  <si>
    <t>783406805</t>
  </si>
  <si>
    <t>Odstranění nátěrů z klempířských konstrukcí opálením s obroušením</t>
  </si>
  <si>
    <t>-196104369</t>
  </si>
  <si>
    <t>6*(0,8+0,2)*1,1</t>
  </si>
  <si>
    <t>784121001</t>
  </si>
  <si>
    <t>Oškrabání malby v mísnostech v do 3,80 m</t>
  </si>
  <si>
    <t>594644407</t>
  </si>
  <si>
    <t>Oškrabání malby v místnostech výšky do 3,80 m</t>
  </si>
  <si>
    <t>784121003</t>
  </si>
  <si>
    <t>Oškrabání malby v mísnostech v přes 3,80 do 5,00 m</t>
  </si>
  <si>
    <t>1830924474</t>
  </si>
  <si>
    <t>Oškrabání malby v místnostech výšky přes 3,80 do 5,00 m</t>
  </si>
  <si>
    <t>22_01 - Architektonicko - stavební řešení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</si>
  <si>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2.1.01 TECHNICKÁ ZPRÁVA PŘÍLOHA Č.1 SKLADBY KONSTRUKCÍ  PŘÍLOHA Č.1 BEZPEČNOSTNÍ ZÁCHYTNÝ SYSTÉM STŘECHY 2.1.07 PŮDORYS 1.NP – NÁVRH 2.1.08 PŮDORYS 2.NP – NÁVRH 2.1.09 STŘECHA – NÁVRH 2.1.10 ŘEZY – NÁVRH 2.1.11 POHLEDY – NÁVRH 2.1.12 TABULKY PSV 2.1.13 SCHÉMATICKÉ DETAILY 2.2.02 ZÁKLADY – NÁVRH 2.3.01 TECHNICKÁ ZPRÁVA – PBŘ 2.3.02 PŮDORYS 1.NP + 2.NP – PBŘ</t>
  </si>
  <si>
    <t xml:space="preserve">    5 - Komunikace pozemní</t>
  </si>
  <si>
    <t xml:space="preserve">      98 - Sanace</t>
  </si>
  <si>
    <t xml:space="preserve">    775 - Podlahy skládané</t>
  </si>
  <si>
    <t>139711111</t>
  </si>
  <si>
    <t>Vykopávky v uzavřených prostorech v hornině třídy těžitelnosti I skupiny 1 až 3 ručně</t>
  </si>
  <si>
    <t>724361155</t>
  </si>
  <si>
    <t>Vykopávka v uzavřených prostorech ručně v hornině třídy těžitelnosti I skupiny 1 až 3</t>
  </si>
  <si>
    <t>F2.2 pod rampou</t>
  </si>
  <si>
    <t>9*1,3*0,3</t>
  </si>
  <si>
    <t>162751117</t>
  </si>
  <si>
    <t>Vodorovné přemístění přes 9 000 do 10000 m výkopku/sypaniny z horniny třídy těžitelnosti I skupiny 1 až 3</t>
  </si>
  <si>
    <t>337442262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</si>
  <si>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</si>
  <si>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bourání</t>
  </si>
  <si>
    <t>5,058</t>
  </si>
  <si>
    <t>20,233</t>
  </si>
  <si>
    <t>návrh</t>
  </si>
  <si>
    <t>3,51</t>
  </si>
  <si>
    <t>-23,711</t>
  </si>
  <si>
    <t>162751119</t>
  </si>
  <si>
    <t>Příplatek k vodorovnému přemístění výkopku/sypaniny z horniny třídy těžitelnosti I skupiny 1 až 3 ZKD 1000 m přes 10000 m</t>
  </si>
  <si>
    <t>-1217969970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</si>
  <si>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</si>
  <si>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5,09*21</t>
  </si>
  <si>
    <t>171201221</t>
  </si>
  <si>
    <t>Poplatek za uložení na skládce (skládkovné) zeminy a kamení kód odpadu 17 05 04</t>
  </si>
  <si>
    <t>-1873459884</t>
  </si>
  <si>
    <t>Poplatek za uložení stavebního odpadu na skládce (skládkovné) zeminy a kamení zatříděného do Katalogu odpadů pod kódem 17 05 04</t>
  </si>
  <si>
    <t>5,09*2,1</t>
  </si>
  <si>
    <t>10,689*0,05 'Přepočtené koeficientem množství</t>
  </si>
  <si>
    <t>171201231</t>
  </si>
  <si>
    <t>Poplatek za uložení zeminy a kamení na recyklační skládce (skládkovné) kód odpadu 17 05 04</t>
  </si>
  <si>
    <t>-2039786191</t>
  </si>
  <si>
    <t>Poplatek za uložení stavebního odpadu na recyklační skládce (skládkovné) zeminy a kamení zatříděného do Katalogu odpadů pod kódem 17 05 04</t>
  </si>
  <si>
    <t>10,689*0,95 'Přepočtené koeficientem množství</t>
  </si>
  <si>
    <t>174111102</t>
  </si>
  <si>
    <t>Zásyp v uzavřených prostorech sypaninou se zhutněním ručně</t>
  </si>
  <si>
    <t>50019072</t>
  </si>
  <si>
    <t>Zásyp sypaninou z jakékoliv horniny ručně s uložením výkopku ve vrstvách se zhutněním v uzavřených prostorách s urovnáním povrchu zásypu</t>
  </si>
  <si>
    <t>základy - návrh</t>
  </si>
  <si>
    <t>(0,36*2+0,56*3)*0,6*0,85</t>
  </si>
  <si>
    <t>58344171</t>
  </si>
  <si>
    <t>štěrkodrť frakce 16/32</t>
  </si>
  <si>
    <t>-1575509586</t>
  </si>
  <si>
    <t>1,224*2</t>
  </si>
  <si>
    <t>1022942211</t>
  </si>
  <si>
    <t>(6,87+0,8+9,7+0,8+6,87+0,9+2,8)*(0,8-0,05)*1,1</t>
  </si>
  <si>
    <t>-1609494106</t>
  </si>
  <si>
    <t xml:space="preserve">půdorys 1np </t>
  </si>
  <si>
    <t>F2.2</t>
  </si>
  <si>
    <t>(10,6+1+2,7+10,7+6,7+3,3+3)*0,5</t>
  </si>
  <si>
    <t>pod rampou</t>
  </si>
  <si>
    <t>9*1,3</t>
  </si>
  <si>
    <t>-569363732</t>
  </si>
  <si>
    <t>viz bourání skleněných  příček</t>
  </si>
  <si>
    <t>2,76</t>
  </si>
  <si>
    <t>č.2.1.09 - Střecha - Návrh</t>
  </si>
  <si>
    <t>3,91*0,5</t>
  </si>
  <si>
    <t>(4,24+1)*0,5</t>
  </si>
  <si>
    <t>(6,67+9,7+6,67)*0,5</t>
  </si>
  <si>
    <t>-1814496606</t>
  </si>
  <si>
    <t>3,91</t>
  </si>
  <si>
    <t>(4,24+1)</t>
  </si>
  <si>
    <t>(6,67+9,7+6,67)</t>
  </si>
  <si>
    <t>-1828825008</t>
  </si>
  <si>
    <t>překlad O.2.1</t>
  </si>
  <si>
    <t>1,5*0,2*0,1</t>
  </si>
  <si>
    <t>317944321</t>
  </si>
  <si>
    <t>Válcované nosníky do č.12 dodatečně osazované do připravených otvorů</t>
  </si>
  <si>
    <t>-403690391</t>
  </si>
  <si>
    <t>Válcované nosníky dodatečně osazované do připravených otvorů bez zazdění hlav do č. 12</t>
  </si>
  <si>
    <t>0,025</t>
  </si>
  <si>
    <t>342271212</t>
  </si>
  <si>
    <t>Příčka z cihel betonových na maltu M10 tl 140 mm</t>
  </si>
  <si>
    <t>-1123008349</t>
  </si>
  <si>
    <t>Příčky z cihel betonových betonových, na cementovou maltu M10, tloušťka příčky 140 mm</t>
  </si>
  <si>
    <t xml:space="preserve">základy návrh </t>
  </si>
  <si>
    <t>(0,4*2+0,6*3)*0,85</t>
  </si>
  <si>
    <t>-2037991234</t>
  </si>
  <si>
    <t>zazdívka</t>
  </si>
  <si>
    <t>0,8+2</t>
  </si>
  <si>
    <t>342291131</t>
  </si>
  <si>
    <t>Ukotvení příček k betonovým konstrukcím plochými kotvami</t>
  </si>
  <si>
    <t>-899924426</t>
  </si>
  <si>
    <t>Ukotvení příček plochými kotvami, do konstrukce betonové</t>
  </si>
  <si>
    <t>0,85*2*5</t>
  </si>
  <si>
    <t>-1301894519</t>
  </si>
  <si>
    <t>1,5*0,1*2</t>
  </si>
  <si>
    <t>-1264047429</t>
  </si>
  <si>
    <t>1,5*1</t>
  </si>
  <si>
    <t>-658302549</t>
  </si>
  <si>
    <t>Detail D2a</t>
  </si>
  <si>
    <t>9,7*0,5*0,1/2</t>
  </si>
  <si>
    <t>411386611</t>
  </si>
  <si>
    <t>Zabetonování prostupů ze suchých směsí pl do 0,09 m2</t>
  </si>
  <si>
    <t>-188337568</t>
  </si>
  <si>
    <t>417238231</t>
  </si>
  <si>
    <t>Obezdívka věnce jednostranná věncovkou keramickou v 150 mm bez tepelné izolace</t>
  </si>
  <si>
    <t>-1182439891</t>
  </si>
  <si>
    <t>Obezdívka ztužujícího věnce keramickými věncovkami bez tepelné izolace jednostranná, výška věnce 150 mm</t>
  </si>
  <si>
    <t>417321313</t>
  </si>
  <si>
    <t>Ztužující pásy a věnce ze ŽB tř. C 16/20</t>
  </si>
  <si>
    <t>1892569992</t>
  </si>
  <si>
    <t>Ztužující pásy a věnce z betonu železového (bez výztuže) tř. C 16/20</t>
  </si>
  <si>
    <t>3,91*0,3*0,15</t>
  </si>
  <si>
    <t>(4,24+1)*0,3*0,15</t>
  </si>
  <si>
    <t>(6,67+9,7+6,67)*0,3*0,15</t>
  </si>
  <si>
    <t>-147360451</t>
  </si>
  <si>
    <t>3,91*(0,15+0,15)</t>
  </si>
  <si>
    <t>(4,24+1)*(0,15+0,15)</t>
  </si>
  <si>
    <t>(6,67+9,7+6,67)*(0,15+0,15)</t>
  </si>
  <si>
    <t>869079022</t>
  </si>
  <si>
    <t>-1137479114</t>
  </si>
  <si>
    <t>3,91*0,006</t>
  </si>
  <si>
    <t>(4,24+1)*0,006</t>
  </si>
  <si>
    <t>(6,67+9,7+6,67)*0,006</t>
  </si>
  <si>
    <t>Komunikace pozemní</t>
  </si>
  <si>
    <t>564861011</t>
  </si>
  <si>
    <t>Podklad ze štěrkodrtě ŠD plochy do 100 m2 tl 200 mm</t>
  </si>
  <si>
    <t>135873929</t>
  </si>
  <si>
    <t>Podklad ze štěrkodrti ŠD s rozprostřením a zhutněním plochy jednotlivě do 100 m2, po zhutnění tl. 200 mm</t>
  </si>
  <si>
    <t>596811220</t>
  </si>
  <si>
    <t>Kladení betonové dlažby komunikací pro pěší do lože z kameniva velikosti přes 0,09 do 0,25 m2 pl do 50 m2 = dlažba použita stávající</t>
  </si>
  <si>
    <t>-711349044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</si>
  <si>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</si>
  <si>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59245601</t>
  </si>
  <si>
    <t>dlažba betonová tl 50mm přírodní</t>
  </si>
  <si>
    <t>1143279668</t>
  </si>
  <si>
    <t>doplnění 20%</t>
  </si>
  <si>
    <t>16,65*0,20</t>
  </si>
  <si>
    <t>(30,7-16,65)*1,03</t>
  </si>
  <si>
    <t>17,802*1,03 'Přepočtené koeficientem množství</t>
  </si>
  <si>
    <t>1846711375</t>
  </si>
  <si>
    <t>611325417</t>
  </si>
  <si>
    <t>Oprava vnitřní vápenocementové hladké omítky stropů v rozsahu plochy přes 10 do 30 % s celoplošným přeštukováním</t>
  </si>
  <si>
    <t>-1772598151</t>
  </si>
  <si>
    <t>Oprava vápenocementové omítky vnitřních ploch hladké, tloušťky do 20 mm, s celoplošným přeštukováním, tloušťky štuku 3 mm stropů, v rozsahu opravované plochy přes 10 do 30%</t>
  </si>
  <si>
    <t>612131121</t>
  </si>
  <si>
    <t>Penetrační disperzní nátěr vnitřních stěn nanášený ručně</t>
  </si>
  <si>
    <t>1838818752</t>
  </si>
  <si>
    <t>Podkladní a spojovací vrstva vnitřních omítaných ploch penetrace disperzní nanášená ručně stěn</t>
  </si>
  <si>
    <t>612325225</t>
  </si>
  <si>
    <t>Vápenocementová štuková omítka malých ploch přes 1 do 4 m2 na stěnách</t>
  </si>
  <si>
    <t>-1683851186</t>
  </si>
  <si>
    <t>Vápenocementová omítka jednotlivých malých ploch štuková na stěnách, plochy jednotlivě přes 1,0 do 4 m2</t>
  </si>
  <si>
    <t>pozn.7</t>
  </si>
  <si>
    <t>612325417</t>
  </si>
  <si>
    <t>Oprava vnitřní vápenocementové hladké omítky stěn v rozsahu plochy přes 10 do 30 % s celoplošným přeštukováním</t>
  </si>
  <si>
    <t>-1710833924</t>
  </si>
  <si>
    <t>Oprava vápenocementové omítky vnitřních ploch hladké, tloušťky do 20 mm, s celoplošným přeštukováním, tloušťky štuku 3 mm stěn, v rozsahu opravované plochy přes 10 do 30%</t>
  </si>
  <si>
    <t>-1672782418</t>
  </si>
  <si>
    <t>1,1*2,1</t>
  </si>
  <si>
    <t>1,5*1,9*(3+5)</t>
  </si>
  <si>
    <t>622131101</t>
  </si>
  <si>
    <t>Cementový postřik vnějších stěn nanášený celoplošně ručně</t>
  </si>
  <si>
    <t>-1572166221</t>
  </si>
  <si>
    <t>Podkladní a spojovací vrstva vnějších omítaných ploch cementový postřik nanášený ručně celoplošně stěn</t>
  </si>
  <si>
    <t>K2.4</t>
  </si>
  <si>
    <t>622135002</t>
  </si>
  <si>
    <t>Vyrovnání podkladu vnějších stěn maltou cementovou tl do 10 mm</t>
  </si>
  <si>
    <t>2087961715</t>
  </si>
  <si>
    <t>Vyrovnání nerovností podkladu vnějších omítaných ploch maltou, tloušťky do 10 mm cementovou stěn</t>
  </si>
  <si>
    <t>-1585442875</t>
  </si>
  <si>
    <t>(6,87+9,7+6,87+2,8)*(1,2+0,3)</t>
  </si>
  <si>
    <t>622135092</t>
  </si>
  <si>
    <t>Příplatek k vyrovnání vnějších stěn maltou cementovou za každých dalších 5 mm tl</t>
  </si>
  <si>
    <t>-1146959383</t>
  </si>
  <si>
    <t>Vyrovnání nerovností podkladu vnějších omítaných ploch tmelem, tloušťky do 2 mm Příplatek k ceně za každých dalších 5 mm tloušťky podkladní vrstvy přes 10 mm maltou cementovou stěn</t>
  </si>
  <si>
    <t>31,488*2</t>
  </si>
  <si>
    <t>-1950048218</t>
  </si>
  <si>
    <t>(6,87+9,7+6,87+2,8)*1,1</t>
  </si>
  <si>
    <t>622325102</t>
  </si>
  <si>
    <t>Oprava vnější vápenocementové hladké omítky složitosti 1 stěn v rozsahu přes 10 do 30 %</t>
  </si>
  <si>
    <t>-2019854300</t>
  </si>
  <si>
    <t>Oprava vápenocementové omítky vnějších ploch stupně členitosti 1 hladké stěn, v rozsahu opravované plochy přes 10 do 30%</t>
  </si>
  <si>
    <t>viz otlučení</t>
  </si>
  <si>
    <t>302,356</t>
  </si>
  <si>
    <t>622321121</t>
  </si>
  <si>
    <t>Vápenocementová omítka hladká jednovrstvá vnějších stěn nanášená ručně tloušťky do 15 mm</t>
  </si>
  <si>
    <t>2063867963</t>
  </si>
  <si>
    <t>Omítka vápenocementová vnějších ploch nanášená ručně jednovrstvá, tloušťky do 15 mm hladká stěn</t>
  </si>
  <si>
    <t>3,91*0,65*2</t>
  </si>
  <si>
    <t>(4,24+1)*0,65*2</t>
  </si>
  <si>
    <t>(6,67+9,7+6,67)*0,65*2</t>
  </si>
  <si>
    <t>622321191</t>
  </si>
  <si>
    <t>Příplatek k vápenocementové omítce vnějších stěn za každých dalších 5 mm tloušťky ručně</t>
  </si>
  <si>
    <t>-2104581670</t>
  </si>
  <si>
    <t>Omítka vápenocementová vnějších ploch nanášená ručně Příplatek k cenám za každých dalších i započatých 5 mm tloušťky omítky přes 15 mm stěn</t>
  </si>
  <si>
    <t>1072549425</t>
  </si>
  <si>
    <t>41,847</t>
  </si>
  <si>
    <t>601544753</t>
  </si>
  <si>
    <t>89,6</t>
  </si>
  <si>
    <t>14,5</t>
  </si>
  <si>
    <t>63127464</t>
  </si>
  <si>
    <t>profil rohový Al 15x15mm s výztužnou tkaninou š 100mm pro ETICS</t>
  </si>
  <si>
    <t>905228098</t>
  </si>
  <si>
    <t>(2,1+2,1)*1</t>
  </si>
  <si>
    <t>(2,5+2,5)*1</t>
  </si>
  <si>
    <t>(1,9+1,9)*(3+5)</t>
  </si>
  <si>
    <t>9*4</t>
  </si>
  <si>
    <t>6*2</t>
  </si>
  <si>
    <t>1*2</t>
  </si>
  <si>
    <t>89,6*0,05</t>
  </si>
  <si>
    <t>-1619232762</t>
  </si>
  <si>
    <t>1,5</t>
  </si>
  <si>
    <t>1,5*(3+5)</t>
  </si>
  <si>
    <t>14,5*0,05</t>
  </si>
  <si>
    <t>756567953</t>
  </si>
  <si>
    <t>-1643962744</t>
  </si>
  <si>
    <t>(1+2,1*2)*2*1</t>
  </si>
  <si>
    <t>(1,5+2,4*2)*2*1</t>
  </si>
  <si>
    <t>(1,5+1,9*2)*2*(3+5)</t>
  </si>
  <si>
    <t>-848908629</t>
  </si>
  <si>
    <t>107,8*1,05</t>
  </si>
  <si>
    <t>846029912</t>
  </si>
  <si>
    <t xml:space="preserve">Tenkovrstvá silikonová zrnitá omítka zrnitost 1,5 mm vnějších stěn s uhlíkovým vláknem  </t>
  </si>
  <si>
    <t>-1964804828</t>
  </si>
  <si>
    <t>1067039161</t>
  </si>
  <si>
    <t>403108946</t>
  </si>
  <si>
    <t>základy návrh</t>
  </si>
  <si>
    <t>F2.3</t>
  </si>
  <si>
    <t>(0,36*2+0,56*3)*0,8*0,15</t>
  </si>
  <si>
    <t>498365097</t>
  </si>
  <si>
    <t>-177580107</t>
  </si>
  <si>
    <t>(0,36*2+0,56*3)*0,8*0,0031*1,20</t>
  </si>
  <si>
    <t>631362901</t>
  </si>
  <si>
    <t>M+D trnů R8 á 250mm vč.vyvrtání a chemické malty - viz skladba F2.3</t>
  </si>
  <si>
    <t>616829757</t>
  </si>
  <si>
    <t>4*5*2</t>
  </si>
  <si>
    <t>2*2+3*3</t>
  </si>
  <si>
    <t>632451032</t>
  </si>
  <si>
    <t>Vyrovnávací potěr tl přes 20 do 30 mm z MC 15 provedený v ploše</t>
  </si>
  <si>
    <t>1395669590</t>
  </si>
  <si>
    <t>Potěr cementový vyrovnávací z malty (MC-15) v ploše o průměrné (střední) tl. přes 20 do 30 mm</t>
  </si>
  <si>
    <t>9,7*9,67</t>
  </si>
  <si>
    <t>7,85*4,21</t>
  </si>
  <si>
    <t>-1252273134</t>
  </si>
  <si>
    <t>D2.3</t>
  </si>
  <si>
    <t>642942221</t>
  </si>
  <si>
    <t>Osazování zárubní nebo rámů dveřních kovových přes 2,5 do 4,5 m2 na MC</t>
  </si>
  <si>
    <t>1511331028</t>
  </si>
  <si>
    <t>Osazování zárubní nebo rámů kovových dveřních lisovaných nebo z úhelníků bez dveřních křídel na cementovou maltu, plochy otvoru přes 2,5 do 4,5 m2</t>
  </si>
  <si>
    <t>D2.1</t>
  </si>
  <si>
    <t>642942441</t>
  </si>
  <si>
    <t>Osazování zárubní nebo rámů dveřních kovových přes 10 m2 na MC</t>
  </si>
  <si>
    <t>1735832428</t>
  </si>
  <si>
    <t>Osazování zárubní nebo rámů kovových dveřních lisovaných nebo z úhelníků bez dveřních křídel na cementovou maltu, plochy otvoru přes 10 m2</t>
  </si>
  <si>
    <t>D2.2</t>
  </si>
  <si>
    <t>-1628693987</t>
  </si>
  <si>
    <t>49*0.6</t>
  </si>
  <si>
    <t>977901R</t>
  </si>
  <si>
    <t>Provedení prostupu pomocí vícenásobných prostupových pažnic</t>
  </si>
  <si>
    <t>1503529273</t>
  </si>
  <si>
    <t>977902</t>
  </si>
  <si>
    <t>Vícenásobná prostupová pažnice 16x DN150</t>
  </si>
  <si>
    <t>275515438</t>
  </si>
  <si>
    <t>vodotěsnost, plynotěsnost min. 1,1 bar</t>
  </si>
  <si>
    <t>977903</t>
  </si>
  <si>
    <t>Vícenásobná prostupová pažnice 9x DN150</t>
  </si>
  <si>
    <t>1582205218</t>
  </si>
  <si>
    <t>977904</t>
  </si>
  <si>
    <t>Vícenásobná prostupová pažnice 12x DN150</t>
  </si>
  <si>
    <t>-1141310081</t>
  </si>
  <si>
    <t>977905</t>
  </si>
  <si>
    <t>Těsnící vložka do prostupové pažnice DN150</t>
  </si>
  <si>
    <t>-1105679264</t>
  </si>
  <si>
    <t>916231213</t>
  </si>
  <si>
    <t>Osazení chodníkového obrubníku betonového stojatého s boční opěrou do lože z betonu prostého</t>
  </si>
  <si>
    <t>-794156157</t>
  </si>
  <si>
    <t>Osazení chodníkového obrubníku betonového se zřízením lože, s vyplněním a zatřením spár cementovou maltou stojatého s boční opěrou z betonu prostého, do lože z betonu prostého</t>
  </si>
  <si>
    <t>0,5+10,6+1*3+0,5+10,7+7,7+3+4</t>
  </si>
  <si>
    <t>59217016</t>
  </si>
  <si>
    <t>obrubník betonový chodníkový 1000x80x250mm</t>
  </si>
  <si>
    <t>-589874162</t>
  </si>
  <si>
    <t>49*1,02</t>
  </si>
  <si>
    <t>1024591668</t>
  </si>
  <si>
    <t>49*0,25*0,2</t>
  </si>
  <si>
    <t>952901221</t>
  </si>
  <si>
    <t>Vyčištění budov průmyslových objektů při jakékoliv výšce podlaží</t>
  </si>
  <si>
    <t>1992481133</t>
  </si>
  <si>
    <t>Vyčištění budov nebo objektů před předáním do užívání průmyslových budov a objektů výrobních, skladovacích, garáží, dílen nebo hal apod. s nespalnou podlahou jakékoliv výšky podlaží</t>
  </si>
  <si>
    <t>10,65*6,97*2</t>
  </si>
  <si>
    <t>7,8*3,91</t>
  </si>
  <si>
    <t>953943123</t>
  </si>
  <si>
    <t>Osazování výrobků přes 5 do 15 kg/kus do betonu</t>
  </si>
  <si>
    <t>-1951692600</t>
  </si>
  <si>
    <t>Osazování drobných kovových předmětů výrobků ostatních jinde neuvedených do betonu se zajištěním polohy k bednění či k výztuži před zabetonováním hmotnosti přes 5 do 15 kg/kus</t>
  </si>
  <si>
    <t>553-501</t>
  </si>
  <si>
    <t>prahový úhelník dl.1,1m vč.kotev a barevného šrafování</t>
  </si>
  <si>
    <t>-1862255015</t>
  </si>
  <si>
    <t>553-502</t>
  </si>
  <si>
    <t>prahový úhelník dl.1,65m vč.kotev a barevného šrafování</t>
  </si>
  <si>
    <t>-1838056696</t>
  </si>
  <si>
    <t>953943211</t>
  </si>
  <si>
    <t>Osazování hasicího přístroje</t>
  </si>
  <si>
    <t>-746301767</t>
  </si>
  <si>
    <t>Osazování drobných kovových předmětů kotvených do stěny hasicího přístroje</t>
  </si>
  <si>
    <t>44932114</t>
  </si>
  <si>
    <t>přístroj hasicí ruční 21A/113B</t>
  </si>
  <si>
    <t>-1134657110</t>
  </si>
  <si>
    <t>Sanace</t>
  </si>
  <si>
    <t>985131111</t>
  </si>
  <si>
    <t>Očištění ploch stěn, rubu kleneb a podlah tlakovou vodou</t>
  </si>
  <si>
    <t>-644841618</t>
  </si>
  <si>
    <t>viz odsekání</t>
  </si>
  <si>
    <t>6,68</t>
  </si>
  <si>
    <t>985132111</t>
  </si>
  <si>
    <t>Očištění ploch líce kleneb a podhledů tlakovou vodou</t>
  </si>
  <si>
    <t>1377578276</t>
  </si>
  <si>
    <t>985139111</t>
  </si>
  <si>
    <t>Příplatek k očištění ploch za práci ve stísněném prostoru</t>
  </si>
  <si>
    <t>445087429</t>
  </si>
  <si>
    <t>Očištění ploch Příplatek k cenám za práci ve stísněném prostoru</t>
  </si>
  <si>
    <t>8,96+5,28</t>
  </si>
  <si>
    <t>985311113</t>
  </si>
  <si>
    <t>Reprofilace stěn cementovou sanační maltou tl přes 20 do 30 mm</t>
  </si>
  <si>
    <t>-545303750</t>
  </si>
  <si>
    <t>Reprofilace betonu sanačními maltami na cementové bázi ručně stěn, tloušťky přes 20 do 30 mm</t>
  </si>
  <si>
    <t>985311213</t>
  </si>
  <si>
    <t>Reprofilace líce kleneb a podhledů cementovou sanační maltou tl přes 20 do 30 mm</t>
  </si>
  <si>
    <t>-2108992511</t>
  </si>
  <si>
    <t>Reprofilace betonu sanačními maltami na cementové bázi ručně líce kleneb a podhledů, tloušťky přes 20 do 30 mm</t>
  </si>
  <si>
    <t>985311313</t>
  </si>
  <si>
    <t>Reprofilace rubu kleneb a podlah cementovou sanační maltou tl přes 20 do 30 mm</t>
  </si>
  <si>
    <t>-1002908178</t>
  </si>
  <si>
    <t>Reprofilace betonu sanačními maltami na cementové bázi ručně rubu kleneb a podlah, tloušťky přes 20 do 30 mm</t>
  </si>
  <si>
    <t>985311911</t>
  </si>
  <si>
    <t>Příplatek při reprofilaci sanační maltou za práci ve stísněném prostoru</t>
  </si>
  <si>
    <t>1088972597</t>
  </si>
  <si>
    <t>Reprofilace betonu sanačními maltami na cementové bázi ručně Příplatek k cenám za práci ve stísněném prostoru</t>
  </si>
  <si>
    <t>985312111</t>
  </si>
  <si>
    <t>Stěrka k vyrovnání betonových ploch stěn tl do 2 mm</t>
  </si>
  <si>
    <t>-82353039</t>
  </si>
  <si>
    <t>Stěrka k vyrovnání ploch reprofilovaného betonu stěn, tloušťky do 2 mm</t>
  </si>
  <si>
    <t>985312121</t>
  </si>
  <si>
    <t>Stěrka k vyrovnání betonových ploch líce kleneb a podhledů tl do 2 mm</t>
  </si>
  <si>
    <t>-1282238692</t>
  </si>
  <si>
    <t>Stěrka k vyrovnání ploch reprofilovaného betonu líce kleneb a podhledů, tloušťky do 2 mm</t>
  </si>
  <si>
    <t>985312131</t>
  </si>
  <si>
    <t>Stěrka k vyrovnání betonových ploch rubu kleneb a podlah tl do 2 mm</t>
  </si>
  <si>
    <t>1908710654</t>
  </si>
  <si>
    <t>Stěrka k vyrovnání ploch reprofilovaného betonu rubu kleneb a podlah, tloušťky do 2 mm</t>
  </si>
  <si>
    <t>985312191</t>
  </si>
  <si>
    <t>Příplatek ke stěrce pro vyrovnání betonových ploch za práci ve stísněném prostoru</t>
  </si>
  <si>
    <t>-947432674</t>
  </si>
  <si>
    <t>Stěrka k vyrovnání ploch reprofilovaného betonu Příplatek k cenám za práci ve stísněném prostoru</t>
  </si>
  <si>
    <t>985321111</t>
  </si>
  <si>
    <t>Ochranný nátěr na cementové bázi stěn, líce kleneb a podhledů 1 vrstva tl 1 mm = adhézní můstek</t>
  </si>
  <si>
    <t>-604472906</t>
  </si>
  <si>
    <t>Ochranný nátěr 1 vrstva tloušťky 1 mm na cementové bázi stěn, líce kleneb a podhledů</t>
  </si>
  <si>
    <t>985321911</t>
  </si>
  <si>
    <t>Příplatek k cenám ochranného nátěru za práce ve stísněném prostoru = adhézní můstek</t>
  </si>
  <si>
    <t>-471913324</t>
  </si>
  <si>
    <t>Ochranný nátěr Příplatek k cenám za práci ve stísněném prostoru</t>
  </si>
  <si>
    <t>-1616501226</t>
  </si>
  <si>
    <t>351,698*60</t>
  </si>
  <si>
    <t>291510052</t>
  </si>
  <si>
    <t>Odvoz lešení řadového včetně naložení a složení</t>
  </si>
  <si>
    <t>-1012747276</t>
  </si>
  <si>
    <t>-1146145308</t>
  </si>
  <si>
    <t>1138040539</t>
  </si>
  <si>
    <t>302052400</t>
  </si>
  <si>
    <t>-1130765606</t>
  </si>
  <si>
    <t>-2129574514</t>
  </si>
  <si>
    <t>39,36*0,00035</t>
  </si>
  <si>
    <t>2019952292</t>
  </si>
  <si>
    <t>-1590385706</t>
  </si>
  <si>
    <t>39,36*1,20</t>
  </si>
  <si>
    <t>711192201</t>
  </si>
  <si>
    <t>Provedení izolace proti zemní vlhkosti hydroizolační stěrkou svislé na betonu, 2 vrstvy</t>
  </si>
  <si>
    <t>-160630615</t>
  </si>
  <si>
    <t>Provedení izolace proti zemní vlhkosti hydroizolační stěrkou na ploše svislé S dvouvrstvá na betonu</t>
  </si>
  <si>
    <t>(6,87+9,7+6,87+2,8)*0,3</t>
  </si>
  <si>
    <t>998711102</t>
  </si>
  <si>
    <t>Přesun hmot tonážní pro izolace proti vodě, vlhkosti a plynům v objektech v přes 6 do 12 m</t>
  </si>
  <si>
    <t>1152098121</t>
  </si>
  <si>
    <t>Přesun hmot pro izolace proti vodě, vlhkosti a plynům stanovený z hmotnosti přesunovaného materiálu vodorovná dopravní vzdálenost do 50 m v objektech výšky přes 6 do 12 m</t>
  </si>
  <si>
    <t>-877998112</t>
  </si>
  <si>
    <t>9,7+7,85</t>
  </si>
  <si>
    <t>481423765</t>
  </si>
  <si>
    <t>0,2*(9+11)</t>
  </si>
  <si>
    <t>2071236095</t>
  </si>
  <si>
    <t>1979057069</t>
  </si>
  <si>
    <t>826437659</t>
  </si>
  <si>
    <t>9,7*6,97</t>
  </si>
  <si>
    <t>-187934705</t>
  </si>
  <si>
    <t>(6,67+9,7+6,67)*0,65</t>
  </si>
  <si>
    <t>(4,24+7,85+4,24+1*2)*0,65</t>
  </si>
  <si>
    <t>418800276</t>
  </si>
  <si>
    <t>100,658*0,0003</t>
  </si>
  <si>
    <t>26,891*0,00035</t>
  </si>
  <si>
    <t>-28573057</t>
  </si>
  <si>
    <t>-1305975167</t>
  </si>
  <si>
    <t>-763159130</t>
  </si>
  <si>
    <t>100,658*1,15</t>
  </si>
  <si>
    <t>26,891*1,20</t>
  </si>
  <si>
    <t>-250354301</t>
  </si>
  <si>
    <t>295798195</t>
  </si>
  <si>
    <t>-878611092</t>
  </si>
  <si>
    <t>Provedení povlak krytiny mechanicky kotvenou do betonu TI tl do 100 mm krajní pole, budova v do 18 m</t>
  </si>
  <si>
    <t>1314824887</t>
  </si>
  <si>
    <t>Provedení povlakové krytiny střech plochých do 10° s mechanicky kotvenou izolací včetně položení fólie a horkovzdušného svaření tl. tepelné izolace do 100 mm budovy výšky do 18 m, kotvené do betonu krajní pole</t>
  </si>
  <si>
    <t>S2.2</t>
  </si>
  <si>
    <t>1546926528</t>
  </si>
  <si>
    <t>-2112988806</t>
  </si>
  <si>
    <t>33,049*1,15</t>
  </si>
  <si>
    <t>11,915*1,20</t>
  </si>
  <si>
    <t>712363545</t>
  </si>
  <si>
    <t xml:space="preserve">Provedení povlak krytiny mechanicky kotvenou do betonu TI tl přes 200 do 240 mm </t>
  </si>
  <si>
    <t>-1544116840</t>
  </si>
  <si>
    <t xml:space="preserve">Provedení povlakové krytiny střech plochých do 10° s mechanicky kotvenou izolací včetně položení fólie a horkovzdušného svaření tl. tepelné izolace přes 200 do 240 mm budovy výšky do 18 m, kotvené do betonu </t>
  </si>
  <si>
    <t>S2.1</t>
  </si>
  <si>
    <t>-1259733660</t>
  </si>
  <si>
    <t>414788744</t>
  </si>
  <si>
    <t>67,609*1,15</t>
  </si>
  <si>
    <t>14,976*1,20</t>
  </si>
  <si>
    <t>959177776</t>
  </si>
  <si>
    <t>38045587</t>
  </si>
  <si>
    <t>712363357</t>
  </si>
  <si>
    <t>Povlakové krytiny střech do 10° z tvarovaných poplastovaných lišt délky 2 m okapnice široká rš 250 mm</t>
  </si>
  <si>
    <t>-1665811491</t>
  </si>
  <si>
    <t>Povlakové krytiny střech plochých do 10° z tvarovaných poplastovaných lišt pro mPVC okapnice rš 250 mm</t>
  </si>
  <si>
    <t>313256890</t>
  </si>
  <si>
    <t>712363372A</t>
  </si>
  <si>
    <t xml:space="preserve">Povlakové krytiny střech do 10° z tvarovaných poplastovaných lišt délky 2 m krycí lišta </t>
  </si>
  <si>
    <t>410704201</t>
  </si>
  <si>
    <t>KV08</t>
  </si>
  <si>
    <t>712363373A</t>
  </si>
  <si>
    <t>Povlakové krytiny střech do 10° z tvarovaných poplastovaných lišt délky 2 m kotevní lišta rš 80 mm</t>
  </si>
  <si>
    <t>-1554217236</t>
  </si>
  <si>
    <t>712998005A</t>
  </si>
  <si>
    <t>Montáž bezpečnostního přepadu</t>
  </si>
  <si>
    <t>-10253875</t>
  </si>
  <si>
    <t>Provedení povlakové krytiny střech - ostatní práce montáž odvodňovacího prvku atikového chrliče z PVC na dešťovou vodu DN 125</t>
  </si>
  <si>
    <t>3+3</t>
  </si>
  <si>
    <t>283427A1</t>
  </si>
  <si>
    <t>přepad bezpečnostní 100x300mm  manžetou pro hydroizolaci z PVC-P</t>
  </si>
  <si>
    <t>1965659676</t>
  </si>
  <si>
    <t>998712102</t>
  </si>
  <si>
    <t>Přesun hmot tonážní tonážní pro krytiny povlakové v objektech v přes 6 do 12 m</t>
  </si>
  <si>
    <t>1996077291</t>
  </si>
  <si>
    <t>Přesun hmot pro povlakové krytiny stanovený z hmotnosti přesunovaného materiálu vodorovná dopravní vzdálenost do 50 m v objektech výšky přes 6 do 12 m</t>
  </si>
  <si>
    <t>713131141</t>
  </si>
  <si>
    <t>Montáž izolace tepelné stěn a základů lepením celoplošně rohoží, pásů, dílců, desek</t>
  </si>
  <si>
    <t>284705597</t>
  </si>
  <si>
    <t>Montáž tepelné izolace stěn rohožemi, pásy, deskami, dílci, bloky (izolační materiál ve specifikaci) lepením celoplošně</t>
  </si>
  <si>
    <t>28376417</t>
  </si>
  <si>
    <t>deska XPS hrana polodrážková a hladký povrch 300kPA tl 50mm</t>
  </si>
  <si>
    <t>-1843616701</t>
  </si>
  <si>
    <t>39,36*1,05</t>
  </si>
  <si>
    <t>532658872</t>
  </si>
  <si>
    <t>9,1*0,5</t>
  </si>
  <si>
    <t>7,25*0,5</t>
  </si>
  <si>
    <t>deska XPS hrana polodrážková a hladký povrch tl 40mm</t>
  </si>
  <si>
    <t>-215462126</t>
  </si>
  <si>
    <t>8,175*1,05</t>
  </si>
  <si>
    <t>-1540121571</t>
  </si>
  <si>
    <t>7,25*4,21</t>
  </si>
  <si>
    <t>28375914</t>
  </si>
  <si>
    <t>deska EPS 150 pro konstrukce s vysokým zatížením λ=0,035 tl 100mm</t>
  </si>
  <si>
    <t>-1955817112</t>
  </si>
  <si>
    <t>30,523*1,05</t>
  </si>
  <si>
    <t>-557282819</t>
  </si>
  <si>
    <t>9,1*6,67</t>
  </si>
  <si>
    <t>28375993</t>
  </si>
  <si>
    <t>deska EPS 150 pro konstrukce s vysokým zatížením λ=0,035 tl 200mm</t>
  </si>
  <si>
    <t>1311110853</t>
  </si>
  <si>
    <t>60,697*1,05</t>
  </si>
  <si>
    <t>-1258409505</t>
  </si>
  <si>
    <t>9,7*0,5</t>
  </si>
  <si>
    <t>7,85*0,5</t>
  </si>
  <si>
    <t>1811412405</t>
  </si>
  <si>
    <t>8,755*1,05</t>
  </si>
  <si>
    <t>713141331</t>
  </si>
  <si>
    <t>Montáž izolace tepelné střech plochých lepené za studena zplna, spádová vrstva</t>
  </si>
  <si>
    <t>2041273483</t>
  </si>
  <si>
    <t>Montáž tepelné izolace střech plochých spádovými klíny v ploše přilepenými za studena zplna</t>
  </si>
  <si>
    <t>-1792760271</t>
  </si>
  <si>
    <t>60,697*(0,02+0,16)/2*1,05</t>
  </si>
  <si>
    <t>2127380433</t>
  </si>
  <si>
    <t>7+9,7+7</t>
  </si>
  <si>
    <t>4,2*2+1</t>
  </si>
  <si>
    <t>28376416.1</t>
  </si>
  <si>
    <t>1628291132</t>
  </si>
  <si>
    <t>33,3*0,3*1,1</t>
  </si>
  <si>
    <t>998713102</t>
  </si>
  <si>
    <t>Přesun hmot tonážní pro izolace tepelné v objektech v přes 6 do 12 m</t>
  </si>
  <si>
    <t>1530082426</t>
  </si>
  <si>
    <t>Přesun hmot pro izolace tepelné stanovený z hmotnosti přesunovaného materiálu vodorovná dopravní vzdálenost do 50 m v objektech výšky přes 6 m do 12 m</t>
  </si>
  <si>
    <t>Konstrukční a vyrovnávací vrstva pod klempířské prvky (atiky) z desek březových vodovzdorných tl 20 mm</t>
  </si>
  <si>
    <t>1995717969</t>
  </si>
  <si>
    <t>(7+9,7+7)*0,35</t>
  </si>
  <si>
    <t>(4,2*2+1)*0,35</t>
  </si>
  <si>
    <t>9,7*0,55*2</t>
  </si>
  <si>
    <t>Detail D2b</t>
  </si>
  <si>
    <t>7,85*0,55*2</t>
  </si>
  <si>
    <t>1909503561</t>
  </si>
  <si>
    <t>30,89*0,02</t>
  </si>
  <si>
    <t>998762102</t>
  </si>
  <si>
    <t>Přesun hmot tonážní pro kce tesařské v objektech v přes 6 do 12 m</t>
  </si>
  <si>
    <t>-554150007</t>
  </si>
  <si>
    <t>Přesun hmot pro konstrukce tesařské stanovený z hmotnosti přesunovaného materiálu vodorovná dopravní vzdálenost do 50 m v objektech výšky přes 6 do 12 m</t>
  </si>
  <si>
    <t>Podkladní plech z PZ plechu pro hřebeny, nároží, úžlabí nebo okapové hrany tl 0,6 mm rš 150 mm</t>
  </si>
  <si>
    <t>-1296023796</t>
  </si>
  <si>
    <t>Podkladní plech z pozinkovaného plechu tloušťky 0,6 mm rš 150 mm</t>
  </si>
  <si>
    <t>764216603</t>
  </si>
  <si>
    <t>Oplechování rovných parapetů mechanicky kotvené z Pz s povrchovou úpravou rš 250 mm</t>
  </si>
  <si>
    <t>-978738200</t>
  </si>
  <si>
    <t>Oplechování parapetů z pozinkovaného plechu s povrchovou úpravou rovných mechanicky kotvené, bez rohů rš 250 mm</t>
  </si>
  <si>
    <t>1,55*7</t>
  </si>
  <si>
    <t>1,75*1</t>
  </si>
  <si>
    <t>764511602</t>
  </si>
  <si>
    <t>Žlab podokapní půlkruhový z Pz s povrchovou úpravou rš 330 mm</t>
  </si>
  <si>
    <t>1834139046</t>
  </si>
  <si>
    <t>Žlab podokapní z pozinkovaného plechu s povrchovou úpravou včetně háků a čel půlkruhový rš 330 mm</t>
  </si>
  <si>
    <t>764511642</t>
  </si>
  <si>
    <t>Kotlík oválný (trychtýřový) pro podokapní žlaby z Pz s povrchovou úpravou 330/100 mm</t>
  </si>
  <si>
    <t>-657180777</t>
  </si>
  <si>
    <t>Žlab podokapní z pozinkovaného plechu s povrchovou úpravou včetně háků a čel kotlík oválný (trychtýřový), rš žlabu/průměr svodu 330/100 mm</t>
  </si>
  <si>
    <t>764518622</t>
  </si>
  <si>
    <t>Svody kruhové včetně objímek, kolen, odskoků z Pz s povrchovou úpravou průměru 100 mm</t>
  </si>
  <si>
    <t>-1195433470</t>
  </si>
  <si>
    <t>Svod z pozinkovaného plechu s upraveným povrchem včetně objímek, kolen a odskoků kruhový, průměru 100 mm</t>
  </si>
  <si>
    <t>998764102</t>
  </si>
  <si>
    <t>Přesun hmot tonážní pro konstrukce klempířské v objektech v přes 6 do 12 m</t>
  </si>
  <si>
    <t>-1423386518</t>
  </si>
  <si>
    <t>Přesun hmot pro konstrukce klempířské stanovený z hmotnosti přesunovaného materiálu vodorovná dopravní vzdálenost do 50 m v objektech výšky přes 6 do 12 m</t>
  </si>
  <si>
    <t>767001</t>
  </si>
  <si>
    <t>Repase točitého schodiště - viz půdorys 1.NP návrh - pozn.4</t>
  </si>
  <si>
    <t>1024</t>
  </si>
  <si>
    <t>337708945</t>
  </si>
  <si>
    <t>767002</t>
  </si>
  <si>
    <t>M+D ocelové konstrukce, ochranné nátěry - viz půdorys 2NP návrh</t>
  </si>
  <si>
    <t>682880409</t>
  </si>
  <si>
    <t>767510111A</t>
  </si>
  <si>
    <t>Montáž osazení podlahovéh krytu z plechů - plechy použity stávající</t>
  </si>
  <si>
    <t>-65763614</t>
  </si>
  <si>
    <t>Montáž dveří ocelových nebo hliníkových vchodových jednokřídlových bez nadsvětlíku</t>
  </si>
  <si>
    <t>250974460</t>
  </si>
  <si>
    <t>55341156</t>
  </si>
  <si>
    <t>dveře jednokřídlé ocelové vchodové 1000x2100mm vč.rámu, kování, samozavírače, povrchová úprava - viz tab.PSV ozn.D2.3</t>
  </si>
  <si>
    <t>-569659743</t>
  </si>
  <si>
    <t>Montáž dveří ocelových nebo hliníkových vchodových dvoukřídlových bez nadsvětlíku</t>
  </si>
  <si>
    <t>2030711169</t>
  </si>
  <si>
    <t>553-D21</t>
  </si>
  <si>
    <t>dveře dvoukřídlé ocelové 1500x2500mm vč.rámu, kování, samozavírače, povrchová úprava - viz tab.PSV ozn.D2.1</t>
  </si>
  <si>
    <t>807036339</t>
  </si>
  <si>
    <t>767651230</t>
  </si>
  <si>
    <t>Montáž vrat garážových otvíravých do ocelové zárubně pl přes 9 do 13 m2</t>
  </si>
  <si>
    <t>1772531836</t>
  </si>
  <si>
    <t>Montáž vrat garážových nebo průmyslových otvíravých do ocelové zárubně z dílů, plochy přes 9 do 13 m2</t>
  </si>
  <si>
    <t>55344712</t>
  </si>
  <si>
    <t>vrata ocelová otočná s rámem 3,3x 3,6m vč.rámu, kování,  povrchová úprava - viz tab.PSV ozn.D2.2</t>
  </si>
  <si>
    <t>-1885940818</t>
  </si>
  <si>
    <t>1025974329</t>
  </si>
  <si>
    <t>70921329</t>
  </si>
  <si>
    <t>kotvicí bod pro betonové konstrukce pomocí rozpěrné kotvy nebo chemické kotvy dl 500mm</t>
  </si>
  <si>
    <t>1232955164</t>
  </si>
  <si>
    <t>767881161</t>
  </si>
  <si>
    <t>Montáž lana do nástavců v záchytném systému poddajného kotvícího vedení</t>
  </si>
  <si>
    <t>1691592482</t>
  </si>
  <si>
    <t>Montáž záchytného systému proti pádu nástavců určených k upevnění na sloupky nebo body v systému poddajného kotvícího vedení montáž lana uchycení lana k nástavcům</t>
  </si>
  <si>
    <t>31452201</t>
  </si>
  <si>
    <t>nerezové lano určené pro systémy s požadavkem na permanentní kotvicí vedení tl 8mm</t>
  </si>
  <si>
    <t>-1970963232</t>
  </si>
  <si>
    <t>31452203</t>
  </si>
  <si>
    <t>koncovka k nerez lanu napínací pro systémy s požadavkem na permanentní kotvicí vedení lano tl 8mm</t>
  </si>
  <si>
    <t>-832218652</t>
  </si>
  <si>
    <t>31452205</t>
  </si>
  <si>
    <t>koncovka k nerez lanu pevná určená k nalisování na nerezové lano lano tl 8mm</t>
  </si>
  <si>
    <t>-1293239505</t>
  </si>
  <si>
    <t>31559001</t>
  </si>
  <si>
    <t>štítek</t>
  </si>
  <si>
    <t>-356452810</t>
  </si>
  <si>
    <t>044003001</t>
  </si>
  <si>
    <t>Revize a předání do užívání záchytného systému</t>
  </si>
  <si>
    <t>…</t>
  </si>
  <si>
    <t>-2064646086</t>
  </si>
  <si>
    <t>767-Z01</t>
  </si>
  <si>
    <t>M+D požárního revizního žebříku se zábradlím vč.kotvení a povrchové úpravy - viz tab.PSV ozn. Z01</t>
  </si>
  <si>
    <t>1448856074</t>
  </si>
  <si>
    <t>998767102</t>
  </si>
  <si>
    <t>Přesun hmot tonážní pro zámečnické konstrukce v objektech v přes 6 do 12 m</t>
  </si>
  <si>
    <t>-581619804</t>
  </si>
  <si>
    <t>Přesun hmot pro zámečnické konstrukce stanovený z hmotnosti přesunovaného materiálu vodorovná dopravní vzdálenost do 50 m v objektech výšky přes 6 do 12 m</t>
  </si>
  <si>
    <t>775</t>
  </si>
  <si>
    <t>Podlahy skládané</t>
  </si>
  <si>
    <t>775111311</t>
  </si>
  <si>
    <t>Vysátí podkladu skládaných podlah</t>
  </si>
  <si>
    <t>1687941511</t>
  </si>
  <si>
    <t>Příprava podkladu skládaných podlah vysátí podlah</t>
  </si>
  <si>
    <t>775121111</t>
  </si>
  <si>
    <t>Vodou ředitelná penetrace savého podkladu skládaných podlah</t>
  </si>
  <si>
    <t>932241683</t>
  </si>
  <si>
    <t>Příprava podkladu skládaných podlah penetrace vodou ředitelná na savý podklad (válečkováním) podlah</t>
  </si>
  <si>
    <t>775141122A</t>
  </si>
  <si>
    <t>Vyspravení betonového podkladu pevnosti 30 MPa tl.do 5mm</t>
  </si>
  <si>
    <t>791806158</t>
  </si>
  <si>
    <t>Skladba F2.1</t>
  </si>
  <si>
    <t>13,09+13,31+53,99</t>
  </si>
  <si>
    <t>998775102</t>
  </si>
  <si>
    <t>Přesun hmot tonážní pro podlahy dřevěné v objektech v přes 6 do 12 m</t>
  </si>
  <si>
    <t>-1193844931</t>
  </si>
  <si>
    <t>Přesun hmot pro podlahy skládané stanovený z hmotnosti přesunovaného materiálu vodorovná dopravní vzdálenost do 50 m v objektech výšky přes 6 do 12 m</t>
  </si>
  <si>
    <t>Nátěr točitého schodiště - viz půdorys 1.NP návrh - pozn.4</t>
  </si>
  <si>
    <t>1675368231</t>
  </si>
  <si>
    <t>783301303</t>
  </si>
  <si>
    <t>Bezoplachové odrezivění zámečnických konstrukcí</t>
  </si>
  <si>
    <t>2126883178</t>
  </si>
  <si>
    <t>Příprava podkladu zámečnických konstrukcí před provedením nátěru odrezivění odrezovačem bezoplachovým</t>
  </si>
  <si>
    <t>viz odrezivění</t>
  </si>
  <si>
    <t>158,796</t>
  </si>
  <si>
    <t>-361159238</t>
  </si>
  <si>
    <t>-62773958</t>
  </si>
  <si>
    <t>158,796*2</t>
  </si>
  <si>
    <t>783401303</t>
  </si>
  <si>
    <t>Bezoplachové odrezivění klempířských konstrukcí před provedením nátěru</t>
  </si>
  <si>
    <t>737837174</t>
  </si>
  <si>
    <t>Příprava podkladu klempířských konstrukcí před provedením nátěru odrezivěním odrezovačem bezoplachovým</t>
  </si>
  <si>
    <t>6,6</t>
  </si>
  <si>
    <t>783414201</t>
  </si>
  <si>
    <t>Základní antikorozní jednonásobný syntetický nátěr klempířských konstrukcí</t>
  </si>
  <si>
    <t>892287222</t>
  </si>
  <si>
    <t>Základní antikorozní nátěr klempířských konstrukcí jednonásobný syntetický standardní</t>
  </si>
  <si>
    <t>783417101</t>
  </si>
  <si>
    <t>Krycí jednonásobný syntetický nátěr klempířských konstrukcí</t>
  </si>
  <si>
    <t>-1661870631</t>
  </si>
  <si>
    <t>Krycí nátěr (email) klempířských konstrukcí jednonásobný syntetický standardní</t>
  </si>
  <si>
    <t>6,6*2</t>
  </si>
  <si>
    <t>783801221</t>
  </si>
  <si>
    <t>Očištění 1x nátěrem biocidním přípravkem s okartáčováním hladkých betonů, povrchů z desek</t>
  </si>
  <si>
    <t>1364054312</t>
  </si>
  <si>
    <t>Očištění omítek biocidními prostředky napadených mikroorganismy s okartáčováním, nátěrem jednonásobným, povrchů hladkých betonových povrchů nebo povrchů z desek na bázi dřeva</t>
  </si>
  <si>
    <t>rampa</t>
  </si>
  <si>
    <t>783813131A</t>
  </si>
  <si>
    <t>Penetrační epoxidový nátěr hladkých, tenkovrstvých zrnitých a štukových omítek</t>
  </si>
  <si>
    <t>-1454998116</t>
  </si>
  <si>
    <t>(3,6+3,4)*2*0,15</t>
  </si>
  <si>
    <t>-3,3*0,15+0,2*0,15*2</t>
  </si>
  <si>
    <t>(3,6+3,5)*2*0,15</t>
  </si>
  <si>
    <t>(9,4+6,01)*2*1,5</t>
  </si>
  <si>
    <t>-0,85*1,5+0,2*1,5*2</t>
  </si>
  <si>
    <t>-1,5*1,5+0,2*1,5*2</t>
  </si>
  <si>
    <t>(9,04+6,01)*2*1,5</t>
  </si>
  <si>
    <t>783817421A</t>
  </si>
  <si>
    <t>Krycí dvojnásobný epoxidový nátěr hladkých, zrnitých tenkovrstvých nebo štukových omítek</t>
  </si>
  <si>
    <t>-1391363436</t>
  </si>
  <si>
    <t>783823135</t>
  </si>
  <si>
    <t>Penetrační silikonový nátěr hladkých, tenkovrstvých zrnitých nebo štukových omítek</t>
  </si>
  <si>
    <t>-1311790751</t>
  </si>
  <si>
    <t>Penetrační nátěr omítek hladkých omítek hladkých, zrnitých tenkovrstvých nebo štukových stupně členitosti 1 a 2 silikonový</t>
  </si>
  <si>
    <t>783827425A</t>
  </si>
  <si>
    <t>Krycí dvojnásobný silikonový nátěr omítek stupně členitosti 1 a 2 s uhlíkovým vláknem</t>
  </si>
  <si>
    <t>24779949</t>
  </si>
  <si>
    <t>Krycí (ochranný ) nátěr omítek dvojnásobný hladkých omítek hladkých, zrnitých tenkovrstvých nebo štukových stupně členitosti 1 a 2 silikonový</t>
  </si>
  <si>
    <t>-809287024</t>
  </si>
  <si>
    <t>160,788</t>
  </si>
  <si>
    <t>44,708</t>
  </si>
  <si>
    <t>783932171A</t>
  </si>
  <si>
    <t xml:space="preserve">Celoplošné vyrovnání betonové podlahy cementovou stěrkou tl do 5 mm  </t>
  </si>
  <si>
    <t>-249757943</t>
  </si>
  <si>
    <t>pozn.4 - podlaha</t>
  </si>
  <si>
    <t>(3,4+3,46)*(0,5+0,2+3,1)</t>
  </si>
  <si>
    <t>Penetrační epoxidový nátěr hladkých betonových podlah dvousložkový</t>
  </si>
  <si>
    <t>1388562507</t>
  </si>
  <si>
    <t>Krycí dvojnásobný epoxidový nátěr betonové podlahy dvousložkový</t>
  </si>
  <si>
    <t>855211757</t>
  </si>
  <si>
    <t>783822213A</t>
  </si>
  <si>
    <t>Celoplošné vyrovnání omítky před provedením nátěru modifikovanou cementovou stěrkou tl do 5 mm</t>
  </si>
  <si>
    <t>382742360</t>
  </si>
  <si>
    <t>pozn.4 - stěny</t>
  </si>
  <si>
    <t>(3,4+3,61)*2*(1,2+0,8)/2</t>
  </si>
  <si>
    <t>(3,46+3,61)*2*(1,2+0,8)/2</t>
  </si>
  <si>
    <t>č101+102+103 - sokl</t>
  </si>
  <si>
    <t>č201 - sokl</t>
  </si>
  <si>
    <t>(9,1+6+3,6*2+3,4+3,46)*2*0,15</t>
  </si>
  <si>
    <t>(3,9+9,1+39)*0,15</t>
  </si>
  <si>
    <t>783933151A</t>
  </si>
  <si>
    <t>Penetrační epoxidový nátěr hladkých betonových stěn dvousložkový</t>
  </si>
  <si>
    <t>-319209334</t>
  </si>
  <si>
    <t>783937163A</t>
  </si>
  <si>
    <t>Krycí dvojnásobný epoxidový nátěr betonových stěn dvousložkový</t>
  </si>
  <si>
    <t>-928560142</t>
  </si>
  <si>
    <t>784181101</t>
  </si>
  <si>
    <t>Základní akrylátová jednonásobná bezbarvá penetrace podkladu v místnostech v do 3,80 m</t>
  </si>
  <si>
    <t>-1848503592</t>
  </si>
  <si>
    <t>Penetrace podkladu jednonásobná základní akrylátová bezbarvá v místnostech výšky do 3,80 m</t>
  </si>
  <si>
    <t>(9,04+6,01)*2*(3,65-1,5)</t>
  </si>
  <si>
    <t>784181103</t>
  </si>
  <si>
    <t>Základní akrylátová jednonásobná bezbarvá penetrace podkladu v místnostech v přes 3,80 do 5,00 m</t>
  </si>
  <si>
    <t>-860273969</t>
  </si>
  <si>
    <t>Penetrace podkladu jednonásobná základní akrylátová bezbarvá v místnostech výšky přes 3,80 do 5,00 m</t>
  </si>
  <si>
    <t>784211121</t>
  </si>
  <si>
    <t>Dvojnásobné bílé malby ze směsí za mokra středně oděruvzdorných v místnostech v do 3,80 m</t>
  </si>
  <si>
    <t>-644109359</t>
  </si>
  <si>
    <t>Malby z malířských směsí oděruvzdorných za mokra dvojnásobné, bílé za mokra oděruvzdorné středně v místnostech výšky do 3,80 m</t>
  </si>
  <si>
    <t>784211123</t>
  </si>
  <si>
    <t>Dvojnásobné bílé malby ze směsí za mokra středně oděruvzdorných v místnostech v přes 3,80 do 5,00 m</t>
  </si>
  <si>
    <t>-928141446</t>
  </si>
  <si>
    <t>Malby z malířských směsí oděruvzdorných za mokra dvojnásobné, bílé za mokra oděruvzdorné středně v místnostech výšky přes 3,80 do 5,00 m</t>
  </si>
  <si>
    <t>22_14D1 - Zařízení silnoproude elektrotechniky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</si>
  <si>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2.4D.01 TECHNICKÁ ZPRÁVA – EI 2.4D.02 PŮDORYS 1.NP – EI 2.4D.03 PŮDORYS 2.NP – EI 2.4D.04 PŮDORYS STŘECHY – BLESKOSVOD 2.4D.05 SCHÉMA ROZVADĚČE 22.RH</t>
  </si>
  <si>
    <t xml:space="preserve">    742 - Elektroinstalace - slaboproud</t>
  </si>
  <si>
    <t>741110002</t>
  </si>
  <si>
    <t>Montáž trubka plastová tuhá D přes 23 do 35 mm uložená pevně</t>
  </si>
  <si>
    <t>-1540008092</t>
  </si>
  <si>
    <t>Montáž trubek elektroinstalačních s nasunutím nebo našroubováním do krabic plastových tuhých, uložených pevně, vnější Ø přes 23 do 35 mm</t>
  </si>
  <si>
    <t>240+150</t>
  </si>
  <si>
    <t>34571107</t>
  </si>
  <si>
    <t>trubka elektroinstalační pancéřová pevná z PH D 15,8/20mm, délka 3m</t>
  </si>
  <si>
    <t>313495813</t>
  </si>
  <si>
    <t>240</t>
  </si>
  <si>
    <t>34571108</t>
  </si>
  <si>
    <t>trubka elektroinstalační pancéřová pevná z PH D 20,6/25mm, délka 3m</t>
  </si>
  <si>
    <t>-398314684</t>
  </si>
  <si>
    <t>741112111</t>
  </si>
  <si>
    <t>Montáž rozvodka nástěnná plastová čtyřhranná vodič D do 4 mm2</t>
  </si>
  <si>
    <t>631955531</t>
  </si>
  <si>
    <t>Montáž krabic elektroinstalačních bez napojení na trubky a lišty, demontáže a montáže víčka a přístroje rozvodek se zapojením vodičů na svorkovnici nástěnných plastových čtyřhranných pro vodiče Ø do 4 mm2</t>
  </si>
  <si>
    <t>34571479</t>
  </si>
  <si>
    <t>krabice v uzavřeném provedení PP s krytím IP 66 čtvercová 100x100mm</t>
  </si>
  <si>
    <t>922574322</t>
  </si>
  <si>
    <t>741120001</t>
  </si>
  <si>
    <t>Montáž vodič Cu izolovaný plný a laněný žíla 0,35-6 mm2 pod omítku (např. CY)</t>
  </si>
  <si>
    <t>1435495488</t>
  </si>
  <si>
    <t>Montáž vodičů izolovaných měděných bez ukončení uložených pod omítku plných a laněných (např. CY), průřezu žíly 0,35 až 6 mm2</t>
  </si>
  <si>
    <t>34141026</t>
  </si>
  <si>
    <t>vodič propojovací flexibilní jádro Cu lanované izolace PVC 450/750V (H07V-K) 1x4mm2</t>
  </si>
  <si>
    <t>-255333853</t>
  </si>
  <si>
    <t>-565894054</t>
  </si>
  <si>
    <t>1523441475</t>
  </si>
  <si>
    <t>10+5+5</t>
  </si>
  <si>
    <t>-1226053296</t>
  </si>
  <si>
    <t>708204830</t>
  </si>
  <si>
    <t>616629485</t>
  </si>
  <si>
    <t>456510025</t>
  </si>
  <si>
    <t>20+35+35+55+30</t>
  </si>
  <si>
    <t>35+35</t>
  </si>
  <si>
    <t>-1332600561</t>
  </si>
  <si>
    <t>1806603267</t>
  </si>
  <si>
    <t>5+10+25</t>
  </si>
  <si>
    <t>30+30+30+10+20</t>
  </si>
  <si>
    <t>956264332</t>
  </si>
  <si>
    <t>-469946902</t>
  </si>
  <si>
    <t>-1222862207</t>
  </si>
  <si>
    <t>235351978</t>
  </si>
  <si>
    <t>30+25</t>
  </si>
  <si>
    <t>1812271743</t>
  </si>
  <si>
    <t>-2067180648</t>
  </si>
  <si>
    <t>-2014526605</t>
  </si>
  <si>
    <t>27*2</t>
  </si>
  <si>
    <t>741132132</t>
  </si>
  <si>
    <t>Ukončení kabelů 4x10 mm2 smršťovací záklopkou nebo páskem bez letování</t>
  </si>
  <si>
    <t>-1977669266</t>
  </si>
  <si>
    <t>Ukončení kabelů smršťovací záklopkou nebo páskou se zapojením bez letování, počtu a průřezu žil 4x10 mm2</t>
  </si>
  <si>
    <t>741132145</t>
  </si>
  <si>
    <t>Ukončení kabelů 5x1,5 až 4 mm2 smršťovací záklopkou nebo páskem bez letování</t>
  </si>
  <si>
    <t>1951003151</t>
  </si>
  <si>
    <t>Ukončení kabelů smršťovací záklopkou nebo páskou se zapojením bez letování, počtu a průřezu žil 5x1,5 až 4 mm2</t>
  </si>
  <si>
    <t>-1358743966</t>
  </si>
  <si>
    <t>-39709514</t>
  </si>
  <si>
    <t>-671489540</t>
  </si>
  <si>
    <t>1419203411</t>
  </si>
  <si>
    <t>-738597137</t>
  </si>
  <si>
    <t>-926922027</t>
  </si>
  <si>
    <t>-77554666</t>
  </si>
  <si>
    <t>4+2+2</t>
  </si>
  <si>
    <t>741310042</t>
  </si>
  <si>
    <t>Montáž přepínač nástěnný 6-střídavý prostředí venkovní/mokré se zapojením vodičů</t>
  </si>
  <si>
    <t>1429254696</t>
  </si>
  <si>
    <t>Montáž spínačů jedno nebo dvoupólových nástěnných se zapojením vodičů, pro prostředí venkovní nebo mokré přepínačů, řazení 6-střídavých</t>
  </si>
  <si>
    <t>34535057</t>
  </si>
  <si>
    <t>přepínač nástěnný střídavý, řazení 6, IP54, šroubové svorky</t>
  </si>
  <si>
    <t>-584452164</t>
  </si>
  <si>
    <t>-1982858511</t>
  </si>
  <si>
    <t>1152061682</t>
  </si>
  <si>
    <t>-1220493452</t>
  </si>
  <si>
    <t>6+2</t>
  </si>
  <si>
    <t>827192882</t>
  </si>
  <si>
    <t>1621780061</t>
  </si>
  <si>
    <t>1201091561</t>
  </si>
  <si>
    <t>-1472052443</t>
  </si>
  <si>
    <t>-462293646</t>
  </si>
  <si>
    <t>-890568827</t>
  </si>
  <si>
    <t>35822111</t>
  </si>
  <si>
    <t>-1405538268</t>
  </si>
  <si>
    <t>-1287253404</t>
  </si>
  <si>
    <t>-1536493297</t>
  </si>
  <si>
    <t>-117202145</t>
  </si>
  <si>
    <t>-684518264</t>
  </si>
  <si>
    <t>-645067935</t>
  </si>
  <si>
    <t>-287727292</t>
  </si>
  <si>
    <t>-772438967</t>
  </si>
  <si>
    <t>-1270002411</t>
  </si>
  <si>
    <t>11+6 -4</t>
  </si>
  <si>
    <t>2053613104</t>
  </si>
  <si>
    <t>-1069439309</t>
  </si>
  <si>
    <t>1063698432</t>
  </si>
  <si>
    <t>2091670809</t>
  </si>
  <si>
    <t>-261242647</t>
  </si>
  <si>
    <t>1419853385</t>
  </si>
  <si>
    <t>-1341241835</t>
  </si>
  <si>
    <t>211015628</t>
  </si>
  <si>
    <t>364401299</t>
  </si>
  <si>
    <t>1796708767</t>
  </si>
  <si>
    <t>-1413392482</t>
  </si>
  <si>
    <t>-473390561</t>
  </si>
  <si>
    <t>817863973</t>
  </si>
  <si>
    <t>2104874663</t>
  </si>
  <si>
    <t>1434387363</t>
  </si>
  <si>
    <t>-2038244884</t>
  </si>
  <si>
    <t>742</t>
  </si>
  <si>
    <t>Elektroinstalace - slaboproud</t>
  </si>
  <si>
    <t>X741120815</t>
  </si>
  <si>
    <t>Demontáž stávajícho telefonního vedené vedené v liště, včetně vzdušného propjení s objektem SO-21, včetně závěsné konstrukce</t>
  </si>
  <si>
    <t>1078586889</t>
  </si>
  <si>
    <t>Demontáž vodičů izolovaných měděných uložených pod omítku plných a laněných průřezu žíly 70 a 95 mm2</t>
  </si>
  <si>
    <t>XVD301</t>
  </si>
  <si>
    <t>Demontáž a ekologická likvidace stávajících slaboproudých zařízení, včetně kabeláže</t>
  </si>
  <si>
    <t>-580641924</t>
  </si>
  <si>
    <t>1060025514</t>
  </si>
  <si>
    <t>556371554</t>
  </si>
  <si>
    <t>-1533386456</t>
  </si>
  <si>
    <t>34571361</t>
  </si>
  <si>
    <t>trubka elektroinstalační HDPE tuhá dvouplášťová korugovaná D 41/50mm</t>
  </si>
  <si>
    <t>165152274</t>
  </si>
  <si>
    <t>742124002</t>
  </si>
  <si>
    <t>Montáž kabelů datových FTP, UTP, STP pro vnitřní rozvody do trubky</t>
  </si>
  <si>
    <t>1772500008</t>
  </si>
  <si>
    <t>34121263</t>
  </si>
  <si>
    <t>kabel datový jádro Cu plné plášť PVC (U/UTP) kategorie 6</t>
  </si>
  <si>
    <t>-1451181308</t>
  </si>
  <si>
    <t>20*2</t>
  </si>
  <si>
    <t>25*2</t>
  </si>
  <si>
    <t>4*45</t>
  </si>
  <si>
    <t>742124005</t>
  </si>
  <si>
    <t>Montáž kabelů datových FTP, UTP, STP ukončení kabelu konektorem</t>
  </si>
  <si>
    <t>1465206993</t>
  </si>
  <si>
    <t>10*2</t>
  </si>
  <si>
    <t>37459020</t>
  </si>
  <si>
    <t>konektor na drát/lanko s vložkou RJ45 UTP Cat6 nestíněný</t>
  </si>
  <si>
    <t>1921564878</t>
  </si>
  <si>
    <t>742330045</t>
  </si>
  <si>
    <t>Montáž datové zásuvky 1 až 6 pozic přisazené na omítku</t>
  </si>
  <si>
    <t>-1870116860</t>
  </si>
  <si>
    <t>Montáž strukturované kabeláže zásuvek datových přisazené na omítku 1 až 6 pozic</t>
  </si>
  <si>
    <t>37451205</t>
  </si>
  <si>
    <t>krabička datové zásuvky na omítku PVC čtvercová 80x80mm hloubka 42mm</t>
  </si>
  <si>
    <t>-1467178493</t>
  </si>
  <si>
    <t>37451175</t>
  </si>
  <si>
    <t>modul zásuvkový se záclonkou úhlový (neosazený) pro keystone 2xRJ45 45x45mm</t>
  </si>
  <si>
    <t>1703040108</t>
  </si>
  <si>
    <t>34539100</t>
  </si>
  <si>
    <t>rámeček datové zásuvky pro 2 moduly 22,5x45mm</t>
  </si>
  <si>
    <t>525561913</t>
  </si>
  <si>
    <t>742330051</t>
  </si>
  <si>
    <t>Popis portu datové zásuvky</t>
  </si>
  <si>
    <t>-1954869972</t>
  </si>
  <si>
    <t>Montáž strukturované kabeláže zásuvek datových popis portu zásuvky</t>
  </si>
  <si>
    <t>742330101</t>
  </si>
  <si>
    <t>Měření metalického s vyhotovením protokolu</t>
  </si>
  <si>
    <t>363246067</t>
  </si>
  <si>
    <t>Montáž strukturované kabeláže měření segmentu metalického s vyhotovením protokolu</t>
  </si>
  <si>
    <t>X742330052</t>
  </si>
  <si>
    <t>Popis portů</t>
  </si>
  <si>
    <t>78430864</t>
  </si>
  <si>
    <t>Montáž strukturované kabeláže zásuvek datových popis portů patchpanelu</t>
  </si>
  <si>
    <t>22_14D2 - Bleskosvod</t>
  </si>
  <si>
    <t xml:space="preserve">      21-M - Elektromontáže</t>
  </si>
  <si>
    <t>-2086269390</t>
  </si>
  <si>
    <t>1313661593</t>
  </si>
  <si>
    <t>6*0,62</t>
  </si>
  <si>
    <t>-1334950130</t>
  </si>
  <si>
    <t>1480327954</t>
  </si>
  <si>
    <t>(20+20)*0,135</t>
  </si>
  <si>
    <t>-1334393162</t>
  </si>
  <si>
    <t>7+3</t>
  </si>
  <si>
    <t>-853915549</t>
  </si>
  <si>
    <t>-89953285</t>
  </si>
  <si>
    <t>35441077V</t>
  </si>
  <si>
    <t>vodič s vysokonapěťovou izolací šedé provedení pr. 23mm, Ekvivaletní oddělovací vzdálenost vzduch 0,75</t>
  </si>
  <si>
    <t>1770853771</t>
  </si>
  <si>
    <t>20+20</t>
  </si>
  <si>
    <t>137926907</t>
  </si>
  <si>
    <t>1283525120</t>
  </si>
  <si>
    <t>-54556968</t>
  </si>
  <si>
    <t>2025541941</t>
  </si>
  <si>
    <t>710360273</t>
  </si>
  <si>
    <t>601369881</t>
  </si>
  <si>
    <t>-923526507</t>
  </si>
  <si>
    <t xml:space="preserve">Izolovaný jímací stožár s vnitřně vedeným vodičem a bočním vývodem, pr. 50mm, celkové délky 4200mm (3200+1000) </t>
  </si>
  <si>
    <t>-1427618188</t>
  </si>
  <si>
    <t>X3544211V6.1</t>
  </si>
  <si>
    <t>stojan jímacího sožáru s bočním vývodem</t>
  </si>
  <si>
    <t>100100098</t>
  </si>
  <si>
    <t>241203174</t>
  </si>
  <si>
    <t>-1669933654</t>
  </si>
  <si>
    <t>124686102</t>
  </si>
  <si>
    <t>9*2</t>
  </si>
  <si>
    <t>-732258300</t>
  </si>
  <si>
    <t>214342965</t>
  </si>
  <si>
    <t>1671781788</t>
  </si>
  <si>
    <t>-1334447597</t>
  </si>
  <si>
    <t>34486351</t>
  </si>
  <si>
    <t>150+120+5+30</t>
  </si>
  <si>
    <t>3544211V03</t>
  </si>
  <si>
    <t>Držák vedení s vysokonapětovou izolací, montáž na střechu - falc</t>
  </si>
  <si>
    <t>-138789780</t>
  </si>
  <si>
    <t>40+40+40</t>
  </si>
  <si>
    <t>-1177271302</t>
  </si>
  <si>
    <t>-1593503569</t>
  </si>
  <si>
    <t>1574510953</t>
  </si>
  <si>
    <t>-1323461108</t>
  </si>
  <si>
    <t>1251398287</t>
  </si>
  <si>
    <t>-1209179381</t>
  </si>
  <si>
    <t>-1433174237</t>
  </si>
  <si>
    <t>998741103</t>
  </si>
  <si>
    <t>Přesun hmot tonážní pro silnoproud v objektech v do 24 m</t>
  </si>
  <si>
    <t>-2090118784</t>
  </si>
  <si>
    <t>Přesun hmot pro silnoproud stanovený z hmotnosti přesunovaného materiálu vodorovná dopravní vzdálenost do 50 m v objektech výšky přes 12 do 24 m</t>
  </si>
  <si>
    <t>2005903748</t>
  </si>
  <si>
    <t>1769851700</t>
  </si>
  <si>
    <t>-1440778715</t>
  </si>
  <si>
    <t>1923505062</t>
  </si>
  <si>
    <t>-991394336</t>
  </si>
  <si>
    <t>317822447</t>
  </si>
  <si>
    <t>-628594316</t>
  </si>
  <si>
    <t>22_14E - Elektrická požární signalizace EPS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</si>
  <si>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1.4E.01 TECHNICKÁ ZPRÁVA – EPS 1.4E.02 PŮDORYS 1.NP – EPS – SO-21 1.4E.03 PŮDORYS 1.NP – EPS – SO-22 1.4E.04 PŮDORYS 2.NP – EPS – SO-22 1.4E.05SCHÉMA EPS</t>
  </si>
  <si>
    <t xml:space="preserve">    742 - Elektroinstalace - slaboproud - SKS</t>
  </si>
  <si>
    <t>741122011</t>
  </si>
  <si>
    <t>Montáž kabel Cu bez ukončení uložený pod omítku plný kulatý 2x1,5 až 2,5 mm2 (např. CYKY)</t>
  </si>
  <si>
    <t>-401754903</t>
  </si>
  <si>
    <t>Montáž kabelů měděných bez ukončení uložených pod omítku plných kulatých (např. CYKY), počtu a průřezu žil 2x1,5 až 2,5 mm2</t>
  </si>
  <si>
    <t>34111524</t>
  </si>
  <si>
    <t>kabel silový oheň retardující bezhalogenový s funkčností při požáru 180min a P60-R reakce na oheň B2cas1d1a1 jádro Cu 0,6/1kV (1-CSKH-V) 2x1,5mm2</t>
  </si>
  <si>
    <t>-1915109737</t>
  </si>
  <si>
    <t>Elektroinstalace - slaboproud - SKS</t>
  </si>
  <si>
    <t>742110002</t>
  </si>
  <si>
    <t>Montáž trubek pro slaboproud plastových ohebných uložených pod omítku</t>
  </si>
  <si>
    <t>1987811298</t>
  </si>
  <si>
    <t>Montáž trubek elektroinstalačních plastových ohebných uložených pod omítku</t>
  </si>
  <si>
    <t>34571152</t>
  </si>
  <si>
    <t>trubka elektroinstalační ohebná z PH, D 16/21,2mm</t>
  </si>
  <si>
    <t>-992537721</t>
  </si>
  <si>
    <t>70+25</t>
  </si>
  <si>
    <t>742110011</t>
  </si>
  <si>
    <t>Montáž trubek pro slaboproud plastových tuhých pro vnitřní rozvody uložených volně na příchytky</t>
  </si>
  <si>
    <t>1122511811</t>
  </si>
  <si>
    <t>Montáž trubek elektroinstalačních plastových tuhých pro vnitřní rozvody uložených volně na příchytky</t>
  </si>
  <si>
    <t>34571091</t>
  </si>
  <si>
    <t>trubka elektroinstalační tuhá z PVC D 13,7/16mm</t>
  </si>
  <si>
    <t>-579193885</t>
  </si>
  <si>
    <t>190+72</t>
  </si>
  <si>
    <t>742111001</t>
  </si>
  <si>
    <t>Montáž příchytky pro kabely samostatné ohniodolné pro slaboproud</t>
  </si>
  <si>
    <t>-1005015388</t>
  </si>
  <si>
    <t>Montáž příchytek pro kabely samostatné ohniodolné včetně šroubu a hmoždinky</t>
  </si>
  <si>
    <t>34571742</t>
  </si>
  <si>
    <t>příchytka kovová jednostranná s dírou, požárně odolná, průměr vodiče 8mm</t>
  </si>
  <si>
    <t>1214232080</t>
  </si>
  <si>
    <t>10/0,3</t>
  </si>
  <si>
    <t>95/0,3</t>
  </si>
  <si>
    <t>40/0,3</t>
  </si>
  <si>
    <t>742121001</t>
  </si>
  <si>
    <t>Montáž kabelů sdělovacích pro vnitřní rozvody do 15 žil</t>
  </si>
  <si>
    <t>409576150</t>
  </si>
  <si>
    <t>Montáž kabelů sdělovacích pro vnitřní rozvody počtu žil do 15</t>
  </si>
  <si>
    <t>260+10+95</t>
  </si>
  <si>
    <t>34121144</t>
  </si>
  <si>
    <t>kabel sdělovací oheň retardující bezhalogenový stíněný laminovanou Al fólií s příložným CuSn drátem bez funkčnosti při požáru reakce na oheň B2cas1d1a1 jádro Cu plné 100V (SHKFH-R) 1x2x0,8mm2</t>
  </si>
  <si>
    <t>1667255313</t>
  </si>
  <si>
    <t>40+10+10+10</t>
  </si>
  <si>
    <t>25+10+10</t>
  </si>
  <si>
    <t>35+5+5+10+10+5</t>
  </si>
  <si>
    <t>34121142</t>
  </si>
  <si>
    <t>kabel sdělovací oheň retardující bezhalogenový stíněný laminovanou Al fólií s příložným CuSn drátem s funkčností při požáru 180min a P90-R/PH120-R reakce na oheň B2cas1d1a1 jádro Cu plné 100V (SSKFH-V) 10x2x0,8mm2</t>
  </si>
  <si>
    <t>-1688624218</t>
  </si>
  <si>
    <t>34121134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</si>
  <si>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</si>
  <si>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-1536237791</t>
  </si>
  <si>
    <t>15+8</t>
  </si>
  <si>
    <t>60+12</t>
  </si>
  <si>
    <t>742210002</t>
  </si>
  <si>
    <t>Montáž ústředny EPS dvou nebo tří kruhové bez čelního panelu</t>
  </si>
  <si>
    <t>1008084091</t>
  </si>
  <si>
    <t>Montáž ústředny EPS bez čelního panelu dvou nebo tříkruhové</t>
  </si>
  <si>
    <t>X59081411</t>
  </si>
  <si>
    <t>ústředna EPS adresná 2 kruhové linky,nutná kompatibilita se stávajícím zařízením</t>
  </si>
  <si>
    <t>-1373270266</t>
  </si>
  <si>
    <t>742210005</t>
  </si>
  <si>
    <t>Montáž čelního panelu do ústředny EPS</t>
  </si>
  <si>
    <t>-1674930194</t>
  </si>
  <si>
    <t>Montáž ústředny EPS panelu čelního</t>
  </si>
  <si>
    <t>X742003003</t>
  </si>
  <si>
    <t>Čelní ovládací panel, nutná kompatibilita se stávajícím zařízením</t>
  </si>
  <si>
    <t>-1052040368</t>
  </si>
  <si>
    <t>742210006</t>
  </si>
  <si>
    <t>Montáž rozšiřující karty do ústředny EPS</t>
  </si>
  <si>
    <t>-1880267529</t>
  </si>
  <si>
    <t>Montáž ústředny EPS karty rozšiřující</t>
  </si>
  <si>
    <t>X742003004</t>
  </si>
  <si>
    <t>Periferní modul PZ,OPPO a 1 MM pozice, nutná kompatibilita se stávajícím zařízením</t>
  </si>
  <si>
    <t>-679568250</t>
  </si>
  <si>
    <t>X742003006</t>
  </si>
  <si>
    <t>Mikromodul sběrnice (8 bit),nutná kompatibilita se stávajícím zařízením</t>
  </si>
  <si>
    <t>1796255814</t>
  </si>
  <si>
    <t>X742003007</t>
  </si>
  <si>
    <t>Mikromodul essernet 62,5 kB, nutná kompatibilita se stávajícím zařízením</t>
  </si>
  <si>
    <t>-244256320</t>
  </si>
  <si>
    <t>742210021</t>
  </si>
  <si>
    <t>Montáž požárně odolné skříňky EI/EV, 30/F P pro ústřednu EPS</t>
  </si>
  <si>
    <t>1031774095</t>
  </si>
  <si>
    <t>Montáž skříňky požárně odolné EI/EV, 30/F30 P pro ústřednu EPS</t>
  </si>
  <si>
    <t>55711000</t>
  </si>
  <si>
    <t>skříň požárně odolná, bez zad, dveře jednokřídlé, IP 54, EI 30</t>
  </si>
  <si>
    <t>378863795</t>
  </si>
  <si>
    <t>742210031</t>
  </si>
  <si>
    <t>Montáž napájecího zdroje pro ústřednu EPS dle EN54-4</t>
  </si>
  <si>
    <t>1770167948</t>
  </si>
  <si>
    <t>Montáž zdroje napájecího pro ústřednu EPS dle EN54-4</t>
  </si>
  <si>
    <t>40463101</t>
  </si>
  <si>
    <t>zdroj spínaný 24V/3A, certifikovaný dle EN54-4, plechový kryt, max. připojitelné Aku2x18 Ah</t>
  </si>
  <si>
    <t>1347802605</t>
  </si>
  <si>
    <t>742210041</t>
  </si>
  <si>
    <t>Montáž akumulátoru 2x12 V pro ústřednu EPS</t>
  </si>
  <si>
    <t>1455130774</t>
  </si>
  <si>
    <t>Montáž akumulátoru 2 x 12 V pro ústřednu EPS</t>
  </si>
  <si>
    <t>X34621008</t>
  </si>
  <si>
    <t>Baterie 12/24Ah, nutná kompatibilita se stávajícím zařízením</t>
  </si>
  <si>
    <t>731713207</t>
  </si>
  <si>
    <t>742210061</t>
  </si>
  <si>
    <t>Montáž ovládacího panelu požární ochrany</t>
  </si>
  <si>
    <t>-2106652962</t>
  </si>
  <si>
    <t>59081354</t>
  </si>
  <si>
    <t>rozhraní pro obslužné pole požární ochrany, montáž do ústředny</t>
  </si>
  <si>
    <t>831635400</t>
  </si>
  <si>
    <t>X742210081</t>
  </si>
  <si>
    <t>Montáž vstpního/výstupního modulu</t>
  </si>
  <si>
    <t>-868602644</t>
  </si>
  <si>
    <t>X0202052520</t>
  </si>
  <si>
    <t>Modul 4In/2O, nutná kompatibilita se stávajícím zařízením</t>
  </si>
  <si>
    <t>-405490839</t>
  </si>
  <si>
    <t>X742003029</t>
  </si>
  <si>
    <t>Koppler 12 relé, nutná kompatibilita se stávajícím zařízením</t>
  </si>
  <si>
    <t>286944579</t>
  </si>
  <si>
    <t>X742003030</t>
  </si>
  <si>
    <t>Skříň pro koppler na omítku</t>
  </si>
  <si>
    <t>-2079232100</t>
  </si>
  <si>
    <t>742210121</t>
  </si>
  <si>
    <t>Montáž hlásiče automatického bodového</t>
  </si>
  <si>
    <t>-1930578744</t>
  </si>
  <si>
    <t>59081435</t>
  </si>
  <si>
    <t>hlásič multisenzorový konvenční</t>
  </si>
  <si>
    <t>2078525503</t>
  </si>
  <si>
    <t>X742210131</t>
  </si>
  <si>
    <t>Montáž parálerní signalizce</t>
  </si>
  <si>
    <t>1382460799</t>
  </si>
  <si>
    <t>Montáž soklu hlásiče nebo patice</t>
  </si>
  <si>
    <t>RMAT0001</t>
  </si>
  <si>
    <t xml:space="preserve">Paralérní optikcá signalizace </t>
  </si>
  <si>
    <t>-952953654</t>
  </si>
  <si>
    <t>siréna</t>
  </si>
  <si>
    <t>742210131</t>
  </si>
  <si>
    <t>795472553</t>
  </si>
  <si>
    <t>59081470</t>
  </si>
  <si>
    <t>patice hlásiče standardní</t>
  </si>
  <si>
    <t>1033626260</t>
  </si>
  <si>
    <t>59081485</t>
  </si>
  <si>
    <t>krabice instalační pro patice hlásiče do vlhkého prostředí</t>
  </si>
  <si>
    <t>-265297679</t>
  </si>
  <si>
    <t>X742003038</t>
  </si>
  <si>
    <t>Montáž zakončovacího členu</t>
  </si>
  <si>
    <t>-1751575542</t>
  </si>
  <si>
    <t>Montáž zakončovacího členu EOL-O vč. zapojení</t>
  </si>
  <si>
    <t>X742003037</t>
  </si>
  <si>
    <t>Zakončovací člen vstupu alarmového koppleru, nutná kompatibilita se stávajícím zařízením</t>
  </si>
  <si>
    <t>ks</t>
  </si>
  <si>
    <t>-62238588</t>
  </si>
  <si>
    <t>742210151</t>
  </si>
  <si>
    <t>Montáž tlačítkového hlásiče se sklíčkem</t>
  </si>
  <si>
    <t>1678894373</t>
  </si>
  <si>
    <t>Montáž hlásiče tlačítkového se sklíčkem</t>
  </si>
  <si>
    <t>59081452</t>
  </si>
  <si>
    <t>hlásič konvenční tlačítkový červený, prolamovací plast</t>
  </si>
  <si>
    <t>-1296484271</t>
  </si>
  <si>
    <t>X742003024</t>
  </si>
  <si>
    <t>Modul elektroniky tlačítkového hlásiče s oddělovačem, nutná kompatibilita se stávajícím zařízením</t>
  </si>
  <si>
    <t>1816742220</t>
  </si>
  <si>
    <t>742210161</t>
  </si>
  <si>
    <t>Montáž vyhodnocovací jednotky lineárního teplotního hlásiče</t>
  </si>
  <si>
    <t>2055814310</t>
  </si>
  <si>
    <t>59081346</t>
  </si>
  <si>
    <t>hlásič lineární řídící jednotka pro autonomní využití</t>
  </si>
  <si>
    <t>-334847135</t>
  </si>
  <si>
    <t>742210171</t>
  </si>
  <si>
    <t>Montáž kabelu senzorového</t>
  </si>
  <si>
    <t>1581364339</t>
  </si>
  <si>
    <t>X59081321</t>
  </si>
  <si>
    <t>Senzorový kabel modrý</t>
  </si>
  <si>
    <t>369291556</t>
  </si>
  <si>
    <t>RMAT0002</t>
  </si>
  <si>
    <t>spojka pro senzorkabel</t>
  </si>
  <si>
    <t>232072560</t>
  </si>
  <si>
    <t>kabel sdělovací</t>
  </si>
  <si>
    <t>1,66666666666667*1,2 'Přepočtené koeficientem množství</t>
  </si>
  <si>
    <t>RMAT0003</t>
  </si>
  <si>
    <t>Koncovka pro senzorkabel</t>
  </si>
  <si>
    <t>-2136722310</t>
  </si>
  <si>
    <t>1,667*1,2 'Přepočtené koeficientem množství</t>
  </si>
  <si>
    <t>742210261</t>
  </si>
  <si>
    <t>Montáž sirény nebo majáku nebo signalizace</t>
  </si>
  <si>
    <t>1277752483</t>
  </si>
  <si>
    <t>Montáž světelných nebo zvukových prvků EPS sirény nebo majáku nebo signalizace</t>
  </si>
  <si>
    <t>59081510</t>
  </si>
  <si>
    <t>siréna adresná a maják, záblesk červený</t>
  </si>
  <si>
    <t>-766392949</t>
  </si>
  <si>
    <t>742210401</t>
  </si>
  <si>
    <t>Programování základních parametrů ústředny EPS</t>
  </si>
  <si>
    <t>-449962897</t>
  </si>
  <si>
    <t>Nastavení a oživení EPS programování základních parametrů ústředny</t>
  </si>
  <si>
    <t>12+5</t>
  </si>
  <si>
    <t>742210421</t>
  </si>
  <si>
    <t>Programování a oživení systému na jeden detektor EPS</t>
  </si>
  <si>
    <t>425497041</t>
  </si>
  <si>
    <t>Nastavení a oživení EPS oživení systému na jeden detektor</t>
  </si>
  <si>
    <t>742210521</t>
  </si>
  <si>
    <t>Výchozí revize systému EPS na jeden detektor</t>
  </si>
  <si>
    <t>625771851</t>
  </si>
  <si>
    <t>Zkoušky a revize EPS revize výchozí systému EPS na jeden detektor</t>
  </si>
  <si>
    <t>X40461036.3</t>
  </si>
  <si>
    <t>provozní kniha EPS</t>
  </si>
  <si>
    <t>528536056</t>
  </si>
  <si>
    <t>X825622V21</t>
  </si>
  <si>
    <t>Vypracování dokumentace "Dokumentaceš skutečného stavu EPS"</t>
  </si>
  <si>
    <t>1804675224</t>
  </si>
  <si>
    <t>X742003081</t>
  </si>
  <si>
    <t>Vypracování výrobní dokumentace EPS</t>
  </si>
  <si>
    <t>1823013567</t>
  </si>
  <si>
    <t>742210503</t>
  </si>
  <si>
    <t>Provedení koordinační funkční zkoušky EPS</t>
  </si>
  <si>
    <t>-1307945514</t>
  </si>
  <si>
    <t>Zkoušky a revize EPS zkoušky koordinační funkční EPS</t>
  </si>
  <si>
    <t>X742220402</t>
  </si>
  <si>
    <t>Zavedení do adresného prvku ALVIS</t>
  </si>
  <si>
    <t>60418915</t>
  </si>
  <si>
    <t>X742220402.1</t>
  </si>
  <si>
    <t>Zavedení mapového podkladu do ALVIS</t>
  </si>
  <si>
    <t>2032647401</t>
  </si>
  <si>
    <t>X742220402.4</t>
  </si>
  <si>
    <t>Zavedení ústředy do ALVIS</t>
  </si>
  <si>
    <t>1660147516</t>
  </si>
  <si>
    <t>X742210501</t>
  </si>
  <si>
    <t>Integrace nové ústředny EPS do stávající sítě ústředen - nutná součinnost se servisní f. PATROL group s.r.o.</t>
  </si>
  <si>
    <t>-756479686</t>
  </si>
  <si>
    <t>X742220421.2</t>
  </si>
  <si>
    <t>Koordinační činnost</t>
  </si>
  <si>
    <t>1248347023</t>
  </si>
  <si>
    <t>742003084</t>
  </si>
  <si>
    <t>Koordinace prací, jednání se servisní f. PATROL group s.r.o., jednání s HZS Kr. Vysočina</t>
  </si>
  <si>
    <t>-571902016</t>
  </si>
  <si>
    <t>X742220511</t>
  </si>
  <si>
    <t>Zkušební provoz, zaškolení obsluhy</t>
  </si>
  <si>
    <t>-664432192</t>
  </si>
  <si>
    <t>X742003078</t>
  </si>
  <si>
    <t>Pomocné lešení při montážích uvnitř objektu</t>
  </si>
  <si>
    <t>-980164587</t>
  </si>
  <si>
    <t>X016.1</t>
  </si>
  <si>
    <t>Zednické práce, zapravení, začistění drážek apod.</t>
  </si>
  <si>
    <t>1640431111</t>
  </si>
  <si>
    <t xml:space="preserve">Zednické a stavební přípomoce pro vnitřní zabezpečovací elektroinstalaci
 - vysekání (vyfrézování) drážek do zdi, podlahy a stropů
 - hrubé zapravení drážek po provedení instalace </t>
  </si>
  <si>
    <t>X016.1.1</t>
  </si>
  <si>
    <t>Zednické práce, prostupy včetně zapravení</t>
  </si>
  <si>
    <t>1191807339</t>
  </si>
  <si>
    <t xml:space="preserve">Zednické a stavební přípomoce pro vnitřní zabezpečovací elektroinstalaci
 - provedení průrazů, prostupů ve stropních konstrukcích a zdech
 - hrubé zapravení prostupů po provedení instalace </t>
  </si>
  <si>
    <t>-1598284736</t>
  </si>
  <si>
    <t>2021163314</t>
  </si>
  <si>
    <t>IO-01 - Úpravy venkovních ploch</t>
  </si>
  <si>
    <t>IO-01a - Zpevněné plochy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</si>
  <si>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IO-00.01	Situační výkres – inženýrských objektů IO-01.01	Technická zpráva – areálové plochy, oplocení</t>
  </si>
  <si>
    <t xml:space="preserve">      V01 - Plocha z pojížděné betonové zámkové dlažby</t>
  </si>
  <si>
    <t>113106171</t>
  </si>
  <si>
    <t>Rozebrání dlažeb vozovek ze zámkové dlažby s ložem z kameniva ručně</t>
  </si>
  <si>
    <t>-1485440513</t>
  </si>
  <si>
    <t>Rozebrání dlažeb vozovek a ploch s přemístěním hmot na skládku na vzdálenost do 3 m nebo s naložením na dopravní prostředek, s jakoukoliv výplní spár ručně ze zámkové dlažby s ložem z kameniva</t>
  </si>
  <si>
    <t>113107164</t>
  </si>
  <si>
    <t>Odstranění podkladu z kameniva drceného tl přes 300 do 400 mm strojně pl přes 50 do 200 m2</t>
  </si>
  <si>
    <t>2049466467</t>
  </si>
  <si>
    <t>Odstranění podkladů nebo krytů strojně plochy jednotlivě přes 50 m2 do 200 m2 s přemístěním hmot na skládku na vzdálenost do 20 m nebo s naložením na dopravní prostředek z kameniva hrubého drceného, o tl. vrstvy přes 300 do 400 mm</t>
  </si>
  <si>
    <t>043154000</t>
  </si>
  <si>
    <t>Zkoušky hutnicí</t>
  </si>
  <si>
    <t>1869490926</t>
  </si>
  <si>
    <t>181951112</t>
  </si>
  <si>
    <t xml:space="preserve">Úprava pláně vyrovnáním výškových rozdílů v hornině třídy těžitelnosti I skupiny 1 až 3 se zhutněním strojně  </t>
  </si>
  <si>
    <t>-1169742402</t>
  </si>
  <si>
    <t>Úprava pláně vyrovnáním výškových rozdílů strojně v hornině třídy těžitelnosti I, skupiny 1 až 3 se zhutněním</t>
  </si>
  <si>
    <t>V01</t>
  </si>
  <si>
    <t>110*1,1</t>
  </si>
  <si>
    <t>Plocha z pojížděné betonové zámkové dlažby</t>
  </si>
  <si>
    <t>564861111</t>
  </si>
  <si>
    <t>Podklad ze štěrkodrtě ŠD 0-63 plochy přes 100 m2 tl 200 mm</t>
  </si>
  <si>
    <t>1836489713</t>
  </si>
  <si>
    <t>Podklad ze štěrkodrti ŠD s rozprostřením a zhutněním plochy přes 100 m2, po zhutnění tl. 200 mm</t>
  </si>
  <si>
    <t>564851111</t>
  </si>
  <si>
    <t>Podklad ze štěrkodrtě ŠD 0-32 plochy přes 100 m2 tl 150 mm</t>
  </si>
  <si>
    <t>-112129739</t>
  </si>
  <si>
    <t>Podklad ze štěrkodrti ŠD s rozprostřením a zhutněním plochy přes 100 m2, po zhutnění tl. 150 mm</t>
  </si>
  <si>
    <t>596212213</t>
  </si>
  <si>
    <t>Kladení zámkové dlažby pozemních komunikací ručně tl 80 mm skupiny A pl přes 300 m2</t>
  </si>
  <si>
    <t>-1373030871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</si>
  <si>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300 m2</t>
  </si>
  <si>
    <t>59245213</t>
  </si>
  <si>
    <t>dlažba zámková tl.80mm přírodní</t>
  </si>
  <si>
    <t>2023575292</t>
  </si>
  <si>
    <t>dlažba zámková tvaru I 196x161x80mm přírodní</t>
  </si>
  <si>
    <t>110*0,2*1,02</t>
  </si>
  <si>
    <t>22,44*1,01 'Přepočtené koeficientem množství</t>
  </si>
  <si>
    <t>-1736058201</t>
  </si>
  <si>
    <t>59217034</t>
  </si>
  <si>
    <t>obrubník betonový silniční 1000x150x300mm</t>
  </si>
  <si>
    <t>1935562926</t>
  </si>
  <si>
    <t>7*1,03</t>
  </si>
  <si>
    <t>-6113592</t>
  </si>
  <si>
    <t>7*0,35*0,3</t>
  </si>
  <si>
    <t>7*0,3*0,1</t>
  </si>
  <si>
    <t>935112111</t>
  </si>
  <si>
    <t>Osazení příkopového žlabu do betonu tl 100 mm z betonových tvárnic š 500 mm</t>
  </si>
  <si>
    <t>2061139155</t>
  </si>
  <si>
    <t>Osazení betonového příkopového žlabu s vyplněním a zatřením spár cementovou maltou s ložem tl. 100 mm z betonu prostého z betonových příkopových tvárnic šířky do 500 mm</t>
  </si>
  <si>
    <t>59227724</t>
  </si>
  <si>
    <t>žlab dvouvrstvý vibrolisovaný pro povrchové odvodnění betonový 70/100x280x210mm</t>
  </si>
  <si>
    <t>1369868288</t>
  </si>
  <si>
    <t>(7/0,28)*1,03</t>
  </si>
  <si>
    <t>997221551</t>
  </si>
  <si>
    <t>Vodorovná doprava suti ze sypkých materiálů do 1 km</t>
  </si>
  <si>
    <t>-1431480366</t>
  </si>
  <si>
    <t>Vodorovná doprava suti bez naložení, ale se složením a s hrubým urovnáním ze sypkých materiálů, na vzdálenost do 1 km</t>
  </si>
  <si>
    <t>997221559</t>
  </si>
  <si>
    <t>Příplatek ZKD 1 km u vodorovné dopravy suti ze sypkých materiálů</t>
  </si>
  <si>
    <t>-494493382</t>
  </si>
  <si>
    <t>Vodorovná doprava suti bez naložení, ale se složením a s hrubým urovnáním Příplatek k ceně za každý další i započatý 1 km přes 1 km</t>
  </si>
  <si>
    <t>120,45*30</t>
  </si>
  <si>
    <t>997221615</t>
  </si>
  <si>
    <t>Poplatek za uložení na skládce (skládkovné) stavebního odpadu betonového kód odpadu 17 01 01</t>
  </si>
  <si>
    <t>1651661603</t>
  </si>
  <si>
    <t>Poplatek za uložení stavebního odpadu na skládce (skládkovné) z prostého betonu zatříděného do Katalogu odpadů pod kódem 17 01 01</t>
  </si>
  <si>
    <t>32,45*0,05 'Přepočtené koeficientem množství</t>
  </si>
  <si>
    <t>997221655</t>
  </si>
  <si>
    <t>-2001586017</t>
  </si>
  <si>
    <t>88*0,05 'Přepočtené koeficientem množství</t>
  </si>
  <si>
    <t>997221861</t>
  </si>
  <si>
    <t>Poplatek za uložení stavebního odpadu na recyklační skládce (skládkovné) z prostého betonu pod kódem 17 01 01</t>
  </si>
  <si>
    <t>-1884761865</t>
  </si>
  <si>
    <t>Poplatek za uložení stavebního odpadu na recyklační skládce (skládkovné) z prostého betonu zatříděného do Katalogu odpadů pod kódem 17 01 01</t>
  </si>
  <si>
    <t>32,45*0,95 'Přepočtené koeficientem množství</t>
  </si>
  <si>
    <t>997221873</t>
  </si>
  <si>
    <t>357440167</t>
  </si>
  <si>
    <t>88*0,95 'Přepočtené koeficientem množství</t>
  </si>
  <si>
    <t>998223011</t>
  </si>
  <si>
    <t>Přesun hmot pro pozemní komunikace s krytem dlážděným</t>
  </si>
  <si>
    <t>1197293765</t>
  </si>
  <si>
    <t>Přesun hmot pro pozemní komunikace s krytem dlážděným dopravní vzdálenost do 200 m jakékoliv délky objektu</t>
  </si>
  <si>
    <t xml:space="preserve">IO-01b - Sadové úpravy </t>
  </si>
  <si>
    <t xml:space="preserve">      1-01 - Přípravné práce</t>
  </si>
  <si>
    <t xml:space="preserve">      1-02 - Sadové úpravy</t>
  </si>
  <si>
    <t>1-01</t>
  </si>
  <si>
    <t>Přípravné práce</t>
  </si>
  <si>
    <t>121151113</t>
  </si>
  <si>
    <t>Sejmutí ornice plochy do 500 m2 tl vrstvy do 200 mm strojně</t>
  </si>
  <si>
    <t>-140321816</t>
  </si>
  <si>
    <t>Sejmutí ornice strojně při souvislé ploše přes 100 do 500 m2, tl. vrstvy do 200 mm</t>
  </si>
  <si>
    <t>IO-01B</t>
  </si>
  <si>
    <t>247</t>
  </si>
  <si>
    <t>167151101</t>
  </si>
  <si>
    <t>Nakládání výkopku z hornin třídy těžitelnosti I skupiny 1 až 3 do 100 m3</t>
  </si>
  <si>
    <t>1837283473</t>
  </si>
  <si>
    <t>Nakládání, skládání a překládání neulehlého výkopku nebo sypaniny strojně nakládání, množství do 100 m3, z horniny třídy těžitelnosti I, skupiny 1 až 3</t>
  </si>
  <si>
    <t>247*0,15</t>
  </si>
  <si>
    <t>162351103</t>
  </si>
  <si>
    <t>Vodorovné přemístění přes 50 do 500 m výkopku/sypaniny z horniny třídy těžitelnosti I skupiny 1 až 3</t>
  </si>
  <si>
    <t>-1065515981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</si>
  <si>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</si>
  <si>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171251201</t>
  </si>
  <si>
    <t>Uložení sypaniny na skládky nebo meziskládky</t>
  </si>
  <si>
    <t>887033836</t>
  </si>
  <si>
    <t>Uložení sypaniny na skládky nebo meziskládky bez hutnění s upravením uložené sypaniny do předepsaného tvaru</t>
  </si>
  <si>
    <t>1-02</t>
  </si>
  <si>
    <t>Sadové úpravy</t>
  </si>
  <si>
    <t>167151111</t>
  </si>
  <si>
    <t>Nakládání výkopku z hornin třídy těžitelnosti I skupiny 1 až 3 přes 100 m3</t>
  </si>
  <si>
    <t>1058639131</t>
  </si>
  <si>
    <t>Nakládání, skládání a překládání neulehlého výkopku nebo sypaniny strojně nakládání, množství přes 100 m3, z hornin třídy těžitelnosti I, skupiny 1 až 3</t>
  </si>
  <si>
    <t>137454550</t>
  </si>
  <si>
    <t>181351113</t>
  </si>
  <si>
    <t>Rozprostření ornice tl vrstvy do 200 mm pl přes 500 m2 v rovině nebo ve svahu do 1:5 strojně</t>
  </si>
  <si>
    <t>1210790330</t>
  </si>
  <si>
    <t>Rozprostření a urovnání ornice v rovině nebo ve svahu sklonu do 1:5 strojně při souvislé ploše přes 500 m2, tl. vrstvy do 200 mm</t>
  </si>
  <si>
    <t>181111111</t>
  </si>
  <si>
    <t>Plošná úprava terénu do 500 m2 zemina skupiny 1 až 4 nerovnosti přes 50 do 100 mm v rovinně a svahu do 1:5</t>
  </si>
  <si>
    <t>-204423453</t>
  </si>
  <si>
    <t>Plošná úprava terénu v zemině skupiny 1 až 4 s urovnáním povrchu bez doplnění ornice souvislé plochy do 500 m2 při nerovnostech terénu přes 50 do 100 mm v rovině nebo na svahu do 1:5</t>
  </si>
  <si>
    <t>181411121</t>
  </si>
  <si>
    <t>Založení lučního trávníku výsevem pl do 1000 m2 v rovině a ve svahu do 1:5</t>
  </si>
  <si>
    <t>-1206618266</t>
  </si>
  <si>
    <t>Založení trávníku na půdě předem připravené plochy do 1000 m2 výsevem včetně utažení lučního v rovině nebo na svahu do 1:5</t>
  </si>
  <si>
    <t>00572410</t>
  </si>
  <si>
    <t>osivo směs travní parková</t>
  </si>
  <si>
    <t>-825481323</t>
  </si>
  <si>
    <t>247*0,015</t>
  </si>
  <si>
    <t>182303111</t>
  </si>
  <si>
    <t>Doplnění zeminy nebo substrátu na travnatých plochách tl 50 mm rovina v rovinně a svahu do 1:5</t>
  </si>
  <si>
    <t>-1918588795</t>
  </si>
  <si>
    <t>Doplnění zeminy nebo substrátu na travnatých plochách tloušťky do 50 mm v rovině nebo na svahu do 1:5</t>
  </si>
  <si>
    <t>10371500</t>
  </si>
  <si>
    <t xml:space="preserve">substrát pro trávníky </t>
  </si>
  <si>
    <t>-1570527526</t>
  </si>
  <si>
    <t>substrát pro trávníky VL</t>
  </si>
  <si>
    <t>247*0,05</t>
  </si>
  <si>
    <t>12,35*0,05</t>
  </si>
  <si>
    <t>183403113</t>
  </si>
  <si>
    <t>Obdělání půdy frézováním v rovině a svahu do 1:5</t>
  </si>
  <si>
    <t>1690921641</t>
  </si>
  <si>
    <t>Obdělání půdy frézováním v rovině nebo na svahu do 1:5</t>
  </si>
  <si>
    <t>183403153</t>
  </si>
  <si>
    <t>Obdělání půdy hrabáním v rovině a svahu do 1:5</t>
  </si>
  <si>
    <t>1443379047</t>
  </si>
  <si>
    <t>Obdělání půdy hrabáním v rovině nebo na svahu do 1:5</t>
  </si>
  <si>
    <t>183403161</t>
  </si>
  <si>
    <t>Obdělání půdy válením v rovině a svahu do 1:5</t>
  </si>
  <si>
    <t>-221456307</t>
  </si>
  <si>
    <t>Obdělání půdy válením v rovině nebo na svahu do 1:5</t>
  </si>
  <si>
    <t>183404111</t>
  </si>
  <si>
    <t>Hubení plevele plošným postřikem ploch do 5 ha</t>
  </si>
  <si>
    <t>ha</t>
  </si>
  <si>
    <t>-485053696</t>
  </si>
  <si>
    <t>Hubení plevele chemickými prostředky  plošným postřikem, na ploše jednotlivě do 5 ha</t>
  </si>
  <si>
    <t>0,0247*2</t>
  </si>
  <si>
    <t>25234001</t>
  </si>
  <si>
    <t>herbicid totální systémový neselektivní</t>
  </si>
  <si>
    <t>litr</t>
  </si>
  <si>
    <t>-1482332482</t>
  </si>
  <si>
    <t>185804312</t>
  </si>
  <si>
    <t>Zalití rostlin vodou plocha přes 20 m2</t>
  </si>
  <si>
    <t>1560888221</t>
  </si>
  <si>
    <t>Zalití rostlin vodou plochy záhonů jednotlivě přes 20 m2</t>
  </si>
  <si>
    <t>trávník 5L/1m2</t>
  </si>
  <si>
    <t>247*0,005*3</t>
  </si>
  <si>
    <t>998231311</t>
  </si>
  <si>
    <t>Přesun hmot pro sadovnické a krajinářské úpravy vodorovně do 5000 m</t>
  </si>
  <si>
    <t>224901284</t>
  </si>
  <si>
    <t>Přesun hmot pro sadovnické a krajinářské úpravy dopravní vzdálenost do 200 m</t>
  </si>
  <si>
    <t>IO-02 - Areálové oplocení</t>
  </si>
  <si>
    <t>IO-02 - Oplocení</t>
  </si>
  <si>
    <t>338200504</t>
  </si>
  <si>
    <t>1,5*0,3*1</t>
  </si>
  <si>
    <t>894838958</t>
  </si>
  <si>
    <t>-1306684471</t>
  </si>
  <si>
    <t>0,45*21</t>
  </si>
  <si>
    <t>1618709410</t>
  </si>
  <si>
    <t>0,45*2,1</t>
  </si>
  <si>
    <t>0,945*0,05 'Přepočtené koeficientem množství</t>
  </si>
  <si>
    <t>1133668635</t>
  </si>
  <si>
    <t>0,945*0,95 'Přepočtené koeficientem množství</t>
  </si>
  <si>
    <t>274313611</t>
  </si>
  <si>
    <t>Základové pásy z betonu tř. C 16/20</t>
  </si>
  <si>
    <t>502219392</t>
  </si>
  <si>
    <t>Základy z betonu prostého pasy betonu kamenem neprokládaného tř. C 16/20</t>
  </si>
  <si>
    <t>0,45*0,07</t>
  </si>
  <si>
    <t>274351121</t>
  </si>
  <si>
    <t>Zřízení bednění základových pasů rovného</t>
  </si>
  <si>
    <t>-372972140</t>
  </si>
  <si>
    <t>Bednění základů pasů rovné zřízení</t>
  </si>
  <si>
    <t>(1,5+0,3)*2*0,2</t>
  </si>
  <si>
    <t>274351122</t>
  </si>
  <si>
    <t>Odstranění bednění základových pasů rovného</t>
  </si>
  <si>
    <t>-358523224</t>
  </si>
  <si>
    <t>Bednění základů pasů rovné odstranění</t>
  </si>
  <si>
    <t>308853940</t>
  </si>
  <si>
    <t>1,5*0,007</t>
  </si>
  <si>
    <t>338171111</t>
  </si>
  <si>
    <t>Osazování sloupků a vzpěr plotových ocelových v do 2 m se zalitím MC</t>
  </si>
  <si>
    <t>300950138</t>
  </si>
  <si>
    <t>Montáž sloupků a vzpěr plotových ocelových trubkových nebo profilovaných výšky do 2 m se zalitím cementovou maltou do vynechaných otvorů</t>
  </si>
  <si>
    <t>5534401</t>
  </si>
  <si>
    <t>plotový sloupek trubka 40x3mm dl.2,3m s platlemi, povrchová úprava</t>
  </si>
  <si>
    <t>-1188857223</t>
  </si>
  <si>
    <t>348171130</t>
  </si>
  <si>
    <t>Montáž rámového oplocení v přes 1,5 do 2 m</t>
  </si>
  <si>
    <t>-298492977</t>
  </si>
  <si>
    <t>Montáž oplocení z dílců kovových rámových, na ocelové sloupky, výšky přes 1,5 do 2,0 m</t>
  </si>
  <si>
    <t>5534402</t>
  </si>
  <si>
    <t>rámové oplocení v.1,8m včetně povrchové úpravy</t>
  </si>
  <si>
    <t>-1443993176</t>
  </si>
  <si>
    <t>961055111</t>
  </si>
  <si>
    <t>Bourání základů ze ŽB</t>
  </si>
  <si>
    <t>-2050303334</t>
  </si>
  <si>
    <t>Bourání základů z betonu železového</t>
  </si>
  <si>
    <t>6,5*0,3*1</t>
  </si>
  <si>
    <t>962031136A</t>
  </si>
  <si>
    <t>Bourání  plotu z keramických plotovek</t>
  </si>
  <si>
    <t>1157262092</t>
  </si>
  <si>
    <t>Bourání příček z cihel, tvárnic nebo příčkovek z tvárnic nebo příčkovek pálených nebo nepálených na maltu vápennou nebo vápenocementovou, tl. do 150 mm</t>
  </si>
  <si>
    <t>6,5*1,7</t>
  </si>
  <si>
    <t>-1641898946</t>
  </si>
  <si>
    <t>1303091084</t>
  </si>
  <si>
    <t>-975294383</t>
  </si>
  <si>
    <t>5,973*30</t>
  </si>
  <si>
    <t>997013602</t>
  </si>
  <si>
    <t>Poplatek za uložení na skládce (skládkovné) stavebního odpadu železobetonového kód odpadu 17 01 01</t>
  </si>
  <si>
    <t>-2082346675</t>
  </si>
  <si>
    <t>Poplatek za uložení stavebního odpadu na skládce (skládkovné) z armovaného betonu zatříděného do Katalogu odpadů pod kódem 17 01 01</t>
  </si>
  <si>
    <t>998232110</t>
  </si>
  <si>
    <t>Přesun hmot pro oplocení zděné z cihel nebo tvárnic v do 3 m</t>
  </si>
  <si>
    <t>-375662460</t>
  </si>
  <si>
    <t>Přesun hmot pro oplocení se svislou nosnou konstrukcí zděnou z cihel, tvárnic, bloků, popř. kovovou nebo dřevěnou vodorovná dopravní vzdálenost do 50 m, pro oplocení výšky do 3 m</t>
  </si>
  <si>
    <t>IO-03 - Areálová kanalizace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</si>
  <si>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IO-00.01	Situační výkres – inženýrských objektů IO-12.01	Technická zpráva – kanalizace a vodovod IO-12.03	Vzorový příčný řez uložení kanalizačního potrubí IO-12.04	Liniový odvodňovací žlab</t>
  </si>
  <si>
    <t>-1567898198</t>
  </si>
  <si>
    <t>1.5*1.8*1.3</t>
  </si>
  <si>
    <t>-567644820</t>
  </si>
  <si>
    <t>18*0.8*1.3</t>
  </si>
  <si>
    <t>-539712451</t>
  </si>
  <si>
    <t>3.51+18.72-16.531</t>
  </si>
  <si>
    <t>-1630446225</t>
  </si>
  <si>
    <t>5,699*21 'Přepočtené koeficientem množství</t>
  </si>
  <si>
    <t>-1309462035</t>
  </si>
  <si>
    <t>-2046037190</t>
  </si>
  <si>
    <t>11,398*0,05 'Přepočtené koeficientem množství</t>
  </si>
  <si>
    <t>-1820341134</t>
  </si>
  <si>
    <t>11,398*0,95 'Přepočtené koeficientem množství</t>
  </si>
  <si>
    <t>-1621814723</t>
  </si>
  <si>
    <t>3.51+18.72</t>
  </si>
  <si>
    <t>0.325-1.44-4.584</t>
  </si>
  <si>
    <t>175151101</t>
  </si>
  <si>
    <t>Obsypání potrubí strojně sypaninou bez prohození, uloženou do 3 m</t>
  </si>
  <si>
    <t>-1966507990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</si>
  <si>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</si>
  <si>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8,0*0,8*(0,110+0,2)</t>
  </si>
  <si>
    <t>10,0*0,8*(0,125+0,2)</t>
  </si>
  <si>
    <t>58337302</t>
  </si>
  <si>
    <t>štěrkopísek frakce 0/16</t>
  </si>
  <si>
    <t>-476416140</t>
  </si>
  <si>
    <t>4,584*1,89 'Přepočtené koeficientem množství</t>
  </si>
  <si>
    <t>X871004VD</t>
  </si>
  <si>
    <t>Zkoušky hutnění lože, obsypů a násypu</t>
  </si>
  <si>
    <t>sada</t>
  </si>
  <si>
    <t>-957474132</t>
  </si>
  <si>
    <t>Zkoušky hutnění lože, obsypů a násypu - statika</t>
  </si>
  <si>
    <t>359901211</t>
  </si>
  <si>
    <t>Monitoring stoky jakékoli výšky na nové kanalizaci</t>
  </si>
  <si>
    <t>1310729037</t>
  </si>
  <si>
    <t>Monitoring stok (kamerový systém) jakékoli výšky nová kanalizace</t>
  </si>
  <si>
    <t>8+10</t>
  </si>
  <si>
    <t>451572111</t>
  </si>
  <si>
    <t>Lože pod potrubí otevřený výkop z kameniva drobného těženého</t>
  </si>
  <si>
    <t>163559178</t>
  </si>
  <si>
    <t>Lože pod potrubí, stoky a drobné objekty v otevřeném výkopu z kameniva drobného těženého 0 až 4 mm</t>
  </si>
  <si>
    <t>18*0,8*0,1</t>
  </si>
  <si>
    <t>-2065313361</t>
  </si>
  <si>
    <t>1,44*1,89 'Přepočtené koeficientem množství</t>
  </si>
  <si>
    <t>452311161</t>
  </si>
  <si>
    <t>Podkladní desky z betonu prostého tř. C 25/30 otevřený výkop</t>
  </si>
  <si>
    <t>-321286255</t>
  </si>
  <si>
    <t>Podkladní a zajišťovací konstrukce z betonu prostého v otevřeném výkopu desky pod potrubí, stoky a drobné objekty z betonu tř. C 25/30</t>
  </si>
  <si>
    <t>13*0,25*0,1</t>
  </si>
  <si>
    <t>452351101</t>
  </si>
  <si>
    <t>Bednění podkladních desek nebo bloků nebo sedlového lože otevřený výkop včetně odbednění</t>
  </si>
  <si>
    <t>-1516225219</t>
  </si>
  <si>
    <t>Bednění podkladních a zajišťovacích konstrukcí v otevřeném výkopu desek nebo sedlových loží pod potrubí, stoky a drobné objekty</t>
  </si>
  <si>
    <t>(13,0+0,25+13,0+0,25)*0,1</t>
  </si>
  <si>
    <t>810351811</t>
  </si>
  <si>
    <t>Bourání stávajícího potrubí z betonu DN do 200</t>
  </si>
  <si>
    <t>-1420825699</t>
  </si>
  <si>
    <t>Bourání stávajícího potrubí z betonu v otevřeném výkopu DN do 200</t>
  </si>
  <si>
    <t>871265221</t>
  </si>
  <si>
    <t>Kanalizační potrubí z tvrdého PVC jednovrstvé tuhost třídy SN8 DN 110</t>
  </si>
  <si>
    <t>768461371</t>
  </si>
  <si>
    <t>Kanalizační potrubí z tvrdého PVC v otevřeném výkopu ve sklonu do 20 %, hladkého plnostěnného jednovrstvého, tuhost třídy SN 8 DN 110</t>
  </si>
  <si>
    <t>7+1</t>
  </si>
  <si>
    <t>871315221</t>
  </si>
  <si>
    <t>Kanalizační potrubí z tvrdého PVC jednovrstvé tuhost třídy SN8 DN 160</t>
  </si>
  <si>
    <t>1334905319</t>
  </si>
  <si>
    <t>Kanalizační potrubí z tvrdého PVC v otevřeném výkopu ve sklonu do 20 %, hladkého plnostěnného jednovrstvého, tuhost třídy SN 8 DN 160</t>
  </si>
  <si>
    <t>8+2</t>
  </si>
  <si>
    <t>877265211</t>
  </si>
  <si>
    <t>Montáž tvarovek z tvrdého PVC-systém KG nebo z polypropylenu-systém KG 2000 jednoosé DN 110</t>
  </si>
  <si>
    <t>-1598908282</t>
  </si>
  <si>
    <t>Montáž tvarovek na kanalizačním potrubí z trub z plastu z tvrdého PVC nebo z polypropylenu v otevřeném výkopu jednoosých DN 110</t>
  </si>
  <si>
    <t>28611351</t>
  </si>
  <si>
    <t>koleno kanalizační PVC KG 110x45°</t>
  </si>
  <si>
    <t>-1830589941</t>
  </si>
  <si>
    <t>28611353</t>
  </si>
  <si>
    <t>koleno kanalizační PVC KG 110x87°</t>
  </si>
  <si>
    <t>181950377</t>
  </si>
  <si>
    <t>877315211</t>
  </si>
  <si>
    <t>Montáž tvarovek z tvrdého PVC-systém KG nebo z polypropylenu-systém KG 2000 jednoosé DN 160</t>
  </si>
  <si>
    <t>2136281437</t>
  </si>
  <si>
    <t>Montáž tvarovek na kanalizačním potrubí z trub z plastu z tvrdého PVC nebo z polypropylenu v otevřeném výkopu jednoosých DN 160</t>
  </si>
  <si>
    <t>28611363</t>
  </si>
  <si>
    <t>koleno kanalizační PVC KG 160x87°</t>
  </si>
  <si>
    <t>502225577</t>
  </si>
  <si>
    <t>28611506</t>
  </si>
  <si>
    <t>redukce kanalizační PVC 160/125</t>
  </si>
  <si>
    <t>1869021846</t>
  </si>
  <si>
    <t>877315221</t>
  </si>
  <si>
    <t>Montáž tvarovek z tvrdého PVC-systém KG nebo z polypropylenu-systém KG 2000 dvouosé DN 160</t>
  </si>
  <si>
    <t>165536194</t>
  </si>
  <si>
    <t>Montáž tvarovek na kanalizačním potrubí z trub z plastu z tvrdého PVC nebo z polypropylenu v otevřeném výkopu dvouosých DN 160</t>
  </si>
  <si>
    <t>28611392</t>
  </si>
  <si>
    <t>odbočka kanalizační PVC s hrdlem 160/160/45°</t>
  </si>
  <si>
    <t>269908591</t>
  </si>
  <si>
    <t>28611912</t>
  </si>
  <si>
    <t>odbočka kanalizační plastová s hrdlem KG 160/110/45°</t>
  </si>
  <si>
    <t>-143170105</t>
  </si>
  <si>
    <t>892271111</t>
  </si>
  <si>
    <t>Tlaková zkouška vodou potrubí DN 100 nebo 125</t>
  </si>
  <si>
    <t>621739748</t>
  </si>
  <si>
    <t>Tlakové zkoušky vodou na potrubí DN 100 nebo 125</t>
  </si>
  <si>
    <t>892351111</t>
  </si>
  <si>
    <t>Tlaková zkouška vodou potrubí DN 150 nebo 200</t>
  </si>
  <si>
    <t>-1628505286</t>
  </si>
  <si>
    <t>Tlakové zkoušky vodou na potrubí DN 150 nebo 200</t>
  </si>
  <si>
    <t>935113212</t>
  </si>
  <si>
    <t>Osazení odvodňovacího betonového žlabu s krycím roštem šířky přes 200 mm</t>
  </si>
  <si>
    <t>-197379282</t>
  </si>
  <si>
    <t>Osazení odvodňovacího žlabu s krycím roštem  betonového šířky přes 200 mm</t>
  </si>
  <si>
    <t>X0101R</t>
  </si>
  <si>
    <t xml:space="preserve">Žlab s průběžnou štěrbinou TZD-Q 220/250/1000 (D400)  </t>
  </si>
  <si>
    <t>-908374429</t>
  </si>
  <si>
    <t>X0102R</t>
  </si>
  <si>
    <t>Záslepka TZD - Q 220</t>
  </si>
  <si>
    <t>917884087</t>
  </si>
  <si>
    <t>X0103R</t>
  </si>
  <si>
    <t>Čistící dílec TZD - Q 220/250/1000 M vč. roštu</t>
  </si>
  <si>
    <t>-1643773771</t>
  </si>
  <si>
    <t>X0104R</t>
  </si>
  <si>
    <t>Čistící dílec se spodním výtokem TZD - Q 220/250/1000 MV vč. roštu</t>
  </si>
  <si>
    <t>-1700056753</t>
  </si>
  <si>
    <t>X0105R</t>
  </si>
  <si>
    <t>Přechodový prstenec TBV-Q 600/45</t>
  </si>
  <si>
    <t>1280844982</t>
  </si>
  <si>
    <t>X0106R</t>
  </si>
  <si>
    <t>Kalový koš</t>
  </si>
  <si>
    <t>1506799407</t>
  </si>
  <si>
    <t>X0107R</t>
  </si>
  <si>
    <t>Skruž středová TBV-Q 450/570/6d</t>
  </si>
  <si>
    <t>-2002293168</t>
  </si>
  <si>
    <t>X0108R</t>
  </si>
  <si>
    <t>Dno s výtokem TBV-Q 450/330/1a PVC</t>
  </si>
  <si>
    <t>604015380</t>
  </si>
  <si>
    <t>1005270138</t>
  </si>
  <si>
    <t>X977151913</t>
  </si>
  <si>
    <t>Těsněnící kroužek (PVC potrubí DN160) - napojení do prefa šachty</t>
  </si>
  <si>
    <t>1504586713</t>
  </si>
  <si>
    <t>Těsněnící kroužek (vývrt. DN186 mm)
vyráběné lisováním z nitrilové pryže NBR odolné proti působení ropných látek
 syntetická pryž EPDM podle normy EN 681-1, tepelná odolnost -20°C až +130°C
ideální pro napojení do betonových a korugovaných šachet nebo potrubí velkých průměrů</t>
  </si>
  <si>
    <t>791414464</t>
  </si>
  <si>
    <t>-1610782100</t>
  </si>
  <si>
    <t>-1553558212</t>
  </si>
  <si>
    <t>1,833*30 'Přepočtené koeficientem množství</t>
  </si>
  <si>
    <t>997013601</t>
  </si>
  <si>
    <t>-696957553</t>
  </si>
  <si>
    <t>998276101</t>
  </si>
  <si>
    <t>Přesun hmot pro trubní vedení z trub z plastických hmot otevřený výkop</t>
  </si>
  <si>
    <t>2075932640</t>
  </si>
  <si>
    <t>Přesun hmot pro trubní vedení hloubené z trub z plastických hmot nebo sklolaminátových pro vodovody nebo kanalizace v otevřeném výkopu dopravní vzdálenost do 15 m</t>
  </si>
  <si>
    <t>721242804</t>
  </si>
  <si>
    <t>Demontáž lapače střešních splavenin DN 125</t>
  </si>
  <si>
    <t>1168419541</t>
  </si>
  <si>
    <t>Demontáž lapačů střešních splavenin DN 125</t>
  </si>
  <si>
    <t>721249102</t>
  </si>
  <si>
    <t>Montáž lapače střešních splavenin z litiny DN 125 ostatní typ</t>
  </si>
  <si>
    <t>-885217637</t>
  </si>
  <si>
    <t>Lapače střešních splavenin montáž lapačů střešních splavenin ostatních typů litinových DN 125</t>
  </si>
  <si>
    <t>746824994</t>
  </si>
  <si>
    <t>IO-10 - Příprava staveniště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</si>
  <si>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IO-00.01	Situační výkres – inženýrských objektů IO-10.01	Technická zpráva – příprava staveniště</t>
  </si>
  <si>
    <t>HSV - HSV</t>
  </si>
  <si>
    <t xml:space="preserve">    01 - Přemístění stávající kamenné plastiky</t>
  </si>
  <si>
    <t xml:space="preserve">    02 - Demontáž nefunkčních rozvodů inženýrských sítí vedených v instalačním kanálu</t>
  </si>
  <si>
    <t xml:space="preserve">    03 - Zajištění zásobování objektu SO-13 (Oddělení následné péče a rehabilitace)</t>
  </si>
  <si>
    <t xml:space="preserve">    04 - Křížení silniční dopravy s energokanálem</t>
  </si>
  <si>
    <t xml:space="preserve">    05 - Ochrana stávající vzrostlé zeleně</t>
  </si>
  <si>
    <t>01</t>
  </si>
  <si>
    <t>Přemístění stávající kamenné plastiky</t>
  </si>
  <si>
    <t>Odborná demontáž stávající plastiky</t>
  </si>
  <si>
    <t>1929096384</t>
  </si>
  <si>
    <t>Přesunutí plastiky a její uložení a zabezpečení ve skladu areálu namocnice (dopravní vzdálenost do 500 m)</t>
  </si>
  <si>
    <t>311408523</t>
  </si>
  <si>
    <t>Zpětné přesunutí plastiky ze skladu na původní místo instalace (dopravní vzdálenost do 500 m)</t>
  </si>
  <si>
    <t>-119301799</t>
  </si>
  <si>
    <t>Odborná zpětná instalace plastiky</t>
  </si>
  <si>
    <t>1826549215</t>
  </si>
  <si>
    <t>02</t>
  </si>
  <si>
    <t>Demontáž nefunkčních rozvodů inženýrských sítí vedených v instalačním kanálu</t>
  </si>
  <si>
    <t>713410831</t>
  </si>
  <si>
    <t>Odstranění izolace tepelné potrubí pásy nebo rohožemi s AL fólií staženými drátem tl do 50 mm</t>
  </si>
  <si>
    <t>1001206559</t>
  </si>
  <si>
    <t>Odstranění tepelné izolace potrubí a ohybů pásy nebo rohožemi s povrchovou úpravou hliníkovou fólií připevněnými ocelovým drátem potrubí, tloušťka izolace do 50 mm</t>
  </si>
  <si>
    <t>Izolace parovodu</t>
  </si>
  <si>
    <t>2*120</t>
  </si>
  <si>
    <t>733120819</t>
  </si>
  <si>
    <t>Demontáž potrubí ocelového hladkého D přes 38 do 60,3</t>
  </si>
  <si>
    <t>1414253934</t>
  </si>
  <si>
    <t>Demontáž potrubí z trubek ocelových hladkých Ø přes 38 do 60,3</t>
  </si>
  <si>
    <t>230080461</t>
  </si>
  <si>
    <t>Demontáž řez potrubí ruční pilkou D 22 mm, tl 2,6 mm - demontáž závěsů a konzol</t>
  </si>
  <si>
    <t>983374375</t>
  </si>
  <si>
    <t>741126841</t>
  </si>
  <si>
    <t>Demontáž kabel Al plný nebo laněný kulatý s papír izolací žíla 3x240+120 mm2 uložený volně</t>
  </si>
  <si>
    <t>-201418277</t>
  </si>
  <si>
    <t>Demontáž kabelů hliníkových uložených volně plných nebo laněných kulatých s papírovou izolací počtu a průřezu žil 3x240+120 mm2</t>
  </si>
  <si>
    <t>120*3</t>
  </si>
  <si>
    <t>228061539</t>
  </si>
  <si>
    <t>Demontáž kabelu návěstního volně uloženého s jádrem 1 mm Cu TCEKEZE, TCEKFE, TCEKPFLEY, TCEKPFLEZE 61 P</t>
  </si>
  <si>
    <t>1679108697</t>
  </si>
  <si>
    <t>Demontáž kabelu návěstního volně uloženého včetně protažení překážkami, snesení a svinutí do kotouče nebo na buben a naložení na dopravní prostředek z kabelové trasy TCEKE, TCEKFE, TCEKFY, TCEKEZE-Y, TCEKPFLEY, TCEKPFLEZE-Y s jádrem 1,00 mm Cu 61 P</t>
  </si>
  <si>
    <t>741913811</t>
  </si>
  <si>
    <t>Demontáž rošt a lávka se stojinou,výložníky a odbočkami hliníková</t>
  </si>
  <si>
    <t>1955288806</t>
  </si>
  <si>
    <t>Demontáž nosných a doplňkových prvků roštů a lávek pro volné i pevné uložení kabelů bez podkladových desek se stojinou, výložníky a odbočkami hliníkových</t>
  </si>
  <si>
    <t>997013211</t>
  </si>
  <si>
    <t>Vnitrostaveništní doprava suti a vybouraných hmot pro budovy v do 6 m ručně</t>
  </si>
  <si>
    <t>1542977137</t>
  </si>
  <si>
    <t>Vnitrostaveništní doprava suti a vybouraných hmot vodorovně do 50 m svisle ručně pro budovy a haly výšky do 6 m</t>
  </si>
  <si>
    <t>997013219</t>
  </si>
  <si>
    <t>Příplatek k vnitrostaveništní dopravě suti a vybouraných hmot za zvětšenou dopravu suti ZKD 10 m</t>
  </si>
  <si>
    <t>842483947</t>
  </si>
  <si>
    <t>Vnitrostaveništní doprava suti a vybouraných hmot vodorovně do 50 m Příplatek k cenám -3111 až -3217 za zvětšenou vodorovnou dopravu přes vymezenou dopravní vzdálenost za každých dalších i započatých 10 m</t>
  </si>
  <si>
    <t>6,804*7 'Přepočtené koeficientem množství</t>
  </si>
  <si>
    <t>1637005238</t>
  </si>
  <si>
    <t>210920580</t>
  </si>
  <si>
    <t>6,804*30 'Přepočtené koeficientem množství</t>
  </si>
  <si>
    <t>847986904</t>
  </si>
  <si>
    <t>03</t>
  </si>
  <si>
    <t>Zajištění zásobování objektu SO-13 (Oddělení následné péče a rehabilitace)</t>
  </si>
  <si>
    <t>Zajištění zásobování objektu SO-13 - provedení a uvedení do původního stavu</t>
  </si>
  <si>
    <t>-479059196</t>
  </si>
  <si>
    <t xml:space="preserve">Z ul. Husova je v současnosti veden chodník pro pěší ke kruhovému objezdu resp. chodníku k SO-13. Tato chodníková propojka bude uzavřena pro pěší a bude zde zřízen dočasný sjezd pro zásobování SO-13. U chodníku směrem do silnice v ul. Husova bude snížená obruba na 2 cm. Chodníková plocha bude rozebrána a nahrazena silničními panely. Celková šířka sjezdu bude min. 5,0 m. Po dokončení stavby bude tento prostor uveden do původního stavu.    </t>
  </si>
  <si>
    <t>04</t>
  </si>
  <si>
    <t>Křížení silniční dopravy s energokanálem</t>
  </si>
  <si>
    <t>-1741756354</t>
  </si>
  <si>
    <t>V místě křížení těžké dopravy s energokanálem, budou přes kanál uloženy na štěrkový polštář silniční panely pro roznesení zatížení mimo kci kanálu. Po dokončení stavby bude tento prostor uveden do původního stavu.</t>
  </si>
  <si>
    <t>05</t>
  </si>
  <si>
    <t>Ochrana stávající vzrostlé zeleně</t>
  </si>
  <si>
    <t>0501</t>
  </si>
  <si>
    <t>Ochrana vzrostlé zeleně - oplocení kmenů, přetnutí kořenů, ošetření ran kořanového systému, ochrana kořenů před vysycháním a působením mrazu, odborné prořezání větví koruny</t>
  </si>
  <si>
    <t>-233053460</t>
  </si>
  <si>
    <t>IO-10a - Příprava staveniště - Jeřáb</t>
  </si>
  <si>
    <t>131351103</t>
  </si>
  <si>
    <t>Hloubení jam nezapažených v hornině třídy těžitelnosti II skupiny 4 objem do 100 m3 strojně</t>
  </si>
  <si>
    <t>-2062603632</t>
  </si>
  <si>
    <t>Hloubení nezapažených jam a zářezů strojně s urovnáním dna do předepsaného profilu a spádu v hornině třídy těžitelnosti II skupiny 4 přes 50 do 100 m3</t>
  </si>
  <si>
    <t>6*6*2</t>
  </si>
  <si>
    <t>162351123</t>
  </si>
  <si>
    <t>Vodorovné přemístění přes 50 do 500 m výkopku/sypaniny z hornin třídy těžitelnosti II skupiny 4 a 5</t>
  </si>
  <si>
    <t>991942013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</si>
  <si>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</si>
  <si>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-1820894972</t>
  </si>
  <si>
    <t>167151102</t>
  </si>
  <si>
    <t>Nakládání výkopku z hornin třídy těžitelnosti II skupiny 4 a 5 do 100 m3</t>
  </si>
  <si>
    <t>-1493757220</t>
  </si>
  <si>
    <t>Nakládání, skládání a překládání neulehlého výkopku nebo sypaniny strojně nakládání, množství do 100 m3, z horniny třídy těžitelnosti II, skupiny 4 a 5</t>
  </si>
  <si>
    <t>-131979368</t>
  </si>
  <si>
    <t>762545348</t>
  </si>
  <si>
    <t>275313711</t>
  </si>
  <si>
    <t>Základové patky z betonu tř. C 20/25</t>
  </si>
  <si>
    <t>231464484</t>
  </si>
  <si>
    <t>Základy z betonu prostého patky a bloky z betonu kamenem neprokládaného tř. C 20/25</t>
  </si>
  <si>
    <t>900001</t>
  </si>
  <si>
    <t>Přistavení jeřábu, montáž</t>
  </si>
  <si>
    <t>-1863355962</t>
  </si>
  <si>
    <t>900002</t>
  </si>
  <si>
    <t>Revizní zpráva</t>
  </si>
  <si>
    <t>696721548</t>
  </si>
  <si>
    <t>900003</t>
  </si>
  <si>
    <t>Pronájem jeřábu s obsluhou</t>
  </si>
  <si>
    <t>-1423602165</t>
  </si>
  <si>
    <t>po dobu potřebnou k provádění díla dle harmonogramu prací stavby</t>
  </si>
  <si>
    <t>900004</t>
  </si>
  <si>
    <t>Demontáž jeřábu, odvoz</t>
  </si>
  <si>
    <t>-1886793300</t>
  </si>
  <si>
    <t>-1801918685</t>
  </si>
  <si>
    <t>779240796</t>
  </si>
  <si>
    <t>801601685</t>
  </si>
  <si>
    <t>158,4*30</t>
  </si>
  <si>
    <t>1289569730</t>
  </si>
  <si>
    <t>158,4*0,05 'Přepočtené koeficientem množství</t>
  </si>
  <si>
    <t>997013861</t>
  </si>
  <si>
    <t>Poplatek za uložení stavebního odpadu na recyklační skládce (skládkovné) z prostého betonu kód odpadu 17 01 01</t>
  </si>
  <si>
    <t>792247567</t>
  </si>
  <si>
    <t>158,4*0,95 'Přepočtené koeficientem množství</t>
  </si>
  <si>
    <t>-1318915852</t>
  </si>
  <si>
    <t>IO-11 - Úprava venkovních ploch</t>
  </si>
  <si>
    <t>IO-11a - Zpevněné plochy</t>
  </si>
  <si>
    <t xml:space="preserve">      V02 - Plocha z pochozí betonové zámkové dlažby</t>
  </si>
  <si>
    <t xml:space="preserve">      V03 - Komunikace s živičným povrchem</t>
  </si>
  <si>
    <t xml:space="preserve">      V04 - Betonová vsakovací dlažba</t>
  </si>
  <si>
    <t>223</t>
  </si>
  <si>
    <t>113107224</t>
  </si>
  <si>
    <t>Odstranění podkladu z kameniva drceného tl přes 300 do 400 mm strojně pl přes 200 m2</t>
  </si>
  <si>
    <t>916418232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</si>
  <si>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</si>
  <si>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113106123</t>
  </si>
  <si>
    <t>Rozebrání dlažeb ze zámkových dlaždic komunikací pro pěší ručně</t>
  </si>
  <si>
    <t>-1031255291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</si>
  <si>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</si>
  <si>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113107162</t>
  </si>
  <si>
    <t>Odstranění podkladu z kameniva drceného tl přes 100 do 200 mm strojně pl přes 50 do 200 m2</t>
  </si>
  <si>
    <t>-924211969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</si>
  <si>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</si>
  <si>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113107243</t>
  </si>
  <si>
    <t>Odstranění podkladu živičného tl přes 100 do 150 mm strojně pl přes 200 m2</t>
  </si>
  <si>
    <t>917837480</t>
  </si>
  <si>
    <t>Odstranění podkladů nebo krytů strojně plochy jednotlivě přes 200 m2 s přemístěním hmot na skládku na vzdálenost do 20 m nebo s naložením na dopravní prostředek živičných, o tl. vrstvy přes 100 do 150 mm</t>
  </si>
  <si>
    <t>370</t>
  </si>
  <si>
    <t>-1466586602</t>
  </si>
  <si>
    <t>113106193</t>
  </si>
  <si>
    <t>Rozebrání dlažeb vozovek z vegetační dlažby betonové s ložem z kameniva ručně</t>
  </si>
  <si>
    <t>-673011259</t>
  </si>
  <si>
    <t>Rozebrání dlažeb vozovek a ploch s přemístěním hmot na skládku na vzdálenost do 3 m nebo s naložením na dopravní prostředek, s jakoukoliv výplní spár ručně z vegetační dlažby s ložem z kameniva betonové</t>
  </si>
  <si>
    <t>1971137295</t>
  </si>
  <si>
    <t>Vytrhání obrub krajníků obrubníků stojatých - uložení pro další použití</t>
  </si>
  <si>
    <t>-522146379</t>
  </si>
  <si>
    <t>silniční</t>
  </si>
  <si>
    <t>chodníkové</t>
  </si>
  <si>
    <t>131213701</t>
  </si>
  <si>
    <t>Hloubení nezapažených jam v soudržných horninách třídy těžitelnosti I skupiny 3 ručně</t>
  </si>
  <si>
    <t>-1932562469</t>
  </si>
  <si>
    <t>Hloubení nezapažených jam ručně s urovnáním dna do předepsaného profilu a spádu v hornině třídy těžitelnosti I skupiny 3 soudržných</t>
  </si>
  <si>
    <t>174111101</t>
  </si>
  <si>
    <t>Zásyp jam, šachet rýh nebo kolem objektů sypaninou se zhutněním ručně</t>
  </si>
  <si>
    <t>441313954</t>
  </si>
  <si>
    <t>Zásyp sypaninou z jakékoliv horniny ručně s uložením výkopku ve vrstvách se zhutněním jam, šachet, rýh nebo kolem objektů v těchto vykopávkách</t>
  </si>
  <si>
    <t>77-9</t>
  </si>
  <si>
    <t>-485854281</t>
  </si>
  <si>
    <t>energokanál</t>
  </si>
  <si>
    <t>7,5*1,25*1,15</t>
  </si>
  <si>
    <t>58331351</t>
  </si>
  <si>
    <t>kamenivo těžené drobné frakce 0/4</t>
  </si>
  <si>
    <t>-242040595</t>
  </si>
  <si>
    <t>10,781*2</t>
  </si>
  <si>
    <t>175111101</t>
  </si>
  <si>
    <t>Obsypání potrubí ručně sypaninou bez prohození, uloženou do 3 m</t>
  </si>
  <si>
    <t>-1150232388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</si>
  <si>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</si>
  <si>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58337310</t>
  </si>
  <si>
    <t>štěrkopísek frakce 0/4</t>
  </si>
  <si>
    <t>1719600119</t>
  </si>
  <si>
    <t>9*2 'Přepočtené koeficientem množství</t>
  </si>
  <si>
    <t>223*1,1</t>
  </si>
  <si>
    <t>V02</t>
  </si>
  <si>
    <t>200*1,1</t>
  </si>
  <si>
    <t>V03</t>
  </si>
  <si>
    <t>370*1,1</t>
  </si>
  <si>
    <t>V04</t>
  </si>
  <si>
    <t>60*1,1</t>
  </si>
  <si>
    <t>311271126</t>
  </si>
  <si>
    <t>Zdivo z cihel betonových 290x140x65 mm na maltu M10</t>
  </si>
  <si>
    <t>349077529</t>
  </si>
  <si>
    <t>Zdivo z cihel betonových s plně promaltovanými styčnými sparami, rozměr 290x140x65 mm, na cementovou maltu M10</t>
  </si>
  <si>
    <t>1*1*0,3*3</t>
  </si>
  <si>
    <t>(223-3,5)*0,2*1,02</t>
  </si>
  <si>
    <t>44,778*1,01 'Přepočtené koeficientem množství</t>
  </si>
  <si>
    <t>59245224</t>
  </si>
  <si>
    <t>dlažba zámková pro nevidomé tl.80mm barevná</t>
  </si>
  <si>
    <t>2001546089</t>
  </si>
  <si>
    <t>3,5*1,02</t>
  </si>
  <si>
    <t>Plocha z pochozí betonové zámkové dlažby</t>
  </si>
  <si>
    <t>-692358791</t>
  </si>
  <si>
    <t>596211112</t>
  </si>
  <si>
    <t>Kladení zámkové dlažby komunikací pro pěší ručně tl 60 mm skupiny A pl přes 100 do 300 m2</t>
  </si>
  <si>
    <t>-1319290699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</si>
  <si>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</si>
  <si>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59245018</t>
  </si>
  <si>
    <t>dlažba zámková betonová tl.60mm přírodní</t>
  </si>
  <si>
    <t>164725483</t>
  </si>
  <si>
    <t>(200-7,5)*0,2*1,02</t>
  </si>
  <si>
    <t>59245006</t>
  </si>
  <si>
    <t>dlažba zámková betonová pro nevidomé tl.60mm barevná</t>
  </si>
  <si>
    <t>-26920135</t>
  </si>
  <si>
    <t>7,5*1,02</t>
  </si>
  <si>
    <t>Komunikace s živičným povrchem</t>
  </si>
  <si>
    <t>564851111b</t>
  </si>
  <si>
    <t>Podklad ze štěrkodrtě ŠD plochy přes 100 m2 tl 150 mm</t>
  </si>
  <si>
    <t>1713120984</t>
  </si>
  <si>
    <t>564962111</t>
  </si>
  <si>
    <t>Podklad z mechanicky zpevněného kameniva MZK tl 200 mm</t>
  </si>
  <si>
    <t>1254710864</t>
  </si>
  <si>
    <t>Podklad z mechanicky zpevněného kameniva MZK (minerální beton) s rozprostřením a s hutněním, po zhutnění tl. 200 mm</t>
  </si>
  <si>
    <t>370*1,05</t>
  </si>
  <si>
    <t>573191111</t>
  </si>
  <si>
    <t>Postřik infiltrační kationaktivní emulzí v množství 1 kg/m2</t>
  </si>
  <si>
    <t>2138344546</t>
  </si>
  <si>
    <t>Postřik infiltrační kationaktivní emulzí v množství 1,00 kg/m2</t>
  </si>
  <si>
    <t>565155121</t>
  </si>
  <si>
    <t>Asfaltový beton vrstva podkladní ACP 16 (obalované kamenivo OKS) tl 70 mm š přes 3 m</t>
  </si>
  <si>
    <t>-1892828757</t>
  </si>
  <si>
    <t>Asfaltový beton vrstva podkladní ACP 16 (obalované kamenivo střednězrnné - OKS) s rozprostřením a zhutněním v pruhu šířky přes 3 m, po zhutnění tl. 70 mm</t>
  </si>
  <si>
    <t>573211106</t>
  </si>
  <si>
    <t>Postřik živičný spojovací z asfaltu v množství 0,20 kg/m2</t>
  </si>
  <si>
    <t>1112276838</t>
  </si>
  <si>
    <t>Postřik spojovací PS bez posypu kamenivem z asfaltu silničního, v množství 0,20 kg/m2</t>
  </si>
  <si>
    <t>577134111</t>
  </si>
  <si>
    <t>Asfaltový beton vrstva obrusná ACO 11 (ABS) tř. I tl 40 mm š do 3 m z nemodifikovaného asfaltu</t>
  </si>
  <si>
    <t>-942187698</t>
  </si>
  <si>
    <t>Asfaltový beton vrstva obrusná ACO 11 (ABS) s rozprostřením a se zhutněním z nemodifikovaného asfaltu v pruhu šířky do 3 m tř. I, po zhutnění tl. 40 mm</t>
  </si>
  <si>
    <t>Betonová vsakovací dlažba</t>
  </si>
  <si>
    <t>Podklad ze štěrkodrtě ŠD 0-63 plochy do 100 m2 tl 200 mm</t>
  </si>
  <si>
    <t>-44984720</t>
  </si>
  <si>
    <t>564851011</t>
  </si>
  <si>
    <t>Podklad ze štěrkodrtě ŠD 0-32 plochy do 100 m2 tl 150 mm</t>
  </si>
  <si>
    <t>-1091778562</t>
  </si>
  <si>
    <t>Podklad ze štěrkodrti ŠD s rozprostřením a zhutněním plochy jednotlivě do 100 m2, po zhutnění tl. 150 mm</t>
  </si>
  <si>
    <t>596412211</t>
  </si>
  <si>
    <t>Kladení dlažby z vegetačních tvárnic pozemních komunikací tl 80 mm pl přes 50 do 100 m2 s vyplněním spár a vegetačních otvorů</t>
  </si>
  <si>
    <t>-1034620829</t>
  </si>
  <si>
    <t>Kladení dlažby z betonových vegetačních dlaždic pozemních komunikací s ložem z kameniva těženého nebo drceného tl. do 50 mm, s vyplněním spár a vegetačních otvorů, s hutněním vibrováním tl. 80 mm, pro plochy přes 50 do 100 m2</t>
  </si>
  <si>
    <t>59246016</t>
  </si>
  <si>
    <t>dlažba plošná betonová vegetační 600x400x80mm</t>
  </si>
  <si>
    <t>-1662055781</t>
  </si>
  <si>
    <t>60*0,2*1,03</t>
  </si>
  <si>
    <t>612325213</t>
  </si>
  <si>
    <t>Vápenocementová hladká omítka malých ploch přes 0,25 do 1 m2 na stěnách</t>
  </si>
  <si>
    <t>2093578735</t>
  </si>
  <si>
    <t>Vápenocementová omítka jednotlivých malých ploch hladká na stěnách, plochy jednotlivě přes 0,25 do 1 m2</t>
  </si>
  <si>
    <t>IO-11a = doplnění 20%</t>
  </si>
  <si>
    <t>105*0,20</t>
  </si>
  <si>
    <t>68*0,03</t>
  </si>
  <si>
    <t>1867520922</t>
  </si>
  <si>
    <t>-1236456848</t>
  </si>
  <si>
    <t>IO-11a - doplnění 20%</t>
  </si>
  <si>
    <t>97*0,20*1,03</t>
  </si>
  <si>
    <t>152*0,35*0,3</t>
  </si>
  <si>
    <t>97*0,25*0,25</t>
  </si>
  <si>
    <t>919121213</t>
  </si>
  <si>
    <t>Těsnění spár zálivkou za studena pro komůrky š 10 mm hl 25 mm bez těsnicího profilu</t>
  </si>
  <si>
    <t>1383281922</t>
  </si>
  <si>
    <t>Utěsnění dilatačních spár zálivkou za studena v cementobetonovém nebo živičném krytu včetně adhezního nátěru bez těsnicího profilu pod zálivkou, pro komůrky šířky 10 mm, hloubky 25 mm</t>
  </si>
  <si>
    <t>919735113</t>
  </si>
  <si>
    <t>Řezání stávajícího živičného krytu hl přes 100 do 150 mm</t>
  </si>
  <si>
    <t>-957007716</t>
  </si>
  <si>
    <t>Řezání stávajícího živičného krytu nebo podkladu hloubky přes 100 do 150 mm</t>
  </si>
  <si>
    <t>1485249354</t>
  </si>
  <si>
    <t>2*0,5*1</t>
  </si>
  <si>
    <t>962033111</t>
  </si>
  <si>
    <t>Bourání zdiva z tvárnic ztraceného bednění včetně výplně z betonu do 1 m3</t>
  </si>
  <si>
    <t>-974983744</t>
  </si>
  <si>
    <t>Bourání zdiva nadzákladového z tvárnic ztraceného bednění včetně výplně z betonu a výztuže objemu do 1 m3</t>
  </si>
  <si>
    <t>2*0,25*0,3</t>
  </si>
  <si>
    <t>963051113</t>
  </si>
  <si>
    <t>Bourání ŽB stropů deskových tl přes 80 mm</t>
  </si>
  <si>
    <t>-1625787082</t>
  </si>
  <si>
    <t>Bourání železobetonových stropů deskových, tl. přes 80 mm</t>
  </si>
  <si>
    <t>7,5*1,25*0,15</t>
  </si>
  <si>
    <t>-146950751</t>
  </si>
  <si>
    <t>14*0.25+9*0.5</t>
  </si>
  <si>
    <t>977151128</t>
  </si>
  <si>
    <t>Jádrové vrty diamantovými korunkami do stavebních materiálů D přes 250 do 300 mm</t>
  </si>
  <si>
    <t>-1179473804</t>
  </si>
  <si>
    <t>Jádrové vrty diamantovými korunkami do stavebních materiálů (železobetonu, betonu, cihel, obkladů, dlažeb, kamene) průměru přes 250 do 300 mm</t>
  </si>
  <si>
    <t>2*0.25</t>
  </si>
  <si>
    <t>1145041457</t>
  </si>
  <si>
    <t>1521960639</t>
  </si>
  <si>
    <t>2054175327</t>
  </si>
  <si>
    <t>977911R</t>
  </si>
  <si>
    <t>Provedení prostupu pomocí prostupových pažnic</t>
  </si>
  <si>
    <t>1401264761</t>
  </si>
  <si>
    <t>977912R</t>
  </si>
  <si>
    <t>Prostupová pažnice DN150</t>
  </si>
  <si>
    <t>-256138694</t>
  </si>
  <si>
    <t>150361901</t>
  </si>
  <si>
    <t>977921R</t>
  </si>
  <si>
    <t>Provedení prostupu pomocí prostupové tvarovky pro KG potrubí DN250 s kruhovým límcem</t>
  </si>
  <si>
    <t>-1719275965</t>
  </si>
  <si>
    <t>977922R</t>
  </si>
  <si>
    <t>Prostupová tvarovka pro KG potrubí DN250 s kruhovým límcem</t>
  </si>
  <si>
    <t>1549350668</t>
  </si>
  <si>
    <t>979024442</t>
  </si>
  <si>
    <t>Očištění vybouraných obrubníků a krajníků chodníkových</t>
  </si>
  <si>
    <t>-31794583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</si>
  <si>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</si>
  <si>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979024443</t>
  </si>
  <si>
    <t>Očištění vybouraných obrubníků a krajníků silničních</t>
  </si>
  <si>
    <t>-419008773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</si>
  <si>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</si>
  <si>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909,831*30</t>
  </si>
  <si>
    <t>65,785+52+15,6+51,045</t>
  </si>
  <si>
    <t>184,43*0,05 'Přepočtené koeficientem množství</t>
  </si>
  <si>
    <t>997221645</t>
  </si>
  <si>
    <t>Poplatek za uložení na skládce (skládkovné) odpadu asfaltového bez dehtu kód odpadu 17 03 02</t>
  </si>
  <si>
    <t>920409036</t>
  </si>
  <si>
    <t>Poplatek za uložení stavebního odpadu na skládce (skládkovné) asfaltového bez obsahu dehtu zatříděného do Katalogu odpadů pod kódem 17 03 02</t>
  </si>
  <si>
    <t>116,92*0,05 'Přepočtené koeficientem množství</t>
  </si>
  <si>
    <t>178,4+80+296+48+18</t>
  </si>
  <si>
    <t>620,4*0,05 'Přepočtené koeficientem množství</t>
  </si>
  <si>
    <t>-1692035380</t>
  </si>
  <si>
    <t>184,43*0,95 'Přepočtené koeficientem množství</t>
  </si>
  <si>
    <t>1089112453</t>
  </si>
  <si>
    <t>620,4*0,95 'Přepočtené koeficientem množství</t>
  </si>
  <si>
    <t>997221875</t>
  </si>
  <si>
    <t>Poplatek za uložení stavebního odpadu na recyklační skládce (skládkovné) asfaltového bez obsahu dehtu zatříděného do Katalogu odpadů pod kódem 17 03 02</t>
  </si>
  <si>
    <t>1289630637</t>
  </si>
  <si>
    <t>116,92*0,95 'Přepočtené koeficientem množství</t>
  </si>
  <si>
    <t>-1525700853</t>
  </si>
  <si>
    <t>909,486</t>
  </si>
  <si>
    <t>-439,957</t>
  </si>
  <si>
    <t>998225111</t>
  </si>
  <si>
    <t>Přesun hmot pro pozemní komunikace s krytem z kamene, monolitickým betonovým nebo živičným</t>
  </si>
  <si>
    <t>139177928</t>
  </si>
  <si>
    <t>Přesun hmot pro komunikace s krytem z kameniva, monolitickým betonovým nebo živičným dopravní vzdálenost do 200 m jakékoliv délky objektu</t>
  </si>
  <si>
    <t>879438277</t>
  </si>
  <si>
    <t>1310986487</t>
  </si>
  <si>
    <t>4*1,2*0.00035</t>
  </si>
  <si>
    <t>711161212</t>
  </si>
  <si>
    <t>Izolace proti zemní vlhkosti nopovou fólií svislá, nopek v 8,0 mm, tl do 0,6 mm</t>
  </si>
  <si>
    <t>-2043266533</t>
  </si>
  <si>
    <t>Izolace proti zemní vlhkosti a beztlakové vodě nopovými fóliemi na ploše svislé S vrstva ochranná, odvětrávací a drenážní výška nopku 8,0 mm, tl. fólie do 0,6 mm</t>
  </si>
  <si>
    <t>-238460920</t>
  </si>
  <si>
    <t xml:space="preserve">IO-11b - Sadové úpravy </t>
  </si>
  <si>
    <t xml:space="preserve">      1-03 - Výsadba stromů</t>
  </si>
  <si>
    <t>121151123</t>
  </si>
  <si>
    <t>Sejmutí ornice plochy přes 500 m2 tl vrstvy do 200 mm strojně</t>
  </si>
  <si>
    <t>651495996</t>
  </si>
  <si>
    <t>Sejmutí ornice strojně při souvislé ploše přes 500 m2, tl. vrstvy do 200 mm</t>
  </si>
  <si>
    <t>996</t>
  </si>
  <si>
    <t>618711152</t>
  </si>
  <si>
    <t>996*0,15</t>
  </si>
  <si>
    <t>112101104</t>
  </si>
  <si>
    <t>Odstranění stromů listnatých průměru kmene přes 700 do 900 mm</t>
  </si>
  <si>
    <t>-1708082777</t>
  </si>
  <si>
    <t>Odstranění stromů s odřezáním kmene a s odvětvením listnatých, průměru kmene přes 700 do 900 mm</t>
  </si>
  <si>
    <t>112251104</t>
  </si>
  <si>
    <t>Odstranění pařezů průměru přes 700 do 900 mm</t>
  </si>
  <si>
    <t>430830141</t>
  </si>
  <si>
    <t>Odstranění pařezů strojně s jejich vykopáním nebo vytrháním průměru přes 700 do 900 mm</t>
  </si>
  <si>
    <t>162201404</t>
  </si>
  <si>
    <t>Vodorovné přemístění větví stromů listnatých do 1 km D kmene přes 700 do 900 mm</t>
  </si>
  <si>
    <t>1695038561</t>
  </si>
  <si>
    <t>Vodorovné přemístění větví, kmenů nebo pařezů s naložením, složením a dopravou do 1000 m větví stromů listnatých, průměru kmene přes 700 do 900 mm</t>
  </si>
  <si>
    <t>162301934</t>
  </si>
  <si>
    <t>Příplatek k vodorovnému přemístění větví stromů listnatých D kmene přes 700 do 900 mm ZKD 1 km</t>
  </si>
  <si>
    <t>679428946</t>
  </si>
  <si>
    <t>Vodorovné přemístění větví, kmenů nebo pařezů s naložením, složením a dopravou Příplatek k cenám za každých dalších i započatých 1000 m přes 1000 m větví stromů listnatých, průměru kmene přes 700 do 900 mm</t>
  </si>
  <si>
    <t>162201414</t>
  </si>
  <si>
    <t>Vodorovné přemístění kmenů stromů listnatých do 1 km D kmene přes 700 do 900 mm</t>
  </si>
  <si>
    <t>1582323182</t>
  </si>
  <si>
    <t>Vodorovné přemístění větví, kmenů nebo pařezů s naložením, složením a dopravou do 1000 m kmenů stromů listnatých, průměru přes 700 do 900 mm</t>
  </si>
  <si>
    <t>162301954</t>
  </si>
  <si>
    <t>Příplatek k vodorovnému přemístění kmenů stromů listnatých D kmene přes 700 do 900 mm ZKD 1 km</t>
  </si>
  <si>
    <t>-431296056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</si>
  <si>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</si>
  <si>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162201424</t>
  </si>
  <si>
    <t>Vodorovné přemístění pařezů do 1 km D přes 700 do 900 mm</t>
  </si>
  <si>
    <t>-117184717</t>
  </si>
  <si>
    <t>Vodorovné přemístění větví, kmenů nebo pařezů s naložením, složením a dopravou do 1000 m pařezů kmenů, průměru přes 700 do 900 mm</t>
  </si>
  <si>
    <t>162301974</t>
  </si>
  <si>
    <t>Příplatek k vodorovnému přemístění pařezů D přes 700 do 900 mm ZKD 1 km</t>
  </si>
  <si>
    <t>-1515930664</t>
  </si>
  <si>
    <t>Vodorovné přemístění větví, kmenů nebo pařezů s naložením, složením a dopravou Příplatek k cenám za každých dalších i započatých 1000 m přes 1000 m pařezů kmenů, průměru přes 700 do 900 mm</t>
  </si>
  <si>
    <t>174251204</t>
  </si>
  <si>
    <t>Zásyp jam po pařezech D pařezů přes 700 do 900 mm strojně</t>
  </si>
  <si>
    <t>939222894</t>
  </si>
  <si>
    <t>Zásyp jam po pařezech strojně výkopkem z horniny získané při dobývání pařezů s hrubým urovnáním povrchu zasypávky průměru pařezu přes 700 do 900 mm</t>
  </si>
  <si>
    <t>181151311</t>
  </si>
  <si>
    <t>Plošná úprava terénu přes 500 m2 zemina tř 1 až 4 nerovnosti do 100 mm v rovinně a svahu do 1:5</t>
  </si>
  <si>
    <t>1567118604</t>
  </si>
  <si>
    <t>Plošná úprava terénu v zemině tř. 1 až 4 s urovnáním povrchu bez doplnění ornice souvislé plochy přes 500 m2 při nerovnostech terénu přes 50 do 100 mm v rovině nebo na svahu do 1:5</t>
  </si>
  <si>
    <t>181451131</t>
  </si>
  <si>
    <t>Založení parkového trávníku výsevem plochy přes 1000 m2 v rovině a ve svahu do 1:5</t>
  </si>
  <si>
    <t>-389051688</t>
  </si>
  <si>
    <t>Založení trávníku na půdě předem připravené plochy přes 1000 m2 výsevem včetně utažení parkového v rovině nebo na svahu do 1:5</t>
  </si>
  <si>
    <t>996*0,015</t>
  </si>
  <si>
    <t>996*0,05</t>
  </si>
  <si>
    <t>49,8*0,05</t>
  </si>
  <si>
    <t>0,0996*2</t>
  </si>
  <si>
    <t>996*0,005*3</t>
  </si>
  <si>
    <t>1-03</t>
  </si>
  <si>
    <t>Výsadba stromů</t>
  </si>
  <si>
    <t>184401112</t>
  </si>
  <si>
    <t>Příprava dřevin k přesazení bez výměny půdy s vyhnojením s balem D přes 0,8 do 1 m v rovině a svahu do 1:5</t>
  </si>
  <si>
    <t>838667762</t>
  </si>
  <si>
    <t>Příprava dřeviny k přesazení v rovině nebo na svahu do 1:5 s balem, při průměru balu přes 0,8 do 1 m</t>
  </si>
  <si>
    <t>184502115</t>
  </si>
  <si>
    <t>Vyzvednutí dřeviny k přesazení s balem D přes 0,8 do 1,0 m v rovině a svahu do 1:5, přesun po staveništi</t>
  </si>
  <si>
    <t>1592777384</t>
  </si>
  <si>
    <t>Vyzvednutí dřeviny k přesazení s balem v rovině nebo na svahu do 1:5, při průměru balu přes 800 do 1000 mm</t>
  </si>
  <si>
    <t>183101221</t>
  </si>
  <si>
    <t>Jamky pro výsadbu s výměnou 50 % půdy zeminy skupiny 1 až 4 obj přes 0,4 do 1 m3 v rovině a svahu do 1:5</t>
  </si>
  <si>
    <t>-259931153</t>
  </si>
  <si>
    <t>Hloubení jamek pro vysazování rostlin v zemině skupiny 1 až 4 s výměnou půdy z 50% v rovině nebo na svahu do 1:5, objemu přes 0,40 do 1,00 m3</t>
  </si>
  <si>
    <t>10321100</t>
  </si>
  <si>
    <t>zahradní substrát pro výsadbu VL</t>
  </si>
  <si>
    <t>-23399541</t>
  </si>
  <si>
    <t>5*0,5 'Přepočtené koeficientem množství</t>
  </si>
  <si>
    <t>184102117</t>
  </si>
  <si>
    <t>Výsadba dřeviny s balem D přes 0,8 do 1 m do jamky se zalitím v rovině a svahu do 1:5</t>
  </si>
  <si>
    <t>569152794</t>
  </si>
  <si>
    <t>Výsadba dřeviny s balem do předem vyhloubené jamky se zalitím v rovině nebo na svahu do 1:5, při průměru balu přes 800 do 1000 mm</t>
  </si>
  <si>
    <t>přesazované</t>
  </si>
  <si>
    <t>nové</t>
  </si>
  <si>
    <t>02660300A</t>
  </si>
  <si>
    <t>ambroň západní 'Gum Ball', kmen 14-16cm s balem</t>
  </si>
  <si>
    <t>173212328</t>
  </si>
  <si>
    <t>02660301A</t>
  </si>
  <si>
    <t>výživné tablety s pomalým uvolňováním hnojiv</t>
  </si>
  <si>
    <t>-755008402</t>
  </si>
  <si>
    <t>184801121</t>
  </si>
  <si>
    <t>Ošetřování vysazených dřevin soliterních v rovině a svahu do 1:5</t>
  </si>
  <si>
    <t>828918228</t>
  </si>
  <si>
    <t>Ošetření vysazených dřevin solitérních v rovině nebo na svahu do 1:5</t>
  </si>
  <si>
    <t>5*2</t>
  </si>
  <si>
    <t>184501121</t>
  </si>
  <si>
    <t>Zhotovení obalu z juty v jedné vrstvě v rovině a svahu do 1:5</t>
  </si>
  <si>
    <t>17163462</t>
  </si>
  <si>
    <t>Zhotovení obalu kmene a spodních částí větví stromu z juty v jedné vrstvě v rovině nebo na svahu do 1:5</t>
  </si>
  <si>
    <t>3,14*0,75*1,5*5</t>
  </si>
  <si>
    <t>184215132</t>
  </si>
  <si>
    <t>Ukotvení kmene dřevin v rovině nebo na svahu do 1:5 třemi kůly D do 0,1 m dl přes 1 do 2 m</t>
  </si>
  <si>
    <t>937821131</t>
  </si>
  <si>
    <t>Ukotvení dřeviny kůly v rovině nebo na svahu do 1:5 třemi kůly, délky přes 1 do 2 m</t>
  </si>
  <si>
    <t>60591253</t>
  </si>
  <si>
    <t>kůl vyvazovací dřevěný impregnovaný D 8cm dl 2m</t>
  </si>
  <si>
    <t>2056008619</t>
  </si>
  <si>
    <t>184818233</t>
  </si>
  <si>
    <t>Ochrana kmene průměru přes 500 do 700 mm bedněním výšky do 2 m - viz TZ sadové úpravy část b.2.4</t>
  </si>
  <si>
    <t>-456541703</t>
  </si>
  <si>
    <t>1848182A1</t>
  </si>
  <si>
    <t>Vyvázání větví stromů s vypolštářováním - viz TZ sadové úpravy část b.2.4</t>
  </si>
  <si>
    <t>11407410</t>
  </si>
  <si>
    <t>1848182A2</t>
  </si>
  <si>
    <t>Ošetření kořenů stromů - viz TZ sadové úpravy část b.2.4</t>
  </si>
  <si>
    <t>444664084</t>
  </si>
  <si>
    <t>Ochrana kmene bedněním před poškozením stavebním provozem zřízení včetně odstranění výšky bednění do 2 m průměru kmene přes 500 do 700 mm</t>
  </si>
  <si>
    <t>IO-12 - Kanalizace a vodovod</t>
  </si>
  <si>
    <t>IO-12a - Areálová kanalizace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</si>
  <si>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IO-00.01	Situační výkres – inženýrských objektů IO-12.01	Technická zpráva – kanalizace a vodovod IO-12.02	Podélné profily areálové kanalizace IO-12.03	Vzorový příčný řez uložení kanalizačního potrubí IO-12.04	Liniový odvodňovací žlab IO-12.05	Kanalizační a revizní šachta</t>
  </si>
  <si>
    <t>119001401</t>
  </si>
  <si>
    <t>Dočasné zajištění potrubí ocelového nebo litinového DN do 200 mm</t>
  </si>
  <si>
    <t>-1735118331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</si>
  <si>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</si>
  <si>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119001411</t>
  </si>
  <si>
    <t>Dočasné zajištění potrubí betonového, ŽB nebo kameninového DN do 200 mm</t>
  </si>
  <si>
    <t>1237695539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</si>
  <si>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</si>
  <si>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119001412</t>
  </si>
  <si>
    <t>Dočasné zajištění potrubí betonového, ŽB nebo kameninového DN přes 200 do 500 mm</t>
  </si>
  <si>
    <t>470127076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</si>
  <si>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přes 200 do 500 mm</t>
  </si>
  <si>
    <t>2+2</t>
  </si>
  <si>
    <t>119001421</t>
  </si>
  <si>
    <t>Dočasné zajištění kabelů a kabelových tratí ze 3 volně ložených kabelů</t>
  </si>
  <si>
    <t>348511598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</si>
  <si>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</si>
  <si>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132212221</t>
  </si>
  <si>
    <t>Hloubení zapažených rýh šířky do 2000 mm v soudržných horninách třídy těžitelnosti I skupiny 3 ručně</t>
  </si>
  <si>
    <t>1162981787</t>
  </si>
  <si>
    <t>Hloubení zapažených rýh šířky přes 800 do 2 000 mm ručně s urovnáním dna do předepsaného profilu a spádu v hornině třídy těžitelnosti I skupiny 3 soudržných</t>
  </si>
  <si>
    <t>Přeložka infekce</t>
  </si>
  <si>
    <t>4*((1.34+1.09)/2)*1</t>
  </si>
  <si>
    <t>Jednotná kanalizace</t>
  </si>
  <si>
    <t>4*((2.08+3.98)/2)*1</t>
  </si>
  <si>
    <t>4*((3.02+3.24)/2)*1</t>
  </si>
  <si>
    <t>2*((2.92+2.09)/2)*1</t>
  </si>
  <si>
    <t>Dešťová kanalizace</t>
  </si>
  <si>
    <t>2*((2+1.3)/2)*1</t>
  </si>
  <si>
    <t>132254204</t>
  </si>
  <si>
    <t>Hloubení zapažených rýh š do 2000 mm v hornině třídy těžitelnosti I skupiny 3 objem do 500 m3</t>
  </si>
  <si>
    <t>-1264173461</t>
  </si>
  <si>
    <t>Hloubení zapažených rýh šířky přes 800 do 2 000 mm strojně s urovnáním dna do předepsaného profilu a spádu v hornině třídy těžitelnosti I skupiny 3 přes 100 do 500 m3</t>
  </si>
  <si>
    <t>(23-4)*((1.34+1.09)/2)*1</t>
  </si>
  <si>
    <t>(49-4)*((2.08+3.98)/2)*1</t>
  </si>
  <si>
    <t>(20-4)*((3.02+3.24)/2)*1</t>
  </si>
  <si>
    <t>(4-2)*((2.92+2.09)/2)*1</t>
  </si>
  <si>
    <t>(11-2)*((2+1.3)/2)*1</t>
  </si>
  <si>
    <t>5*((2+1.3)/2)*1</t>
  </si>
  <si>
    <t>151101102</t>
  </si>
  <si>
    <t>Zřízení příložného pažení a rozepření stěn rýh hl přes 2 do 4 m</t>
  </si>
  <si>
    <t>231364078</t>
  </si>
  <si>
    <t>Zřízení pažení a rozepření stěn rýh pro podzemní vedení příložné pro jakoukoliv mezerovitost, hloubky přes 2 do 4 m</t>
  </si>
  <si>
    <t>(49)*((2.08+3.98)/2)*2</t>
  </si>
  <si>
    <t>(20)*((3.02+3.24)/2)*2</t>
  </si>
  <si>
    <t>(4)*((2.92+2.09)/2)*2</t>
  </si>
  <si>
    <t>151101112</t>
  </si>
  <si>
    <t>Odstranění příložného pažení a rozepření stěn rýh hl přes 2 do 4 m</t>
  </si>
  <si>
    <t>-1896784828</t>
  </si>
  <si>
    <t>Odstranění pažení a rozepření stěn rýh pro podzemní vedení s uložením materiálu na vzdálenost do 3 m od kraje výkopu příložné, hloubky přes 2 do 4 m</t>
  </si>
  <si>
    <t>1586545046</t>
  </si>
  <si>
    <t>37,81+237,625-220,599</t>
  </si>
  <si>
    <t>-422895498</t>
  </si>
  <si>
    <t>54,836*21 'Přepočtené koeficientem množství</t>
  </si>
  <si>
    <t>-1908297152</t>
  </si>
  <si>
    <t>-1581445245</t>
  </si>
  <si>
    <t>115,156*0,05 'Přepočtené koeficientem množství</t>
  </si>
  <si>
    <t>1010431006</t>
  </si>
  <si>
    <t>115,56*0,95 'Přepočtené koeficientem množství</t>
  </si>
  <si>
    <t>-311202454</t>
  </si>
  <si>
    <t>37,81+237,625</t>
  </si>
  <si>
    <t>-0,276-11,15-43,41</t>
  </si>
  <si>
    <t>1110458713</t>
  </si>
  <si>
    <t>8*1*(0.11+0.2)</t>
  </si>
  <si>
    <t>11*1*(0.125+0.2)</t>
  </si>
  <si>
    <t>23*1*(0.16+0.2)</t>
  </si>
  <si>
    <t>44*1*(0.2+0.2)</t>
  </si>
  <si>
    <t>25.5*1*(0.25+0.2)</t>
  </si>
  <si>
    <t>2122128673</t>
  </si>
  <si>
    <t>42,41*1,89 'Přepočtené koeficientem množství</t>
  </si>
  <si>
    <t>1696879166</t>
  </si>
  <si>
    <t>981190416</t>
  </si>
  <si>
    <t>(8+11+23+44+25.5)</t>
  </si>
  <si>
    <t>359901212</t>
  </si>
  <si>
    <t>Monitoring stoky jakékoli výšky na stávající kanalizaci</t>
  </si>
  <si>
    <t>-49014435</t>
  </si>
  <si>
    <t>Monitoring stok (kamerový systém) jakékoli výšky stávající kanalizace</t>
  </si>
  <si>
    <t>1626062138</t>
  </si>
  <si>
    <t>(8+11+23+44+25.5)*0.1*1</t>
  </si>
  <si>
    <t>-594292217</t>
  </si>
  <si>
    <t>11,15*1,89 'Přepočtené koeficientem množství</t>
  </si>
  <si>
    <t>-2076520248</t>
  </si>
  <si>
    <t>4*0.432*0.16</t>
  </si>
  <si>
    <t>-1472239716</t>
  </si>
  <si>
    <t>(4+0.432+4+0.432)*4</t>
  </si>
  <si>
    <t>871004VD</t>
  </si>
  <si>
    <t>-1919675542</t>
  </si>
  <si>
    <t>871265211</t>
  </si>
  <si>
    <t>Kanalizační potrubí z tvrdého PVC jednovrstvé tuhost třídy SN4 DN 110</t>
  </si>
  <si>
    <t>-1064619829</t>
  </si>
  <si>
    <t>Kanalizační potrubí z tvrdého PVC v otevřeném výkopu ve sklonu do 20 %, hladkého plnostěnného jednovrstvého, tuhost třídy SN 4 DN 110</t>
  </si>
  <si>
    <t>5+3</t>
  </si>
  <si>
    <t>871275211</t>
  </si>
  <si>
    <t>Kanalizační potrubí z tvrdého PVC jednovrstvé tuhost třídy SN4 DN 125</t>
  </si>
  <si>
    <t>646558887</t>
  </si>
  <si>
    <t>Kanalizační potrubí z tvrdého PVC v otevřeném výkopu ve sklonu do 20 %, hladkého plnostěnného jednovrstvého, tuhost třídy SN 4 DN 125</t>
  </si>
  <si>
    <t>2007168811</t>
  </si>
  <si>
    <t>871355221</t>
  </si>
  <si>
    <t>Kanalizační potrubí z tvrdého PVC jednovrstvé tuhost třídy SN8 DN 200</t>
  </si>
  <si>
    <t>-2006065751</t>
  </si>
  <si>
    <t>Kanalizační potrubí z tvrdého PVC v otevřeném výkopu ve sklonu do 20 %, hladkého plnostěnného jednovrstvého, tuhost třídy SN 8 DN 200</t>
  </si>
  <si>
    <t>24+20</t>
  </si>
  <si>
    <t>871365221</t>
  </si>
  <si>
    <t>Kanalizační potrubí z tvrdého PVC jednovrstvé tuhost třídy SN8 DN 250</t>
  </si>
  <si>
    <t>1092397122</t>
  </si>
  <si>
    <t>Kanalizační potrubí z tvrdého PVC v otevřeném výkopu ve sklonu do 20 %, hladkého plnostěnného jednovrstvého, tuhost třídy SN 8 DN 250</t>
  </si>
  <si>
    <t>25.5</t>
  </si>
  <si>
    <t>871365811</t>
  </si>
  <si>
    <t>Bourání stávajícího potrubí z PVC nebo PP DN přes 150 do 250</t>
  </si>
  <si>
    <t>-771939531</t>
  </si>
  <si>
    <t>Bourání stávajícího potrubí z PVC nebo polypropylenu PP v otevřeném výkopu DN přes 150 do 250</t>
  </si>
  <si>
    <t>877265271</t>
  </si>
  <si>
    <t>Montáž lapače střešních splavenin z tvrdého PVC-systém KG DN 110</t>
  </si>
  <si>
    <t>-1382176507</t>
  </si>
  <si>
    <t>Montáž tvarovek na kanalizačním potrubí z trub z plastu z tvrdého PVC nebo z polypropylenu v otevřeném výkopu lapačů střešních splavenin DN 100</t>
  </si>
  <si>
    <t>28341110</t>
  </si>
  <si>
    <t>lapače střešních splavenin okapová vpusť s klapkou+inspekční poklop z PP</t>
  </si>
  <si>
    <t>2110935907</t>
  </si>
  <si>
    <t>877275211</t>
  </si>
  <si>
    <t>Montáž tvarovek z tvrdého PVC-systém KG nebo z polypropylenu-systém KG 2000 jednoosé DN 125</t>
  </si>
  <si>
    <t>351209064</t>
  </si>
  <si>
    <t>Montáž tvarovek na kanalizačním potrubí z trub z plastu z tvrdého PVC nebo z polypropylenu v otevřeném výkopu jednoosých DN 125</t>
  </si>
  <si>
    <t>28611502</t>
  </si>
  <si>
    <t>redukce kanalizační PVC 125/110</t>
  </si>
  <si>
    <t>1361217588</t>
  </si>
  <si>
    <t>28611358</t>
  </si>
  <si>
    <t>koleno kanalizace PVC KG 125x87°</t>
  </si>
  <si>
    <t>1678943037</t>
  </si>
  <si>
    <t>28611356</t>
  </si>
  <si>
    <t>koleno kanalizační PVC KG 125x45°</t>
  </si>
  <si>
    <t>-2114108474</t>
  </si>
  <si>
    <t>877275221</t>
  </si>
  <si>
    <t>Montáž tvarovek z tvrdého PVC-systém KG nebo z polypropylenu-systém KG 2000 dvouosé DN 125</t>
  </si>
  <si>
    <t>-1887834479</t>
  </si>
  <si>
    <t>Montáž tvarovek na kanalizačním potrubí z trub z plastu z tvrdého PVC nebo z polypropylenu v otevřeném výkopu dvouosých DN 125</t>
  </si>
  <si>
    <t>28611425_</t>
  </si>
  <si>
    <t>odbočka kanalizační plastová s hrdlem KG 125/110/45°</t>
  </si>
  <si>
    <t>1224022075</t>
  </si>
  <si>
    <t>-491217717</t>
  </si>
  <si>
    <t>28611742</t>
  </si>
  <si>
    <t>spojka dvouhrdlá kanalizace plastové PVC KG DN 160</t>
  </si>
  <si>
    <t>275039534</t>
  </si>
  <si>
    <t>877355211</t>
  </si>
  <si>
    <t>Montáž tvarovek z tvrdého PVC-systém KG nebo z polypropylenu-systém KG 2000 jednoosé DN 200</t>
  </si>
  <si>
    <t>1245818974</t>
  </si>
  <si>
    <t>Montáž tvarovek na kanalizačním potrubí z trub z plastu z tvrdého PVC nebo z polypropylenu v otevřeném výkopu jednoosých DN 200</t>
  </si>
  <si>
    <t>28611744</t>
  </si>
  <si>
    <t>spojka dvouhrdlá kanalizace plastové PVC KG DN 200</t>
  </si>
  <si>
    <t>2025077242</t>
  </si>
  <si>
    <t>877365211</t>
  </si>
  <si>
    <t>Montáž tvarovek z tvrdého PVC-systém KG nebo z polypropylenu-systém KG 2000 jednoosé DN 250</t>
  </si>
  <si>
    <t>-1113468413</t>
  </si>
  <si>
    <t>Montáž tvarovek na kanalizačním potrubí z trub z plastu z tvrdého PVC nebo z polypropylenu v otevřeném výkopu jednoosých DN 250</t>
  </si>
  <si>
    <t>28611745R</t>
  </si>
  <si>
    <t>spojka dvouhrdlá kanalizace plastové PVC KG DN 250</t>
  </si>
  <si>
    <t>-280426245</t>
  </si>
  <si>
    <t>877365221</t>
  </si>
  <si>
    <t>Montáž tvarovek z tvrdého PVC-systém KG nebo z polypropylenu-systém KG 2000 dvouosé DN 250</t>
  </si>
  <si>
    <t>-1508953421</t>
  </si>
  <si>
    <t>Montáž tvarovek na kanalizačním potrubí z trub z plastu z tvrdého PVC nebo z polypropylenu v otevřeném výkopu dvouosých DN 250</t>
  </si>
  <si>
    <t>28611399</t>
  </si>
  <si>
    <t>odbočka kanalizační plastová s hrdlem KG 250/150/45°</t>
  </si>
  <si>
    <t>653241880</t>
  </si>
  <si>
    <t>879230191_</t>
  </si>
  <si>
    <t>Napojení potrubí PVC d125 mm do PVC korugované šachty DN425 mm /montáž/</t>
  </si>
  <si>
    <t>-1094400540</t>
  </si>
  <si>
    <t>28661842</t>
  </si>
  <si>
    <t>spojka navrtávané kanalizace DN 125 do korugovaného potrubí</t>
  </si>
  <si>
    <t>-691374331</t>
  </si>
  <si>
    <t>890411811</t>
  </si>
  <si>
    <t>Bourání šachet z prefabrikovaných skruží ručně obestavěného prostoru do 1,5 m3</t>
  </si>
  <si>
    <t>-395247619</t>
  </si>
  <si>
    <t>Bourání šachet a jímek ručně velikosti obestavěného prostoru do 1,5 m3 z prefabrikovaných skruží</t>
  </si>
  <si>
    <t>(PI*1.8*(0.62*0.62-0.5*0.5))</t>
  </si>
  <si>
    <t>(PI*0.62*0.62*0.2)</t>
  </si>
  <si>
    <t>1,002*0,5 'Přepočtené koeficientem množství</t>
  </si>
  <si>
    <t>890411851</t>
  </si>
  <si>
    <t>Bourání šachet z prefabrikovaných skruží strojně obestavěného prostoru do 1,5 m3</t>
  </si>
  <si>
    <t>-1505167048</t>
  </si>
  <si>
    <t>Bourání šachet a jímek strojně velikosti obestavěného prostoru do 1,5 m3 z prefabrikovaných skruží</t>
  </si>
  <si>
    <t>2146354967</t>
  </si>
  <si>
    <t>8+11</t>
  </si>
  <si>
    <t>132029286</t>
  </si>
  <si>
    <t>23+44</t>
  </si>
  <si>
    <t>892381111</t>
  </si>
  <si>
    <t>Tlaková zkouška vodou potrubí DN 250, DN 300 nebo 350</t>
  </si>
  <si>
    <t>-539541112</t>
  </si>
  <si>
    <t>Tlakové zkoušky vodou na potrubí DN 250, 300 nebo 350</t>
  </si>
  <si>
    <t>894201151</t>
  </si>
  <si>
    <t>Dno šachet tl nad 200 mm z prostého betonu se zvýšenými nároky na prostředí tř. C 25/30</t>
  </si>
  <si>
    <t>1656166093</t>
  </si>
  <si>
    <t>Ostatní konstrukce na trubním vedení z prostého betonu dno šachet tloušťky přes 200 mm z betonu se zvýšenými nároky na prostředí tř. C 25/30</t>
  </si>
  <si>
    <t>((PI*0.650*0.650*0.25)+(PI*0.5*(0.65*0.65-0.5*0.5)))*2</t>
  </si>
  <si>
    <t>894201193</t>
  </si>
  <si>
    <t>Příplatek za tloušťku dna šachet do 200 mm</t>
  </si>
  <si>
    <t>1433831311</t>
  </si>
  <si>
    <t>Ostatní konstrukce na trubním vedení z prostého betonu dno šachet tloušťky přes 200 mm Příplatek k ceně za tloušťku dna do 200 mm</t>
  </si>
  <si>
    <t>894502401</t>
  </si>
  <si>
    <t>Bednění stěn šachet kruhových oboustranné</t>
  </si>
  <si>
    <t>-431380302</t>
  </si>
  <si>
    <t>Bednění konstrukcí na trubním vedení stěn šachet kruhových oboustranné vč. odbednění</t>
  </si>
  <si>
    <t>((2*PI*0.65*0.65+2*PI*0.65*0.6)+(2*PI*0.5*0.5+2*PI*0.5*0.4))*2</t>
  </si>
  <si>
    <t>894411111</t>
  </si>
  <si>
    <t>Zřízení šachet kanalizačních z betonových dílců na potrubí DN do 200 dno beton tř. C 25/30</t>
  </si>
  <si>
    <t>1473635824</t>
  </si>
  <si>
    <t>Zřízení šachet kanalizačních z betonových dílců výšky vstupu do 1,50 m s obložením dna betonem tř. C 25/30, na potrubí DN do 200</t>
  </si>
  <si>
    <t>894118001</t>
  </si>
  <si>
    <t>Příplatek ZKD 0,60 m výšky vstupu na potrubí</t>
  </si>
  <si>
    <t>1602803512</t>
  </si>
  <si>
    <t>Šachty kanalizační zděné Příplatek k cenám za každých dalších 0,60 m výšky vstupu</t>
  </si>
  <si>
    <t>59224188</t>
  </si>
  <si>
    <t>prstenec šachtový vyrovnávací betonový 625x120x120mm</t>
  </si>
  <si>
    <t>-318405954</t>
  </si>
  <si>
    <t>59224187</t>
  </si>
  <si>
    <t>prstenec šachtový vyrovnávací betonový 625x120x100mm</t>
  </si>
  <si>
    <t>382460937</t>
  </si>
  <si>
    <t>59224176</t>
  </si>
  <si>
    <t>prstenec šachtový vyrovnávací betonový 625x120x80mm</t>
  </si>
  <si>
    <t>643576152</t>
  </si>
  <si>
    <t>59224185</t>
  </si>
  <si>
    <t>prstenec šachtový vyrovnávací betonový 625x120x60mm</t>
  </si>
  <si>
    <t>-82949838</t>
  </si>
  <si>
    <t>59224312</t>
  </si>
  <si>
    <t>kónus šachetní betonový kapsové plastové stupadlo 100x62,5x58cm</t>
  </si>
  <si>
    <t>486579899</t>
  </si>
  <si>
    <t>59224315</t>
  </si>
  <si>
    <t>deska betonová zákrytová pro kruhové šachty 100/62,5x16,5cm</t>
  </si>
  <si>
    <t>-1093579698</t>
  </si>
  <si>
    <t>59224070</t>
  </si>
  <si>
    <t>skruž betonová DN 1000x1000 PS, 100x100x12cm</t>
  </si>
  <si>
    <t>81654315</t>
  </si>
  <si>
    <t>59224066</t>
  </si>
  <si>
    <t>skruž betonová DN 1000x250 PS, 100x25x12cm</t>
  </si>
  <si>
    <t>1106767100</t>
  </si>
  <si>
    <t>59224068</t>
  </si>
  <si>
    <t>skruž betonová DN 1000x500 PS, 100x50x12cm</t>
  </si>
  <si>
    <t>1471762119</t>
  </si>
  <si>
    <t>592243522</t>
  </si>
  <si>
    <t>dno betonové šachty kanalizační jednolité 1000x503x15cm</t>
  </si>
  <si>
    <t>-1835380967</t>
  </si>
  <si>
    <t>592243523</t>
  </si>
  <si>
    <t>dno betonové šachty kanalizační jednolité 1000x479x15cm</t>
  </si>
  <si>
    <t>-751585688</t>
  </si>
  <si>
    <t>59224348</t>
  </si>
  <si>
    <t>těsnění elastomerové pro spojení šachetních dílů DN 1000</t>
  </si>
  <si>
    <t>824481871</t>
  </si>
  <si>
    <t>899102211</t>
  </si>
  <si>
    <t>Demontáž poklopů litinových nebo ocelových včetně rámů hmotnosti přes 50 do 100 kg</t>
  </si>
  <si>
    <t>-489401373</t>
  </si>
  <si>
    <t>Demontáž poklopů litinových a ocelových včetně rámů, hmotnosti jednotlivě přes 50 do 100 Kg</t>
  </si>
  <si>
    <t>935113111</t>
  </si>
  <si>
    <t>Osazení odvodňovacího polymerbetonového žlabu s krycím roštem šířky do 200 mm</t>
  </si>
  <si>
    <t>1203352730</t>
  </si>
  <si>
    <t>Osazení odvodňovacího žlabu s krycím roštem polymerbetonového šířky do 200 mm</t>
  </si>
  <si>
    <t>59227101</t>
  </si>
  <si>
    <t>žlab odvodňovací z polymerbetonu bez spádu dna pozinkovaná hrana š 100mm (stavební šířka 135 / výška 150 mm)</t>
  </si>
  <si>
    <t>-983615290</t>
  </si>
  <si>
    <t>59227116</t>
  </si>
  <si>
    <t>díl revizní polymerbetonový předtvarovaný pro svislý odtok s můstkovým litinovým roštem š 100mm</t>
  </si>
  <si>
    <t>-603904847</t>
  </si>
  <si>
    <t>56241016</t>
  </si>
  <si>
    <t>rošt můstkový C250 litina pro žlab š 100mm</t>
  </si>
  <si>
    <t>-783991598</t>
  </si>
  <si>
    <t>59227021</t>
  </si>
  <si>
    <t>čelo plné na začátek a konec odvodňovacího žlabu polymerbeton litin. hrana š 100mm</t>
  </si>
  <si>
    <t>-124189998</t>
  </si>
  <si>
    <t>1744670698</t>
  </si>
  <si>
    <t>-1368836375</t>
  </si>
  <si>
    <t>1063072470</t>
  </si>
  <si>
    <t>2,084*30 'Přepočtené koeficientem množství</t>
  </si>
  <si>
    <t>-1242608885</t>
  </si>
  <si>
    <t>2,084-0,06</t>
  </si>
  <si>
    <t>1226828974</t>
  </si>
  <si>
    <t>-739796297</t>
  </si>
  <si>
    <t>IO-12b - Areálový rozvod vody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</si>
  <si>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IO-00.01	Situační výkres – inženýrských objektů IO-12.01	Technická zpráva – kanalizace a vodovod IO-12.06	Podélný profil areálového rozvodu vody IO-12.07	Vzorový příčný řez uložení vodovodního potrubí IO-12.08	Kladečský plán vodovodu</t>
  </si>
  <si>
    <t xml:space="preserve">    23-M - Montáže potrubí</t>
  </si>
  <si>
    <t>119001405</t>
  </si>
  <si>
    <t>Dočasné zajištění potrubí z PE DN do 200 mm</t>
  </si>
  <si>
    <t>917123333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</si>
  <si>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</si>
  <si>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-335001059</t>
  </si>
  <si>
    <t>227523739</t>
  </si>
  <si>
    <t>6*((1.43+0.3)/2)*0.5</t>
  </si>
  <si>
    <t>731042856</t>
  </si>
  <si>
    <t>39*((1.43+0.3)/2)*0.5</t>
  </si>
  <si>
    <t>6*((1.3+1.33)/2)*0.5</t>
  </si>
  <si>
    <t>- Výkopy ručně</t>
  </si>
  <si>
    <t>-6*((1.43+0.3)/2)*0.5</t>
  </si>
  <si>
    <t>267109656</t>
  </si>
  <si>
    <t>2,595+18,218-9,665</t>
  </si>
  <si>
    <t>-1709505812</t>
  </si>
  <si>
    <t>11,148*21 'Přepočtené koeficientem množství</t>
  </si>
  <si>
    <t>-1109524562</t>
  </si>
  <si>
    <t>1006451429</t>
  </si>
  <si>
    <t>23,411*0,05 'Přepočtené koeficientem množství</t>
  </si>
  <si>
    <t>-1796579461</t>
  </si>
  <si>
    <t>23,411*0,95 'Přepočtené koeficientem množství</t>
  </si>
  <si>
    <t>-79968295</t>
  </si>
  <si>
    <t>18.218+2.595</t>
  </si>
  <si>
    <t>-2.275-8.873</t>
  </si>
  <si>
    <t>942971729</t>
  </si>
  <si>
    <t>(39+6.5)*0.5*(0.3+0.09)</t>
  </si>
  <si>
    <t>58337303</t>
  </si>
  <si>
    <t>štěrkopísek frakce 0/8</t>
  </si>
  <si>
    <t>457293644</t>
  </si>
  <si>
    <t>8,873*1,89 'Přepočtené koeficientem množství</t>
  </si>
  <si>
    <t>78596813</t>
  </si>
  <si>
    <t>-1137063192</t>
  </si>
  <si>
    <t>(39+6.5)*0.5*0.1</t>
  </si>
  <si>
    <t>47077361</t>
  </si>
  <si>
    <t>2,275*1,89 'Přepočtené koeficientem množství</t>
  </si>
  <si>
    <t>857242122</t>
  </si>
  <si>
    <t>Montáž litinových tvarovek jednoosých přírubových otevřený výkop DN 80</t>
  </si>
  <si>
    <t>684433924</t>
  </si>
  <si>
    <t>Montáž litinových tvarovek na potrubí litinovém tlakovém jednoosých na potrubí z trub přírubových v otevřeném výkopu, kanálu nebo v šachtě DN 80</t>
  </si>
  <si>
    <t>55251041</t>
  </si>
  <si>
    <t>tvarovka přírubová litinová vodovodní PN16 DN 65 dl 800mm (osadit při betonáži obvodové stěny 1.PP přístavby)</t>
  </si>
  <si>
    <t>977207655</t>
  </si>
  <si>
    <t>871231141</t>
  </si>
  <si>
    <t>Montáž potrubí z PE100 SDR 11 otevřený výkop svařovaných na tupo D 75 x 6,8 mm</t>
  </si>
  <si>
    <t>-1333979743</t>
  </si>
  <si>
    <t>Montáž vodovodního potrubí z plastů v otevřeném výkopu z polyetylenu PE 100 svařovaných na tupo SDR 11/PN16 D 75 x 6,8 mm</t>
  </si>
  <si>
    <t>28613114</t>
  </si>
  <si>
    <t>trubka vodovodní PE100 PN 16 SDR11 75x6,8mm - návin</t>
  </si>
  <si>
    <t>958343114</t>
  </si>
  <si>
    <t>trubka vodovodní PE100 PN 16 SDR11 75x6,8mm</t>
  </si>
  <si>
    <t>6,5*1,015 'Přepočtené koeficientem množství</t>
  </si>
  <si>
    <t>871241141</t>
  </si>
  <si>
    <t>Montáž potrubí z PE100 SDR 11 otevřený výkop svařovaných na tupo D 90 x 8,2 mm</t>
  </si>
  <si>
    <t>-1621842529</t>
  </si>
  <si>
    <t>Montáž vodovodního potrubí z plastů v otevřeném výkopu z polyetylenu PE 100 svařovaných na tupo SDR 11/PN16 D 90 x 8,2 mm</t>
  </si>
  <si>
    <t>28613115</t>
  </si>
  <si>
    <t>trubka vodovodní PE100 PN 16 SDR11 90x8,2mm - návin</t>
  </si>
  <si>
    <t>-8556646</t>
  </si>
  <si>
    <t>trubka vodovodní PE100 PN 16 SDR11 90x8,2mm</t>
  </si>
  <si>
    <t>39*1,015 'Přepočtené koeficientem množství</t>
  </si>
  <si>
    <t>877231112</t>
  </si>
  <si>
    <t>Montáž elektrokolen 90° na vodovodním potrubí z PE trub d 75</t>
  </si>
  <si>
    <t>258677974</t>
  </si>
  <si>
    <t>Montáž tvarovek na vodovodním plastovém potrubí z polyetylenu PE 100 elektrotvarovek SDR 11/PN16 kolen 90° d 75</t>
  </si>
  <si>
    <t>28653056</t>
  </si>
  <si>
    <t>elektrokoleno 90° PE 100 D 75mm</t>
  </si>
  <si>
    <t>-567846244</t>
  </si>
  <si>
    <t>877241101</t>
  </si>
  <si>
    <t>Montáž elektrospojek na vodovodním potrubí z PE trub d 90</t>
  </si>
  <si>
    <t>-1960276378</t>
  </si>
  <si>
    <t>Montáž tvarovek na vodovodním plastovém potrubí z polyetylenu PE 100 elektrotvarovek SDR 11/PN16 spojek, oblouků nebo redukcí d 90</t>
  </si>
  <si>
    <t>28615974</t>
  </si>
  <si>
    <t>elektrospojka SDR11 PE 100 PN16 D 90mm</t>
  </si>
  <si>
    <t>-359061521</t>
  </si>
  <si>
    <t>28614977R</t>
  </si>
  <si>
    <t>elektroredukce PE 100 PN16 D 90-75mm</t>
  </si>
  <si>
    <t>-1466106213</t>
  </si>
  <si>
    <t>877241110</t>
  </si>
  <si>
    <t>Montáž elektrokolen 30°, 45° na vodovodním potrubí z PE trub d 90</t>
  </si>
  <si>
    <t>1647727056</t>
  </si>
  <si>
    <t>Montáž tvarovek na vodovodním plastovém potrubí z polyetylenu PE 100 elektrotvarovek SDR 11/PN16 kolen 45° d 90</t>
  </si>
  <si>
    <t>WVN.FF485620W</t>
  </si>
  <si>
    <t>Elektrokoleno 45° 90</t>
  </si>
  <si>
    <t>-1891238819</t>
  </si>
  <si>
    <t>877241112</t>
  </si>
  <si>
    <t>Montáž elektrokolen 90° na vodovodním potrubí z PE trub d 90</t>
  </si>
  <si>
    <t>1207783057</t>
  </si>
  <si>
    <t>Montáž tvarovek na vodovodním plastovém potrubí z polyetylenu PE 100 elektrotvarovek SDR 11/PN16 kolen 90° d 90</t>
  </si>
  <si>
    <t>28653060</t>
  </si>
  <si>
    <t>elektrokoleno 90° PE 100 D 90mm</t>
  </si>
  <si>
    <t>-475418445</t>
  </si>
  <si>
    <t>877241113</t>
  </si>
  <si>
    <t>Montáž elektro T-kusů na vodovodním potrubí z PE trub d 90</t>
  </si>
  <si>
    <t>-1350901322</t>
  </si>
  <si>
    <t>Montáž tvarovek na vodovodním plastovém potrubí z polyetylenu PE 100 elektrotvarovek SDR 11/PN16 T-kusů d 90</t>
  </si>
  <si>
    <t>28614960</t>
  </si>
  <si>
    <t>elektrotvarovka T-kus rovnoramenný PE 100 PN16 D 90mm</t>
  </si>
  <si>
    <t>1046896773</t>
  </si>
  <si>
    <t>891231222</t>
  </si>
  <si>
    <t>Montáž vodovodních šoupátek s ručním kolečkem v šachtách DN 65</t>
  </si>
  <si>
    <t>-1833447860</t>
  </si>
  <si>
    <t>Montáž vodovodních armatur na potrubí šoupátek nebo klapek uzavíracích v šachtách s ručním kolečkem DN 65</t>
  </si>
  <si>
    <t>891181295</t>
  </si>
  <si>
    <t>Příplatek za montáž šoupátek v objektech DN 40 až 1200</t>
  </si>
  <si>
    <t>-1193449669</t>
  </si>
  <si>
    <t>Montáž vodovodních armatur na potrubí Příplatek k ceně za montáž v objektech DN od 40 do 1200</t>
  </si>
  <si>
    <t>42221115</t>
  </si>
  <si>
    <t>Litinové šoupátko s přírubami voda DN 65 PN16</t>
  </si>
  <si>
    <t>2061666064</t>
  </si>
  <si>
    <t>šoupátko s přírubami voda DN 65 PN16</t>
  </si>
  <si>
    <t>42210101</t>
  </si>
  <si>
    <t>kolo ruční pro DN 65-80 D 175mm (příslušenství šoupátka)</t>
  </si>
  <si>
    <t>1568959981</t>
  </si>
  <si>
    <t>892233122</t>
  </si>
  <si>
    <t>Proplach a dezinfekce vodovodního potrubí DN od 40 do 70</t>
  </si>
  <si>
    <t>396621715</t>
  </si>
  <si>
    <t>892273122</t>
  </si>
  <si>
    <t>Proplach a dezinfekce vodovodního potrubí DN od 80 do 125</t>
  </si>
  <si>
    <t>-2081815503</t>
  </si>
  <si>
    <t>892241111</t>
  </si>
  <si>
    <t>Tlaková zkouška vodou potrubí DN do 80</t>
  </si>
  <si>
    <t>1701479205</t>
  </si>
  <si>
    <t>Tlakové zkoušky vodou na potrubí DN do 80</t>
  </si>
  <si>
    <t>-1092052270</t>
  </si>
  <si>
    <t>899721111</t>
  </si>
  <si>
    <t>Signalizační vodič DN do 150 mm na potrubí</t>
  </si>
  <si>
    <t>-1076016859</t>
  </si>
  <si>
    <t>Signalizační vodič na potrubí DN do 150 mm</t>
  </si>
  <si>
    <t>90+6.5</t>
  </si>
  <si>
    <t>96,5*1,1 'Přepočtené koeficientem množství</t>
  </si>
  <si>
    <t>899722114</t>
  </si>
  <si>
    <t>Krytí potrubí z plastů výstražnou fólií z PVC 40 cm</t>
  </si>
  <si>
    <t>1777572457</t>
  </si>
  <si>
    <t>Krytí potrubí z plastů výstražnou fólií z PVC šířky 40 cm</t>
  </si>
  <si>
    <t>1084990234</t>
  </si>
  <si>
    <t>580838168</t>
  </si>
  <si>
    <t>1943290329</t>
  </si>
  <si>
    <t>0,055*30 'Přepočtené koeficientem množství</t>
  </si>
  <si>
    <t>834217569</t>
  </si>
  <si>
    <t>-581118181</t>
  </si>
  <si>
    <t>23-M</t>
  </si>
  <si>
    <t>Montáže potrubí</t>
  </si>
  <si>
    <t>230032028</t>
  </si>
  <si>
    <t>Montáž přírubových spojů do PN 16 DN 65</t>
  </si>
  <si>
    <t>515385199</t>
  </si>
  <si>
    <t>HWL.400657516</t>
  </si>
  <si>
    <t xml:space="preserve">Litinová příruba PN16 pro PE potrubí DN65/d75 mm </t>
  </si>
  <si>
    <t>256</t>
  </si>
  <si>
    <t>-355278059</t>
  </si>
  <si>
    <t>230086115</t>
  </si>
  <si>
    <t>Demontáž plastového potrubí dn do 110 mm</t>
  </si>
  <si>
    <t>1389359996</t>
  </si>
  <si>
    <t>IO-13 - Silnoproudé a slaboprudé rozvody</t>
  </si>
  <si>
    <t>IO-13A - Areálové rozvody NN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</si>
  <si>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 IO-00.01	Situační výkres – inženýrských objektů IO-13.01 Technická zpráva – SLP + EI IO-13.02a Vzorový řez uložení kabelu IO-13.02b Vzorový řez uložení kabelovodu IO-13.03 Půdorys SO-02, 1.PP, 3.-5.NP – SLP IO-13.04	Půdorys SO-03, 3.-5.NP – SLP IO-13.05	Půdorys SO-04, 1.PP – SLP IO-13.06	Půdorys SO-06, 1.-2.PP, 3.-5.NP-SLP IO-13.07	Půdorys SO-07, 1.PP, 3.-5.NP – SLP IO-13.08	Půdorys SO-09, 3.NP – SLP IO-13.09	Půdorys SO-12, 1.NP – SLP IO-13.10	Půdorys SO-13, 1.PP – SLP IO-13.11	Půdorys SO-22, 1-2.NP – SLP IO-13.12	Blokové schéma rozvodů SLP+NN IO-13.13	Schéma 16.RH1- demontáž IO-13.14	Schéma 16.RH1 nový stav IO-13.15	Podélné profily kabelovodu</t>
  </si>
  <si>
    <t xml:space="preserve">    741_1 - Elektroinstalace - silnoproud - Rozvaděč 16RH1</t>
  </si>
  <si>
    <t>402162157</t>
  </si>
  <si>
    <t>19*1</t>
  </si>
  <si>
    <t>113107223</t>
  </si>
  <si>
    <t>Odstranění podkladu z kameniva drceného tl přes 200 do 300 mm strojně pl přes 200 m2</t>
  </si>
  <si>
    <t>-1169264650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</si>
  <si>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</si>
  <si>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113107424</t>
  </si>
  <si>
    <t>Odstranění podkladu z kameniva drceného tl přes 300 do 400 mm při překopech strojně pl do 15 m2</t>
  </si>
  <si>
    <t>625175682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</si>
  <si>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300 do 400 mm</t>
  </si>
  <si>
    <t>113107442</t>
  </si>
  <si>
    <t>Odstranění podkladu živičných tl přes 50 do 100 mm při překopech strojně pl do 15 m2</t>
  </si>
  <si>
    <t>445505518</t>
  </si>
  <si>
    <t>Odstranění podkladů nebo krytů při překopech inženýrských sítí s přemístěním hmot na skládku ve vzdálenosti do 3 m nebo s naložením na dopravní prostředek strojně plochy jednotlivě do 15 m2 živičných, o tl. vrstvy přes 50 do 100 mm</t>
  </si>
  <si>
    <t>(8+15)*0.95</t>
  </si>
  <si>
    <t>-1881028318</t>
  </si>
  <si>
    <t>8+6+4</t>
  </si>
  <si>
    <t>121151103</t>
  </si>
  <si>
    <t>Sejmutí ornice plochy do 100 m2 tl vrstvy do 200 mm strojně</t>
  </si>
  <si>
    <t>346325734</t>
  </si>
  <si>
    <t>Sejmutí ornice strojně při souvislé ploše do 100 m2, tl. vrstvy do 200 mm</t>
  </si>
  <si>
    <t>33*1</t>
  </si>
  <si>
    <t>-640040537</t>
  </si>
  <si>
    <t>33*0,15</t>
  </si>
  <si>
    <t>4,95*2 'Přepočtené koeficientem množství</t>
  </si>
  <si>
    <t>2066524242</t>
  </si>
  <si>
    <t>709875491</t>
  </si>
  <si>
    <t>426175265</t>
  </si>
  <si>
    <t>181351003</t>
  </si>
  <si>
    <t>Rozprostření ornice tl vrstvy do 200 mm pl do 100 m2 v rovině nebo ve svahu do 1:5 strojně</t>
  </si>
  <si>
    <t>-2085846728</t>
  </si>
  <si>
    <t>Rozprostření a urovnání ornice v rovině nebo ve svahu sklonu do 1:5 strojně při souvislé ploše do 100 m2, tl. vrstvy do 200 mm</t>
  </si>
  <si>
    <t>-811003652</t>
  </si>
  <si>
    <t>754060520</t>
  </si>
  <si>
    <t>33*0,015</t>
  </si>
  <si>
    <t>Úprava pláně v hornině třídy těžitelnosti I skupiny 1 až 3 se zhutněním strojně</t>
  </si>
  <si>
    <t>478597428</t>
  </si>
  <si>
    <t>19+21.85</t>
  </si>
  <si>
    <t>19779652</t>
  </si>
  <si>
    <t>660533144</t>
  </si>
  <si>
    <t>33*0,05</t>
  </si>
  <si>
    <t>2041552541</t>
  </si>
  <si>
    <t>1661109652</t>
  </si>
  <si>
    <t>-915928357</t>
  </si>
  <si>
    <t>904271890</t>
  </si>
  <si>
    <t>0,033*2</t>
  </si>
  <si>
    <t>-400642924</t>
  </si>
  <si>
    <t>-74836116</t>
  </si>
  <si>
    <t>33*0,005*3</t>
  </si>
  <si>
    <t>245795608</t>
  </si>
  <si>
    <t>565155101</t>
  </si>
  <si>
    <t>Asfaltový beton vrstva podkladní ACP 16 (obalované kamenivo OKS) tl 70 mm š do 1,5 m</t>
  </si>
  <si>
    <t>-1907532704</t>
  </si>
  <si>
    <t>Asfaltový beton vrstva podkladní ACP 16 (obalované kamenivo střednězrnné - OKS) s rozprostřením a zhutněním v pruhu šířky do 1,5 m, po zhutnění tl. 70 mm</t>
  </si>
  <si>
    <t>573111111</t>
  </si>
  <si>
    <t>Postřik živičný infiltrační s posypem z asfaltu množství 0,50 kg/m2</t>
  </si>
  <si>
    <t>1743535481</t>
  </si>
  <si>
    <t>Postřik infiltrační PI z asfaltu silničního s posypem kamenivem, v množství 0,50 kg/m2</t>
  </si>
  <si>
    <t>-357114312</t>
  </si>
  <si>
    <t>Podklad ze štěrkodrtě ŠD plochy do 100 m2 tl 150 mm</t>
  </si>
  <si>
    <t>428073004</t>
  </si>
  <si>
    <t>(8+15)*0.65+19</t>
  </si>
  <si>
    <t>-1450247431</t>
  </si>
  <si>
    <t>596212210</t>
  </si>
  <si>
    <t>Kladení zámkové dlažby pozemních komunikací ručně tl 80 mm skupiny A pl do 50 m2</t>
  </si>
  <si>
    <t>2082988714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</si>
  <si>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</si>
  <si>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57665651</t>
  </si>
  <si>
    <t>1551000557</t>
  </si>
  <si>
    <t>18*0,35*0,3</t>
  </si>
  <si>
    <t>919112212</t>
  </si>
  <si>
    <t>Řezání spár pro vytvoření komůrky š 10 mm hl 20 mm pro těsnící zálivku v živičném krytu</t>
  </si>
  <si>
    <t>117204096</t>
  </si>
  <si>
    <t>Řezání dilatačních spár v živičném krytu vytvoření komůrky pro těsnící zálivku šířky 10 mm, hloubky 20 mm</t>
  </si>
  <si>
    <t>919121212</t>
  </si>
  <si>
    <t>Těsnění spár zálivkou za studena pro komůrky š 10 mm hl 20 mm bez těsnicího profilu</t>
  </si>
  <si>
    <t>-1640905233</t>
  </si>
  <si>
    <t>Utěsnění dilatačních spár zálivkou za studena v cementobetonovém nebo živičném krytu včetně adhezního nátěru bez těsnicího profilu pod zálivkou, pro komůrky šířky 10 mm, hloubky 20 mm</t>
  </si>
  <si>
    <t>919735112</t>
  </si>
  <si>
    <t>Řezání stávajícího živičného krytu hl přes 50 do 100 mm</t>
  </si>
  <si>
    <t>-1904140042</t>
  </si>
  <si>
    <t>Řezání stávajícího živičného krytu nebo podkladu hloubky přes 50 do 100 mm</t>
  </si>
  <si>
    <t>(8+15)*2</t>
  </si>
  <si>
    <t>-678230520</t>
  </si>
  <si>
    <t>979054451</t>
  </si>
  <si>
    <t>Očištění vybouraných zámkových dlaždic s původním spárováním z kameniva těženého</t>
  </si>
  <si>
    <t>1971836569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</si>
  <si>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</si>
  <si>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178718784</t>
  </si>
  <si>
    <t>-284845161</t>
  </si>
  <si>
    <t>34,694*30 'Přepočtené koeficientem množství</t>
  </si>
  <si>
    <t>997221611</t>
  </si>
  <si>
    <t>Nakládání suti na dopravní prostředky pro vodorovnou dopravu</t>
  </si>
  <si>
    <t>-13406215</t>
  </si>
  <si>
    <t>Nakládání na dopravní prostředky pro vodorovnou dopravu suti</t>
  </si>
  <si>
    <t>1920303174</t>
  </si>
  <si>
    <t>4,807*0,05 'Přepočtené koeficientem množství</t>
  </si>
  <si>
    <t>1016311098</t>
  </si>
  <si>
    <t>29,887*0,05 'Přepočtené koeficientem množství</t>
  </si>
  <si>
    <t>337490907</t>
  </si>
  <si>
    <t>34,694-4,807</t>
  </si>
  <si>
    <t>29,887*0,95 'Přepočtené koeficientem množství</t>
  </si>
  <si>
    <t>2061357665</t>
  </si>
  <si>
    <t>4,807*0,95 'Přepočtené koeficientem množství</t>
  </si>
  <si>
    <t>1723884247</t>
  </si>
  <si>
    <t>741110053</t>
  </si>
  <si>
    <t>Montáž trubka plastová ohebná D přes 35 mm uložená volně</t>
  </si>
  <si>
    <t>-11947832</t>
  </si>
  <si>
    <t>Montáž trubek elektroinstalačních s nasunutím nebo našroubováním do krabic plastových ohebných, uložených volně, vnější Ø přes 35 mm</t>
  </si>
  <si>
    <t>X34571369</t>
  </si>
  <si>
    <t>trubka elektroinstalační HDPE tuhá dvouplášťová korugovaná DN 200/176mm</t>
  </si>
  <si>
    <t>-1574450237</t>
  </si>
  <si>
    <t>trubka elektroinstalační HDPE tuhá dvouplášťová korugovaná D 150/175mm</t>
  </si>
  <si>
    <t>741123236</t>
  </si>
  <si>
    <t>Montáž kabel Al plný nebo laněný kulatý žíla 4x240 mm2 uložený volně (např. AYKY)</t>
  </si>
  <si>
    <t>-2037471568</t>
  </si>
  <si>
    <t>Montáž kabelů hliníkových bez ukončení uložených volně plných nebo laněných kulatých (např. AYKY) počtu a průřezu žil 4x240 mm2</t>
  </si>
  <si>
    <t>610+240</t>
  </si>
  <si>
    <t>34113085</t>
  </si>
  <si>
    <t>kabel silový jádro Al izolace PVC plášť PVC 0,6/1kV (1-AYKY) 4x240mm2</t>
  </si>
  <si>
    <t>952173131</t>
  </si>
  <si>
    <t>SO-08</t>
  </si>
  <si>
    <t>2*230</t>
  </si>
  <si>
    <t>34113241</t>
  </si>
  <si>
    <t>kabel silový jádro Al izolace PVC plášť PVC 0,6/1kV (1-AYKY) 3x240+120mm2</t>
  </si>
  <si>
    <t>-401190568</t>
  </si>
  <si>
    <t>SO-13</t>
  </si>
  <si>
    <t>741123227</t>
  </si>
  <si>
    <t>Montáž kabel Al plný nebo laněný kulatý žíla 4x70 až 95 mm2 uložený volně (např. AYKY)</t>
  </si>
  <si>
    <t>1285431273</t>
  </si>
  <si>
    <t>Montáž kabelů hliníkových bez ukončení uložených volně plných nebo laněných kulatých (např. AYKY) počtu a průřezu žil 4x70 až 95 mm2</t>
  </si>
  <si>
    <t>34113080</t>
  </si>
  <si>
    <t>kabel silový jádro Al izolace PVC plášť PVC 0,6/1kV (1-AYKY) 4x70mm2</t>
  </si>
  <si>
    <t>1457032159</t>
  </si>
  <si>
    <t>SO-23</t>
  </si>
  <si>
    <t>2*15</t>
  </si>
  <si>
    <t>741125823</t>
  </si>
  <si>
    <t>Demontáž vodič Al izolovaný plný a laněný žíla 50 až 120 mm2 zatažený v trubkách nebo lištách</t>
  </si>
  <si>
    <t>416176451</t>
  </si>
  <si>
    <t>Demontáž vodičů izolovaných hliníkových uložených v trubkách nebo lištách plných a laněných průřezu žíly 50 až 120 mm2</t>
  </si>
  <si>
    <t>741125825</t>
  </si>
  <si>
    <t>Demontáž vodič Al izolovaný plný a laněný žíla 150 až 300 mm2 zatažený v trubkách nebo lištách</t>
  </si>
  <si>
    <t>-232199713</t>
  </si>
  <si>
    <t>Demontáž vodičů izolovaných hliníkových uložených v trubkách nebo lištách plných a laněných průřezu žíly 150 až 300 mm2</t>
  </si>
  <si>
    <t>741132127</t>
  </si>
  <si>
    <t>Ukončení kabelů 3x240+120 mm2 smršťovací záklopkou nebo páskem bez letování</t>
  </si>
  <si>
    <t>911888625</t>
  </si>
  <si>
    <t>Ukončení kabelů smršťovací záklopkou nebo páskou se zapojením bez letování, počtu a průřezu žil 3x240+120 mm2</t>
  </si>
  <si>
    <t>741132137</t>
  </si>
  <si>
    <t>Ukončení kabelů 4x70 mm2 smršťovací záklopkou nebo páskem bez letování</t>
  </si>
  <si>
    <t>-1350909212</t>
  </si>
  <si>
    <t>Ukončení kabelů smršťovací záklopkou nebo páskou se zapojením bez letování, počtu a průřezu žil 4x70 mm2</t>
  </si>
  <si>
    <t>741132144</t>
  </si>
  <si>
    <t>Ukončení kabelů 4x240 mm2 smršťovací záklopkou nebo páskem bez letování</t>
  </si>
  <si>
    <t>326147156</t>
  </si>
  <si>
    <t>Ukončení kabelů smršťovací záklopkou nebo páskou se zapojením bez letování, počtu a průřezu žil 4x240 mm2</t>
  </si>
  <si>
    <t>2*4</t>
  </si>
  <si>
    <t>741136003</t>
  </si>
  <si>
    <t>Propojení kabel celoplastový spojkou venkovní smršťovací do 1 kV 4x50-70 mm2</t>
  </si>
  <si>
    <t>-740610629</t>
  </si>
  <si>
    <t>Propojení kabelů nebo vodičů spojkou venkovní teplem smršťovací kabelů celoplastových, počtu a průřezu žil 4x50 až 70 mm2</t>
  </si>
  <si>
    <t>35436031</t>
  </si>
  <si>
    <t>spojka kabelová smršťovaná přímá do 1kV 91ahsc-95 3-4ž.x50-95mm</t>
  </si>
  <si>
    <t>4849054</t>
  </si>
  <si>
    <t>741136005</t>
  </si>
  <si>
    <t>Propojení kabel celoplastový spojkou venkovní smršťovací do 1 kV 3x185+95-240+120 mm2</t>
  </si>
  <si>
    <t>1790235313</t>
  </si>
  <si>
    <t>Propojení kabelů nebo vodičů spojkou venkovní teplem smršťovací kabelů celoplastových, počtu a průřezu žil 3x185+95 až 240+120 mm2</t>
  </si>
  <si>
    <t>X35436032</t>
  </si>
  <si>
    <t>spojka kabelová smršťovaná přímá do 1kV 3-4ž.x120-240mm</t>
  </si>
  <si>
    <t>-1235612390</t>
  </si>
  <si>
    <t>741210102</t>
  </si>
  <si>
    <t>Montáž rozváděčů litinových, hliníkových nebo plastových sestava do 100 kg</t>
  </si>
  <si>
    <t>1257985975</t>
  </si>
  <si>
    <t>Montáž rozváděčů litinových, hliníkových nebo plastových bez zapojení vodičů sestavy hmotnosti do 100 kg</t>
  </si>
  <si>
    <t>1233648</t>
  </si>
  <si>
    <t>POJISTKOVA SKRIN SR422/NKW2</t>
  </si>
  <si>
    <t>-1754551028</t>
  </si>
  <si>
    <t>35825254</t>
  </si>
  <si>
    <t>pojistka nožová 100A nízkoztrátová 8,48W, provedení normální, charakteristika gG</t>
  </si>
  <si>
    <t>-457397297</t>
  </si>
  <si>
    <t>35825230</t>
  </si>
  <si>
    <t>pojistka nožová 40A nízkoztrátová 3,60W, provedení normální, charakteristika gG</t>
  </si>
  <si>
    <t>1798377993</t>
  </si>
  <si>
    <t>Celková prohlídka elektrického rozvodu a zařízení přes 0,5 do 1 milionu Kč</t>
  </si>
  <si>
    <t>-505566683</t>
  </si>
  <si>
    <t>741910415</t>
  </si>
  <si>
    <t>Montáž žlab kovový šířky do 500 mm bez víka</t>
  </si>
  <si>
    <t>-1046686093</t>
  </si>
  <si>
    <t>Montáž žlabů bez stojiny a výložníků kovových s podpěrkami a příslušenstvím bez víka, šířky do 500 mm</t>
  </si>
  <si>
    <t>X1579540</t>
  </si>
  <si>
    <t>ZLAB DRÁTĚNÝ  300/100 ZZ. 2M</t>
  </si>
  <si>
    <t>1460744211</t>
  </si>
  <si>
    <t>X8500178480</t>
  </si>
  <si>
    <t>Spojka žlabů</t>
  </si>
  <si>
    <t>712108072</t>
  </si>
  <si>
    <t>Spojka žlabů Arkys SZM 1</t>
  </si>
  <si>
    <t>120/2*3</t>
  </si>
  <si>
    <t>X8500178400</t>
  </si>
  <si>
    <t>Spojka uzemňovací</t>
  </si>
  <si>
    <t>1001711840</t>
  </si>
  <si>
    <t>Spojka uzemňovací Arkys SUM 1</t>
  </si>
  <si>
    <t>354/2</t>
  </si>
  <si>
    <t>40/2</t>
  </si>
  <si>
    <t>16/2</t>
  </si>
  <si>
    <t>X1642602</t>
  </si>
  <si>
    <t>NOSNIK UNIVERZALNI 300 ZZ</t>
  </si>
  <si>
    <t>-846172820</t>
  </si>
  <si>
    <t>X1003398</t>
  </si>
  <si>
    <t>SPOJOVACI SADA  SSL M8-GZ BAL100KS</t>
  </si>
  <si>
    <t>balení</t>
  </si>
  <si>
    <t>-662574119</t>
  </si>
  <si>
    <t>(120*2)/100</t>
  </si>
  <si>
    <t>0,6</t>
  </si>
  <si>
    <t>998741102</t>
  </si>
  <si>
    <t>Přesun hmot tonážní pro silnoproud v objektech v přes 6 do 12 m</t>
  </si>
  <si>
    <t>941584143</t>
  </si>
  <si>
    <t>Přesun hmot pro silnoproud stanovený z hmotnosti přesunovaného materiálu vodorovná dopravní vzdálenost do 50 m v objektech výšky přes 6 do 12 m</t>
  </si>
  <si>
    <t>741_1</t>
  </si>
  <si>
    <t>Elektroinstalace - silnoproud - Rozvaděč 16RH1</t>
  </si>
  <si>
    <t>741322885</t>
  </si>
  <si>
    <t>Demontáž jističů třípólových nn do 160 A ze skříně</t>
  </si>
  <si>
    <t>1869191368</t>
  </si>
  <si>
    <t>Demontáž jističů třípólových nn bez signálního kontaktu do 160 A ze skříně</t>
  </si>
  <si>
    <t>741322815</t>
  </si>
  <si>
    <t>Demontáž jistič jednopólový nn do 25 A ze skříně</t>
  </si>
  <si>
    <t>365285616</t>
  </si>
  <si>
    <t>Demontáž jističů jednopólových nn bez signálního kontaktu do 25 A ze skříně</t>
  </si>
  <si>
    <t>741336811</t>
  </si>
  <si>
    <t>Demontáž ampérmetr, voltmetr a wattmetr</t>
  </si>
  <si>
    <t>1113070196</t>
  </si>
  <si>
    <t>Demontáž měřicích přístrojů ampérmetru, voltmetru, wattmetru</t>
  </si>
  <si>
    <t>X741336821</t>
  </si>
  <si>
    <t xml:space="preserve">Demontáž PLC řízení přepínání sítí </t>
  </si>
  <si>
    <t>966160427</t>
  </si>
  <si>
    <t>741336841</t>
  </si>
  <si>
    <t>Demontáž elektroměr jednofázový nebo třífázový</t>
  </si>
  <si>
    <t>1941352250</t>
  </si>
  <si>
    <t>Demontáž měřicích přístrojů elektroměru jednofázového nebo třífázového</t>
  </si>
  <si>
    <t>741323831</t>
  </si>
  <si>
    <t>Demontáž jistič deionový vestavný do 300 A</t>
  </si>
  <si>
    <t>431264505</t>
  </si>
  <si>
    <t>Demontáž jističů čtyřpólových nn deionových vestavných do 300 A</t>
  </si>
  <si>
    <t>741323835</t>
  </si>
  <si>
    <t>Demontáž jistič deionový vestavný do 1000 A</t>
  </si>
  <si>
    <t>604680269</t>
  </si>
  <si>
    <t>Demontáž jističů čtyřpólových nn deionových vestavných do 1000 A</t>
  </si>
  <si>
    <t>X741323835</t>
  </si>
  <si>
    <t>Ekologická likvidace elektro materiálu</t>
  </si>
  <si>
    <t>1748942425</t>
  </si>
  <si>
    <t>210120486</t>
  </si>
  <si>
    <t>Montáž jističů deionových vestavných s elektrickou spouští do 300 A se zapojením vodičů</t>
  </si>
  <si>
    <t>-1726578039</t>
  </si>
  <si>
    <t>Montáž jističů se zapojením vodičů deionových vestavných s elektrickou spouští do 300 A</t>
  </si>
  <si>
    <t>18+2</t>
  </si>
  <si>
    <t>X35822670</t>
  </si>
  <si>
    <t>jistič 3-pólový do 160 A vypínací schopnost 36 kA spínací blok pevného provedení bez nadproudových spouští</t>
  </si>
  <si>
    <t>1382476108</t>
  </si>
  <si>
    <t>jistič 3-pólový do 250 A vypínací schopnost 36 kA spínací blok pevného provedení bez nadproudových spouští</t>
  </si>
  <si>
    <t>PR3</t>
  </si>
  <si>
    <t>1958998710</t>
  </si>
  <si>
    <t>wago svorky, vázací pásky, upevonovací materál, izolační pásky, atd.</t>
  </si>
  <si>
    <t>X35822683.1</t>
  </si>
  <si>
    <t>spoušť nadproudová pro elektronické nadproudové spouště do 100 A-- char. B, Ir = 40-100 A + měření energie</t>
  </si>
  <si>
    <t>-162346893</t>
  </si>
  <si>
    <t xml:space="preserve">uživatelsky výměná jednotka spouští
</t>
  </si>
  <si>
    <t>X35822683.11</t>
  </si>
  <si>
    <t>spoušť nadproudová pro elektronické nadproudové spouště do 100 A-- char. B, Ir = 40-100 A</t>
  </si>
  <si>
    <t>1191786084</t>
  </si>
  <si>
    <t>X35822683.2</t>
  </si>
  <si>
    <t>spoušť nadproudová pro elektronické nadproudové spouště do 160 A-- char. B, Ir = 10-160 A + měření energie</t>
  </si>
  <si>
    <t>1434151821</t>
  </si>
  <si>
    <t>35822670</t>
  </si>
  <si>
    <t>-807330439</t>
  </si>
  <si>
    <t>X35822683V5.3</t>
  </si>
  <si>
    <t>3 svorky pro kabely 120-150mm2</t>
  </si>
  <si>
    <t>-1970968688</t>
  </si>
  <si>
    <t>X35822683V5.2</t>
  </si>
  <si>
    <t>3 svorky pro kabely 70mm2</t>
  </si>
  <si>
    <t>-1509877104</t>
  </si>
  <si>
    <t>X35822683V5.1</t>
  </si>
  <si>
    <t>3 svorky pro kabely 10-35mm2</t>
  </si>
  <si>
    <t>-448301416</t>
  </si>
  <si>
    <t>X35822683.21</t>
  </si>
  <si>
    <t>spoušť nadproudová pro elektronické nadproudové spouště do 250 A-- char. B, Ir = 200 A</t>
  </si>
  <si>
    <t>2053297214</t>
  </si>
  <si>
    <t>X35822683V7</t>
  </si>
  <si>
    <t>3 svorky pro kabely 1x240mm2,</t>
  </si>
  <si>
    <t>1402805269</t>
  </si>
  <si>
    <t>210120487</t>
  </si>
  <si>
    <t>Montáž jističů deionových vestavných s elektrickou spouští do 400 A se zapojením vodičů</t>
  </si>
  <si>
    <t>-1639803614</t>
  </si>
  <si>
    <t>Montáž jističů se zapojením vodičů deionových vestavných s elektrickou spouští do 400 A</t>
  </si>
  <si>
    <t>X35822785</t>
  </si>
  <si>
    <t>jistič 3-pólový do 400 A vypínací schopnost 36 kA spínací blok pevného provedení bez nadproudových spouští</t>
  </si>
  <si>
    <t>-2070352756</t>
  </si>
  <si>
    <t>X35822683.12</t>
  </si>
  <si>
    <t>spoušť nadproudová pro elektronické nadproudové spouště do 400 A-- char. B, Ir = 320 A + měření energie</t>
  </si>
  <si>
    <t>-120450099</t>
  </si>
  <si>
    <t>X35822683V5</t>
  </si>
  <si>
    <t>3 svorky pro kabely 2x240mm2,</t>
  </si>
  <si>
    <t>2125041844</t>
  </si>
  <si>
    <t>X35822785.1</t>
  </si>
  <si>
    <t>jistič 3-pólový do 800 A vypínací schopnost 36 kA spínací blok pevného provedení bez nadproudových spouští</t>
  </si>
  <si>
    <t>-1954535369</t>
  </si>
  <si>
    <t>X10.969.545</t>
  </si>
  <si>
    <t>Lištový pojistkový odpínač 400A, včetně příslušenství</t>
  </si>
  <si>
    <t>239699268</t>
  </si>
  <si>
    <t>X1000267471</t>
  </si>
  <si>
    <t>Připojovací sada lištového systému</t>
  </si>
  <si>
    <t>-937663233</t>
  </si>
  <si>
    <t>X35822683V6</t>
  </si>
  <si>
    <t>3 svorky pro kabely 4x240mm2,</t>
  </si>
  <si>
    <t>1471789606</t>
  </si>
  <si>
    <t>210120102</t>
  </si>
  <si>
    <t>Montáž pojistkových patron nožových</t>
  </si>
  <si>
    <t>72819143</t>
  </si>
  <si>
    <t>Montáž pojistek se zapojením vodičů závitových pojistkových částí pojistkových patron nožových</t>
  </si>
  <si>
    <t>35825274</t>
  </si>
  <si>
    <t>pojistka nožová 250A nízkoztrátová 23W, provedení normální, charakteristika gG</t>
  </si>
  <si>
    <t>-560160343</t>
  </si>
  <si>
    <t>4*3</t>
  </si>
  <si>
    <t>X21016068.1</t>
  </si>
  <si>
    <t>Montáž komunikace Power Monitoring</t>
  </si>
  <si>
    <t>2057044993</t>
  </si>
  <si>
    <t>Montáž měřících přístrojů, bez zapojení vodičů  elektroměru třífázového</t>
  </si>
  <si>
    <t>X3582278.12</t>
  </si>
  <si>
    <t xml:space="preserve">Modul rozhraní IFM pro jističe Power Monitoring- Modubs+ </t>
  </si>
  <si>
    <t>-86939615</t>
  </si>
  <si>
    <t>X3582278.141</t>
  </si>
  <si>
    <t>Licence Power Monitoring</t>
  </si>
  <si>
    <t>484920288</t>
  </si>
  <si>
    <t>X3582278.15</t>
  </si>
  <si>
    <t>kabeláž ULP pro NSX - Power Monitoring, delky 3,0m</t>
  </si>
  <si>
    <t>-505187529</t>
  </si>
  <si>
    <t>X3582278.16</t>
  </si>
  <si>
    <t>kabeláž Modbus Power Monitoring</t>
  </si>
  <si>
    <t>-990036614</t>
  </si>
  <si>
    <t>X3582278.189</t>
  </si>
  <si>
    <t>Ukončovací člen linky ULP</t>
  </si>
  <si>
    <t>204506055</t>
  </si>
  <si>
    <t>X3582278.190</t>
  </si>
  <si>
    <t>Slučovací konektor pro komunikační modul Modbus MCCB</t>
  </si>
  <si>
    <t>1004632981</t>
  </si>
  <si>
    <t>X35822683,1</t>
  </si>
  <si>
    <t>modul pro komunikaci BSCM</t>
  </si>
  <si>
    <t>1731348077</t>
  </si>
  <si>
    <t>X3582278.13</t>
  </si>
  <si>
    <t>Ethernetová brána Gateway IFE ( modbus- Ethernet)</t>
  </si>
  <si>
    <t>-1993050287</t>
  </si>
  <si>
    <t>X3582278.14</t>
  </si>
  <si>
    <t>Konfigurace komponent pro Power Monitoring</t>
  </si>
  <si>
    <t>921395670</t>
  </si>
  <si>
    <t>X210160682,1</t>
  </si>
  <si>
    <t>Montáž napájecího modulu</t>
  </si>
  <si>
    <t>1017792648</t>
  </si>
  <si>
    <t>X3582278.17</t>
  </si>
  <si>
    <t>napájecí modul 24VDC Power monitoring</t>
  </si>
  <si>
    <t>1937952998</t>
  </si>
  <si>
    <t>Montáž jistič jednopólový nn do 25 A ve skříni</t>
  </si>
  <si>
    <t>338090075</t>
  </si>
  <si>
    <t>35822108</t>
  </si>
  <si>
    <t>jistič 1-pólový 4 A vypínací charakteristika C vypínací schopnost 10 kA</t>
  </si>
  <si>
    <t>1716175222</t>
  </si>
  <si>
    <t>X35822107V2</t>
  </si>
  <si>
    <t>Pojistkový odpínač  1f do 32A</t>
  </si>
  <si>
    <t>1246711325</t>
  </si>
  <si>
    <t>jistič 1pólový-charakteristika B 6A</t>
  </si>
  <si>
    <t>X3582210812</t>
  </si>
  <si>
    <t>Pojistkový odpínač  3f do 32A</t>
  </si>
  <si>
    <t>-624969081</t>
  </si>
  <si>
    <t>X35822106.3</t>
  </si>
  <si>
    <t>pojistky Gg 10A</t>
  </si>
  <si>
    <t>-1432066990</t>
  </si>
  <si>
    <t>X35822106.2</t>
  </si>
  <si>
    <t>pojistky Gg 6A</t>
  </si>
  <si>
    <t>1654074542</t>
  </si>
  <si>
    <t>X35822105.4</t>
  </si>
  <si>
    <t>transformátor 230V/24V DC 60VA</t>
  </si>
  <si>
    <t>-1715950827</t>
  </si>
  <si>
    <t>X7413202.1</t>
  </si>
  <si>
    <t>Montáž analizátoru sítě</t>
  </si>
  <si>
    <t>928604608</t>
  </si>
  <si>
    <t>Montáž jističů se zapojením vodičů čtyřpólových nn deionových vestavných do 300 A</t>
  </si>
  <si>
    <t>X35822683.61</t>
  </si>
  <si>
    <t>Analizátor sítě včetně měřících transformáorů a kabeláže, příslušenství</t>
  </si>
  <si>
    <t>523047604</t>
  </si>
  <si>
    <t>X210160682.2</t>
  </si>
  <si>
    <t>Montáž napájecího zdroje</t>
  </si>
  <si>
    <t>1914211870</t>
  </si>
  <si>
    <t>X35822683.62</t>
  </si>
  <si>
    <t>Záložní zdroj UPS 700VA/300W 230V/230V</t>
  </si>
  <si>
    <t>1783798387</t>
  </si>
  <si>
    <t>Koordinace prací s uživatelem, zajištění provou, vypínání rozvoden a další sovisející práce dané etapizací</t>
  </si>
  <si>
    <t>1477228193</t>
  </si>
  <si>
    <t>objímky,příchytky, kabelové držáky atd.</t>
  </si>
  <si>
    <t>X018</t>
  </si>
  <si>
    <t>Drobný instalační a pomocný materiá</t>
  </si>
  <si>
    <t>-277851000</t>
  </si>
  <si>
    <t xml:space="preserve">Úprava přívodního pole </t>
  </si>
  <si>
    <t>-1849933144</t>
  </si>
  <si>
    <t>2101538516</t>
  </si>
  <si>
    <t>-2011949824</t>
  </si>
  <si>
    <t>61+40+7</t>
  </si>
  <si>
    <t>108*0,001 'Přepočtené koeficientem množství</t>
  </si>
  <si>
    <t>460161442</t>
  </si>
  <si>
    <t>Hloubení kabelových rýh ručně š 65 cm hl 80 cm v hornině tř I skupiny 3</t>
  </si>
  <si>
    <t>1107628879</t>
  </si>
  <si>
    <t>Hloubení zapažených i nezapažených kabelových rýh ručně včetně urovnání dna s přemístěním výkopku do vzdálenosti 3 m od okraje jámy nebo s naložením na dopravní prostředek šířky 65 cm hloubky 80 cm v hornině třídy těžitelnosti I skupiny 3</t>
  </si>
  <si>
    <t>460171442</t>
  </si>
  <si>
    <t>Hloubení kabelových nezapažených rýh strojně š 65 cm hl 80 cm v hornině tř I skupiny 3</t>
  </si>
  <si>
    <t>-1125161329</t>
  </si>
  <si>
    <t>Hloubení nezapažených kabelových rýh strojně včetně urovnání dna s přemístěním výkopku do vzdálenosti 3 m od okraje jámy nebo s naložením na dopravní prostředek šířky 65 cm hloubky 80 cm v hornině třídy těžitelnosti I skupiny 3</t>
  </si>
  <si>
    <t>38+27</t>
  </si>
  <si>
    <t>460242121</t>
  </si>
  <si>
    <t>Provizorní zajištění potrubí ve výkopech při souběhu s kabelem</t>
  </si>
  <si>
    <t>-1942996313</t>
  </si>
  <si>
    <t>Provizorní zajištění inženýrských sítí ve výkopech potrubí při souběhu s kabelem</t>
  </si>
  <si>
    <t>460242211</t>
  </si>
  <si>
    <t>Provizorní zajištění kabelů ve výkopech při jejich křížení</t>
  </si>
  <si>
    <t>-1770882580</t>
  </si>
  <si>
    <t>Provizorní zajištění inženýrských sítí ve výkopech kabelů při křížení</t>
  </si>
  <si>
    <t>460242221</t>
  </si>
  <si>
    <t>Provizorní zajištění kabelů ve výkopech při jejich souběhu</t>
  </si>
  <si>
    <t>-1032286787</t>
  </si>
  <si>
    <t>Provizorní zajištění inženýrských sítí ve výkopech kabelů při souběhu</t>
  </si>
  <si>
    <t>460281111</t>
  </si>
  <si>
    <t>Pažení příložné plné výkopů rýh kabelových hl do 2 m</t>
  </si>
  <si>
    <t>666294384</t>
  </si>
  <si>
    <t>Pažení výkopů příložné plné rýh kabelových, hloubky do 2 m</t>
  </si>
  <si>
    <t>27*0,8</t>
  </si>
  <si>
    <t>460281121</t>
  </si>
  <si>
    <t>Odstranění pažení příložného plného výkopů rýh kabelových hl do 2 m</t>
  </si>
  <si>
    <t>65777749</t>
  </si>
  <si>
    <t>Pažení výkopů odstranění pažení příložného plného rýh kabelových, hloubky do 2 m</t>
  </si>
  <si>
    <t>460341113</t>
  </si>
  <si>
    <t>Vodorovné přemístění horniny jakékoliv třídy dopravními prostředky při elektromontážích přes 500 do 1000 m</t>
  </si>
  <si>
    <t>-1749016961</t>
  </si>
  <si>
    <t>Vodorovné přemístění (odvoz) horniny dopravními prostředky včetně složení, bez naložení a rozprostření jakékoliv třídy, na vzdálenost přes 500 do 1000 m</t>
  </si>
  <si>
    <t>75*0.65*0.2</t>
  </si>
  <si>
    <t>460341121</t>
  </si>
  <si>
    <t>Příplatek k vodorovnému přemístění horniny dopravními prostředky při elektromontážích za každých dalších i započatých 1000 m</t>
  </si>
  <si>
    <t>-1011833809</t>
  </si>
  <si>
    <t>Vodorovné přemístění (odvoz) horniny dopravními prostředky včetně složení, bez naložení a rozprostření jakékoliv třídy, na vzdálenost Příplatek k ceně -1113 za každých dalších i započatých 1000 m</t>
  </si>
  <si>
    <t>9,75*30 'Přepočtené koeficientem množství</t>
  </si>
  <si>
    <t>460361121</t>
  </si>
  <si>
    <t>Poplatek za uložení zeminy na recyklační skládce (skládkovné) kód odpadu 17 05 04</t>
  </si>
  <si>
    <t>-826039161</t>
  </si>
  <si>
    <t>Poplatek (skládkovné) za uložení zeminy na recyklační skládce zatříděné do Katalogu odpadů pod kódem 17 05 04</t>
  </si>
  <si>
    <t>9,75*2,1 'Přepočtené koeficientem množství</t>
  </si>
  <si>
    <t>460371121</t>
  </si>
  <si>
    <t>Naložení výkopku při elektromontážích strojně z hornin třídy I skupiny 1 až 3</t>
  </si>
  <si>
    <t>1822830569</t>
  </si>
  <si>
    <t>Naložení výkopku strojně z hornin třídy těžitelnosti I skupiny 1 až 3</t>
  </si>
  <si>
    <t>460451442</t>
  </si>
  <si>
    <t>Zásyp kabelových rýh strojně se zhutněním š 65 cm hl 60 cm z horniny tř I skupiny 3</t>
  </si>
  <si>
    <t>835596220</t>
  </si>
  <si>
    <t>Zásyp kabelových rýh strojně s přemístěním sypaniny ze vzdálenosti do 10 m, s uložením výkopku ve vrstvách včetně zhutnění a urovnání povrchu šířky 65 cm hloubky 60 cm z horniny třídy těžitelnosti I skupiny 3</t>
  </si>
  <si>
    <t>460661113</t>
  </si>
  <si>
    <t>Kabelové lože z písku pro kabely nn bez zakrytí š lože přes 50 do 65 cm</t>
  </si>
  <si>
    <t>-91109433</t>
  </si>
  <si>
    <t>Kabelové lože z písku včetně podsypu, zhutnění a urovnání povrchu pro kabely nn bez zakrytí, šířky přes 50 do 65 cm</t>
  </si>
  <si>
    <t>38+27+10</t>
  </si>
  <si>
    <t>460671112</t>
  </si>
  <si>
    <t>Výstražná fólie pro krytí kabelů šířky 25 cm</t>
  </si>
  <si>
    <t>-608821826</t>
  </si>
  <si>
    <t>Výstražná fólie z PVC pro krytí kabelů včetně vyrovnání povrchu rýhy, rozvinutí a uložení fólie šířky do 25 cm</t>
  </si>
  <si>
    <t>48*2</t>
  </si>
  <si>
    <t>JTA.0013703.URS</t>
  </si>
  <si>
    <t>EXTRUNET - výstražná fólie z polyethylenu šíře 33cm s potiskem</t>
  </si>
  <si>
    <t>-517709422</t>
  </si>
  <si>
    <t>96*1,1 'Přepočtené koeficientem množství</t>
  </si>
  <si>
    <t>469981111</t>
  </si>
  <si>
    <t>Přesun hmot pro pomocné stavební práce při elektromotážích</t>
  </si>
  <si>
    <t>563574316</t>
  </si>
  <si>
    <t>Přesun hmot pro pomocné stavební práce při elektromontážích dopravní vzdálenost do 1 000 m</t>
  </si>
  <si>
    <t>Jádrové vrtání stropu/stěnou do pr. 100</t>
  </si>
  <si>
    <t>2026826223</t>
  </si>
  <si>
    <t>Energokanál</t>
  </si>
  <si>
    <t>4+3+7</t>
  </si>
  <si>
    <t>SO-16</t>
  </si>
  <si>
    <t>IO-13B - Areálové rozvody SLP</t>
  </si>
  <si>
    <t xml:space="preserve">    742-2 - Elektroinstalace - slaboproud Multikanál</t>
  </si>
  <si>
    <t xml:space="preserve">    742-1 - Elektroinstalace - slaboproud Tel</t>
  </si>
  <si>
    <t xml:space="preserve">    742-16 - Elektroinstalace - slaboproud SO-16</t>
  </si>
  <si>
    <t>741110003</t>
  </si>
  <si>
    <t>Montáž trubka plastová tuhá D přes 35 mm uložená pevně</t>
  </si>
  <si>
    <t>-1222003342</t>
  </si>
  <si>
    <t>Montáž trubek elektroinstalačních s nasunutím nebo našroubováním do krabic plastových tuhých, uložených pevně, vnější Ø přes 35 mm</t>
  </si>
  <si>
    <t>34571360</t>
  </si>
  <si>
    <t>trubka elektroinstalační HDPE tuhá  D 33/40mm</t>
  </si>
  <si>
    <t>2104426771</t>
  </si>
  <si>
    <t>trubka elektroinstalační HDPE tuhá dvouplášťová korugovaná D 32/40mm</t>
  </si>
  <si>
    <t>70+70</t>
  </si>
  <si>
    <t>SO-09</t>
  </si>
  <si>
    <t>-209756752</t>
  </si>
  <si>
    <t>60+60</t>
  </si>
  <si>
    <t>80+60</t>
  </si>
  <si>
    <t>34571365</t>
  </si>
  <si>
    <t>trubka elektroinstalační HDPE tuhá dvouplášťová korugovaná D 94/110mm</t>
  </si>
  <si>
    <t>-1472111514</t>
  </si>
  <si>
    <t>741910401</t>
  </si>
  <si>
    <t>Montáž žlab plastový šířky do 100 mm s víkem</t>
  </si>
  <si>
    <t>-26955773</t>
  </si>
  <si>
    <t>Montáž žlabů bez stojiny a výložníků plastových, šířky do 100 mm s víkem</t>
  </si>
  <si>
    <t>X1133915</t>
  </si>
  <si>
    <t>PARAPETNI KANAL HLINÍKOVÝ 130x65</t>
  </si>
  <si>
    <t>1343880011</t>
  </si>
  <si>
    <t>PARAPETNI KANAL WDK100230LGR 2M 6027253</t>
  </si>
  <si>
    <t>SO-06</t>
  </si>
  <si>
    <t>4*4</t>
  </si>
  <si>
    <t>741910412</t>
  </si>
  <si>
    <t>Montáž žlab kovový šířky do 100 mm bez víka</t>
  </si>
  <si>
    <t>-1051543669</t>
  </si>
  <si>
    <t>Montáž žlabů bez stojiny a výložníků kovových s podpěrkami a příslušenstvím bez víka, šířky do 100 mm</t>
  </si>
  <si>
    <t>X1136555</t>
  </si>
  <si>
    <t>DRÁTĚNÝ ZLAB 100/100-G</t>
  </si>
  <si>
    <t>1053561273</t>
  </si>
  <si>
    <t>ZLAB MERKUR 2 100/100-G-GZ</t>
  </si>
  <si>
    <t>X1166267</t>
  </si>
  <si>
    <t>DRZAK STROPNÍ</t>
  </si>
  <si>
    <t>574751886</t>
  </si>
  <si>
    <t>DRZAK DZM 12 GZ-M2</t>
  </si>
  <si>
    <t>40/1</t>
  </si>
  <si>
    <t>1895903958</t>
  </si>
  <si>
    <t>X1136945</t>
  </si>
  <si>
    <t>KOTVA PRUVLACNA M8X85 GZ</t>
  </si>
  <si>
    <t>1307164761</t>
  </si>
  <si>
    <t>741910414</t>
  </si>
  <si>
    <t>Montáž žlab kovový šířky do 250 mm bez víka</t>
  </si>
  <si>
    <t>1719476834</t>
  </si>
  <si>
    <t>Montáž žlabů bez stojiny a výložníků kovových s podpěrkami a příslušenstvím bez víka, šířky do 250 mm</t>
  </si>
  <si>
    <t>34575494</t>
  </si>
  <si>
    <t>žlab drátěný kabelový pozinkovaný 2m/ks 50X200</t>
  </si>
  <si>
    <t>-187380883</t>
  </si>
  <si>
    <t>žlab kabelový pozinkovaný 2m/ks 50X250</t>
  </si>
  <si>
    <t>SO-02</t>
  </si>
  <si>
    <t>17+10</t>
  </si>
  <si>
    <t>SO-03</t>
  </si>
  <si>
    <t>5+5+45</t>
  </si>
  <si>
    <t>SO-04</t>
  </si>
  <si>
    <t>27+33+30+30+33</t>
  </si>
  <si>
    <t>SO-07</t>
  </si>
  <si>
    <t>X1287835</t>
  </si>
  <si>
    <t>CHEMICKA KOTVA 380ML</t>
  </si>
  <si>
    <t>-589328855</t>
  </si>
  <si>
    <t>(345*4)/15</t>
  </si>
  <si>
    <t>X34575493</t>
  </si>
  <si>
    <t>žlab kabelový pozinkovaný 2m/ks 50X150</t>
  </si>
  <si>
    <t>-1650901392</t>
  </si>
  <si>
    <t>žlab kabelový pozinkovaný 2m/ks 100X125</t>
  </si>
  <si>
    <t>390661790</t>
  </si>
  <si>
    <t>354/2*3</t>
  </si>
  <si>
    <t>-1191646384</t>
  </si>
  <si>
    <t>X1000287938</t>
  </si>
  <si>
    <t>Stojn  250 "SZ" (1,5 mm) prostorová - třístr</t>
  </si>
  <si>
    <t>372289094</t>
  </si>
  <si>
    <t>ARKYS ARK-227025 Stojna STPM   250 "SZ" (1,5 mm) prostorová - třístr</t>
  </si>
  <si>
    <t>354/1,2</t>
  </si>
  <si>
    <t>1191844</t>
  </si>
  <si>
    <t>ZAVITOVA TYC 8MM/1M GZ</t>
  </si>
  <si>
    <t>1164202059</t>
  </si>
  <si>
    <t>295/2*2</t>
  </si>
  <si>
    <t>899458966</t>
  </si>
  <si>
    <t>ZLAB DRÁTĚNÝ 150/100 ZZ. 2M</t>
  </si>
  <si>
    <t>1068785757</t>
  </si>
  <si>
    <t>170+30</t>
  </si>
  <si>
    <t>950976459</t>
  </si>
  <si>
    <t>200/2*3</t>
  </si>
  <si>
    <t>-1130485548</t>
  </si>
  <si>
    <t>SPOJOVACI SADA  M8-GZ BAL100KS</t>
  </si>
  <si>
    <t>352349066</t>
  </si>
  <si>
    <t>(200*4)/100</t>
  </si>
  <si>
    <t>NOSNIK UNIVERZALNI 150 ZZ</t>
  </si>
  <si>
    <t>-1171541920</t>
  </si>
  <si>
    <t>X1381705</t>
  </si>
  <si>
    <t>STOJNA 1200 ZZ (2,0MM)</t>
  </si>
  <si>
    <t>898074226</t>
  </si>
  <si>
    <t>STOJNA STPM 1200 ZZ (2,0MM)</t>
  </si>
  <si>
    <t>1073877364</t>
  </si>
  <si>
    <t>(200*4)/8</t>
  </si>
  <si>
    <t>520220761</t>
  </si>
  <si>
    <t>200*4</t>
  </si>
  <si>
    <t>741920395</t>
  </si>
  <si>
    <t>Ucpávka prostupu kabelového svazku rukávem otvorem přes D 113 do D 122 mm zaplnění prostupu kabely z 50% stěnou tl 300 mm požární odolnost EI 90</t>
  </si>
  <si>
    <t>-667752107</t>
  </si>
  <si>
    <t>Protipožární ucpávky svazků kabelů prostup stěnou tloušťky 300 mm rukávem, požární odolnost EI 90 při 50% zaplnění prostupu kabely průměr prostupu přes 113 do 122 mm</t>
  </si>
  <si>
    <t>4+2+2+2</t>
  </si>
  <si>
    <t>4+2</t>
  </si>
  <si>
    <t>9+2</t>
  </si>
  <si>
    <t>SO-7</t>
  </si>
  <si>
    <t>742330031</t>
  </si>
  <si>
    <t>Teplem smrštitelná ochrana sváru</t>
  </si>
  <si>
    <t>-1809092177</t>
  </si>
  <si>
    <t>Montáž strukturované kabeláže příslušenství a ostatní práce k rozvaděčům teplem smrštitelná ochrana sváru</t>
  </si>
  <si>
    <t>34343001</t>
  </si>
  <si>
    <t>ochrana teplem smrštitelná optického svaru 2,5x60mm</t>
  </si>
  <si>
    <t>-688744284</t>
  </si>
  <si>
    <t>624</t>
  </si>
  <si>
    <t>X210191511V</t>
  </si>
  <si>
    <t>svařování optických vláken včetně spojky a ochrany optického sváru</t>
  </si>
  <si>
    <t>-656357332</t>
  </si>
  <si>
    <t>X3412605V7</t>
  </si>
  <si>
    <t>optický patchcord SM 2m s konektorem SC/SC zelený</t>
  </si>
  <si>
    <t>373056301</t>
  </si>
  <si>
    <t>(11*24)*2</t>
  </si>
  <si>
    <t>(2*12)*2</t>
  </si>
  <si>
    <t>X3412605V8</t>
  </si>
  <si>
    <t>optický patchcord MM 2m s konektorem</t>
  </si>
  <si>
    <t>117776687</t>
  </si>
  <si>
    <t>(1*24)*2</t>
  </si>
  <si>
    <t>742121002</t>
  </si>
  <si>
    <t>Montáž kabelů sdělovacích pro vnitřní rozvody přes 15 žil</t>
  </si>
  <si>
    <t>-982319259</t>
  </si>
  <si>
    <t>Montáž kabelů sdělovacích pro vnitřní rozvody počtu žil přes 15</t>
  </si>
  <si>
    <t>X341211V1</t>
  </si>
  <si>
    <t>optický kablel SM 9/125 G652D 24 vláken, pancéřovaný, plášť B2ca s1 d1, UV</t>
  </si>
  <si>
    <t>-91729355</t>
  </si>
  <si>
    <t>optický kablel SM 9/125 G657/A1 48 vláken (4x2,3) LSZH, UV</t>
  </si>
  <si>
    <t>SO02</t>
  </si>
  <si>
    <t>270+320+370</t>
  </si>
  <si>
    <t>SO03</t>
  </si>
  <si>
    <t>400+420</t>
  </si>
  <si>
    <t>SO04</t>
  </si>
  <si>
    <t>420</t>
  </si>
  <si>
    <t>SO06</t>
  </si>
  <si>
    <t>320</t>
  </si>
  <si>
    <t>SO07</t>
  </si>
  <si>
    <t>410</t>
  </si>
  <si>
    <t>SO09</t>
  </si>
  <si>
    <t>330</t>
  </si>
  <si>
    <t>SO12</t>
  </si>
  <si>
    <t>220</t>
  </si>
  <si>
    <t>SO13</t>
  </si>
  <si>
    <t>X341211V2</t>
  </si>
  <si>
    <t>optický kablel SM 9/125 G652D 12 vláken, pancéřovaný, plášť B2ca s1 d1, UV</t>
  </si>
  <si>
    <t>-124258716</t>
  </si>
  <si>
    <t>SO22</t>
  </si>
  <si>
    <t>270+250</t>
  </si>
  <si>
    <t>X341211V3</t>
  </si>
  <si>
    <t>optický kablel MM 50/125 OM3  24 vláken, pancéřovaný, plášť B2ca s1 d1, UV</t>
  </si>
  <si>
    <t>-1078910236</t>
  </si>
  <si>
    <t>SO16</t>
  </si>
  <si>
    <t>210</t>
  </si>
  <si>
    <t>742330036</t>
  </si>
  <si>
    <t>Montáž optické vany - sestavení</t>
  </si>
  <si>
    <t>-1990454790</t>
  </si>
  <si>
    <t>Montáž strukturované kabeláže příslušenství a ostatní práce k rozvaděčům sestavení optické vany</t>
  </si>
  <si>
    <t>35759000</t>
  </si>
  <si>
    <t>vana optická neosazená výsuvná 1U 1xkazeta pro 24 svárů 24xSC simplex</t>
  </si>
  <si>
    <t>1555726204</t>
  </si>
  <si>
    <t>(11+2+1)*2</t>
  </si>
  <si>
    <t>x34571544V13</t>
  </si>
  <si>
    <t>optická kazeta pro 24 spojů, družák svárů, víčko</t>
  </si>
  <si>
    <t>-1472630544</t>
  </si>
  <si>
    <t>14*2</t>
  </si>
  <si>
    <t>742330052</t>
  </si>
  <si>
    <t>Popis portů patchpanelu</t>
  </si>
  <si>
    <t>57099877</t>
  </si>
  <si>
    <t>24*28</t>
  </si>
  <si>
    <t>742330102</t>
  </si>
  <si>
    <t>Měření optického segmentu, měření útlumu, 2 okna</t>
  </si>
  <si>
    <t>1416252993</t>
  </si>
  <si>
    <t>Montáž strukturované kabeláže měření segmentu optického, měření útlumu, 2 okna</t>
  </si>
  <si>
    <t>OPTIKA</t>
  </si>
  <si>
    <t>12*24</t>
  </si>
  <si>
    <t>2*12</t>
  </si>
  <si>
    <t>742-2</t>
  </si>
  <si>
    <t>Elektroinstalace - slaboproud Multikanál</t>
  </si>
  <si>
    <t>460751113</t>
  </si>
  <si>
    <t>Osazení kabelových kanálů do rýhy z prefabrikovaných betonových žlabů vnější šířky přes 25 do 35 cm</t>
  </si>
  <si>
    <t>1230950568</t>
  </si>
  <si>
    <t>Osazení kabelových kanálů včetně utěsnění, vyspárování a zakrytí víkem z prefabrikovaných betonových žlabů do rýhy, bez výkopových prací vnější šířky přes 25 do 35 cm</t>
  </si>
  <si>
    <t>65+2,5</t>
  </si>
  <si>
    <t>XAZD27100</t>
  </si>
  <si>
    <t>multikanál 9W-42 otvorů, rozměr 385x385x1118 (mm)</t>
  </si>
  <si>
    <t>1822159468</t>
  </si>
  <si>
    <t>XAZD27100.5</t>
  </si>
  <si>
    <t>multikanál 9W-42 otvorů - ohybový, rozměr 385x385x356 (mm)</t>
  </si>
  <si>
    <t>-259723775</t>
  </si>
  <si>
    <t>XAZD27100.6</t>
  </si>
  <si>
    <t>multikanál 9W-42 otvorů - přechodový díl na potrubý pr. 110mm</t>
  </si>
  <si>
    <t>-2083725997</t>
  </si>
  <si>
    <t>XAZD27100.1</t>
  </si>
  <si>
    <t>těsnění G-9W</t>
  </si>
  <si>
    <t>-2056772958</t>
  </si>
  <si>
    <t>XAZD27100.2</t>
  </si>
  <si>
    <t>Spona</t>
  </si>
  <si>
    <t>-1555015357</t>
  </si>
  <si>
    <t>65*4</t>
  </si>
  <si>
    <t>X460832111</t>
  </si>
  <si>
    <t xml:space="preserve">Montáž komory </t>
  </si>
  <si>
    <t>-2041822858</t>
  </si>
  <si>
    <t>XAZD27100.3</t>
  </si>
  <si>
    <t>Komora 1530x910x 1620 (mm)</t>
  </si>
  <si>
    <t>943012024</t>
  </si>
  <si>
    <t>XAZD27100.4</t>
  </si>
  <si>
    <t>výko liitna uzavíratelené</t>
  </si>
  <si>
    <t>-1189359968</t>
  </si>
  <si>
    <t>742-1</t>
  </si>
  <si>
    <t>Elektroinstalace - slaboproud Tel</t>
  </si>
  <si>
    <t>-866597019</t>
  </si>
  <si>
    <t>34126174</t>
  </si>
  <si>
    <t>kabel sdělovací podélně vodotěsný stíněný laminovanou Al folií jádro Cu plné izolace foam-skin PE plášť PE 150V (TCEPKPFLE) 50x4x0,8mm2</t>
  </si>
  <si>
    <t>-855705989</t>
  </si>
  <si>
    <t>SO08</t>
  </si>
  <si>
    <t>250</t>
  </si>
  <si>
    <t>742330001</t>
  </si>
  <si>
    <t>Montáž rozvaděče nástěnného</t>
  </si>
  <si>
    <t>-1348919419</t>
  </si>
  <si>
    <t>Montáž strukturované kabeláže rozvaděče nástěnného</t>
  </si>
  <si>
    <t>X1191408</t>
  </si>
  <si>
    <t>Nástěný telefonní rozvaděč 100 párů</t>
  </si>
  <si>
    <t>-204192215</t>
  </si>
  <si>
    <t>SVORKOVNICE KRONE LSA-PLUS 2/10 SPOJ.</t>
  </si>
  <si>
    <t>1191408</t>
  </si>
  <si>
    <t>1745957805</t>
  </si>
  <si>
    <t>1676611</t>
  </si>
  <si>
    <t>DRZAK 10 SVORKOVNIC KRONE LSA</t>
  </si>
  <si>
    <t>1288834635</t>
  </si>
  <si>
    <t>x01556</t>
  </si>
  <si>
    <t>Ranžírování telfonních kabelů v racku v SO-02, včetně přoměření/prozvonění jednotlivích párů</t>
  </si>
  <si>
    <t>1126954496</t>
  </si>
  <si>
    <t>2*100</t>
  </si>
  <si>
    <t>X01556.1</t>
  </si>
  <si>
    <t>Prověření, měření, odpojení  stávajícího telefonního vedení vedenéh z SO-02 do SO-08</t>
  </si>
  <si>
    <t>262144</t>
  </si>
  <si>
    <t>-2018452154</t>
  </si>
  <si>
    <t>X01556.2</t>
  </si>
  <si>
    <t>Demontáž přepojovaného tel. vedení 50x4x0,8 z SO-13, včetně odpojení z ranžírovacího rozvaděče v SO-02</t>
  </si>
  <si>
    <t>-1036634620</t>
  </si>
  <si>
    <t>953318665</t>
  </si>
  <si>
    <t>Koordinace prací s uživatelem, zajištění provou, a další sovisející práce dané etapizací</t>
  </si>
  <si>
    <t>-579318973</t>
  </si>
  <si>
    <t>742-16</t>
  </si>
  <si>
    <t>Elektroinstalace - slaboproud SO-16</t>
  </si>
  <si>
    <t>1692892749</t>
  </si>
  <si>
    <t>34571094</t>
  </si>
  <si>
    <t>trubka elektroinstalační tuhá z PVC D 28,6/32 mm, délka 3m</t>
  </si>
  <si>
    <t>1704024064</t>
  </si>
  <si>
    <t>40*1,05 'Přepočtené koeficientem množství</t>
  </si>
  <si>
    <t>742124001</t>
  </si>
  <si>
    <t>Montáž kabelů datových FTP, UTP, STP pro vnitřní rozvody do žlabu nebo lišty</t>
  </si>
  <si>
    <t>1638421444</t>
  </si>
  <si>
    <t>-1231525938</t>
  </si>
  <si>
    <t>80*4</t>
  </si>
  <si>
    <t>3*15</t>
  </si>
  <si>
    <t>1832381848</t>
  </si>
  <si>
    <t>1996320814</t>
  </si>
  <si>
    <t>742330012</t>
  </si>
  <si>
    <t>Montáž zařízení do rozvaděče (switch, UPS, DVR, server) bez nastavení</t>
  </si>
  <si>
    <t>367216722</t>
  </si>
  <si>
    <t>Montáž strukturované kabeláže zařízení do rozvaděče switche, UPS, DVR, server bez nastavení</t>
  </si>
  <si>
    <t>35712089</t>
  </si>
  <si>
    <t>switch 8 portů 10/100Mbps (4x PoE, 4x bez PoE) kapacita 1,6Gbps 30W</t>
  </si>
  <si>
    <t>1916225628</t>
  </si>
  <si>
    <t>298307673</t>
  </si>
  <si>
    <t>8*2</t>
  </si>
  <si>
    <t>-1524487452</t>
  </si>
  <si>
    <t>-741821246</t>
  </si>
  <si>
    <t>SO21</t>
  </si>
  <si>
    <t>IO-13B_ - Areálové rozvody SLP - stavební připravenost (podhedy)</t>
  </si>
  <si>
    <t>SO-02 - Budova interní oborů</t>
  </si>
  <si>
    <t>SO-03 - Budova gynekologie a dalších operačních oborů</t>
  </si>
  <si>
    <t>SO-04 - Budova diagnostického centra</t>
  </si>
  <si>
    <t>SO-06 - Budova spojovacího travé - propojuje budovy číslo 1 - 4</t>
  </si>
  <si>
    <t>SO-07 - Budova stravovacího zařízení a technického zázemí</t>
  </si>
  <si>
    <t>SO-09 - Budova rehabilitace a oddělení následné péče a rehabilitace</t>
  </si>
  <si>
    <t>SO-13 - Oddělení následné péče a rehabilitace</t>
  </si>
  <si>
    <t>Budova interní oborů</t>
  </si>
  <si>
    <t>949111111</t>
  </si>
  <si>
    <t>Montáž lešení lehkého kozového trubkového v do 1,2 m</t>
  </si>
  <si>
    <t>545827279</t>
  </si>
  <si>
    <t>Montáž lešení lehkého kozového trubkového o výšce lešeňové podlahy do 1,2 m</t>
  </si>
  <si>
    <t>949111211</t>
  </si>
  <si>
    <t>Příplatek k lešení lehkému kozovému trubkovému v do 1,2 m za první a ZKD den použití</t>
  </si>
  <si>
    <t>-467873337</t>
  </si>
  <si>
    <t>Montáž lešení lehkého kozového trubkového Příplatek za první a každý další den použití lešení k ceně -1111</t>
  </si>
  <si>
    <t>949111811</t>
  </si>
  <si>
    <t>Demontáž lešení lehkého kozového trubkového v do 1,2 m</t>
  </si>
  <si>
    <t>-2037415176</t>
  </si>
  <si>
    <t>Demontáž lešení lehkého kozového trubkového o výšce lešeňové podlahy do 1,2 m</t>
  </si>
  <si>
    <t>997013216</t>
  </si>
  <si>
    <t>Vnitrostaveništní doprava suti a vybouraných hmot pro budovy v přes 18 do 21 m ručně</t>
  </si>
  <si>
    <t>-1258858504</t>
  </si>
  <si>
    <t>Vnitrostaveništní doprava suti a vybouraných hmot vodorovně do 50 m svisle ručně pro budovy a haly výšky přes 18 do 21 m</t>
  </si>
  <si>
    <t>907471175</t>
  </si>
  <si>
    <t>-2009142680</t>
  </si>
  <si>
    <t>0,022*30</t>
  </si>
  <si>
    <t>997013812</t>
  </si>
  <si>
    <t>Poplatek za uložení na skládce (skládkovné) stavebního odpadu na bázi sádry kód odpadu 17 08 02</t>
  </si>
  <si>
    <t>1556995354</t>
  </si>
  <si>
    <t>Poplatek za uložení stavebního odpadu na skládce (skládkovné) z materiálů na bázi sádry zatříděného do Katalogu odpadů pod kódem 17 08 02</t>
  </si>
  <si>
    <t>763131621</t>
  </si>
  <si>
    <t>Montáž desek tl. 12,5 mm SDK podhled</t>
  </si>
  <si>
    <t>1629787108</t>
  </si>
  <si>
    <t>Podhled ze sádrokartonových desek montáž desek, tl. 12,5 mm</t>
  </si>
  <si>
    <t>59030027</t>
  </si>
  <si>
    <t>deska SDK protipožární DF tl 12,5mm</t>
  </si>
  <si>
    <t>682493192</t>
  </si>
  <si>
    <t>1*1,05</t>
  </si>
  <si>
    <t>763132812</t>
  </si>
  <si>
    <t>Demontáž desek dvojité opláštění SDK podhled</t>
  </si>
  <si>
    <t>-1238012996</t>
  </si>
  <si>
    <t>Demontáž podhledu nebo samostatného požárního předělu ze sádrokartonových desek desek, opláštění dvojité</t>
  </si>
  <si>
    <t>763132972</t>
  </si>
  <si>
    <t>Vyspravení SDK podhledu, podkroví pl přes 0,5 do 1 m2 deska 1xDF 12,5</t>
  </si>
  <si>
    <t>1221449768</t>
  </si>
  <si>
    <t>Vyspravení sádrokartonových podhledů nebo podkroví plochy jednotlivě přes 0,50 do 1,00 m2 desky tl. 12,5 mm protipožární DF</t>
  </si>
  <si>
    <t>763431701</t>
  </si>
  <si>
    <t>Montáž vyjímatelných panelů minerálního podhledu na zavěšený rošt = panely použity stávající</t>
  </si>
  <si>
    <t>158810919</t>
  </si>
  <si>
    <t>Montáž podhledu minerálního panelu připevněného na zavěšený rošt vyjímatelného</t>
  </si>
  <si>
    <t>763431871</t>
  </si>
  <si>
    <t>Demontáž vyjímatelných panelů minerálního podhledu připevněných na zavěšeném roštu + uložení pro další použití</t>
  </si>
  <si>
    <t>-1873737364</t>
  </si>
  <si>
    <t>Demontáž podhledu minerálního demontáž panelů připevněných na zavěšeném roštu vyjímatelných</t>
  </si>
  <si>
    <t>1pp</t>
  </si>
  <si>
    <t>17*0,6</t>
  </si>
  <si>
    <t>3np</t>
  </si>
  <si>
    <t>10*0,6</t>
  </si>
  <si>
    <t>998763303</t>
  </si>
  <si>
    <t>Přesun hmot tonážní pro sádrokartonové konstrukce v objektech v přes 12 do 24 m</t>
  </si>
  <si>
    <t>-399656501</t>
  </si>
  <si>
    <t>Přesun hmot pro konstrukce montované z desek sádrokartonových, sádrovláknitých, cementovláknitých nebo cementových stanovený z hmotnosti přesunovaného materiálu vodorovná dopravní vzdálenost do 50 m v objektech výšky přes 12 do 24 m</t>
  </si>
  <si>
    <t>Budova gynekologie a dalších operačních oborů</t>
  </si>
  <si>
    <t>-577211272</t>
  </si>
  <si>
    <t>97521645</t>
  </si>
  <si>
    <t>1362546486</t>
  </si>
  <si>
    <t>-416178348</t>
  </si>
  <si>
    <t>5*0,6</t>
  </si>
  <si>
    <t>-2041710355</t>
  </si>
  <si>
    <t>767581802</t>
  </si>
  <si>
    <t>Demontáž podhledu lamelového = uložení pro další použití</t>
  </si>
  <si>
    <t>722173303</t>
  </si>
  <si>
    <t>Demontáž podhledů lamel</t>
  </si>
  <si>
    <t>103,5</t>
  </si>
  <si>
    <t>5np</t>
  </si>
  <si>
    <t>9,2</t>
  </si>
  <si>
    <t>767583343</t>
  </si>
  <si>
    <t>Montáž podhledů lamelových včetně spojovacích prvků = lamely použity stávající</t>
  </si>
  <si>
    <t>-1459701073</t>
  </si>
  <si>
    <t>Montáž kovových podhledů lamelových šířky 150, plochy přes 20 m2</t>
  </si>
  <si>
    <t>998767103</t>
  </si>
  <si>
    <t>Přesun hmot tonážní pro zámečnické konstrukce v objektech v přes 12 do 24 m</t>
  </si>
  <si>
    <t>2147324168</t>
  </si>
  <si>
    <t>Přesun hmot pro zámečnické konstrukce stanovený z hmotnosti přesunovaného materiálu vodorovná dopravní vzdálenost do 50 m v objektech výšky přes 12 do 24 m</t>
  </si>
  <si>
    <t>Budova diagnostického centra</t>
  </si>
  <si>
    <t>-114561637</t>
  </si>
  <si>
    <t>-428718853</t>
  </si>
  <si>
    <t>529970744</t>
  </si>
  <si>
    <t>767581802.1</t>
  </si>
  <si>
    <t>Demontáž podhledu lamelového  = uložení pro další použití</t>
  </si>
  <si>
    <t>889595333</t>
  </si>
  <si>
    <t>-1761658884</t>
  </si>
  <si>
    <t>-147451617</t>
  </si>
  <si>
    <t>Budova spojovacího travé - propojuje budovy číslo 1 - 4</t>
  </si>
  <si>
    <t>577567775</t>
  </si>
  <si>
    <t>773872123</t>
  </si>
  <si>
    <t>-1929914204</t>
  </si>
  <si>
    <t>-659383364</t>
  </si>
  <si>
    <t>33*0,6</t>
  </si>
  <si>
    <t>30*0,6</t>
  </si>
  <si>
    <t>-1937931587</t>
  </si>
  <si>
    <t>-1471399170</t>
  </si>
  <si>
    <t>2pp</t>
  </si>
  <si>
    <t>-789499694</t>
  </si>
  <si>
    <t>-156385391</t>
  </si>
  <si>
    <t>Budova stravovacího zařízení a technického zázemí</t>
  </si>
  <si>
    <t>-304606287</t>
  </si>
  <si>
    <t>1970478477</t>
  </si>
  <si>
    <t>1155626132</t>
  </si>
  <si>
    <t>767581802.2</t>
  </si>
  <si>
    <t>1257993341</t>
  </si>
  <si>
    <t>897496572</t>
  </si>
  <si>
    <t>-1304838633</t>
  </si>
  <si>
    <t>Budova rehabilitace a oddělení následné péče a rehabilitace</t>
  </si>
  <si>
    <t>1673815176</t>
  </si>
  <si>
    <t>-1591815873</t>
  </si>
  <si>
    <t>597914350</t>
  </si>
  <si>
    <t>1588388860</t>
  </si>
  <si>
    <t>40*0,6</t>
  </si>
  <si>
    <t>429467989</t>
  </si>
  <si>
    <t>Oddělení následné péče a rehabilitace</t>
  </si>
  <si>
    <t>2008919087</t>
  </si>
  <si>
    <t>-1628481110</t>
  </si>
  <si>
    <t>881948888</t>
  </si>
  <si>
    <t>1723175717</t>
  </si>
  <si>
    <t>1454403734</t>
  </si>
  <si>
    <t>IO-13C - Areálové rozvody EPS</t>
  </si>
  <si>
    <t xml:space="preserve">    741 - Elektroinstalace přeložka SO-13</t>
  </si>
  <si>
    <t xml:space="preserve">    741-1 - Elektroinstalace ESSERNET</t>
  </si>
  <si>
    <t>Elektroinstalace přeložka SO-13</t>
  </si>
  <si>
    <t>741112022</t>
  </si>
  <si>
    <t>Montáž krabice nástěnná plastová čtyřhranná do 160x160 mm</t>
  </si>
  <si>
    <t>-1081497421</t>
  </si>
  <si>
    <t>Montáž krabic elektroinstalačních bez napojení na trubky a lišty, demontáže a montáže víčka a přístroje protahovacích nebo odbočných nástěnných plastových čtyřhranných, vel. do 160x160 mm</t>
  </si>
  <si>
    <t>X1232476</t>
  </si>
  <si>
    <t>KRABICE IP66 POZARNE ODOLNA 100 PO včetně keramické svorkovnice</t>
  </si>
  <si>
    <t>-476486504</t>
  </si>
  <si>
    <t>KRABICE IP66 POZARNE ODOLNA KSK 100 PO</t>
  </si>
  <si>
    <t>741124731</t>
  </si>
  <si>
    <t>Montáž kabel Cu stíněný ovládací žíly 2 až 19x0,8 mm2 uložený pevně (např. JYTY)</t>
  </si>
  <si>
    <t>513533402</t>
  </si>
  <si>
    <t>Montáž kabelů měděných ovládacích bez ukončení uložených pevně stíněných ovládacích s plným jádrem (např. JYTY) počtu a průměru žil 2 až 19x0,8 mm2</t>
  </si>
  <si>
    <t>453311995</t>
  </si>
  <si>
    <t>80*2</t>
  </si>
  <si>
    <t>34121233</t>
  </si>
  <si>
    <t>kabel sdělovací stíněný laminovanou Al fólií s příložným Cu drátem jádro Cu plné izolace PVC plášť PVC 300V (J-Y(St)Y…Lg) 2x2x0,8mm2</t>
  </si>
  <si>
    <t>-1132314786</t>
  </si>
  <si>
    <t>3*80</t>
  </si>
  <si>
    <t>741124811</t>
  </si>
  <si>
    <t>Demontáž kabel Cu stíněný ovládací žíly 2 až 30x0,8 mm2, 2 až 19x1 mm2, 2 až 10x1,5 mm2 uložený volně</t>
  </si>
  <si>
    <t>691688235</t>
  </si>
  <si>
    <t>Demontáž kabelů měděných ovládacích uložených volně stíněných ovládacích s plným jádrem počtu a průměru žil 2 až 30x0,8 mm2, 2 až 19x1 mm2, 2 až 10x1,5 mm2</t>
  </si>
  <si>
    <t>6*120</t>
  </si>
  <si>
    <t>Celková prohlídka elektrického rozvodu a zařízení do 500 000,- Kč</t>
  </si>
  <si>
    <t>CS ÚRS 2020 02</t>
  </si>
  <si>
    <t>1475645143</t>
  </si>
  <si>
    <t>X017</t>
  </si>
  <si>
    <t>Drobný montážní materiál</t>
  </si>
  <si>
    <t>-863831443</t>
  </si>
  <si>
    <t>X741120101V1</t>
  </si>
  <si>
    <t>Montáž ohniodolné uchycení kabelu – příchytka včetně šroubu a hmoždinky</t>
  </si>
  <si>
    <t>408467600</t>
  </si>
  <si>
    <t>825622V32</t>
  </si>
  <si>
    <t>-1409464595</t>
  </si>
  <si>
    <t>-630895631</t>
  </si>
  <si>
    <t>-574899202</t>
  </si>
  <si>
    <t>741-1</t>
  </si>
  <si>
    <t>Elektroinstalace ESSERNET</t>
  </si>
  <si>
    <t>1319232432</t>
  </si>
  <si>
    <t>-1688766630</t>
  </si>
  <si>
    <t>1983932338</t>
  </si>
  <si>
    <t>-755040245</t>
  </si>
  <si>
    <t>-1724152979</t>
  </si>
  <si>
    <t>2000001808</t>
  </si>
  <si>
    <t xml:space="preserve">JE-H(St)H FE180/E90 2x2x0,8 </t>
  </si>
  <si>
    <t>1075168100</t>
  </si>
  <si>
    <t>JE-H(St)H FE180/E90 2x2x0,8 RT</t>
  </si>
  <si>
    <t>250*2</t>
  </si>
  <si>
    <t>-1207526018</t>
  </si>
  <si>
    <t>X34572010V1</t>
  </si>
  <si>
    <t>Příchytka kabelů oboustraná 6710 POGMT, + šroub SB 6.3X35_POGMT</t>
  </si>
  <si>
    <t>-1855454454</t>
  </si>
  <si>
    <t>252/0,3</t>
  </si>
  <si>
    <t>X74221042V2</t>
  </si>
  <si>
    <t>Přepojování kruhových linek ESSERNET</t>
  </si>
  <si>
    <t>-1286671244</t>
  </si>
  <si>
    <t>IO-13D - Areálové osvětlení</t>
  </si>
  <si>
    <t>458473193</t>
  </si>
  <si>
    <t>-1574550955</t>
  </si>
  <si>
    <t>741123225</t>
  </si>
  <si>
    <t>Montáž kabel Al plný nebo laněný kulatý žíla 4x25 mm2 uložený volně (např. AYKY)</t>
  </si>
  <si>
    <t>-1039948247</t>
  </si>
  <si>
    <t>Montáž kabelů hliníkových bez ukončení uložených volně plných nebo laněných kulatých (např. AYKY) počtu a průřezu žil 4x25 mm2</t>
  </si>
  <si>
    <t>34113120</t>
  </si>
  <si>
    <t>kabel silový jádro Al izolace PVC plášť PVC 0,6/1kV (1-AYKY) 4x25mm2</t>
  </si>
  <si>
    <t>1319726138</t>
  </si>
  <si>
    <t>1574557673</t>
  </si>
  <si>
    <t>741132134</t>
  </si>
  <si>
    <t>Ukončení kabelů 4x25 mm2 smršťovací záklopkou nebo páskem bez letování</t>
  </si>
  <si>
    <t>668237871</t>
  </si>
  <si>
    <t>Ukončení kabelů smršťovací záklopkou nebo páskou se zapojením bez letování, počtu a průřezu žil 4x25 mm2</t>
  </si>
  <si>
    <t>741210001</t>
  </si>
  <si>
    <t>Montáž rozvodnice oceloplechová nebo plastová běžná do 20 kg</t>
  </si>
  <si>
    <t>49711053</t>
  </si>
  <si>
    <t>Montáž rozvodnic oceloplechových nebo plastových bez zapojení vodičů běžných, hmotnosti do 20 kg</t>
  </si>
  <si>
    <t>X1000269861</t>
  </si>
  <si>
    <t>Stožárová výzbroj včetně 6A pojiskové vložky</t>
  </si>
  <si>
    <t>1333069484</t>
  </si>
  <si>
    <t>BEČOV H115120 Stožárová výzbroj SV 6.16.5p, Dehn DCOR L 2P 275</t>
  </si>
  <si>
    <t>210204201</t>
  </si>
  <si>
    <t>Montáž elektrovýzbroje stožárů osvětlení 1 okruh</t>
  </si>
  <si>
    <t>92299922</t>
  </si>
  <si>
    <t>Montáž elektrovýzbroje stožárů osvětlení  1 okruh</t>
  </si>
  <si>
    <t>1631417</t>
  </si>
  <si>
    <t>PRAZDNA SKRIN SP100/PV-6/PR (SP2)</t>
  </si>
  <si>
    <t>-2000962172</t>
  </si>
  <si>
    <t>741410021</t>
  </si>
  <si>
    <t>Montáž vodič uzemňovací pásek průřezu do 120 mm2 v městské zástavbě v zemi</t>
  </si>
  <si>
    <t>914573501</t>
  </si>
  <si>
    <t>Montáž uzemňovacího vedení s upevněním, propojením a připojením pomocí svorek v zemi s izolací spojů pásku průřezu do 120 mm2 v městské zástavbě</t>
  </si>
  <si>
    <t>90+9</t>
  </si>
  <si>
    <t>2019613731</t>
  </si>
  <si>
    <t>90*1,05</t>
  </si>
  <si>
    <t>1461706212</t>
  </si>
  <si>
    <t>741420022</t>
  </si>
  <si>
    <t>Montáž svorka hromosvodná se 3 a více šrouby</t>
  </si>
  <si>
    <t>-1468540927</t>
  </si>
  <si>
    <t>35441895</t>
  </si>
  <si>
    <t>svorka připojovací k připojení kovových částí</t>
  </si>
  <si>
    <t>-1311357217</t>
  </si>
  <si>
    <t>1437527616</t>
  </si>
  <si>
    <t>-1101206767</t>
  </si>
  <si>
    <t>111458090</t>
  </si>
  <si>
    <t>34774004</t>
  </si>
  <si>
    <t>svítidlo veřejného osvětlení na dřík/výložník zdroj LED 19W 2500lm 3000K</t>
  </si>
  <si>
    <t>1627705521</t>
  </si>
  <si>
    <t>X741913873</t>
  </si>
  <si>
    <t>Demontáž parkových stožáruů</t>
  </si>
  <si>
    <t>ksu</t>
  </si>
  <si>
    <t>562337178</t>
  </si>
  <si>
    <t>Demontáž nosných a doplňkových prvků roštů a lávek pro volné i pevné uložení kabelů bez podkladových desek bez stojiny a výložníků, šířky do 1000 mm</t>
  </si>
  <si>
    <t>210204122</t>
  </si>
  <si>
    <t>Montáž patic stožárů osvětlení betonových</t>
  </si>
  <si>
    <t>715196142</t>
  </si>
  <si>
    <t>Montáž patic stožárů osvětlení  betonových</t>
  </si>
  <si>
    <t>218040011</t>
  </si>
  <si>
    <t>Demontáž sloupů nn ocelových trubkových jednoduchých do 12 m</t>
  </si>
  <si>
    <t>1323435036</t>
  </si>
  <si>
    <t>Demontáž sloupů a stožárů venkovního vedení nn bez výstroje ocelových včetně oddělení stožáru od základu, položení a rozebrání dříku na jednotlivé díly, uříznutí základového dílu, manipulace dílů na staveništi a naložení, bez bourání betonového základu trubkových jednoduchých do 12 m</t>
  </si>
  <si>
    <t>741810002V4</t>
  </si>
  <si>
    <t>Ostatní el. montážní materiál</t>
  </si>
  <si>
    <t>238408530</t>
  </si>
  <si>
    <t>1366506223</t>
  </si>
  <si>
    <t>210204011</t>
  </si>
  <si>
    <t>Montáž stožárů osvětlení ocelových samostatně stojících délky do 12 m - zpětná montáž stávajících stořáruů VO</t>
  </si>
  <si>
    <t>2082750811</t>
  </si>
  <si>
    <t>Montáž stožárů osvětlení, bez zemních prací  ocelových samostatně stojících, délky do 12 m</t>
  </si>
  <si>
    <t>X5926177V3</t>
  </si>
  <si>
    <t>stožárové pouzdro/základ</t>
  </si>
  <si>
    <t>-667716137</t>
  </si>
  <si>
    <t>741375841</t>
  </si>
  <si>
    <t>Demontáž svítidla průmyslového výbojkového venkovního na parkovém sloupku se zachováním funkčnosti</t>
  </si>
  <si>
    <t>280227590</t>
  </si>
  <si>
    <t>Demontáž svítidel se zachováním funkčnosti průmyslových výbojkových venkovních na parkovém sloupku</t>
  </si>
  <si>
    <t>1446260286</t>
  </si>
  <si>
    <t>-407636827</t>
  </si>
  <si>
    <t>X210204100</t>
  </si>
  <si>
    <t>Odvoz stlopuů VO věčetně osvětlení do skladu nemocinice</t>
  </si>
  <si>
    <t>-1902768547</t>
  </si>
  <si>
    <t>X210204100.1</t>
  </si>
  <si>
    <t>Ostatní dorobný elektroinstalční materiál</t>
  </si>
  <si>
    <t>1867856009</t>
  </si>
  <si>
    <t>-1096900538</t>
  </si>
  <si>
    <t>460141112</t>
  </si>
  <si>
    <t>Hloubení nezapažených jam při elektromontážích strojně v hornině tř I skupiny 3</t>
  </si>
  <si>
    <t>1113144884</t>
  </si>
  <si>
    <t>Hloubení nezapažených jam strojně včetně urovnáním dna s přemístěním výkopku do vzdálenosti 3 m od okraje jámy nebo s naložením na dopravní prostředek v hornině třídy těžitelnosti I skupiny 3</t>
  </si>
  <si>
    <t>(0,5*0,5*1,2)*2</t>
  </si>
  <si>
    <t>-282352280</t>
  </si>
  <si>
    <t>80*0,8</t>
  </si>
  <si>
    <t>1012155987</t>
  </si>
  <si>
    <t>460411122</t>
  </si>
  <si>
    <t>Zásyp jam při elektromontážích strojně včetně zhutnění v hornině tř I skupiny 3</t>
  </si>
  <si>
    <t>-386017310</t>
  </si>
  <si>
    <t>Zásyp jam strojně s uložením výkopku ve vrstvách a urovnáním povrchu s přemístění sypaniny ze vzdálenosti do 10 m se zhutněním z horniny třídy těžitelnosti I skupiny 3</t>
  </si>
  <si>
    <t>180*0.3</t>
  </si>
  <si>
    <t>460181272</t>
  </si>
  <si>
    <t>Hloubení kabelových nezapažených rýh strojně š 50 cm hl 80 cm v hornině tř I skupiny 3 v omezeném prostoru</t>
  </si>
  <si>
    <t>-325453645</t>
  </si>
  <si>
    <t>Hloubení nezapažených kabelových rýh strojně v omezeném prostoru včetně urovnání dna s přemístěním výkopku do vzdálenosti 3 m od okraje jámy nebo s naložením na dopravní prostředek šířky 50 cm hloubky 80 cm v hornině třídy těžitelnosti I skupiny 3</t>
  </si>
  <si>
    <t>460661112</t>
  </si>
  <si>
    <t>Kabelové lože z písku pro kabely nn bez zakrytí š lože přes 35 do 50 cm</t>
  </si>
  <si>
    <t>203736228</t>
  </si>
  <si>
    <t>Kabelové lože z písku včetně podsypu, zhutnění a urovnání povrchu pro kabely nn bez zakrytí, šířky přes 35 do 50 cm</t>
  </si>
  <si>
    <t>2*90</t>
  </si>
  <si>
    <t>1103023271</t>
  </si>
  <si>
    <t>751791000</t>
  </si>
  <si>
    <t>460451162</t>
  </si>
  <si>
    <t>Zásyp kabelových rýh strojně se zhutněním š 35 cm hl 60 cm z horniny tř I skupiny 3</t>
  </si>
  <si>
    <t>-284989339</t>
  </si>
  <si>
    <t>Zásyp kabelových rýh strojně s přemístěním sypaniny ze vzdálenosti do 10 m, s uložením výkopku ve vrstvách včetně zhutnění a urovnání povrchu šířky 35 cm hloubky 60 cm z horniny třídy těžitelnosti I skupiny 3</t>
  </si>
  <si>
    <t>1649355065</t>
  </si>
  <si>
    <t>90*0,50*0,2</t>
  </si>
  <si>
    <t>1795983196</t>
  </si>
  <si>
    <t>90*0,5*0,2</t>
  </si>
  <si>
    <t>460361111</t>
  </si>
  <si>
    <t>Poplatek za uložení zeminy na skládce (skládkovné) kód odpadu 17 05 04</t>
  </si>
  <si>
    <t>110055278</t>
  </si>
  <si>
    <t>Poplatek (skládkovné) za uložení zeminy na skládce zatříděné do Katalogu odpadů pod kódem 17 05 04</t>
  </si>
  <si>
    <t>9,6*2,1</t>
  </si>
  <si>
    <t>IO-14 - Areálové teplovodní rozvody</t>
  </si>
  <si>
    <t>Ing. Michal Rataj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</si>
  <si>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IO-14 AREÁLOVÉ TEPLOVODNÍ ROZVODY IO-00.01	Situační výkres – inženýrských objektů IO-14.01	Technická zpráva - AREÁLOVÉ TEPLOVODNÍ ROZVODY IO-14.02	Podélný profil areálového teplovodu IO-14.03	Vzorový příčný řez uložení teplovodního potrubí IO-14.04	Kladečský plán teplovodu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</si>
  <si>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</si>
  <si>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</si>
  <si>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</si>
  <si>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HZS - Hodinové zúčtovací sazby</t>
  </si>
  <si>
    <t>496034568</t>
  </si>
  <si>
    <t>1338341476</t>
  </si>
  <si>
    <t>4*((1.5+1.35)/2)*0.8</t>
  </si>
  <si>
    <t>132254203</t>
  </si>
  <si>
    <t>Hloubení zapažených rýh š do 2000 mm v hornině třídy těžitelnosti I skupiny 3 objem do 100 m3</t>
  </si>
  <si>
    <t>-288607176</t>
  </si>
  <si>
    <t>Hloubení zapažených rýh šířky přes 800 do 2 000 mm strojně s urovnáním dna do předepsaného profilu a spádu v hornině třídy těžitelnosti I skupiny 3 přes 50 do 100 m3</t>
  </si>
  <si>
    <t>64*((1.5+1.35)/2)*0.8</t>
  </si>
  <si>
    <t>-4*((1.5+1.35)/2)*0.8</t>
  </si>
  <si>
    <t>151101101</t>
  </si>
  <si>
    <t>Zřízení příložného pažení a rozepření stěn rýh hl do 2 m</t>
  </si>
  <si>
    <t>-561651432</t>
  </si>
  <si>
    <t>Zřízení pažení a rozepření stěn rýh pro podzemní vedení příložné pro jakoukoliv mezerovitost, hloubky do 2 m</t>
  </si>
  <si>
    <t>64*((1.5+1.35)/2)*2</t>
  </si>
  <si>
    <t>151101111</t>
  </si>
  <si>
    <t>Odstranění příložného pažení a rozepření stěn rýh hl do 2 m</t>
  </si>
  <si>
    <t>352901047</t>
  </si>
  <si>
    <t>Odstranění pažení a rozepření stěn rýh pro podzemní vedení s uložením materiálu na vzdálenost do 3 m od kraje výkopu příložné, hloubky do 2 m</t>
  </si>
  <si>
    <t>-333232663</t>
  </si>
  <si>
    <t>4,56+68,4</t>
  </si>
  <si>
    <t>-51,2</t>
  </si>
  <si>
    <t>1085402471</t>
  </si>
  <si>
    <t>21,76*21 'Přepočtené koeficientem množství</t>
  </si>
  <si>
    <t>79293265</t>
  </si>
  <si>
    <t>-1223319795</t>
  </si>
  <si>
    <t>45,696*0,05 'Přepočtené koeficientem množství</t>
  </si>
  <si>
    <t>-1548225036</t>
  </si>
  <si>
    <t>45,696*0,95 'Přepočtené koeficientem množství</t>
  </si>
  <si>
    <t>-2131369203</t>
  </si>
  <si>
    <t>-5,12-16,64</t>
  </si>
  <si>
    <t>652407332</t>
  </si>
  <si>
    <t>64*(0.125+0.2)*0.8</t>
  </si>
  <si>
    <t>526380170</t>
  </si>
  <si>
    <t>16,64*1,89 'Přepočtené koeficientem množství</t>
  </si>
  <si>
    <t>-328743604</t>
  </si>
  <si>
    <t>-134315421</t>
  </si>
  <si>
    <t>64*0.8*0.1</t>
  </si>
  <si>
    <t>1054032578</t>
  </si>
  <si>
    <t>5,12*1,89 'Přepočtené koeficientem množství</t>
  </si>
  <si>
    <t>-1094653445</t>
  </si>
  <si>
    <t>836355836</t>
  </si>
  <si>
    <t>3,77*30 'Přepočtené koeficientem množství</t>
  </si>
  <si>
    <t>1849216694</t>
  </si>
  <si>
    <t>713410833</t>
  </si>
  <si>
    <t>Odstranění izolace tepelné potrubí pásy nebo rohožemi s AL fólií staženými drátem tl přes 50 mm</t>
  </si>
  <si>
    <t>1611221765</t>
  </si>
  <si>
    <t>Odstranění tepelné izolace potrubí a ohybů pásy nebo rohožemi s povrchovou úpravou hliníkovou fólií připevněnými ocelovým drátem potrubí, tloušťka izolace přes 50 mm</t>
  </si>
  <si>
    <t>(24*2)+(120*2)</t>
  </si>
  <si>
    <t>713411121</t>
  </si>
  <si>
    <t>Montáž izolace tepelné potrubí pásy nebo rohožemi s Al fólií staženými drátem 1x</t>
  </si>
  <si>
    <t>466604247</t>
  </si>
  <si>
    <t>Montáž izolace tepelné potrubí a ohybů pásy nebo rohožemi s povrchovou úpravou hliníkovou fólií připevněnými ocelovým drátem potrubí jednovrstvá</t>
  </si>
  <si>
    <t>63151674</t>
  </si>
  <si>
    <t>rohož izolační z minerální vlny lamelová s Al fólií 50-60kg/m3 tl 100mm</t>
  </si>
  <si>
    <t>1323172759</t>
  </si>
  <si>
    <t>(0,5*4)+(0,18*4)</t>
  </si>
  <si>
    <t>2,72*1,05 'Přepočtené koeficientem množství</t>
  </si>
  <si>
    <t>28655598</t>
  </si>
  <si>
    <t>lepidlo PE tepelné izolace topenářských trubek</t>
  </si>
  <si>
    <t>1862758488</t>
  </si>
  <si>
    <t>63154001</t>
  </si>
  <si>
    <t>páska samolepící hliníková š 50mm dl 50m</t>
  </si>
  <si>
    <t>-159530466</t>
  </si>
  <si>
    <t>119485430</t>
  </si>
  <si>
    <t>733</t>
  </si>
  <si>
    <t>Ústřední vytápění - rozvodné potrubí</t>
  </si>
  <si>
    <t>27924085</t>
  </si>
  <si>
    <t>733190801</t>
  </si>
  <si>
    <t>Odřezání objímky dvojité DN do 50</t>
  </si>
  <si>
    <t>-1810872853</t>
  </si>
  <si>
    <t>Demontáž příslušenství potrubí odřezání objímek dvojitých DN do 50</t>
  </si>
  <si>
    <t>288*1</t>
  </si>
  <si>
    <t>733191823</t>
  </si>
  <si>
    <t>Odřezání držáku potrubí třmenového D přes 44,5 do 76 bez demontáže podpěr, konzol nebo výložníků</t>
  </si>
  <si>
    <t>1288827246</t>
  </si>
  <si>
    <t>Demontáž příslušenství potrubí odřezání třmenových držáků bez demontáže podpěr, konzol nebo výložníků Ø přes 44,5 do 76</t>
  </si>
  <si>
    <t>288/2</t>
  </si>
  <si>
    <t>733121158</t>
  </si>
  <si>
    <t>Potrubí ocelové hladké bezešvé středotlaké spojované svařováním D 57x3,2</t>
  </si>
  <si>
    <t>1251936662</t>
  </si>
  <si>
    <t>Potrubí z trubek ocelových hladkých spojovaných svařováním černých bezešvých středotlakých T= nad +115°C Ø 57/3,2</t>
  </si>
  <si>
    <t>23119000R1</t>
  </si>
  <si>
    <t>Montáž potrubí předizolovaného ocelového DN 50 vnějšího průměru D 125 mm</t>
  </si>
  <si>
    <t>-1189163437</t>
  </si>
  <si>
    <t>(24+88)*2</t>
  </si>
  <si>
    <t>1439101R1</t>
  </si>
  <si>
    <t>Předizolovaná rovná ocelová trubka Standard; s PEHD pláštěm,1.izolační třída, DN50/125 6m al. N</t>
  </si>
  <si>
    <t>449571722</t>
  </si>
  <si>
    <t>(6*6)+(24+24)</t>
  </si>
  <si>
    <t>1439101R2</t>
  </si>
  <si>
    <t>Předizolovaná rovná ocelová trubka Standard; s PEHD pláštěm,1.izolační třída, DN50/125 12m al. N</t>
  </si>
  <si>
    <t>849266732</t>
  </si>
  <si>
    <t>12*8</t>
  </si>
  <si>
    <t>14394050</t>
  </si>
  <si>
    <t>T-kus ocelový předizolovaný série1 kompaktní ocelový systém s antidifúzní barierou DN 150/250xDN 50/125</t>
  </si>
  <si>
    <t>1398874878</t>
  </si>
  <si>
    <t>42273020</t>
  </si>
  <si>
    <t>armatura uzavírací předizolovaná série1 kompaktní ocelový systém s antidifúzní barierou DN 50/125</t>
  </si>
  <si>
    <t>1345895933</t>
  </si>
  <si>
    <t>1439200R1</t>
  </si>
  <si>
    <t>Přediz. ocelový oblouk Standard; s PEHD pláštěm; FTS 1 E DN50/125 90° R=3D al. N L=1x1m</t>
  </si>
  <si>
    <t>1045805631</t>
  </si>
  <si>
    <t>(2+2+2)+(2+2+2+2+2+2+4+2+2)</t>
  </si>
  <si>
    <t>1439201R2</t>
  </si>
  <si>
    <t>Přediz. ocelový oblouk Standard; s PEHD pláštěm; FTS 1 E DN50/125 70° R=3D al. N L=1x1m</t>
  </si>
  <si>
    <t>-2081710641</t>
  </si>
  <si>
    <t>1439201R3</t>
  </si>
  <si>
    <t>Montážní sada pro spojky D125</t>
  </si>
  <si>
    <t>2011637768</t>
  </si>
  <si>
    <t>Montážní sada - Smršťovací rukávy; uzavírací pásky; odvz. zátky; tavné zátky 25; podpěrky a konektory detekčního vodiče</t>
  </si>
  <si>
    <t>14+44</t>
  </si>
  <si>
    <t>1439201R4</t>
  </si>
  <si>
    <t>Krycí smrštitelné pouzdro vč. mastiku D125 L=600 mm</t>
  </si>
  <si>
    <t>-1030955618</t>
  </si>
  <si>
    <t>1439201R5</t>
  </si>
  <si>
    <t>Směsné lahve typ 4</t>
  </si>
  <si>
    <t>1666942968</t>
  </si>
  <si>
    <t>Směsné lahve typ 4, DN50/140</t>
  </si>
  <si>
    <t>1439201R6</t>
  </si>
  <si>
    <t>ES-Koncové těsnění Ø125</t>
  </si>
  <si>
    <t>859192746</t>
  </si>
  <si>
    <t>4+4</t>
  </si>
  <si>
    <t>1439201R7</t>
  </si>
  <si>
    <t>CR-Gumová průchodka stěnou Ø125</t>
  </si>
  <si>
    <t>-1288818956</t>
  </si>
  <si>
    <t>4+6</t>
  </si>
  <si>
    <t>23119000R2</t>
  </si>
  <si>
    <t>Uložení dilatačních polštářů</t>
  </si>
  <si>
    <t>-637344647</t>
  </si>
  <si>
    <t>24+68</t>
  </si>
  <si>
    <t>1439201R8</t>
  </si>
  <si>
    <t>Dilatační PE polštář - Velikost 1, 120x1000x40mm, barva bílá</t>
  </si>
  <si>
    <t>1566833466</t>
  </si>
  <si>
    <t>1439201R9</t>
  </si>
  <si>
    <t>Hydroizolační prostup potrubí - těsnící manžeta, průchodka DN125</t>
  </si>
  <si>
    <t>-527164090</t>
  </si>
  <si>
    <t>2+2+2+2</t>
  </si>
  <si>
    <t>1439201R10</t>
  </si>
  <si>
    <t>Souprava záslepky potrubí, vč. dýnka DN50</t>
  </si>
  <si>
    <t>1691884639</t>
  </si>
  <si>
    <t>23119000R3</t>
  </si>
  <si>
    <t>Krytí potrubí výstražnou fólií z PVC 40 cm</t>
  </si>
  <si>
    <t>1517649917</t>
  </si>
  <si>
    <t>97713111R4</t>
  </si>
  <si>
    <t>Jádrové vrtání do železobetonu do D 150 mm</t>
  </si>
  <si>
    <t>33118691</t>
  </si>
  <si>
    <t>6*0,3</t>
  </si>
  <si>
    <t>733190217</t>
  </si>
  <si>
    <t>Zkouška těsnosti potrubí ocelové hladké D do 51x2,6</t>
  </si>
  <si>
    <t>-445881056</t>
  </si>
  <si>
    <t>Zkoušky těsnosti potrubí, manžety prostupové z trubek ocelových zkoušky těsnosti potrubí (za provozu) z trubek ocelových hladkých Ø do 51/2,6</t>
  </si>
  <si>
    <t>224+20</t>
  </si>
  <si>
    <t>97713111R5</t>
  </si>
  <si>
    <t>Zkoušky RTG DN50</t>
  </si>
  <si>
    <t>1154655803</t>
  </si>
  <si>
    <t>734</t>
  </si>
  <si>
    <t>Ústřední vytápění - armatury</t>
  </si>
  <si>
    <t>734100811</t>
  </si>
  <si>
    <t>Demontáž armatury přírubové se dvěma přírubami DN do 50</t>
  </si>
  <si>
    <t>-1973606841</t>
  </si>
  <si>
    <t>Demontáž armatur přírubových se dvěma přírubami do DN 50</t>
  </si>
  <si>
    <t>734111414</t>
  </si>
  <si>
    <t>Ventil přírubový uzavírací přímý DN 50 PN 16 do 300°C ovládaný ručně</t>
  </si>
  <si>
    <t>-1474022502</t>
  </si>
  <si>
    <t>Ventily uzavírací přírubové přímé ovládané ručně PN 16 do 300°C (V 30 111 616) DN 50</t>
  </si>
  <si>
    <t>734173414</t>
  </si>
  <si>
    <t>Spoj přírubový PN 16/I do 200°C DN 50</t>
  </si>
  <si>
    <t>350663033</t>
  </si>
  <si>
    <t>Mezikusy, přírubové spoje přírubové spoje PN 16/I, 200°C DN 50</t>
  </si>
  <si>
    <t>2+2+2</t>
  </si>
  <si>
    <t>998734101</t>
  </si>
  <si>
    <t>Přesun hmot tonážní pro armatury v objektech v do 6 m</t>
  </si>
  <si>
    <t>-700281990</t>
  </si>
  <si>
    <t>Přesun hmot pro armatury stanovený z hmotnosti přesunovaného materiálu vodorovná dopravní vzdálenost do 50 m v objektech výšky do 6 m</t>
  </si>
  <si>
    <t>735</t>
  </si>
  <si>
    <t>Ústřední vytápění - otopná tělesa</t>
  </si>
  <si>
    <t>73519191R1</t>
  </si>
  <si>
    <t>Napuštění vody do otopného systému</t>
  </si>
  <si>
    <t>1232570445</t>
  </si>
  <si>
    <t>((150*0,018)+(244*0,0021))*2*1,15</t>
  </si>
  <si>
    <t>73519191R2</t>
  </si>
  <si>
    <t>Chemická úprava topné vody</t>
  </si>
  <si>
    <t>-1992339651</t>
  </si>
  <si>
    <t>783614551</t>
  </si>
  <si>
    <t>Základní jednonásobný syntetický nátěr potrubí DN do 50 mm</t>
  </si>
  <si>
    <t>-1024233735</t>
  </si>
  <si>
    <t>Základní nátěr armatur a kovových potrubí jednonásobný potrubí do DN 50 mm syntetický</t>
  </si>
  <si>
    <t>783617611</t>
  </si>
  <si>
    <t>Krycí dvojnásobný syntetický nátěr potrubí DN do 50 mm</t>
  </si>
  <si>
    <t>664563046</t>
  </si>
  <si>
    <t>Krycí nátěr (email) armatur a kovových potrubí potrubí do DN 50 mm dvojnásobný syntetický standardní</t>
  </si>
  <si>
    <t>230120043</t>
  </si>
  <si>
    <t>Čištění potrubí profukováním nebo proplachováním DN 50</t>
  </si>
  <si>
    <t>-955751698</t>
  </si>
  <si>
    <t>230120048</t>
  </si>
  <si>
    <t>Čištění potrubí profukováním nebo proplachováním DN 150</t>
  </si>
  <si>
    <t>956667266</t>
  </si>
  <si>
    <t>HZS</t>
  </si>
  <si>
    <t>Hodinové zúčtovací sazby</t>
  </si>
  <si>
    <t>HZS222R1</t>
  </si>
  <si>
    <t>HZS - napuštění a vypuštění soustavy</t>
  </si>
  <si>
    <t>512</t>
  </si>
  <si>
    <t>-1026705993</t>
  </si>
  <si>
    <t>OSTvp1</t>
  </si>
  <si>
    <t>Topná a dilatační zkouška</t>
  </si>
  <si>
    <t>-1204500757</t>
  </si>
  <si>
    <t>OSTvp2</t>
  </si>
  <si>
    <t>Koordinace řemesel, výšková koordinace napojení teplovodu na stávající rozvod</t>
  </si>
  <si>
    <t>1164432544</t>
  </si>
  <si>
    <t>OSTvp3</t>
  </si>
  <si>
    <t>Spojovací, těsnící a doplňkový materiál, příslušenství</t>
  </si>
  <si>
    <t>872489619</t>
  </si>
  <si>
    <t>OSTvp4</t>
  </si>
  <si>
    <t>Náklady spojené s přepojením stávajících rozvodů stávajících objektů areálu, odstávka systému</t>
  </si>
  <si>
    <t>-598512685</t>
  </si>
  <si>
    <t>OSTvp7</t>
  </si>
  <si>
    <t>Prohlídka a zmapování stávajících rozvodů, stávajícího zapojení apod.</t>
  </si>
  <si>
    <t>870917619</t>
  </si>
  <si>
    <t>IO-15 - Rozvody mediciálních plynů</t>
  </si>
  <si>
    <t>MZ LIBEREC, a.s.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</si>
  <si>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IO-15 ROZVODY MEDICIÁLNÍCH PLYNŮ IO-15.01	Technická zpráva – mediciální plyny IO-15.02	Situační výkres – mediciální plyny</t>
  </si>
  <si>
    <t>Pol1</t>
  </si>
  <si>
    <t>měděná trubka 22x1</t>
  </si>
  <si>
    <t>Pol2</t>
  </si>
  <si>
    <t>měděná trubka 28x1</t>
  </si>
  <si>
    <t>Pol3</t>
  </si>
  <si>
    <t>prořez trubek 3%</t>
  </si>
  <si>
    <t>Pol4</t>
  </si>
  <si>
    <t>Ag pájka 45+pasta</t>
  </si>
  <si>
    <t>g</t>
  </si>
  <si>
    <t>Pol5</t>
  </si>
  <si>
    <t>chránička potrubí-oc.trubka 38x2.6 (0.5m)</t>
  </si>
  <si>
    <t>Pol6</t>
  </si>
  <si>
    <t>chránička potrubí-oc.trubka 44.5x3.2 (0.5m)</t>
  </si>
  <si>
    <t>Pol7</t>
  </si>
  <si>
    <t>chránička potrubí-oc.trubka 57x3.2 (délka 10m) v zemi</t>
  </si>
  <si>
    <t>Pol8</t>
  </si>
  <si>
    <t>tvarovky Cu do pr.28</t>
  </si>
  <si>
    <t>Pol9</t>
  </si>
  <si>
    <t>izolace potrubí v zemi</t>
  </si>
  <si>
    <t>Pol10</t>
  </si>
  <si>
    <t>izolace chráničky v zemi</t>
  </si>
  <si>
    <t>Pol11</t>
  </si>
  <si>
    <t>signalizační folie</t>
  </si>
  <si>
    <t>Pol12</t>
  </si>
  <si>
    <t>konzole jednoduchá</t>
  </si>
  <si>
    <t>Pol13</t>
  </si>
  <si>
    <t>konzole středně složitá</t>
  </si>
  <si>
    <t>Pol14</t>
  </si>
  <si>
    <t>značení potrubí</t>
  </si>
  <si>
    <t>Pol15</t>
  </si>
  <si>
    <t>ochranný plyn pro pájení Cu trubek</t>
  </si>
  <si>
    <t>Pol16</t>
  </si>
  <si>
    <t>propláchnutí rozvodu dusíkem</t>
  </si>
  <si>
    <t>Pol17</t>
  </si>
  <si>
    <t>napojení na stávající rozvod</t>
  </si>
  <si>
    <t>Pol18</t>
  </si>
  <si>
    <t>odstavení části stávajícího rozvodu</t>
  </si>
  <si>
    <t>Pol19</t>
  </si>
  <si>
    <t>dokumentace skut.stavu (3x paré, 1x CD)</t>
  </si>
  <si>
    <t>Pol20</t>
  </si>
  <si>
    <t>zahájení,ukončení a předání</t>
  </si>
  <si>
    <t>Pol21</t>
  </si>
  <si>
    <t>přesun hmot</t>
  </si>
  <si>
    <t>Pol22</t>
  </si>
  <si>
    <t>LEK 15 - zkouška čistoty medic.stl.vzduchu dle čl.3.2 odst.b</t>
  </si>
  <si>
    <t>Pol23</t>
  </si>
  <si>
    <t>zkoušky a revize plynových částí</t>
  </si>
  <si>
    <t>TZ-01 - Technologie náhradního zdroje a elektrorozvodny</t>
  </si>
  <si>
    <t>01.1 - Technologické rozvody - VN, NN, uzemnění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</si>
  <si>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01.1 TECHNOLOGICKÉ ROZVODY – VN, NN, UZEMNĚNÍ 01.1-01 TECHNICKÁ ZPRÁVA 01.1-02 SEZNAM KABELŮ 01.1-03 TP - VN ROZVADĚČE A TRANSFORMÁTORY 01.1-04 TP - ROZVADĚČE A SKŘÍNĚ 01.1-05 TP - VZDUCHOVÉ A KOMPAKTNÍ JISTIČE 01.1-06 TP - POWER MONITORING 01.1-07 TP - NÁHRADNÍ ZDROJ 01.1-08 HARMONOGRAM POSTUPU PRACÍ 01.1-09 PROTOKOL O URČENÍ VNĚJŠÍCH VLIVŮ 01.1-10 SEZNAM VYVODU PM VE STAV. OBJEKTECH 01.1-11 SO 21+22 (NZ+TS) - 1.NP STÁVAJÍCÍ STAV 01.1-12 SO 22 (TS) - 2.NP STÁVAJÍCÍ STAV 01.1-13 SO 21+22 (NZ+TS) - 1.NP TECHNOLOGICKÉ ROZVODY - NÁVRH 01.1-14 SO 22 (TS) - 2.NP TECHNOLOGICKÉ ROZVODY - NÁVRH 01.1-15 SO 21+22 (NZ+TS) - 1.NP TECHNOLOGICKÉ ROZVODY - KABELY + ŽLABY 01.1-16 SO 22 (TS) - 2.NP TECHNOLOGICKÉ ROZVODY - KABELY + PROSTUPY 01.1-21 PŘEHLEDOVÉ SCHÉMA TS+NZ 01.1-22 SCHÉMA R.VN - NEM HB 01.1-23 SCHÉMA ROZVADĚČE RH-M21 A RH-M22 01.1-24 SCHÉMA ROZVADĚČE RH-D21 A RH-D22 01.1-25 KONSTRUKČNÍ ŘEŠENÍ ROZVADĚČŮ RH (ČELNÍ POHLED) 01.1-26 ROZVADĚČ R.TR 21+22 01.1-27 ROZVADĚČ R.VO</t>
  </si>
  <si>
    <t>TZ-01.1 - Technologické rozvody - VN, NN, uzemnění</t>
  </si>
  <si>
    <t xml:space="preserve">    R.VN-NemHB - Rozvaděč R.VN Nem HB</t>
  </si>
  <si>
    <t xml:space="preserve">    TR1000 - Transformátory</t>
  </si>
  <si>
    <t xml:space="preserve">    USM - Skříň měření USM</t>
  </si>
  <si>
    <t xml:space="preserve">    SE-EMax - Měření 1/4 hod maxima</t>
  </si>
  <si>
    <t xml:space="preserve">    RH-xy - Rozvaděč RH-M21+M22+D21+D22</t>
  </si>
  <si>
    <t xml:space="preserve">    RQ.xy - Vnitřní výzbroj kompezčního rozvaděče RQ.21 a RQ.22</t>
  </si>
  <si>
    <t xml:space="preserve">    SW-PM - Softwarové řešení (Power monitoring) - vizualizace, licence, implementace</t>
  </si>
  <si>
    <t xml:space="preserve">    R.TR - Rozvaděč R.TR</t>
  </si>
  <si>
    <t xml:space="preserve">    R.VO - Rozvaděč R.VO</t>
  </si>
  <si>
    <t xml:space="preserve">    rackPM - Datový rozvaděč - Rack PM</t>
  </si>
  <si>
    <t xml:space="preserve">    stPM_RH_2PP - Rozvaděč RH+2PP - doplnění PM</t>
  </si>
  <si>
    <t xml:space="preserve">    stPM_1RH_RTG - Rozvaděč 1-RH RTG+2PP - doplnění PM</t>
  </si>
  <si>
    <t xml:space="preserve">    stPM_1RG_2PP - Rozvaděč 1-RG+2PP - doplnění PM</t>
  </si>
  <si>
    <t xml:space="preserve">    stPM_1RU1_2PP - Rozvaděč 1-RU1+2PP - doplnění PM</t>
  </si>
  <si>
    <t xml:space="preserve">    stPM_1RHT_2PP - Rozvaděč 1-RHT+2PP - doplnění PM</t>
  </si>
  <si>
    <t xml:space="preserve">    HOP - Hlavní ochranná přípojnice HOP</t>
  </si>
  <si>
    <t xml:space="preserve">    ELE-VN - VN rozvody</t>
  </si>
  <si>
    <t xml:space="preserve">    ELE-ULS - Úložný systém - žebříky, žlaby</t>
  </si>
  <si>
    <t xml:space="preserve">    ELE-VK - Vodiče a kabely</t>
  </si>
  <si>
    <t xml:space="preserve">    ELE-UZEM - Ochranné uzemnění a pospojování</t>
  </si>
  <si>
    <t xml:space="preserve">    ELE-STAV-KAB - Přeložky stávajících kabelů</t>
  </si>
  <si>
    <t xml:space="preserve">    ELE-PROST - Prostupy a ucpávky</t>
  </si>
  <si>
    <t xml:space="preserve">    ELE-ZP - Zemní práce</t>
  </si>
  <si>
    <t xml:space="preserve">    ELE-PoP - Pracovní a ochranné pomůcky</t>
  </si>
  <si>
    <t xml:space="preserve">    ELE-ROP - Revize a ostatní práce</t>
  </si>
  <si>
    <t xml:space="preserve">    DEM-EKOL - Demontáže a ekologická likvidace stávající technologie</t>
  </si>
  <si>
    <t xml:space="preserve">    ext-DAG - Pronájem a dočasná instalace externího náhradního zdroje DAG</t>
  </si>
  <si>
    <t>TZ-01.1</t>
  </si>
  <si>
    <t>R.VN-NemHB</t>
  </si>
  <si>
    <t>Rozvaděč R.VN Nem HB</t>
  </si>
  <si>
    <t>seSM24-IGQQ</t>
  </si>
  <si>
    <t>VN Rozvaděč 25kV, 630A, 16kA (1s), SM24 AirSet (bez SF6), konfigurace IM+GBC-B+QM+QM, vč. dvou sad pojistek 40A, MTP+MTN dle smlouvy ČEZ &lt;viz TP-S&gt;</t>
  </si>
  <si>
    <t>-195352380</t>
  </si>
  <si>
    <t>VN Rozvaděč 25kV, 630A, 16kA (1s), konfigurace 1K-1M2-2TS, vč. dvou sad pojistek 40A, MTP+MTN - podrobnosti viz Technická specifikace</t>
  </si>
  <si>
    <t>"R.VN Nem HB" 1</t>
  </si>
  <si>
    <t>210190431</t>
  </si>
  <si>
    <t>Montáž rozvaděčů vn vnitřních ostatních do 400 kg bez zapojení vodičů</t>
  </si>
  <si>
    <t>-351475537</t>
  </si>
  <si>
    <t>Montáž rozváděčů vn bez zapojení vodičů vnitřních ostatních, hmotnosti do 400 kg</t>
  </si>
  <si>
    <t>"K+ME+T+T" 4</t>
  </si>
  <si>
    <t>210280121</t>
  </si>
  <si>
    <t>Kontrola rozváděčů vn typ Irodel, RIO bez nastavení ochrany</t>
  </si>
  <si>
    <t>1661758223</t>
  </si>
  <si>
    <t>Zkoušky a prohlídky rozvodných zařízení kontrola rozváděčů vn, (1 pole) typ Irodel, RIO bez nastavení ochrany</t>
  </si>
  <si>
    <t>TR1000</t>
  </si>
  <si>
    <t>Transformátory</t>
  </si>
  <si>
    <t>tr22/1000min</t>
  </si>
  <si>
    <t>Olejový hermetizovaný transformátor _x000D_
1000 kVA, 22/0,4 kV, 50 Hz,  Dyn1, Ecodesign II/2021, minerální olej &lt;viz TP-S&gt;</t>
  </si>
  <si>
    <t>-263764997</t>
  </si>
  <si>
    <t>Olejový hermetizovaný transformátor 
1000 kVA, 22/0,4 kV, 50 Hz,  Dyn1, Ecodesign II/2021, minerální olej viz. Technická specifikace</t>
  </si>
  <si>
    <t>"TR21+TR22" 2</t>
  </si>
  <si>
    <t>210171112</t>
  </si>
  <si>
    <t>Montáž transformátorů třífázových vn/nn olejových v kobkách do 1000 kVA bez zapojení vodičů</t>
  </si>
  <si>
    <t>40118647</t>
  </si>
  <si>
    <t>Montáž třífázových transformátorů vn/nn, bez zapojení vodičů olejových v kobkách, výkonu do 1000 kVA</t>
  </si>
  <si>
    <t>trprisl</t>
  </si>
  <si>
    <t>Příslušenství olejových transformátorů: dvoukontaktní teploměr</t>
  </si>
  <si>
    <t>800114195</t>
  </si>
  <si>
    <t>210280521</t>
  </si>
  <si>
    <t>Uvedení do provozu transformátoru nn/vn olejového výkonu do 1000 kVA</t>
  </si>
  <si>
    <t>1825608841</t>
  </si>
  <si>
    <t>Zkoušky a prohlídky elektrických přístrojů uvedení do provozu transformátoru olejového vn/nn, výkonu do 1000 kVA</t>
  </si>
  <si>
    <t>Tr_doprava</t>
  </si>
  <si>
    <t>Doprava TR, nákl. auto s manipulační rukou</t>
  </si>
  <si>
    <t>-472262194</t>
  </si>
  <si>
    <t>Doprava MTG, nákl. auto s manipulační rukou</t>
  </si>
  <si>
    <t>"TR" 2</t>
  </si>
  <si>
    <t>USM</t>
  </si>
  <si>
    <t>Skříň měření USM</t>
  </si>
  <si>
    <t>rozfa-usm-vests</t>
  </si>
  <si>
    <t>Skříň měření USM, kompletní, připraveno pro osazení nepřímého fakturačního elektroměru a optopřevodníku, nástěnné provedení, dle PPD ČEZ</t>
  </si>
  <si>
    <t>1014609266</t>
  </si>
  <si>
    <t>Skříň měření, kompletní, připraveno pro osazení nepřímého fakturačního elektroměru a optopřevodníku, vestavné provedení</t>
  </si>
  <si>
    <t>741210701</t>
  </si>
  <si>
    <t>Montáž rozváděč řídící a ovládací pro rozvodny vnitřní i vnější do 100 kg</t>
  </si>
  <si>
    <t>-1080879174</t>
  </si>
  <si>
    <t>Montáž rozváděčů řídících a ovládacích pro rozvodny bez zapojení vodičů a utěsnění vnitřních a venkovních, hmotnosti do 100 kg</t>
  </si>
  <si>
    <t>SE-EMax</t>
  </si>
  <si>
    <t>Měření 1/4 hod maxima</t>
  </si>
  <si>
    <t>S01PSWEMAXCMPL</t>
  </si>
  <si>
    <t>Regulace EMAX, kompletní kit s příslušenstvím</t>
  </si>
  <si>
    <t>-260451325</t>
  </si>
  <si>
    <t>741331008-Emax</t>
  </si>
  <si>
    <t>Montáž přístroje s měřícím ústrojím bez zapojení vodičů</t>
  </si>
  <si>
    <t>228866633</t>
  </si>
  <si>
    <t>Montáž měřicích přístrojů bez zapojení vodičů přístroje s měřicím ústrojím</t>
  </si>
  <si>
    <t>S00op6_32uni</t>
  </si>
  <si>
    <t>Optooddělovač OP6.32UNI</t>
  </si>
  <si>
    <t>314109212</t>
  </si>
  <si>
    <t>"fakturační ELM" 1</t>
  </si>
  <si>
    <t>"rozdělení Emax+MaR" 2</t>
  </si>
  <si>
    <t>741331081</t>
  </si>
  <si>
    <t>Montáž převodník bez zapojení vodičů</t>
  </si>
  <si>
    <t>-2132888706</t>
  </si>
  <si>
    <t>Montáž měřicích přístrojů bez zapojení vodičů převodníku</t>
  </si>
  <si>
    <t>RH-xy</t>
  </si>
  <si>
    <t>Rozvaděč RH-M21+M22+D21+D22</t>
  </si>
  <si>
    <t>R040600_2000_0600</t>
  </si>
  <si>
    <t>Rozváděč TS 600x2000x600 s MP, RAL7035 &lt;viz TP ROZV&gt;</t>
  </si>
  <si>
    <t>-351679219</t>
  </si>
  <si>
    <t>Podrobný popis a požadované parametry viz Technické podmínky - specifikace "Rozvaděče a skříně"</t>
  </si>
  <si>
    <t>"D21" 3</t>
  </si>
  <si>
    <t>"D22" 5</t>
  </si>
  <si>
    <t>R04p0600_100</t>
  </si>
  <si>
    <t>Podstavec TS šxv 600x100mm, RAL7022</t>
  </si>
  <si>
    <t>-133031459</t>
  </si>
  <si>
    <t>R040800_2000_0600</t>
  </si>
  <si>
    <t>Rozváděč TS 800x2000x600 s MP, RAL7035 &lt;viz TP ROZV&gt;</t>
  </si>
  <si>
    <t>-33037413</t>
  </si>
  <si>
    <t>"D21" 4</t>
  </si>
  <si>
    <t>"D22" 2</t>
  </si>
  <si>
    <t>R04p0800_100</t>
  </si>
  <si>
    <t>Podstavec TS šxv 800x100mm, RAL7022</t>
  </si>
  <si>
    <t>811750318</t>
  </si>
  <si>
    <t>R04b2000_0600</t>
  </si>
  <si>
    <t>Bočnice pro TS vxh2000x600mm RAL7035 (2ks)</t>
  </si>
  <si>
    <t>-64993124</t>
  </si>
  <si>
    <t>"D21" 1</t>
  </si>
  <si>
    <t>"D22" 1</t>
  </si>
  <si>
    <t>R04bp_100_0600</t>
  </si>
  <si>
    <t>Bočnice podstavce TS 600x100mm, RAL7022</t>
  </si>
  <si>
    <t>-1688225065</t>
  </si>
  <si>
    <t>R040600_2000_0800</t>
  </si>
  <si>
    <t>Rozváděč TS 600x2000x800 s MP, RAL7035 &lt;viz TP ROZV&gt;</t>
  </si>
  <si>
    <t>-1230968477</t>
  </si>
  <si>
    <t>"M21" 3</t>
  </si>
  <si>
    <t>"M22" 1</t>
  </si>
  <si>
    <t>-412635845</t>
  </si>
  <si>
    <t>R040800_2000_0800</t>
  </si>
  <si>
    <t>Rozváděč TS 800x2000x800 s MP, RAL7035 &lt;viz TP ROZV&gt;</t>
  </si>
  <si>
    <t>-1042961534</t>
  </si>
  <si>
    <t>"M22" 4</t>
  </si>
  <si>
    <t>-952082850</t>
  </si>
  <si>
    <t>R04b2000_0800</t>
  </si>
  <si>
    <t>Bočnice pro TS vxh2000x800mm RAL7035 (2ks)</t>
  </si>
  <si>
    <t>-1772876106</t>
  </si>
  <si>
    <t>"M21" 1</t>
  </si>
  <si>
    <t>R04bp_100_0800</t>
  </si>
  <si>
    <t>Bočnice podstavce TS 800x100mm, RAL7022</t>
  </si>
  <si>
    <t>-1448854921</t>
  </si>
  <si>
    <t>R041200_2000_0800</t>
  </si>
  <si>
    <t>Rozváděč TS 1200x2000x800 s MP, RAL7035 &lt;viz TP ROZV&gt;</t>
  </si>
  <si>
    <t>823127579</t>
  </si>
  <si>
    <t>"RQ21" 1</t>
  </si>
  <si>
    <t>"RQ22" 1</t>
  </si>
  <si>
    <t>R04p1200_100</t>
  </si>
  <si>
    <t>Podstavec TS šxv 1200x100mm, RAL7022</t>
  </si>
  <si>
    <t>-262243319</t>
  </si>
  <si>
    <t>R048611070</t>
  </si>
  <si>
    <t>Komfortní rukojeť pro TS, RAL7035</t>
  </si>
  <si>
    <t>-1935015006</t>
  </si>
  <si>
    <t>"M21" 3+3</t>
  </si>
  <si>
    <t>"M22" 1+4</t>
  </si>
  <si>
    <t>"D21" 3+4"</t>
  </si>
  <si>
    <t>"D22" 5+2</t>
  </si>
  <si>
    <t>"RQ" 1+1</t>
  </si>
  <si>
    <t>R04TS2000_prisl</t>
  </si>
  <si>
    <t>Příslušenství rozvaděčů (montážní lišty, kabelové úchyty, šasi, montážní panely, sady pro spojení skříní, střešní plech s kabelovými průchodkami atd.)</t>
  </si>
  <si>
    <t>-439555231</t>
  </si>
  <si>
    <t>F01CU020a</t>
  </si>
  <si>
    <t>Cu přípojnice 60x10 mm</t>
  </si>
  <si>
    <t>-410723111</t>
  </si>
  <si>
    <t>Cu přípojnice 63x10 mm</t>
  </si>
  <si>
    <t>"hlavní přípojnice 3L=3x2x60 + PEN=1x60 =&gt; 7ks/pole"</t>
  </si>
  <si>
    <t>"pomocné přípojnice ACB 3L=3x60 =&gt; 3ks/deon"</t>
  </si>
  <si>
    <t>"M21" 7*6+3*2</t>
  </si>
  <si>
    <t>"M22" 7*5+3*2</t>
  </si>
  <si>
    <t>"D21" 7*7+3*6</t>
  </si>
  <si>
    <t>"D22" 7*7+3*4</t>
  </si>
  <si>
    <t>"RQ" 7*(2+2)+3*(1+1)</t>
  </si>
  <si>
    <t>F01CU018a</t>
  </si>
  <si>
    <t>Cu přípojnice 40x10 mm</t>
  </si>
  <si>
    <t>-54819739</t>
  </si>
  <si>
    <t>"MCB 3L=3x40 =&gt; 3ks/deon"</t>
  </si>
  <si>
    <t>"M21" 3*2</t>
  </si>
  <si>
    <t>"M22" 3*2</t>
  </si>
  <si>
    <t>"D21" 3*2</t>
  </si>
  <si>
    <t>"D22" 3*3</t>
  </si>
  <si>
    <t>R04pcb_zakryt</t>
  </si>
  <si>
    <t>demontovatelný polykarbonátový zákryt živých částí / přípojnic, včetně příslušenství</t>
  </si>
  <si>
    <t>1039991162</t>
  </si>
  <si>
    <t>"M21" 6</t>
  </si>
  <si>
    <t>"M22" 5</t>
  </si>
  <si>
    <t>"D21" 7</t>
  </si>
  <si>
    <t>"D22" 7</t>
  </si>
  <si>
    <t>S02LV847150tp</t>
  </si>
  <si>
    <t>ACB 1600A v1 H1 (46kA), 3P, pevný, základní jistič &lt;viz TP ACB&gt;</t>
  </si>
  <si>
    <t>1969583363</t>
  </si>
  <si>
    <t>Podrobný popis viz Technická specifikace "Vzduchové a kompaktní jističe"</t>
  </si>
  <si>
    <t>S02LV847130tp</t>
  </si>
  <si>
    <t>ACB 1000A v1 H1 (46kA), 3P, pevný, základní jistič &lt;viz TP ACB&gt;</t>
  </si>
  <si>
    <t>1587862676</t>
  </si>
  <si>
    <t>"M22" 0</t>
  </si>
  <si>
    <t>S02LV847280tp</t>
  </si>
  <si>
    <t>Řídící jednotka (spoušť) ML 2.0X pro ACB MTZ pevný, základní ochrana + měření energie a výkonu tř.1 &lt;viz TP ACB&gt;</t>
  </si>
  <si>
    <t>-441043143</t>
  </si>
  <si>
    <t>"M21" 1+1</t>
  </si>
  <si>
    <t>S02LV833606tp</t>
  </si>
  <si>
    <t>Zadní připojovací sada pro ACB 3P, 630-1600A, horní</t>
  </si>
  <si>
    <t>-598878736</t>
  </si>
  <si>
    <t>S02LV833607tp</t>
  </si>
  <si>
    <t>Zadní připojovací sada pro ACB 3P, 630-1600A, spodní</t>
  </si>
  <si>
    <t>1456387280</t>
  </si>
  <si>
    <t>S02LV847363tp</t>
  </si>
  <si>
    <t>Vypínací spoušť MX 230V/AC/DC pro ACB MTZ1</t>
  </si>
  <si>
    <t>-1078061203</t>
  </si>
  <si>
    <t>S02LV434001tp</t>
  </si>
  <si>
    <t>Ethernetové rozhraní IFE pro ACB/MCCB</t>
  </si>
  <si>
    <t>546550306</t>
  </si>
  <si>
    <t>S02LV850063tp</t>
  </si>
  <si>
    <t>Komunikační rozhraní ULP pro pevný ACB MTZ1</t>
  </si>
  <si>
    <t>791153714</t>
  </si>
  <si>
    <t>S02LV434196tp</t>
  </si>
  <si>
    <t xml:space="preserve">Kabel ULP pro ACB dl. 1,3m </t>
  </si>
  <si>
    <t>-1829020418</t>
  </si>
  <si>
    <t xml:space="preserve">Kabel ULP dl. 1,3m </t>
  </si>
  <si>
    <t>S02TRV00880-1</t>
  </si>
  <si>
    <t>1560224185</t>
  </si>
  <si>
    <t>741320206</t>
  </si>
  <si>
    <t>Montáž jistič deionový vestavný s elektrickou spouští do 2000 A</t>
  </si>
  <si>
    <t>-1812322209</t>
  </si>
  <si>
    <t>Montáž jističů se zapojením vodičů čtyřpólových nn deionových vestavných do 2000 A</t>
  </si>
  <si>
    <t>S02LV847151tp</t>
  </si>
  <si>
    <t>ACB 1600A v1 H2 (50kA), 3P, pevný, základní jistič &lt;viz TP ACB&gt;</t>
  </si>
  <si>
    <t>1698720854</t>
  </si>
  <si>
    <t>S02LV847131tp</t>
  </si>
  <si>
    <t>ACB 1000A v1 H2 (50kA), 3P, pevný, základní jistič &lt;viz TP ACB&gt;</t>
  </si>
  <si>
    <t>1590957943</t>
  </si>
  <si>
    <t>"D22" 0</t>
  </si>
  <si>
    <t>1958449015</t>
  </si>
  <si>
    <t>-1078104968</t>
  </si>
  <si>
    <t>"D21" 1+1+1</t>
  </si>
  <si>
    <t>"D22" 1+1</t>
  </si>
  <si>
    <t>646137263</t>
  </si>
  <si>
    <t>1863273462</t>
  </si>
  <si>
    <t>S02LV847396tp</t>
  </si>
  <si>
    <t>Motorový pohon MCH  230V/50Hz pro dálkové vypnutí/zapnutí ACB MTZ1</t>
  </si>
  <si>
    <t>1698839404</t>
  </si>
  <si>
    <t>S02LV847350tp</t>
  </si>
  <si>
    <t>Zapínací spoušť XF 24V/AC/DC pro ACB MTZ1</t>
  </si>
  <si>
    <t>1727286272</t>
  </si>
  <si>
    <t>S02LV847360tp</t>
  </si>
  <si>
    <t>Vypínací spoušť MX 24V/AC/DC pro ACB MTZ1</t>
  </si>
  <si>
    <t>-89273212</t>
  </si>
  <si>
    <t>922031309</t>
  </si>
  <si>
    <t>-126625644</t>
  </si>
  <si>
    <t>-1415123943</t>
  </si>
  <si>
    <t>329553354</t>
  </si>
  <si>
    <t>2137224165</t>
  </si>
  <si>
    <t>S02LV847221tp</t>
  </si>
  <si>
    <t>ACB 1000A v1 H2 (50kA), 3P, výsuvný, základní jistič &lt;viz TP ACB&gt;</t>
  </si>
  <si>
    <t>-2035941905</t>
  </si>
  <si>
    <t>S02LV833722tp</t>
  </si>
  <si>
    <t>šasi pro výsuvný ACB 630-1250A H1+H2+H3, 3P &lt;viz TP ACB&gt;</t>
  </si>
  <si>
    <t>1604595270</t>
  </si>
  <si>
    <t>šasi pro výsuvný ACB 630-1250A H1+H2+H3, 3P</t>
  </si>
  <si>
    <t>S02LV847281tp</t>
  </si>
  <si>
    <t>Řídící jednotka (spoušť) ML 2.0X pro ACB MTZ výsuvný, základní ochrana + měření energie a výkonu tř.1 &lt;viz TP ACB&gt;</t>
  </si>
  <si>
    <t>381101850</t>
  </si>
  <si>
    <t>S02LV833729tp</t>
  </si>
  <si>
    <t>Zadní připojovací sada pro výsuvné šasi ACB 3P, 630-1600A, horní</t>
  </si>
  <si>
    <t>-472680408</t>
  </si>
  <si>
    <t>S02LV833730tp</t>
  </si>
  <si>
    <t>Zadní připojovací sada pro výsuvné šasi ACB 3P, 630-1600A, spodní</t>
  </si>
  <si>
    <t>-2034207867</t>
  </si>
  <si>
    <t>2054382984</t>
  </si>
  <si>
    <t>1079726248</t>
  </si>
  <si>
    <t>1578800055</t>
  </si>
  <si>
    <t>-602884229</t>
  </si>
  <si>
    <t>192753110</t>
  </si>
  <si>
    <t>S02LV847203tp</t>
  </si>
  <si>
    <t>ACB 630A v1 H2 (50kA), 3P, výsuvný, základní jistič &lt;viz TP ACB&gt;</t>
  </si>
  <si>
    <t>1342745871</t>
  </si>
  <si>
    <t>"D22" 3</t>
  </si>
  <si>
    <t>2015461144</t>
  </si>
  <si>
    <t>-2020364699</t>
  </si>
  <si>
    <t>251457810</t>
  </si>
  <si>
    <t>-346284058</t>
  </si>
  <si>
    <t>-1003414732</t>
  </si>
  <si>
    <t>-890656959</t>
  </si>
  <si>
    <t>270788127</t>
  </si>
  <si>
    <t>1849068320</t>
  </si>
  <si>
    <t>1089593606</t>
  </si>
  <si>
    <t>S02C40N3tp</t>
  </si>
  <si>
    <t>MCCB 400A N (50kA), 3P, pevný, základní jistič &lt;viz TP MCCB&gt;</t>
  </si>
  <si>
    <t>68504782</t>
  </si>
  <si>
    <t>S02C4035E400tp</t>
  </si>
  <si>
    <t>Jednotka spouští 400A/5.3E pro MCCB 400/630A 3P 3d, ochrany+měření energie &lt;viz TP MCCB&gt;</t>
  </si>
  <si>
    <t>-1369068519</t>
  </si>
  <si>
    <t>"M22" 2</t>
  </si>
  <si>
    <t>"D21" 2</t>
  </si>
  <si>
    <t>S02LV434002tp</t>
  </si>
  <si>
    <t>Ethernetové rozhraní + brána IFE+SRV pro ACB/MCCB</t>
  </si>
  <si>
    <t>1829431783</t>
  </si>
  <si>
    <t>S02LV434205tp</t>
  </si>
  <si>
    <t>Modul pro komunikaci BSCM pro MCCB</t>
  </si>
  <si>
    <t>-1055678350</t>
  </si>
  <si>
    <t>S02LV434202tp</t>
  </si>
  <si>
    <t>Kabel ULP pro MCCB dl. 3m</t>
  </si>
  <si>
    <t>-2132568016</t>
  </si>
  <si>
    <t>-1030650497</t>
  </si>
  <si>
    <t>S02LV434000tp</t>
  </si>
  <si>
    <t>Modbus rozhraní IFM, RS-485 pro ACB/MCCB</t>
  </si>
  <si>
    <t>739710696</t>
  </si>
  <si>
    <t>Rozhraní IFM, RS-485 pro ACB/MCCB</t>
  </si>
  <si>
    <t>"M21" 2</t>
  </si>
  <si>
    <t>S02TRV00217-1</t>
  </si>
  <si>
    <t>-130668289</t>
  </si>
  <si>
    <t>2094709232</t>
  </si>
  <si>
    <t>-1179865665</t>
  </si>
  <si>
    <t>230092452</t>
  </si>
  <si>
    <t>741320203</t>
  </si>
  <si>
    <t>Montáž jistič deionový vestavný do 400 A se zapojením vodičů</t>
  </si>
  <si>
    <t>-1288470063</t>
  </si>
  <si>
    <t>Montáž jističů se zapojením vodičů čtyřpólových nn deionových vestavných do 400 A</t>
  </si>
  <si>
    <t>S02C25N3tp</t>
  </si>
  <si>
    <t>MCCB 250A N (50kA), 3P, pevný, základní jistič &lt;viz TP MCCB&gt;</t>
  </si>
  <si>
    <t>1963012929</t>
  </si>
  <si>
    <t>S02C2535E250tp</t>
  </si>
  <si>
    <t>Jednotka spouští 250A/5.2E pro MCCB 250A 3P 3d, ochrany+měření energie &lt;viz TP MCCB&gt;</t>
  </si>
  <si>
    <t>-1291619925</t>
  </si>
  <si>
    <t>"M21" 5</t>
  </si>
  <si>
    <t>"M22" 3</t>
  </si>
  <si>
    <t>664703334</t>
  </si>
  <si>
    <t>-2106356552</t>
  </si>
  <si>
    <t>-1842761672</t>
  </si>
  <si>
    <t>-1752017105</t>
  </si>
  <si>
    <t>-1476828600</t>
  </si>
  <si>
    <t>741320202</t>
  </si>
  <si>
    <t>Montáž jistič deionový vestavný do 300 A se zapojením vodičů</t>
  </si>
  <si>
    <t>-827153151</t>
  </si>
  <si>
    <t>S02C16N3tp</t>
  </si>
  <si>
    <t>MCCB 160A N (50kA), 3P, pevný, základní jistič &lt;viz TP MCCB&gt;</t>
  </si>
  <si>
    <t>181718238</t>
  </si>
  <si>
    <t>S02C1635E160tp</t>
  </si>
  <si>
    <t>Jednotka spouští 160A/5.2E pro MCCB 160/250A 3P 3d, ochrany+měření energie &lt;viz TP MCCB&gt;</t>
  </si>
  <si>
    <t>-358238151</t>
  </si>
  <si>
    <t>S02C1035E100tp</t>
  </si>
  <si>
    <t>Jednotka spouští 100A/5.2E pro MCCB 100/160/250A 3P 3d, ochrany+měření energie &lt;viz TP MCCB&gt;</t>
  </si>
  <si>
    <t>-693620355</t>
  </si>
  <si>
    <t>"M21" 0</t>
  </si>
  <si>
    <t>110178923</t>
  </si>
  <si>
    <t>-1188519873</t>
  </si>
  <si>
    <t>293858000</t>
  </si>
  <si>
    <t>528837714</t>
  </si>
  <si>
    <t>2039778630</t>
  </si>
  <si>
    <t>-1829446569</t>
  </si>
  <si>
    <t>1901975595</t>
  </si>
  <si>
    <t>-366258964</t>
  </si>
  <si>
    <t>960758346</t>
  </si>
  <si>
    <t>741320202-160</t>
  </si>
  <si>
    <t>Montáž jistič deionový vestavný do 160 A se zapojením vodičů</t>
  </si>
  <si>
    <t>1895917578</t>
  </si>
  <si>
    <t>"100A" 2</t>
  </si>
  <si>
    <t>"160A" 4</t>
  </si>
  <si>
    <t>S02C10F3TM040-T</t>
  </si>
  <si>
    <t>MCCB 100A (36kA/50kA) AC 3P3D, pevný, jistič s TM spouští 40A TMD &lt;viz TP MCCB&gt;</t>
  </si>
  <si>
    <t>296468593</t>
  </si>
  <si>
    <t>S02C10F3TM063-T</t>
  </si>
  <si>
    <t>MCCB 100A (36kA/50kA) AC 3P3D, pevný, jistič s TM spouští 63A TMD &lt;viz TP MCCB&gt;</t>
  </si>
  <si>
    <t>-1367804183</t>
  </si>
  <si>
    <t>-1531816837</t>
  </si>
  <si>
    <t>O0141013</t>
  </si>
  <si>
    <t>OPVP10-1, Pojistkový odpínač, Ie 32 A, Ue AC 690 V/DC 440 V, pro válcové pojistkové vložky 10x38, 1pól. provedení, bez signalizace</t>
  </si>
  <si>
    <t>1539105280</t>
  </si>
  <si>
    <t>"D21" 1+2</t>
  </si>
  <si>
    <t>O0140752</t>
  </si>
  <si>
    <t>PVA10 10A gG, Pojistková vložka, Un AC 500 V / DC 250 V, velikost 10x38, gG - charakteristika pro všeobecné použití, Cd/Pb free</t>
  </si>
  <si>
    <t>728802723</t>
  </si>
  <si>
    <t>1*(2+2+1+1)</t>
  </si>
  <si>
    <t>O0106703</t>
  </si>
  <si>
    <t>PV10 16A gG, Pojistková vložka, Un AC 500 V / DC 250 V, velikost 10×38, gG - charakteristika pro všeobecné použití, Cd/Pb free</t>
  </si>
  <si>
    <t>-718424286</t>
  </si>
  <si>
    <t>1*(0+0+2+1)</t>
  </si>
  <si>
    <t>1217215170</t>
  </si>
  <si>
    <t>O0141015</t>
  </si>
  <si>
    <t>OPVP10-3, Pojistkový odpínač, Ie 32 A, Ue AC 690 V/DC 440 V, pro válcové pojistkové vložky 10x38, 3pól. provedení, bez signalizace</t>
  </si>
  <si>
    <t>1696242038</t>
  </si>
  <si>
    <t>"D21" 6</t>
  </si>
  <si>
    <t>"D22" 4</t>
  </si>
  <si>
    <t>-812882441</t>
  </si>
  <si>
    <t>3*(6+4)</t>
  </si>
  <si>
    <t>741320165</t>
  </si>
  <si>
    <t>Montáž jističů třípólových nn do 25 A ve skříni se zapojením vodičů</t>
  </si>
  <si>
    <t>581797275</t>
  </si>
  <si>
    <t>Montáž jističů se zapojením vodičů třípólových nn do 25 A ve skříni</t>
  </si>
  <si>
    <t>S0254440</t>
  </si>
  <si>
    <t>Externí napájecí modul 230V AC/24-30V DC pro PM</t>
  </si>
  <si>
    <t>-877145275</t>
  </si>
  <si>
    <t>741350001</t>
  </si>
  <si>
    <t>Montáž transformátor jednofázový nn vestavný 1x primár - 1x sekundár do 200 VA se zapojením vodičů</t>
  </si>
  <si>
    <t>2138404417</t>
  </si>
  <si>
    <t>Montáž jednofázových transformátorů nn se zapojením vodičů vestavných 1x primár - 1x sekundár do 200 VA</t>
  </si>
  <si>
    <t>mtp1500-5</t>
  </si>
  <si>
    <t>Měřící transformátor proudu 1500/5A</t>
  </si>
  <si>
    <t>899845626</t>
  </si>
  <si>
    <t>"D21" 9</t>
  </si>
  <si>
    <t>"D22" 6</t>
  </si>
  <si>
    <t>741350201</t>
  </si>
  <si>
    <t>Montáž transformátor měřící proudový nn násuvný se zapojením vodičů</t>
  </si>
  <si>
    <t>655498857</t>
  </si>
  <si>
    <t>Montáž měřicích transformátorů se zapojením vodičů proudových, nn násuvných</t>
  </si>
  <si>
    <t>S11A05093</t>
  </si>
  <si>
    <t>FLP-B+C MAXI V/3, kombinovaný svodič bleskových proudů a přepětí, vhodné pro 3-fázový systém TN-C, instalace na vstupu do budovy, 75 kA (10/350), 180 kA (8/20)</t>
  </si>
  <si>
    <t>KS</t>
  </si>
  <si>
    <t>1905462795</t>
  </si>
  <si>
    <t>741322012</t>
  </si>
  <si>
    <t>Montáž svodiče bleskových proudů nn typ 1 třípólových impulzní proud do 100 kA se zapojením vodičů</t>
  </si>
  <si>
    <t>808885041</t>
  </si>
  <si>
    <t>Montáž přepěťových ochran nn se zapojením vodičů svodiče bleskových proudů – typ 1 třípólových, pro impulsní proud do 100 kA</t>
  </si>
  <si>
    <t>O0114364-T</t>
  </si>
  <si>
    <t>RPO v.1, Pojistkový odpínač, Ie 250 A (325 A/ZP1), Ue 690 V, 3pól. provedení, M10 - šrouby přiloženy</t>
  </si>
  <si>
    <t>-612555355</t>
  </si>
  <si>
    <t>FH1-3A/F, Pojistkový odpínač, Ie 250 A (325 A/ZP1), Ue 690 V, 3pól. provedení, M10 - šrouby přiloženy</t>
  </si>
  <si>
    <t>O0140457</t>
  </si>
  <si>
    <t>PHNA1 250A gG, Pojistková vložka, Un AC 690 V / DC 440 V, velikost 1, gG - charakteristika pro všeobecné použití, Cd/Pb free</t>
  </si>
  <si>
    <t>-49364379</t>
  </si>
  <si>
    <t>3*(1+1+1+1)</t>
  </si>
  <si>
    <t>741320024-rpo</t>
  </si>
  <si>
    <t>Montáž pojistka - spodek řadový do 500 V, se zapojením vodičů</t>
  </si>
  <si>
    <t>429468967</t>
  </si>
  <si>
    <t>Montáž pojistek se zapojením vodičů pojistkových částí spodků do 500 V 350 A</t>
  </si>
  <si>
    <t>O0143360-T</t>
  </si>
  <si>
    <t>LPO v.3, Lištový pojistkový odpínač, Ie 630 A (1000 A/ZP3/1000), Ue 690 V, 3pól. ovládání, velikost 3, svorky s V-praporci</t>
  </si>
  <si>
    <t>1674928849</t>
  </si>
  <si>
    <t>FSD3-33-LW, Lištový pojistkový odpínač, Ie 630 A (1000 A/ZP3/1000), Ue 690 V, 3pól. ovládání, velikost 3, svorky s V-praporci</t>
  </si>
  <si>
    <t>"D21" 0</t>
  </si>
  <si>
    <t>O0140372</t>
  </si>
  <si>
    <t>PHNA3 500A gG, Pojistková vložka, Un AC 690 V / DC 440 V, velikost 3, gG - charakteristika pro všeobecné použití, Cd/Pb free</t>
  </si>
  <si>
    <t>-1449658044</t>
  </si>
  <si>
    <t>3*(2+4+0+2)</t>
  </si>
  <si>
    <t>741320024-lpo</t>
  </si>
  <si>
    <t>Montáž pojistka - spodek lištový do 500 V,  se zapojením vodičů</t>
  </si>
  <si>
    <t>-767011729</t>
  </si>
  <si>
    <t>O0107369</t>
  </si>
  <si>
    <t>S3PB2 SW, Pojistkový spodek, 3pól. provedení, kombinace : M10 - svorkový šroub a V-praporec</t>
  </si>
  <si>
    <t>-1330401435</t>
  </si>
  <si>
    <t>"M21" 4</t>
  </si>
  <si>
    <t>"M22" 8</t>
  </si>
  <si>
    <t>"D22" 4+2</t>
  </si>
  <si>
    <t>O0140411</t>
  </si>
  <si>
    <t>PHNA2 250A gG, Pojistková vložka, Un AC 690 V / DC 440 V, velikost 2, gG - charakteristika pro všeobecné použití, Cd/Pb free</t>
  </si>
  <si>
    <t>-1064798721</t>
  </si>
  <si>
    <t>3*(4+8+6+4)</t>
  </si>
  <si>
    <t>O0140412</t>
  </si>
  <si>
    <t>PHNA2 315A gG, Pojistková vložka, Un AC 690 V / DC 440 V, velikost 2, gG - charakteristika pro všeobecné použití, Cd/Pb free</t>
  </si>
  <si>
    <t>1854316337</t>
  </si>
  <si>
    <t>3*(0+0+0+2)</t>
  </si>
  <si>
    <t>393059810</t>
  </si>
  <si>
    <t>E01A131111</t>
  </si>
  <si>
    <t>Řadová svornice RSA 4 A - (bílá)</t>
  </si>
  <si>
    <t>-2145475844</t>
  </si>
  <si>
    <t>"M22" 6</t>
  </si>
  <si>
    <t>"D21" 4+4+4</t>
  </si>
  <si>
    <t>"D22" 4+4</t>
  </si>
  <si>
    <t>741231001</t>
  </si>
  <si>
    <t>Montáž svorkovnice do rozvaděčů - řadová vodič do 2,5 mm2 se zapojením vodičů</t>
  </si>
  <si>
    <t>1534385131</t>
  </si>
  <si>
    <t>Montáž svorkovnic do rozváděčů s popisnými štítky se zapojením vodičů na jedné straně řadových, průřezové plochy vodičů do 2,5 mm2</t>
  </si>
  <si>
    <t>S03RMQovl16</t>
  </si>
  <si>
    <t>Ovládací tlačítko d=22mm, osazení do plechu, ZAP/VYP kontakt</t>
  </si>
  <si>
    <t>-1510764676</t>
  </si>
  <si>
    <t>Ovládací tlačítko pr</t>
  </si>
  <si>
    <t>741330331</t>
  </si>
  <si>
    <t>Montáž ovladač tlačítkový vestavný-ovládací nebo signální hlavice</t>
  </si>
  <si>
    <t>-325505543</t>
  </si>
  <si>
    <t>Montáž ovladačů tlačítkových vestavných s průčelní deskou bez zhotovení otvoru prvků ovládací nebo signální hlavice</t>
  </si>
  <si>
    <t>S03RMQstavzn16</t>
  </si>
  <si>
    <t>LED stavoznak d=22mm, osazení do plechu, červená/zelená, kříž</t>
  </si>
  <si>
    <t>-695651222</t>
  </si>
  <si>
    <t>741330511</t>
  </si>
  <si>
    <t>Montáž signální přístroj světelný ukazatel stavu se zapojením vodičů</t>
  </si>
  <si>
    <t>-422457165</t>
  </si>
  <si>
    <t>Montáž signálních přístrojů se zapojením vodičů světelných vestavných ukazatelů stavu</t>
  </si>
  <si>
    <t>cmpmb5can</t>
  </si>
  <si>
    <t>Základní deska Comap pro řízení ACB, 2x3x U, 3x I,12/12-BI/BO, 3/1-AI/AO</t>
  </si>
  <si>
    <t>set</t>
  </si>
  <si>
    <t>-1598912199</t>
  </si>
  <si>
    <t>cmpdisp5iv</t>
  </si>
  <si>
    <t>Barevný 5" displej IntelliVision Comap</t>
  </si>
  <si>
    <t>862974175</t>
  </si>
  <si>
    <t>cmpps24-5a</t>
  </si>
  <si>
    <t>Dvojitý napájecí zdroj 24Vdc/5A pro Comap MB</t>
  </si>
  <si>
    <t>1132181057</t>
  </si>
  <si>
    <t>cmpiv5_mont</t>
  </si>
  <si>
    <t>Instalace, nastavení a programování Controlleru pro řízení ACB</t>
  </si>
  <si>
    <t>1181559382</t>
  </si>
  <si>
    <t>RQ.xy</t>
  </si>
  <si>
    <t>Vnitřní výzbroj kompezčního rozvaděče RQ.21 a RQ.22</t>
  </si>
  <si>
    <t>rq-200kvar-chr</t>
  </si>
  <si>
    <t>RQ.x - Kompletní výzbroj kompenzačního rozvaděče 200 kVAr (3,12 + 3,12 + 6,25 + 12,5 + 25 + 3x50), chráněný, včetně pevné tlumivky pro kompenzaci kapacitní složky, odpínač na vstupu, regulátor Novar</t>
  </si>
  <si>
    <t>-640200824</t>
  </si>
  <si>
    <t>"RQ1+RQ2" 2</t>
  </si>
  <si>
    <t>SW-PM</t>
  </si>
  <si>
    <t>Softwarové řešení (Power monitoring) - vizualizace, licence, implementace</t>
  </si>
  <si>
    <t>S02PMexp_im</t>
  </si>
  <si>
    <t>Softwarové řešení Power Monitoring &lt;viz TP PM&gt;, instalace na fyzický server, úprava std. řešení pro potřeby Nem HB, vč. vizualizace, nastavení reportů, alarmů atd. Možnost uživatelských změn</t>
  </si>
  <si>
    <t>-969265569</t>
  </si>
  <si>
    <t>Softwarové řešení Power Monitoring &lt;viz TP PM&gt;, instalace do virtuálního serveru uživatele, úprava std. řešení pro potřeby Sw CZ, vč. vizualizace, nastavení reportů, alarmů atd. Možnost uživatelských změn</t>
  </si>
  <si>
    <t>Podrobný popis viz Technická specifikace "Power Monitoring"</t>
  </si>
  <si>
    <t>S01PSWSANCZZSPEZZ</t>
  </si>
  <si>
    <t>PME Standard Edition BASE license (includes 1 Engineering Client)</t>
  </si>
  <si>
    <t>710382864</t>
  </si>
  <si>
    <t>S01PM-SWstd</t>
  </si>
  <si>
    <t>PME SW standardní nastavení (management, hierarchie, základní dashboardy do 10ks, tabulky, trendy do 10ks, komunikační alarmy). Tvorba vizualizace záložky Diagram (líniová schémata), tvorba logického modelu (základní výpočty, alarmy apod.)</t>
  </si>
  <si>
    <t>1679007737</t>
  </si>
  <si>
    <t>S01PM-RA</t>
  </si>
  <si>
    <t>Remote Access - vzdálený přístup do PM</t>
  </si>
  <si>
    <t>658588969</t>
  </si>
  <si>
    <t>S01EMAX-PME</t>
  </si>
  <si>
    <t>Integrace EMAX do PM (+vzdálený přístup)</t>
  </si>
  <si>
    <t>-221906572</t>
  </si>
  <si>
    <t>S01PSWCWNCZZNPEZZ</t>
  </si>
  <si>
    <t>PME Web Client (licence per user)</t>
  </si>
  <si>
    <t>-207853394</t>
  </si>
  <si>
    <t>"ELE" 3</t>
  </si>
  <si>
    <t>"velín" 1</t>
  </si>
  <si>
    <t>"remote support" 1</t>
  </si>
  <si>
    <t>S01PSWDENCZZNPEZZ</t>
  </si>
  <si>
    <t>PME Entry-Range Device (licence per device)</t>
  </si>
  <si>
    <t>-1655350134</t>
  </si>
  <si>
    <t xml:space="preserve">"MCCB" </t>
  </si>
  <si>
    <t>"M21" 3+5+2</t>
  </si>
  <si>
    <t>"M22" 2+3+0</t>
  </si>
  <si>
    <t>"D21" 2+4+2</t>
  </si>
  <si>
    <t>"D22" 0+1+2</t>
  </si>
  <si>
    <t>S01PSWDMNCZZNPEZZ</t>
  </si>
  <si>
    <t>PME Mid-Range Device (licence per device)</t>
  </si>
  <si>
    <t>411245854</t>
  </si>
  <si>
    <t xml:space="preserve">"ACB" </t>
  </si>
  <si>
    <t>"PT Link" 5</t>
  </si>
  <si>
    <t>S01PSWCENCZZNPEZZ</t>
  </si>
  <si>
    <t>PME Engineering Client for Power Monitoring Expert software</t>
  </si>
  <si>
    <t>163845903</t>
  </si>
  <si>
    <t>S01PM-HWset</t>
  </si>
  <si>
    <t>Základní parametrizace (nastavení) přístrojů (HW)</t>
  </si>
  <si>
    <t>419261989</t>
  </si>
  <si>
    <t>S01PM-emax_para</t>
  </si>
  <si>
    <t>EMAX - parametrizace PLC</t>
  </si>
  <si>
    <t>150862833</t>
  </si>
  <si>
    <t>S01test</t>
  </si>
  <si>
    <t>Testy nastavení a ověřením funkčnosti komunikace a měření (vzdálený přístup)</t>
  </si>
  <si>
    <t>373861061</t>
  </si>
  <si>
    <t>S01PM-AdmUsMan</t>
  </si>
  <si>
    <t>Administrační a uživatelský manuál</t>
  </si>
  <si>
    <t>-607581698</t>
  </si>
  <si>
    <t>S01PM-UsCourse</t>
  </si>
  <si>
    <t>Školení obsluhy, konzultace</t>
  </si>
  <si>
    <t>-208347853</t>
  </si>
  <si>
    <t>S01PM-TransDist</t>
  </si>
  <si>
    <t>Doprava v km</t>
  </si>
  <si>
    <t>745664862</t>
  </si>
  <si>
    <t>2*150</t>
  </si>
  <si>
    <t>S01PM-TransTime</t>
  </si>
  <si>
    <t>Čas strávený na cestě</t>
  </si>
  <si>
    <t>-655843944</t>
  </si>
  <si>
    <t>"2 os / 2 dny" 2*2*12</t>
  </si>
  <si>
    <t>S01PME-HWServer</t>
  </si>
  <si>
    <t>PC/Server, CPU min. 2 core (i3, i5 10.gen), RAM 8 GB+, 1x SSD500 GB, 2x HDD 1000 GB+ RAID1, Windows 10 Pro, 3year NBD warr.</t>
  </si>
  <si>
    <t>908959247</t>
  </si>
  <si>
    <t>PC/Server, CPU min. 2 core (i3, i5 10.gen), RAM 8 GB+, 1x SSD500 GB, 2x HDD 1000 GB+ RAID1, Windows 10 Pro</t>
  </si>
  <si>
    <t>"HW server pro PME v EC" 1</t>
  </si>
  <si>
    <t>S01PME-LCD24</t>
  </si>
  <si>
    <t>24" LCD, 1920x1200, DisplayPort+HDMI</t>
  </si>
  <si>
    <t>777059069</t>
  </si>
  <si>
    <t>"LCD pro PME" 1</t>
  </si>
  <si>
    <t>S01PME-PCinst</t>
  </si>
  <si>
    <t>Instalace PC pro PME a jeho zprovoznění v síti uživatele, nastavení zálohování</t>
  </si>
  <si>
    <t>1063530794</t>
  </si>
  <si>
    <t>N01PCD-01019-0C</t>
  </si>
  <si>
    <t>PowerCat propojovací kabel UTP kat.5E, 10 metrů, barva červená</t>
  </si>
  <si>
    <t>-2081017561</t>
  </si>
  <si>
    <t>"EC - PM" 10</t>
  </si>
  <si>
    <t>R.TR</t>
  </si>
  <si>
    <t>Rozvaděč R.TR</t>
  </si>
  <si>
    <t>H01VS212PD</t>
  </si>
  <si>
    <t>VS212PD, Rozvodnice Golf nástěnná,2 řadá,plná dvířka, 24mod.</t>
  </si>
  <si>
    <t>-1350980346</t>
  </si>
  <si>
    <t>1826131551</t>
  </si>
  <si>
    <t>S01A9S62163</t>
  </si>
  <si>
    <t>A9S62163 Vypínač SW 1P 63A (SE)</t>
  </si>
  <si>
    <t>-529273818</t>
  </si>
  <si>
    <t>741320115</t>
  </si>
  <si>
    <t>Montáž jističů jednopólových nn do 63 A ve skříni se zapojením vodičů</t>
  </si>
  <si>
    <t>1466601337</t>
  </si>
  <si>
    <t>Montáž jističů se zapojením vodičů jednopólových nn do 63 A ve skříni</t>
  </si>
  <si>
    <t>S01A9F04110</t>
  </si>
  <si>
    <t>A9F04110 Jistič iC60N 1P 10A  C (SE)</t>
  </si>
  <si>
    <t>1720267135</t>
  </si>
  <si>
    <t>-1110653014</t>
  </si>
  <si>
    <t>H01ERC218</t>
  </si>
  <si>
    <t>ERC218, Instalační relé  16A, 1S+1R, 230V~50/60Hz</t>
  </si>
  <si>
    <t>952231647</t>
  </si>
  <si>
    <t>741330651</t>
  </si>
  <si>
    <t>Montáž relé pomocné vestavné střídavé se zapojením vodičů</t>
  </si>
  <si>
    <t>2147066575</t>
  </si>
  <si>
    <t>Montáž relé pomocných se zapojením vodičů vestavných střídavých</t>
  </si>
  <si>
    <t>1755971004</t>
  </si>
  <si>
    <t>-563023336</t>
  </si>
  <si>
    <t>R.VO</t>
  </si>
  <si>
    <t>Rozvaděč R.VO</t>
  </si>
  <si>
    <t>RVO_01.1-27</t>
  </si>
  <si>
    <t>Rozvaděč R.VO, 3 okruhy 16A/3 + 3x stykač 25A/3, spínací hodiny + soumrakový senzor, provedení na povrch</t>
  </si>
  <si>
    <t>-963502341</t>
  </si>
  <si>
    <t>RVO S1/NVP7P, 3 okruhy 16A/3 + 3x stykač 25A/3, spínací hodiny + soumrakový senzor, provedení na povrch</t>
  </si>
  <si>
    <t>"provedení dle v.č. 01.1-27" 1</t>
  </si>
  <si>
    <t>rackPM</t>
  </si>
  <si>
    <t>Datový rozvaděč - Rack PM</t>
  </si>
  <si>
    <t>N01RBA-12-AS6-CAX-A1</t>
  </si>
  <si>
    <t>19~ rozvaděč jednodílný 12U/600mm, závěsný, celoskleněné dveře, š.600mm, v.6350mm, hl.595mm</t>
  </si>
  <si>
    <t>605022569</t>
  </si>
  <si>
    <t>1711678434</t>
  </si>
  <si>
    <t>N01RAC-CH-X01-A1</t>
  </si>
  <si>
    <t>19~ ventilační jed. 220V/30W, 2 ventil., termostat RAL7035</t>
  </si>
  <si>
    <t>-1749920884</t>
  </si>
  <si>
    <t>N01RAB-PD-X08-A1</t>
  </si>
  <si>
    <t xml:space="preserve">19~ rozvodný panel 1U, 8x zásuvka podle ČSN,bleskojistka, max. 16A, kabel 3x1,5mm, 2m + zástrčka DE </t>
  </si>
  <si>
    <t>-1716465554</t>
  </si>
  <si>
    <t>N01PID-00030</t>
  </si>
  <si>
    <t>Stíněný patch panel 1U, 24RJ45, PowerCat, kat.5E, 568B</t>
  </si>
  <si>
    <t>-323034351</t>
  </si>
  <si>
    <t>N0125.B016G</t>
  </si>
  <si>
    <t>19~ jumper ring panel 1U, 5 úchytů hlubokých 64 mm, šedý</t>
  </si>
  <si>
    <t>926230952</t>
  </si>
  <si>
    <t>T0104</t>
  </si>
  <si>
    <t>Kompletace datového rozvaděče (počet instalovaných panelů)</t>
  </si>
  <si>
    <t>1601402415</t>
  </si>
  <si>
    <t>ecs4510-28F</t>
  </si>
  <si>
    <t>Gigabit Ethernet L2/L3 switch s 10GE uplinkem 28 port, zdroj 230V AC</t>
  </si>
  <si>
    <t>1702287252</t>
  </si>
  <si>
    <t>"TS1 - PM" 1</t>
  </si>
  <si>
    <t>eat9E2000</t>
  </si>
  <si>
    <t>Záložní zdroj Eaton UPS 9E, 1000VA/800W + komunikační LAN karta</t>
  </si>
  <si>
    <t>-197710975</t>
  </si>
  <si>
    <t>Záložní zdroj Eaton UPS 9E, 2000VA/1600W</t>
  </si>
  <si>
    <t>"SRV PME+NAP PME+RACK" 1</t>
  </si>
  <si>
    <t>T0102</t>
  </si>
  <si>
    <t>Instalace a oživení aktivních prvků</t>
  </si>
  <si>
    <t>-1487545694</t>
  </si>
  <si>
    <t>N01PCD-00342-2m_BL</t>
  </si>
  <si>
    <t>Propojovací kabel FTP kat.5E, 2 metry, modrý</t>
  </si>
  <si>
    <t>207166071</t>
  </si>
  <si>
    <t>PowerCat propojovací kabel FTP kat.5E, 2 metry, modrý</t>
  </si>
  <si>
    <t>"PM" 20</t>
  </si>
  <si>
    <t>stPM_RH_2PP</t>
  </si>
  <si>
    <t>Rozvaděč RH+2PP - doplnění PM</t>
  </si>
  <si>
    <t>S02A9F07116-T</t>
  </si>
  <si>
    <t>Jistič MCB 16A/1/C,10kA</t>
  </si>
  <si>
    <t>-1777590865</t>
  </si>
  <si>
    <t>"nap. PT Link" 1</t>
  </si>
  <si>
    <t>741320135</t>
  </si>
  <si>
    <t>Montáž jističů dvoupólových nn do 25 A ve skříni se zapojením vodičů</t>
  </si>
  <si>
    <t>1707609250</t>
  </si>
  <si>
    <t>Montáž jističů se zapojením vodičů dvoupólových nn do 25 A ve skříni</t>
  </si>
  <si>
    <t>K01CP0900060F</t>
  </si>
  <si>
    <t>H07V-K 6,00</t>
  </si>
  <si>
    <t>-1328497505</t>
  </si>
  <si>
    <t>2*20</t>
  </si>
  <si>
    <t>741120301</t>
  </si>
  <si>
    <t>Montáž vodič Cu izolovaný plný a laněný s PVC pláštěm žíla 0,55-16 mm2 pevně (např. CY, CHAH-V)</t>
  </si>
  <si>
    <t>1225756496</t>
  </si>
  <si>
    <t>Montáž vodičů izolovaných měděných bez ukončení uložených pevně plných a laněných s PVC pláštěm, bezhalogenových, ohniodolných (např. CY, CHAH-V) průřezu žíly 0,55 až 16 mm2</t>
  </si>
  <si>
    <t>S01A9XMWD100</t>
  </si>
  <si>
    <t>A9XMWD100, PowerTag Link HD</t>
  </si>
  <si>
    <t>387097566</t>
  </si>
  <si>
    <t>"RH+2PP 1.pole" 1</t>
  </si>
  <si>
    <t>741331008-PT</t>
  </si>
  <si>
    <t>-1658505308</t>
  </si>
  <si>
    <t>S01A9MEM1560</t>
  </si>
  <si>
    <t>A9MEM1560, PowerTag senzor F63, 1P+N max 63A</t>
  </si>
  <si>
    <t>-531109817</t>
  </si>
  <si>
    <t>741331031-PT</t>
  </si>
  <si>
    <t>Montáž elektroměru jednofázového bez zapojení vodičů</t>
  </si>
  <si>
    <t>734963617</t>
  </si>
  <si>
    <t>Montáž měřicích přístrojů bez zapojení vodičů elektroměru jednofázového</t>
  </si>
  <si>
    <t>S01A9MEM1570</t>
  </si>
  <si>
    <t>A9MEM1570, PowerTag senzor F63, 3P+N max 63A</t>
  </si>
  <si>
    <t>2115970414</t>
  </si>
  <si>
    <t>S01A9MEM1580</t>
  </si>
  <si>
    <t>A9MEM1580, PowerTag Energy Flex 160 A 3P/3P+N</t>
  </si>
  <si>
    <t>-1126626579</t>
  </si>
  <si>
    <t>S01A9MEM1590</t>
  </si>
  <si>
    <t>A9MEM1590, PowerTag Energy Rope 200 A 3P/3P+N</t>
  </si>
  <si>
    <t>1086702733</t>
  </si>
  <si>
    <t>S01A9MEM1591</t>
  </si>
  <si>
    <t>A9MEM1591, PowerTag Energy Rope 600 A 3P/3P+N</t>
  </si>
  <si>
    <t>-1810186497</t>
  </si>
  <si>
    <t>S01A9MEM1592</t>
  </si>
  <si>
    <t>A9MEM1592, PowerTag Energy Rope 1000 A 3P/3P+N</t>
  </si>
  <si>
    <t>-2033221397</t>
  </si>
  <si>
    <t>741331032-PT</t>
  </si>
  <si>
    <t>Montáž elektroměru třífázového bez zapojení vodičů</t>
  </si>
  <si>
    <t>1432790894</t>
  </si>
  <si>
    <t>Montáž měřicích přístrojů bez zapojení vodičů elektroměru třífázového</t>
  </si>
  <si>
    <t>1452340774</t>
  </si>
  <si>
    <t>1653653110</t>
  </si>
  <si>
    <t>HZS3221</t>
  </si>
  <si>
    <t>Hodinová zúčtovací sazba montér slaboproudých zařízení</t>
  </si>
  <si>
    <t>766808886</t>
  </si>
  <si>
    <t>Hodinové zúčtovací sazby montáží technologických zařízení na stavebních objektech montér slaboproudých zařízení</t>
  </si>
  <si>
    <t>HZS3222</t>
  </si>
  <si>
    <t>Hodinová zúčtovací sazba montér slaboproudých zařízení odborný</t>
  </si>
  <si>
    <t>787389771</t>
  </si>
  <si>
    <t>Hodinové zúčtovací sazby montáží technologických zařízení na stavebních objektech montér slaboproudých zařízení odborný</t>
  </si>
  <si>
    <t>209</t>
  </si>
  <si>
    <t>HZS2232</t>
  </si>
  <si>
    <t>Hodinová zúčtovací sazba elektrikář odborný</t>
  </si>
  <si>
    <t>266169172</t>
  </si>
  <si>
    <t>Hodinové zúčtovací sazby profesí PSV provádění stavebních instalací elektrikář odborný</t>
  </si>
  <si>
    <t>(1+3+20)*2</t>
  </si>
  <si>
    <t>"úprava přepínačky" 2*8</t>
  </si>
  <si>
    <t>HZS3232</t>
  </si>
  <si>
    <t>Hodinová zúčtovací sazba montér měřících zařízení odborný</t>
  </si>
  <si>
    <t>269723965</t>
  </si>
  <si>
    <t>Hodinové zúčtovací sazby montáží technologických zařízení na stavebních objektech montér měřících zařízení odborný</t>
  </si>
  <si>
    <t>(1+3+20)*1</t>
  </si>
  <si>
    <t>211</t>
  </si>
  <si>
    <t>HZS4211</t>
  </si>
  <si>
    <t>Hodinová zúčtovací sazba revizní technik</t>
  </si>
  <si>
    <t>-286035799</t>
  </si>
  <si>
    <t>Hodinové zúčtovací sazby ostatních profesí revizní a kontrolní činnost revizní technik</t>
  </si>
  <si>
    <t>212</t>
  </si>
  <si>
    <t>741810001-FULL</t>
  </si>
  <si>
    <t>Zkoušky a prohlídky elektrických rozvodů a zařízení celková prohlídka a vyhotovení revizní zprávy pro objem montážních prací do 100 tis. Kč</t>
  </si>
  <si>
    <t>-1834671189</t>
  </si>
  <si>
    <t>stPM_1RH_RTG</t>
  </si>
  <si>
    <t>Rozvaděč 1-RH RTG+2PP - doplnění PM</t>
  </si>
  <si>
    <t>213</t>
  </si>
  <si>
    <t>1525204672</t>
  </si>
  <si>
    <t>214</t>
  </si>
  <si>
    <t>260189791</t>
  </si>
  <si>
    <t>215</t>
  </si>
  <si>
    <t>1964019233</t>
  </si>
  <si>
    <t>216</t>
  </si>
  <si>
    <t>-1616419521</t>
  </si>
  <si>
    <t>217</t>
  </si>
  <si>
    <t>S01A9XMWD20</t>
  </si>
  <si>
    <t>A9XMWD20, PowerTag Link</t>
  </si>
  <si>
    <t>68385869</t>
  </si>
  <si>
    <t>"1-RH RTG+2PP" 1</t>
  </si>
  <si>
    <t>218</t>
  </si>
  <si>
    <t>-254654791</t>
  </si>
  <si>
    <t>219</t>
  </si>
  <si>
    <t>692598578</t>
  </si>
  <si>
    <t>-353056964</t>
  </si>
  <si>
    <t>221</t>
  </si>
  <si>
    <t>drinmat</t>
  </si>
  <si>
    <t>Drobný instalační a pomocný materiál (jinde nespecifikovaný)</t>
  </si>
  <si>
    <t>-1890436217</t>
  </si>
  <si>
    <t>222</t>
  </si>
  <si>
    <t>-1845256732</t>
  </si>
  <si>
    <t>-1960268899</t>
  </si>
  <si>
    <t>224</t>
  </si>
  <si>
    <t>1525862904</t>
  </si>
  <si>
    <t>(1+1)*2</t>
  </si>
  <si>
    <t>225</t>
  </si>
  <si>
    <t>1119019518</t>
  </si>
  <si>
    <t>(1+1)*1</t>
  </si>
  <si>
    <t>226</t>
  </si>
  <si>
    <t>-408324926</t>
  </si>
  <si>
    <t>227</t>
  </si>
  <si>
    <t>-1188527322</t>
  </si>
  <si>
    <t>stPM_1RG_2PP</t>
  </si>
  <si>
    <t>Rozvaděč 1-RG+2PP - doplnění PM</t>
  </si>
  <si>
    <t>228</t>
  </si>
  <si>
    <t>-1651674729</t>
  </si>
  <si>
    <t>229</t>
  </si>
  <si>
    <t>1359403845</t>
  </si>
  <si>
    <t>230</t>
  </si>
  <si>
    <t>306477017</t>
  </si>
  <si>
    <t>231</t>
  </si>
  <si>
    <t>-459308828</t>
  </si>
  <si>
    <t>232</t>
  </si>
  <si>
    <t>-1372035481</t>
  </si>
  <si>
    <t>"1-RG+2PP 1.pole" 1</t>
  </si>
  <si>
    <t>233</t>
  </si>
  <si>
    <t>1874513669</t>
  </si>
  <si>
    <t>234</t>
  </si>
  <si>
    <t>366971539</t>
  </si>
  <si>
    <t>235</t>
  </si>
  <si>
    <t>-1108334485</t>
  </si>
  <si>
    <t>236</t>
  </si>
  <si>
    <t>1392402485</t>
  </si>
  <si>
    <t>237</t>
  </si>
  <si>
    <t>-692350752</t>
  </si>
  <si>
    <t>238</t>
  </si>
  <si>
    <t>1236475647</t>
  </si>
  <si>
    <t>239</t>
  </si>
  <si>
    <t>-458214385</t>
  </si>
  <si>
    <t>1573009344</t>
  </si>
  <si>
    <t>241</t>
  </si>
  <si>
    <t>313652825</t>
  </si>
  <si>
    <t>(1+23)*2</t>
  </si>
  <si>
    <t>242</t>
  </si>
  <si>
    <t>1618032489</t>
  </si>
  <si>
    <t>(1+23)*1</t>
  </si>
  <si>
    <t>243</t>
  </si>
  <si>
    <t>1308431811</t>
  </si>
  <si>
    <t>244</t>
  </si>
  <si>
    <t>-1803268422</t>
  </si>
  <si>
    <t>stPM_1RU1_2PP</t>
  </si>
  <si>
    <t>Rozvaděč 1-RU1+2PP - doplnění PM</t>
  </si>
  <si>
    <t>245</t>
  </si>
  <si>
    <t>-1432516763</t>
  </si>
  <si>
    <t>246</t>
  </si>
  <si>
    <t>-1559356406</t>
  </si>
  <si>
    <t>949433772</t>
  </si>
  <si>
    <t>248</t>
  </si>
  <si>
    <t>-2125165107</t>
  </si>
  <si>
    <t>249</t>
  </si>
  <si>
    <t>1110200056</t>
  </si>
  <si>
    <t>"1-RU1+2PP" 1</t>
  </si>
  <si>
    <t>1772561443</t>
  </si>
  <si>
    <t>251</t>
  </si>
  <si>
    <t>210745759</t>
  </si>
  <si>
    <t>252</t>
  </si>
  <si>
    <t>-600213979</t>
  </si>
  <si>
    <t>253</t>
  </si>
  <si>
    <t>-1193649088</t>
  </si>
  <si>
    <t>254</t>
  </si>
  <si>
    <t>-557742493</t>
  </si>
  <si>
    <t>255</t>
  </si>
  <si>
    <t>-1296569167</t>
  </si>
  <si>
    <t>-1650409700</t>
  </si>
  <si>
    <t>257</t>
  </si>
  <si>
    <t>1039818605</t>
  </si>
  <si>
    <t>258</t>
  </si>
  <si>
    <t>-1284185437</t>
  </si>
  <si>
    <t>259</t>
  </si>
  <si>
    <t>-1728599010</t>
  </si>
  <si>
    <t>stPM_1RHT_2PP</t>
  </si>
  <si>
    <t>Rozvaděč 1-RHT+2PP - doplnění PM</t>
  </si>
  <si>
    <t>260</t>
  </si>
  <si>
    <t>-2044354987</t>
  </si>
  <si>
    <t>261</t>
  </si>
  <si>
    <t>1430992610</t>
  </si>
  <si>
    <t>262</t>
  </si>
  <si>
    <t>1000149244</t>
  </si>
  <si>
    <t>263</t>
  </si>
  <si>
    <t>-258136337</t>
  </si>
  <si>
    <t>264</t>
  </si>
  <si>
    <t>1797920197</t>
  </si>
  <si>
    <t>"1-RHT+2PP" 1</t>
  </si>
  <si>
    <t>265</t>
  </si>
  <si>
    <t>1372888462</t>
  </si>
  <si>
    <t>266</t>
  </si>
  <si>
    <t>755502540</t>
  </si>
  <si>
    <t>267</t>
  </si>
  <si>
    <t>-1929181549</t>
  </si>
  <si>
    <t>268</t>
  </si>
  <si>
    <t>-277963724</t>
  </si>
  <si>
    <t>269</t>
  </si>
  <si>
    <t>761143092</t>
  </si>
  <si>
    <t>270</t>
  </si>
  <si>
    <t>61888442</t>
  </si>
  <si>
    <t>271</t>
  </si>
  <si>
    <t>-546677314</t>
  </si>
  <si>
    <t>272</t>
  </si>
  <si>
    <t>-1151292495</t>
  </si>
  <si>
    <t>(1+3+3)*2</t>
  </si>
  <si>
    <t>273</t>
  </si>
  <si>
    <t>1641208575</t>
  </si>
  <si>
    <t>(1+3+3)*1</t>
  </si>
  <si>
    <t>274</t>
  </si>
  <si>
    <t>-748165594</t>
  </si>
  <si>
    <t>275</t>
  </si>
  <si>
    <t>897754715</t>
  </si>
  <si>
    <t>HOP</t>
  </si>
  <si>
    <t>Hlavní ochranná přípojnice HOP</t>
  </si>
  <si>
    <t>276</t>
  </si>
  <si>
    <t>ro606020</t>
  </si>
  <si>
    <t>Rozvaděč nástěnný, oceloplechový, 600x600x200 mm (š x v x h), krytí IP 40/20, RAL 7035, přívod i vývody vrchem přes průchodky, včetně nosného rámu, přístrojových lišt, krycích desek, popisů atd.</t>
  </si>
  <si>
    <t>1513203759</t>
  </si>
  <si>
    <t>Skříň volně stojící, oceloplechová, 800x2000x400 mm (š x v x h), sokl +100mm, krytí IP 40/20, přívod i vývody vrchem přes průchodky, včetně nosného rámu, přístrojových lišt, krycích desek, popisů atd.</t>
  </si>
  <si>
    <t>277</t>
  </si>
  <si>
    <t>F01CU018</t>
  </si>
  <si>
    <t>857901439</t>
  </si>
  <si>
    <t>ELE-VN</t>
  </si>
  <si>
    <t>VN rozvody</t>
  </si>
  <si>
    <t>278</t>
  </si>
  <si>
    <t>210100007</t>
  </si>
  <si>
    <t>Ukončení vodičů v rozváděči nebo na přístroji včetně zapojení průřezu žíly do 70 mm2</t>
  </si>
  <si>
    <t>-1652973710</t>
  </si>
  <si>
    <t>Ukončení vodičů izolovaných s označením a zapojením v rozváděči nebo na přístroji průřezu žíly do 70 mm2</t>
  </si>
  <si>
    <t>"AXE 1x70" 2*3*(1+1)</t>
  </si>
  <si>
    <t>279</t>
  </si>
  <si>
    <t>210100012</t>
  </si>
  <si>
    <t>Ukončení vodičů v rozváděči nebo na přístroji včetně zapojení průřezu žíly do 240 mm2</t>
  </si>
  <si>
    <t>1476418232</t>
  </si>
  <si>
    <t>Ukončení vodičů izolovaných s označením a zapojením v rozváděči nebo na přístroji průřezu žíly do 240 mm2</t>
  </si>
  <si>
    <t>"AXE 1x240" 2*3*(1)</t>
  </si>
  <si>
    <t>280</t>
  </si>
  <si>
    <t>K0114138171</t>
  </si>
  <si>
    <t>22-AXEKVCEY 1x70/16</t>
  </si>
  <si>
    <t>-666474466</t>
  </si>
  <si>
    <t>"TR21 + TR22" 3*16+3*16</t>
  </si>
  <si>
    <t>"z+p" 24</t>
  </si>
  <si>
    <t>281</t>
  </si>
  <si>
    <t>210931033</t>
  </si>
  <si>
    <t>Montáž kabelů Al stíněných plných nebo laněných s XLPE izolací nebo bezhalogenových do 35 kV žíla 1x70 mm2 uložených pevně (např. AXEKCE)</t>
  </si>
  <si>
    <t>-1655007677</t>
  </si>
  <si>
    <t>Montáž kabelů hliníkových vn 22 kV a 35 kV bez ukončení stíněných plných nebo laněných kulatých s izolací ze sítěného polyetylenu nebo bezhalogenových (AXEKVCE, AXEKCE,...) uložených pevně, počtu a průřezu žil 1x70 mm2</t>
  </si>
  <si>
    <t>282</t>
  </si>
  <si>
    <t>R01polt24c1ximl113</t>
  </si>
  <si>
    <t>Kabelová koncovka VN 22kV, 25-70mm, POLT-24C/1XI-ML-1-13</t>
  </si>
  <si>
    <t>-1517814327</t>
  </si>
  <si>
    <t>"2x TR" 2*2</t>
  </si>
  <si>
    <t>283</t>
  </si>
  <si>
    <t>210101029</t>
  </si>
  <si>
    <t>Ukončení kabelů celoplastových koncovkou do 22 kV venkovní Raychem</t>
  </si>
  <si>
    <t>-1916681505</t>
  </si>
  <si>
    <t>Ukončení kabelů nebo vodičů koncovkou do 22 kV  venkovní kabelů celoplastových [typ Raychem]</t>
  </si>
  <si>
    <t>284</t>
  </si>
  <si>
    <t>K0114138221</t>
  </si>
  <si>
    <t>22-AXEKVCEY 1x240/25</t>
  </si>
  <si>
    <t>581684336</t>
  </si>
  <si>
    <t>"R.VN-CEZ -&gt; R.VN NemHB" 3*8</t>
  </si>
  <si>
    <t>"z+p" 6</t>
  </si>
  <si>
    <t>285</t>
  </si>
  <si>
    <t>210931018</t>
  </si>
  <si>
    <t>Montáž kabelů Al stíněných plných nebo laněných s XLPE izolací nebo bezhalogenových do 35 kV žíla 1x240 mm2 uložených volně (např. AXEKCE)</t>
  </si>
  <si>
    <t>112993739</t>
  </si>
  <si>
    <t>Montáž kabelů hliníkových vn 22 kV a 35 kV bez ukončení stíněných plných nebo laněných kulatých s izolací ze sítěného polyetylenu nebo bezhalogenových (AXEKVCE, AXEKCE,...) uložených volně, počtu a průřezu žil 1x240 mm2</t>
  </si>
  <si>
    <t>286</t>
  </si>
  <si>
    <t>kamkpz-vn3</t>
  </si>
  <si>
    <t>Držák KPZ pro uchycení trojice kabelu VN na stěnu</t>
  </si>
  <si>
    <t>123233233</t>
  </si>
  <si>
    <t>Držák KPZ pro uchycení kabelu VN na stěnu</t>
  </si>
  <si>
    <t>"2x trafokobka po 0,5m" 2*3/0,5</t>
  </si>
  <si>
    <t>287</t>
  </si>
  <si>
    <t>210931038</t>
  </si>
  <si>
    <t>Montáž kabelů Al stíněných plných nebo laněných s XLPE izolací nebo bezhalogenových do 35 kV žíla 1x240 mm2 uložených pevně (např. AXEKCE)</t>
  </si>
  <si>
    <t>-276097869</t>
  </si>
  <si>
    <t>Montáž kabelů hliníkových vn 22 kV a 35 kV bez ukončení stíněných plných nebo laněných kulatých s izolací ze sítěného polyetylenu nebo bezhalogenových (AXEKVCE, AXEKCE,...) uložených pevně, počtu a průřezu žil 1x240 mm2</t>
  </si>
  <si>
    <t>"část trasy v trafokobce" 2*3/0,5</t>
  </si>
  <si>
    <t>288</t>
  </si>
  <si>
    <t>R01polt24d1ximl413</t>
  </si>
  <si>
    <t>Kabelová koncovka VN 22kV, 95-240mm, POLT-24D/1XI-ML-4-13</t>
  </si>
  <si>
    <t>1405428069</t>
  </si>
  <si>
    <t>"R.VN-CEZ - R.VN-NemHB" 2</t>
  </si>
  <si>
    <t>289</t>
  </si>
  <si>
    <t>-1175516361</t>
  </si>
  <si>
    <t>290</t>
  </si>
  <si>
    <t>R01kam0946</t>
  </si>
  <si>
    <t>RICS-5143</t>
  </si>
  <si>
    <t>307991547</t>
  </si>
  <si>
    <t>"napojení v R.VN-CEZ" 1</t>
  </si>
  <si>
    <t>291</t>
  </si>
  <si>
    <t>bbLLEE0610047</t>
  </si>
  <si>
    <t>Odtlakovací klapka LL/EE06 100/47, 1000x470mm, hl. 185mm, volný průřez 0,15 m2</t>
  </si>
  <si>
    <t>-1454287994</t>
  </si>
  <si>
    <t>292</t>
  </si>
  <si>
    <t>montLL06</t>
  </si>
  <si>
    <t>Montáž odtlakovací klapky do stěny</t>
  </si>
  <si>
    <t>1636802036</t>
  </si>
  <si>
    <t>ELE-ULS</t>
  </si>
  <si>
    <t>Úložný systém - žebříky, žlaby</t>
  </si>
  <si>
    <t>293</t>
  </si>
  <si>
    <t>K11kk02001</t>
  </si>
  <si>
    <t>KL 60X500, LÁVKA KABELOVÁ, POZINKOVÁNO SENDZIMIR</t>
  </si>
  <si>
    <t>-904072956</t>
  </si>
  <si>
    <t>"vodorovně" 8+5+11+6+3+3+3+6+3</t>
  </si>
  <si>
    <t>"vodorovně nastojato" 6*6</t>
  </si>
  <si>
    <t>"svisle" 2*3+2*4</t>
  </si>
  <si>
    <t>294</t>
  </si>
  <si>
    <t>m-kl-500</t>
  </si>
  <si>
    <t>Montáž kabelové lávky š. 500mm, vodorovně nebo svisle, včetně nosného a pomocného instalačního materiálu (hmoždiny, závitové tyče atd.)</t>
  </si>
  <si>
    <t>bm</t>
  </si>
  <si>
    <t>1775034701</t>
  </si>
  <si>
    <t>295</t>
  </si>
  <si>
    <t>K11kk02786r</t>
  </si>
  <si>
    <t>KZ 85X300X1.25, ŽLAB S INT.SPOJ, POZINKOVÁNO SENDZIMIR</t>
  </si>
  <si>
    <t>1401274392</t>
  </si>
  <si>
    <t>KZI 85X300X1.25, ŽLAB S INT.SPOJ. JUPITER, POZINKOVÁNO SENDZIMIR</t>
  </si>
  <si>
    <t>"vodorovně" 2+8+6+6</t>
  </si>
  <si>
    <t>"svisle" 4</t>
  </si>
  <si>
    <t>"ost" 10</t>
  </si>
  <si>
    <t>296</t>
  </si>
  <si>
    <t>m-kz-300-nm</t>
  </si>
  <si>
    <t>Montáž kabelového žlabu š. 300mm, včetně nosného a pomocného instalačního materiálu (hmoždiny, závitové tyče atd.)</t>
  </si>
  <si>
    <t>-1824477324</t>
  </si>
  <si>
    <t>ELE-VK</t>
  </si>
  <si>
    <t>Vodiče a kabely</t>
  </si>
  <si>
    <t>297</t>
  </si>
  <si>
    <t>741130001</t>
  </si>
  <si>
    <t>Ukončení vodič izolovaný do 2,5 mm2 v rozváděči nebo na přístroji</t>
  </si>
  <si>
    <t>-1846922041</t>
  </si>
  <si>
    <t>Ukončení vodičů izolovaných s označením a zapojením v rozváděči nebo na přístroji, průřezu žíly do 2,5 mm2</t>
  </si>
  <si>
    <t>"3x1,5" 3*2*(0)</t>
  </si>
  <si>
    <t>"3x2,5" 3*2*(4)</t>
  </si>
  <si>
    <t>"5x2,5" 5*2*(1)</t>
  </si>
  <si>
    <t>298</t>
  </si>
  <si>
    <t>741130004</t>
  </si>
  <si>
    <t>Ukončení vodič izolovaný do 6 mm2 v rozváděči nebo na přístroji</t>
  </si>
  <si>
    <t>-1944041407</t>
  </si>
  <si>
    <t>Ukončení vodičů izolovaných s označením a zapojením v rozváděči nebo na přístroji, průřezu žíly do 6 mm2</t>
  </si>
  <si>
    <t>"5x4" 5*2*(1)</t>
  </si>
  <si>
    <t>"CY6" 1*2*10</t>
  </si>
  <si>
    <t>299</t>
  </si>
  <si>
    <t>741130005</t>
  </si>
  <si>
    <t>Ukončení vodič izolovaný do 10 mm2 v rozváděči nebo na přístroji</t>
  </si>
  <si>
    <t>-867528570</t>
  </si>
  <si>
    <t>Ukončení vodičů izolovaných s označením a zapojením v rozváděči nebo na přístroji, průřezu žíly do 10 mm2</t>
  </si>
  <si>
    <t>"5x10r" 5*2*(3)</t>
  </si>
  <si>
    <t>"CY10" 1*2*30</t>
  </si>
  <si>
    <t>300</t>
  </si>
  <si>
    <t>741130006</t>
  </si>
  <si>
    <t>Ukončení vodič izolovaný do 16 mm2 v rozváděči nebo na přístroji</t>
  </si>
  <si>
    <t>-531382717</t>
  </si>
  <si>
    <t>Ukončení vodičů izolovaných s označením a zapojením v rozváděči nebo na přístroji, průřezu žíly do 16 mm2</t>
  </si>
  <si>
    <t>"CY16" 1*2*(2)</t>
  </si>
  <si>
    <t>"5x16" 5*2*(4)</t>
  </si>
  <si>
    <t>301</t>
  </si>
  <si>
    <t>741130007</t>
  </si>
  <si>
    <t>Ukončení vodič izolovaný do 25 mm2 v rozváděči nebo na přístroji</t>
  </si>
  <si>
    <t>1205151917</t>
  </si>
  <si>
    <t>Ukončení vodičů izolovaných s označením a zapojením v rozváděči nebo na přístroji, průřezu žíly do 25 mm2</t>
  </si>
  <si>
    <t>"CY25" 1*2*(30)</t>
  </si>
  <si>
    <t>"5x25r" 5*2*(10)</t>
  </si>
  <si>
    <t>302</t>
  </si>
  <si>
    <t>741130017</t>
  </si>
  <si>
    <t>Ukončení vodič izolovaný do 240 mm2 v rozváděči nebo na přístroji</t>
  </si>
  <si>
    <t>1660654084</t>
  </si>
  <si>
    <t>Ukončení vodičů izolovaných s označením a zapojením v rozváděči nebo na přístroji, průřezu žíly do 240 mm2</t>
  </si>
  <si>
    <t>"CHBU 6x240+1x240" 7*2*(6)</t>
  </si>
  <si>
    <t>"CHBU 9x240+2x240" 11*2*(2)</t>
  </si>
  <si>
    <t>303</t>
  </si>
  <si>
    <t>K0111110089a</t>
  </si>
  <si>
    <t>CYKY-O 2A x 1,5</t>
  </si>
  <si>
    <t>-121757628</t>
  </si>
  <si>
    <t>CYKY 2 x 1,5</t>
  </si>
  <si>
    <t>"vyp TR" 15+20+10+25</t>
  </si>
  <si>
    <t>"RQ" 5+5</t>
  </si>
  <si>
    <t>"z+p" 40</t>
  </si>
  <si>
    <t>304</t>
  </si>
  <si>
    <t>K0111110070c</t>
  </si>
  <si>
    <t>CYKY-J 3C x 2,5</t>
  </si>
  <si>
    <t>-509195773</t>
  </si>
  <si>
    <t>CYKY 3 x 2,5</t>
  </si>
  <si>
    <t>"rack" 30</t>
  </si>
  <si>
    <t>"vyp TR" 15+10+15+10</t>
  </si>
  <si>
    <t>305</t>
  </si>
  <si>
    <t>741122211</t>
  </si>
  <si>
    <t>Montáž kabel Cu plný kulatý žíla 3x1,5 až 6 mm2 uložený volně (např. CYKY)</t>
  </si>
  <si>
    <t>172501194</t>
  </si>
  <si>
    <t>Montáž kabelů měděných bez ukončení uložených volně nebo v liště plných kulatých (CYKY) počtu a průřezu žil 3x1,5 až 6 mm2</t>
  </si>
  <si>
    <t>306</t>
  </si>
  <si>
    <t>K0111110082c</t>
  </si>
  <si>
    <t>CYKY-J 5C x 2,5</t>
  </si>
  <si>
    <t>131694624</t>
  </si>
  <si>
    <t>CYKY 5 x 2,5</t>
  </si>
  <si>
    <t>"z+p" 5</t>
  </si>
  <si>
    <t>307</t>
  </si>
  <si>
    <t>741122231</t>
  </si>
  <si>
    <t>Montáž kabel Cu plný kulatý žíla 5x1,5 až 2,5 mm2 uložený volně (např. CYKY)</t>
  </si>
  <si>
    <t>-544213821</t>
  </si>
  <si>
    <t>Montáž kabelů měděných bez ukončení uložených volně nebo v liště plných kulatých (např. CYKY) počtu a průřezu žil 5x1,5 až 2,5 mm2</t>
  </si>
  <si>
    <t>308</t>
  </si>
  <si>
    <t>K0111110083c</t>
  </si>
  <si>
    <t>CYKY-J 5C x 4</t>
  </si>
  <si>
    <t>-1457785751</t>
  </si>
  <si>
    <t>CYKY 5 x 4</t>
  </si>
  <si>
    <t>309</t>
  </si>
  <si>
    <t>741122232</t>
  </si>
  <si>
    <t>Montáž kabel Cu plný kulatý žíla 5x4 až 6 mm2 uložený volně (např. CYKY)</t>
  </si>
  <si>
    <t>-1649151324</t>
  </si>
  <si>
    <t>Montáž kabelů měděných bez ukončení uložených volně nebo v liště plných kulatých (CYKY) počtu a průřezu žil 5x4 až 6 mm2</t>
  </si>
  <si>
    <t>310</t>
  </si>
  <si>
    <t>K0111187003c</t>
  </si>
  <si>
    <t>CYKY-J 5Cx16 RE</t>
  </si>
  <si>
    <t>-2079633007</t>
  </si>
  <si>
    <t>CYKY 5x16 RE</t>
  </si>
  <si>
    <t>20+20+40+20</t>
  </si>
  <si>
    <t>"z+p" 50</t>
  </si>
  <si>
    <t>311</t>
  </si>
  <si>
    <t>741122644</t>
  </si>
  <si>
    <t>Montáž kabel Cu plný kulatý žíla 5x16 mm2 uložený pevně (např. CYKY)</t>
  </si>
  <si>
    <t>727093813</t>
  </si>
  <si>
    <t>Montáž kabelů měděných bez ukončení uložených pevně plných kulatých nebo bezhalogenových (např. CYKY) počtu a průřezu žil 5x16 mm2</t>
  </si>
  <si>
    <t>312</t>
  </si>
  <si>
    <t>K0111183000</t>
  </si>
  <si>
    <t>1-CYKY 4x25 RMV</t>
  </si>
  <si>
    <t>-1319905710</t>
  </si>
  <si>
    <t>"z+p" 10</t>
  </si>
  <si>
    <t>313</t>
  </si>
  <si>
    <t>741122624</t>
  </si>
  <si>
    <t>Montáž kabel Cu plný kulatý žíla 4x16 až 25 mm2 uložený pevně (např. CYKY)</t>
  </si>
  <si>
    <t>-1480338180</t>
  </si>
  <si>
    <t>Montáž kabelů měděných bez ukončení uložených pevně plných kulatých nebo bezhalogenových (např. CYKY) počtu a průřezu žil 4x16 až 25 mm2</t>
  </si>
  <si>
    <t>314</t>
  </si>
  <si>
    <t>K05d0543</t>
  </si>
  <si>
    <t>1-CHBU 1x240</t>
  </si>
  <si>
    <t>-149820671</t>
  </si>
  <si>
    <t>"6x240+1x240" 7*(40+8+8+40+8+8)</t>
  </si>
  <si>
    <t>"9x240+2x240" 11*(14+18)</t>
  </si>
  <si>
    <t>"z+p" 344</t>
  </si>
  <si>
    <t>315</t>
  </si>
  <si>
    <t>741120313</t>
  </si>
  <si>
    <t>Montáž vodič Cu izolovaný plný a laněný s PVC pláštěm žíla 240-300 mm2 pevně (např. CY, CHAH-V)</t>
  </si>
  <si>
    <t>44008770</t>
  </si>
  <si>
    <t>Montáž vodičů izolovaných měděných bez ukončení uložených pevně plných a laněných s PVC pláštěm, bezhalogenových, ohniodolných (CY, CHAH-R(V)) průřezu žíly 240 až 300 mm2</t>
  </si>
  <si>
    <t>316</t>
  </si>
  <si>
    <t>K03lam00154</t>
  </si>
  <si>
    <t>JYTY [2x1] do 65 st.</t>
  </si>
  <si>
    <t>-848518010</t>
  </si>
  <si>
    <t>"VO čidlo"20</t>
  </si>
  <si>
    <t>317</t>
  </si>
  <si>
    <t>741124703</t>
  </si>
  <si>
    <t>Montáž kabel Cu stíněný ovládací žíly 2 až 19x1 mm2 uložený volně (např. JYTY)</t>
  </si>
  <si>
    <t>-1373440336</t>
  </si>
  <si>
    <t>Montáž kabelů měděných ovládacích bez ukončení uložených volně stíněných ovládacích s plným jádrem (např. JYTY) počtu a průměru žil 2 až 19x1 mm2</t>
  </si>
  <si>
    <t>ELE-UZEM</t>
  </si>
  <si>
    <t>Ochranné uzemnění a pospojování</t>
  </si>
  <si>
    <t>318</t>
  </si>
  <si>
    <t>K01CP0100060F</t>
  </si>
  <si>
    <t>CYY 6,0</t>
  </si>
  <si>
    <t>875139785</t>
  </si>
  <si>
    <t>5*10</t>
  </si>
  <si>
    <t>319</t>
  </si>
  <si>
    <t>-934500393</t>
  </si>
  <si>
    <t>Montáž vodičů izolovaných měděných bez ukončení uložených pod omítku plných a laněných (CY), průřezu žíly 0,35 až 6 mm2</t>
  </si>
  <si>
    <t>K01CP0100100F</t>
  </si>
  <si>
    <t>CYY 10</t>
  </si>
  <si>
    <t>1968505625</t>
  </si>
  <si>
    <t>16*8</t>
  </si>
  <si>
    <t>"r" 42</t>
  </si>
  <si>
    <t>321</t>
  </si>
  <si>
    <t>K05d0013</t>
  </si>
  <si>
    <t>CYY 16</t>
  </si>
  <si>
    <t>1519597782</t>
  </si>
  <si>
    <t>2*10</t>
  </si>
  <si>
    <t>322</t>
  </si>
  <si>
    <t>-611040164</t>
  </si>
  <si>
    <t>Montáž vodičů izolovaných měděných bez ukončení uložených pod omítku plných a laněných (CY), průřezu žíly 10 až 16 mm2</t>
  </si>
  <si>
    <t>323</t>
  </si>
  <si>
    <t>K0111185023</t>
  </si>
  <si>
    <t>1-YY 1x25 RMV</t>
  </si>
  <si>
    <t>550962867</t>
  </si>
  <si>
    <t>6*15</t>
  </si>
  <si>
    <t>324</t>
  </si>
  <si>
    <t>741120005</t>
  </si>
  <si>
    <t>Montáž vodič Cu izolovaný plný a laněný žíla 25-35 mm2 pod omítku (např. CY)</t>
  </si>
  <si>
    <t>1444803468</t>
  </si>
  <si>
    <t>Montáž vodičů izolovaných měděných bez ukončení uložených pod omítku plných a laněných (CY), průřezu žíly 25 až 35 mm2</t>
  </si>
  <si>
    <t>325</t>
  </si>
  <si>
    <t>T01Z250</t>
  </si>
  <si>
    <t>Páska 30x4 m, páska 30x4 (0,95 kg/m), balení 20kg, provedení FeZn</t>
  </si>
  <si>
    <t>-1542300180</t>
  </si>
  <si>
    <t>"rozv NN" 30</t>
  </si>
  <si>
    <t>"rozv VN" 12</t>
  </si>
  <si>
    <t>"TR" 2*10</t>
  </si>
  <si>
    <t>"DAG" 30+10</t>
  </si>
  <si>
    <t>"propoje a ost" 30</t>
  </si>
  <si>
    <t>326</t>
  </si>
  <si>
    <t>1638813513</t>
  </si>
  <si>
    <t>327</t>
  </si>
  <si>
    <t>T01Z205</t>
  </si>
  <si>
    <t>Drát 8 , drát O 8 mm (0,40 kg/m) , provedení FeZn</t>
  </si>
  <si>
    <t>996486271</t>
  </si>
  <si>
    <t>4*5</t>
  </si>
  <si>
    <t>328</t>
  </si>
  <si>
    <t>T01Z215</t>
  </si>
  <si>
    <t>Drát 10, drát O 10 mm (0,62 kg/m)            , provedení FeZn</t>
  </si>
  <si>
    <t>83447872</t>
  </si>
  <si>
    <t>2*5</t>
  </si>
  <si>
    <t>329</t>
  </si>
  <si>
    <t>741410003</t>
  </si>
  <si>
    <t>Montáž vodič uzemňovací drát nebo lano D do 10 mm na povrchu</t>
  </si>
  <si>
    <t>-1981342074</t>
  </si>
  <si>
    <t>Montáž uzemňovacího vedení s upevněním, propojením a připojením pomocí svorek na povrchu drátu nebo lana Ø do 10 mm</t>
  </si>
  <si>
    <t>D01286030</t>
  </si>
  <si>
    <t>286030, Podpěra pásku 30mm, FeZn, s vrutem 5x50mm</t>
  </si>
  <si>
    <t>923000485</t>
  </si>
  <si>
    <t>"PV 30x4" 12+10+10+10+30+30+4</t>
  </si>
  <si>
    <t>"rPV" 14</t>
  </si>
  <si>
    <t>331</t>
  </si>
  <si>
    <t>741420041-pv</t>
  </si>
  <si>
    <t>Montáž vedení hromosvodné-podpěra do zdiva</t>
  </si>
  <si>
    <t>1473752168</t>
  </si>
  <si>
    <t>Montáž hromosvodného vedení podpěr do zdiva klecových</t>
  </si>
  <si>
    <t>332</t>
  </si>
  <si>
    <t>D01318033</t>
  </si>
  <si>
    <t>318033, Křížová svorka FeZn pro pásek 30/30mm, bez mezidestičky</t>
  </si>
  <si>
    <t>-1616666402</t>
  </si>
  <si>
    <t>"SZ" 4</t>
  </si>
  <si>
    <t>"SKP" 2*7</t>
  </si>
  <si>
    <t>"rS" 12</t>
  </si>
  <si>
    <t>333</t>
  </si>
  <si>
    <t>1585783481</t>
  </si>
  <si>
    <t>334</t>
  </si>
  <si>
    <t>D01365050</t>
  </si>
  <si>
    <t>365050, Falcová svorka, FeZn,  rozsah uchycení 0,7-8mm, do úhlu 90°, s příložkou pro prům. 6-10mm</t>
  </si>
  <si>
    <t>2113326964</t>
  </si>
  <si>
    <t>"SP FeZn" 2*6</t>
  </si>
  <si>
    <t>"rSP" 8</t>
  </si>
  <si>
    <t>335</t>
  </si>
  <si>
    <t>D01563169</t>
  </si>
  <si>
    <t>563169, Připojovací ekvipot. svorka (PA)   NIRO, pro prům. 8-10/pásek 30mm, připojení 2,5-95mm2</t>
  </si>
  <si>
    <t>-1134735924</t>
  </si>
  <si>
    <t>"SZ Nerez" 2*30</t>
  </si>
  <si>
    <t>"rSP" 10</t>
  </si>
  <si>
    <t>336</t>
  </si>
  <si>
    <t>741420021</t>
  </si>
  <si>
    <t>Montáž svorka hromosvodná se 2 šrouby</t>
  </si>
  <si>
    <t>947674413</t>
  </si>
  <si>
    <t>337</t>
  </si>
  <si>
    <t>E01I294407</t>
  </si>
  <si>
    <t>Zemnící šroub ZS 10 S (standard)</t>
  </si>
  <si>
    <t>956264333</t>
  </si>
  <si>
    <t>"KZ-R" 10</t>
  </si>
  <si>
    <t>338</t>
  </si>
  <si>
    <t>E01I304507</t>
  </si>
  <si>
    <t>Zemnící šroub ZS 10 P (tvarová podložka)</t>
  </si>
  <si>
    <t>-617889432</t>
  </si>
  <si>
    <t>339</t>
  </si>
  <si>
    <t>741231031</t>
  </si>
  <si>
    <t>Montáž svorkovnice do rozvaděčů - metra se zhotovením otvoru</t>
  </si>
  <si>
    <t>-58990589</t>
  </si>
  <si>
    <t>Montáž svorkovnic do rozváděčů s popisnými štítky se zapojením vodičů na jedné straně ostatních, typ metra se zhotovením otvoru</t>
  </si>
  <si>
    <t>340</t>
  </si>
  <si>
    <t>E01I314607</t>
  </si>
  <si>
    <t>Zemnící úchytka plochá ZUP 16</t>
  </si>
  <si>
    <t>-736853652</t>
  </si>
  <si>
    <t>341</t>
  </si>
  <si>
    <t>1109616378</t>
  </si>
  <si>
    <t>342</t>
  </si>
  <si>
    <t>E01I132707</t>
  </si>
  <si>
    <t>Zemnicí svorka ZS 4 (standard: Ms matice + podložka)</t>
  </si>
  <si>
    <t>-517796423</t>
  </si>
  <si>
    <t>343</t>
  </si>
  <si>
    <t>1448971353</t>
  </si>
  <si>
    <t>ELE-STAV-KAB</t>
  </si>
  <si>
    <t>Přeložky stávajících kabelů</t>
  </si>
  <si>
    <t>344</t>
  </si>
  <si>
    <t>2140608894</t>
  </si>
  <si>
    <t>"4x10" 3*4*(1)</t>
  </si>
  <si>
    <t>345</t>
  </si>
  <si>
    <t>-1168075378</t>
  </si>
  <si>
    <t>"4x16" 3*4*(1)</t>
  </si>
  <si>
    <t>346</t>
  </si>
  <si>
    <t>741130008</t>
  </si>
  <si>
    <t>Ukončení vodič izolovaný do 35 mm2 v rozváděči nebo na přístroji</t>
  </si>
  <si>
    <t>349931739</t>
  </si>
  <si>
    <t>Ukončení vodičů izolovaných s označením a zapojením v rozváděči nebo na přístroji, průřezu žíly do 35 mm2</t>
  </si>
  <si>
    <t>"4x35" 3*4*(1)</t>
  </si>
  <si>
    <t>347</t>
  </si>
  <si>
    <t>741130012</t>
  </si>
  <si>
    <t>Ukončení vodič izolovaný do 70 mm2 v rozváděči nebo na přístroji</t>
  </si>
  <si>
    <t>938476462</t>
  </si>
  <si>
    <t>Ukončení vodičů izolovaných s označením a zapojením v rozváděči nebo na přístroji, průřezu žíly do 70 mm2</t>
  </si>
  <si>
    <t>"3x120+70" 1*2*(2+3)</t>
  </si>
  <si>
    <t>348</t>
  </si>
  <si>
    <t>741130014</t>
  </si>
  <si>
    <t>Ukončení vodič izolovaný do 120 mm2 v rozváděči nebo na přístroji</t>
  </si>
  <si>
    <t>-1392945890</t>
  </si>
  <si>
    <t>Ukončení vodičů izolovaných s označením a zapojením v rozváděči nebo na přístroji, průřezu žíly do 120 mm2</t>
  </si>
  <si>
    <t>"3x120+70" 3*2*(2+3)</t>
  </si>
  <si>
    <t>"3x240+120" 1*2*(15)</t>
  </si>
  <si>
    <t>349</t>
  </si>
  <si>
    <t>223163959</t>
  </si>
  <si>
    <t>"3x240+120" 3*3*(15)</t>
  </si>
  <si>
    <t>350</t>
  </si>
  <si>
    <t>K0111187001</t>
  </si>
  <si>
    <t>CYKY 4x16 RE</t>
  </si>
  <si>
    <t>845220412</t>
  </si>
  <si>
    <t>25*1</t>
  </si>
  <si>
    <t>351</t>
  </si>
  <si>
    <t>1443776846</t>
  </si>
  <si>
    <t>352</t>
  </si>
  <si>
    <t>K0111183010</t>
  </si>
  <si>
    <t>1-CYKY 3x120+70 SM</t>
  </si>
  <si>
    <t>1803402710</t>
  </si>
  <si>
    <t>353</t>
  </si>
  <si>
    <t>741122633</t>
  </si>
  <si>
    <t>Montáž kabel Cu plný kulatý žíla 3x150 až 185 mm2, 3x120+50 až 150+70 mm 2 uložený pevně (např. CYKY)</t>
  </si>
  <si>
    <t>594933957</t>
  </si>
  <si>
    <t>Montáž kabelů měděných bez ukončení uložených pevně plných kulatých nebo bezhalogenových (např. CYKY) počtu a průřezu žil 3x150 až 185 mm2, 3x120+50 až 150+70 mm2</t>
  </si>
  <si>
    <t>354</t>
  </si>
  <si>
    <t>K0111182000</t>
  </si>
  <si>
    <t>1-AYKY 4x16 RE</t>
  </si>
  <si>
    <t>1358326837</t>
  </si>
  <si>
    <t>355</t>
  </si>
  <si>
    <t>741123311</t>
  </si>
  <si>
    <t>Montáž kabel Al plný nebo laněný kulatý žíla 4x10 až 16 mm2 uložený pevně (např. AYKY)</t>
  </si>
  <si>
    <t>-1978673929</t>
  </si>
  <si>
    <t>Montáž kabelů hliníkových bez ukončení uložených pevně plných nebo laněných kulatých (AYKY) počtu a průřezu žil 4x16 mm2</t>
  </si>
  <si>
    <t>356</t>
  </si>
  <si>
    <t>K0111182073</t>
  </si>
  <si>
    <t>1-AYKY 3x120+70 SM/RE</t>
  </si>
  <si>
    <t>203394668</t>
  </si>
  <si>
    <t>25*3</t>
  </si>
  <si>
    <t>357</t>
  </si>
  <si>
    <t>741123317</t>
  </si>
  <si>
    <t>Montáž kabel Al plný nebo laněný kulatý žíla 3x95+70 až 120+70 mm2 uložený pevně (např. AYKY)</t>
  </si>
  <si>
    <t>-1432902473</t>
  </si>
  <si>
    <t>Montáž kabelů hliníkových bez ukončení uložených pevně plných nebo laněných kulatých (např. AYKY) počtu a průřezu žil 3x95+70 až 120+70 mm2</t>
  </si>
  <si>
    <t>358</t>
  </si>
  <si>
    <t>K0111182074</t>
  </si>
  <si>
    <t>1-AYKY 3x240+120 SM</t>
  </si>
  <si>
    <t>-1894874767</t>
  </si>
  <si>
    <t>25*15</t>
  </si>
  <si>
    <t>359</t>
  </si>
  <si>
    <t>741123318</t>
  </si>
  <si>
    <t>Montáž kabel Al plný nebo laněný kulatý žíla 3x150+70 až 240+120 mm2 uložený pevně (např. AYKY)</t>
  </si>
  <si>
    <t>-1827845371</t>
  </si>
  <si>
    <t>Montáž kabelů hliníkových bez ukončení uložených pevně plných nebo laněných kulatých (AYKY) počtu a průřezu žil 3x150+70 až 240+120 mm2</t>
  </si>
  <si>
    <t>360</t>
  </si>
  <si>
    <t>R01smoe81526</t>
  </si>
  <si>
    <t>Spojka pro kabely s plastovou izolací, čtyři žíly 10-25mm, SMOE-81526(S10)</t>
  </si>
  <si>
    <t>-256750980</t>
  </si>
  <si>
    <t>SMOE-81527(S10)</t>
  </si>
  <si>
    <t>"4x10" 0</t>
  </si>
  <si>
    <t>"4x16" 1</t>
  </si>
  <si>
    <t>361</t>
  </si>
  <si>
    <t>R01smoe81527</t>
  </si>
  <si>
    <t>Spojka pro kabely s plastovou izolací, čtyři žíly 25-70mm, SMOE-81527(S10)</t>
  </si>
  <si>
    <t>1545116929</t>
  </si>
  <si>
    <t>"4x35" 1</t>
  </si>
  <si>
    <t>362</t>
  </si>
  <si>
    <t>R01smoe81528</t>
  </si>
  <si>
    <t>Spojka pro kabely s plastovou izolací, čtyři žíly 70-120mm, SMOE-81528(S5)</t>
  </si>
  <si>
    <t>-733152680</t>
  </si>
  <si>
    <t>SMOE-81528(S5)</t>
  </si>
  <si>
    <t>"C 3x120+70" 2</t>
  </si>
  <si>
    <t>"A 3x120+70" 3</t>
  </si>
  <si>
    <t>363</t>
  </si>
  <si>
    <t>R01smoe81529</t>
  </si>
  <si>
    <t>Spojka pro kabely s plastovou izolací, čtyři žíly 120-240mm, SMOE-81529(S5)</t>
  </si>
  <si>
    <t>128054412</t>
  </si>
  <si>
    <t>SMOE-81529(S5)</t>
  </si>
  <si>
    <t>"3x240+120" 15</t>
  </si>
  <si>
    <t>364</t>
  </si>
  <si>
    <t>G0120008837</t>
  </si>
  <si>
    <t>35 KU-ZE, Cu kabelová spojka 35mm</t>
  </si>
  <si>
    <t>-879908944</t>
  </si>
  <si>
    <t>35 KU-ZE, Cu kabelová spojka 35mmţ</t>
  </si>
  <si>
    <t>"C 4x35" 4*(1)</t>
  </si>
  <si>
    <t>365</t>
  </si>
  <si>
    <t>G0120009049</t>
  </si>
  <si>
    <t>70 KU-ZE, Cu kabelová spojka 70mm</t>
  </si>
  <si>
    <t>-297921093</t>
  </si>
  <si>
    <t>70 KU-ZE, Cu kabelová spojka 70mmţ</t>
  </si>
  <si>
    <t>"C 3x120+70" 1*(2)</t>
  </si>
  <si>
    <t>366</t>
  </si>
  <si>
    <t>G0120073989</t>
  </si>
  <si>
    <t>120 KU-ZE, Cu kabelová spojka 120mm</t>
  </si>
  <si>
    <t>1259867273</t>
  </si>
  <si>
    <t>120 KU-ZE, Cu kabelová spojka 120mmţ</t>
  </si>
  <si>
    <t>"C 3x120+70" 3*(2)</t>
  </si>
  <si>
    <t>367</t>
  </si>
  <si>
    <t>G0120072142</t>
  </si>
  <si>
    <t>16 ALU-Z, Spojka Al tahová 1kV</t>
  </si>
  <si>
    <t>-1725459612</t>
  </si>
  <si>
    <t>"A4x16" 4*(1)</t>
  </si>
  <si>
    <t>368</t>
  </si>
  <si>
    <t>G0120000596</t>
  </si>
  <si>
    <t>70 ALU-Z, Al tahová spojka 1 kV</t>
  </si>
  <si>
    <t>1782424432</t>
  </si>
  <si>
    <t>"A3x120+70" 1*(3)</t>
  </si>
  <si>
    <t>369</t>
  </si>
  <si>
    <t>G0120001111</t>
  </si>
  <si>
    <t>120 ALU-Z, Al tahová spojka 1 kV</t>
  </si>
  <si>
    <t>204729806</t>
  </si>
  <si>
    <t>"A3x120+70" 3*(3)</t>
  </si>
  <si>
    <t>"A3x240+120" 1*(15)</t>
  </si>
  <si>
    <t>G0120100234</t>
  </si>
  <si>
    <t>240 ALU-Z, Al tahová spojka 1 kV</t>
  </si>
  <si>
    <t>-1767112504</t>
  </si>
  <si>
    <t>"A3x240+120" 3*(15)</t>
  </si>
  <si>
    <t>371</t>
  </si>
  <si>
    <t>741136001</t>
  </si>
  <si>
    <t>Propojení kabel celoplastový spojkou venkovní smršťovací do 1 kV 4x10-16 mm2</t>
  </si>
  <si>
    <t>-2041886657</t>
  </si>
  <si>
    <t>Propojení kabelů nebo vodičů spojkou venkovní teplem smršťovací kabelů celoplastových, počtu a průřezu žil 4x10 až 16 mm2</t>
  </si>
  <si>
    <t>372</t>
  </si>
  <si>
    <t>741136002</t>
  </si>
  <si>
    <t>Propojení kabel celoplastový spojkou venkovní smršťovací do 1 kV 4x25-35 mm2</t>
  </si>
  <si>
    <t>-700337319</t>
  </si>
  <si>
    <t>Propojení kabelů nebo vodičů spojkou venkovní teplem smršťovací kabelů celoplastových, počtu a průřezu žil 4x25 až 35 mm2</t>
  </si>
  <si>
    <t>373</t>
  </si>
  <si>
    <t>741136004</t>
  </si>
  <si>
    <t>Propojení kabel celoplastový spojkou venkovní smršťovací do 1 kV 3x95+70-150+70 mm2</t>
  </si>
  <si>
    <t>-805246708</t>
  </si>
  <si>
    <t>Propojení kabelů nebo vodičů spojkou venkovní teplem smršťovací kabelů celoplastových, počtu a průřezu žil 3x95+70 až 150+70 mm2</t>
  </si>
  <si>
    <t>"C3x120+70" 2</t>
  </si>
  <si>
    <t>"A3*120+70" 3</t>
  </si>
  <si>
    <t>374</t>
  </si>
  <si>
    <t>2077965497</t>
  </si>
  <si>
    <t>"A3*240+120" 15</t>
  </si>
  <si>
    <t>ELE-PROST</t>
  </si>
  <si>
    <t>Prostupy a ucpávky</t>
  </si>
  <si>
    <t>375</t>
  </si>
  <si>
    <t>hltcp-pena</t>
  </si>
  <si>
    <t>Protipožární zpěňující tmel, tuba cca 300 ml</t>
  </si>
  <si>
    <t>-239229905</t>
  </si>
  <si>
    <t>"malé prostupy kabelů" 3</t>
  </si>
  <si>
    <t>376</t>
  </si>
  <si>
    <t>hlt-cp-mon</t>
  </si>
  <si>
    <t>Provedení požárního prostupu zpěňujícím tmelem</t>
  </si>
  <si>
    <t>-761322653</t>
  </si>
  <si>
    <t>377</t>
  </si>
  <si>
    <t>upvkabel</t>
  </si>
  <si>
    <t>Těsnící manžeta na kabel nebo více kabelů do stavebního otvoru / chráničky proti pronikání vlhkosti</t>
  </si>
  <si>
    <t>389487926</t>
  </si>
  <si>
    <t>"NZ+TS d=100mm"</t>
  </si>
  <si>
    <t>"3x CHBU 240" 2*4</t>
  </si>
  <si>
    <t>"1x CHBU 240" 2*2</t>
  </si>
  <si>
    <t>"malé kabely" 2*2</t>
  </si>
  <si>
    <t>"rez" 2*1</t>
  </si>
  <si>
    <t>"TS-areal d=100mm"</t>
  </si>
  <si>
    <t>"4x16-4x35" 1+1</t>
  </si>
  <si>
    <t>"3x120+70" 2+2+1</t>
  </si>
  <si>
    <t>"3x240+120" 6+4+4+2</t>
  </si>
  <si>
    <t>"rez" 3+8+6</t>
  </si>
  <si>
    <t>378</t>
  </si>
  <si>
    <t>upvkabmont</t>
  </si>
  <si>
    <t>Montáž těsnící kabelové manžety</t>
  </si>
  <si>
    <t>1116479008</t>
  </si>
  <si>
    <t>ELE-ZP</t>
  </si>
  <si>
    <t>379</t>
  </si>
  <si>
    <t>460010024-T</t>
  </si>
  <si>
    <t>Vytyčení trasy vedení kabelového podzemního v zastavěném prostoru</t>
  </si>
  <si>
    <t>-1021922173</t>
  </si>
  <si>
    <t>Vytyčení trasy vedení kabelového (podzemního) v zastavěném prostoru</t>
  </si>
  <si>
    <t>"stáv. NN okolí TS" 0,001*(25*20)</t>
  </si>
  <si>
    <t>380</t>
  </si>
  <si>
    <t>460161492</t>
  </si>
  <si>
    <t>Hloubení kabelových rýh ručně š 65 cm hl 130 cm v hornině tř I skupiny 3</t>
  </si>
  <si>
    <t>1593491494</t>
  </si>
  <si>
    <t>Hloubení zapažených i nezapažených kabelových rýh ručně včetně urovnání dna s přemístěním výkopku do vzdálenosti 3 m od okraje jámy nebo s naložením na dopravní prostředek šířky 65 cm hloubky 130 cm v hornině třídy těžitelnosti I skupiny 3</t>
  </si>
  <si>
    <t>"TS-NZ" 12</t>
  </si>
  <si>
    <t>381</t>
  </si>
  <si>
    <t>460431472</t>
  </si>
  <si>
    <t>Zásyp kabelových rýh ručně se zhutněním š 65 cm hl 90 cm z horniny tř I skupiny 3</t>
  </si>
  <si>
    <t>590402120</t>
  </si>
  <si>
    <t>Zásyp kabelových rýh ručně s přemístění sypaniny ze vzdálenosti do 10 m, s uložením výkopku ve vrstvách včetně zhutnění a úpravy povrchu šířky 65 cm hloubky 90 cm z horniny třídy těžitelnosti I skupiny 3</t>
  </si>
  <si>
    <t>382</t>
  </si>
  <si>
    <t>-1826079166</t>
  </si>
  <si>
    <t>383</t>
  </si>
  <si>
    <t>K11KF 09110_BA</t>
  </si>
  <si>
    <t>KF 09110_BA TRUBKA DVOUPL. KOPOFLEX, ČERVENÁ</t>
  </si>
  <si>
    <t>-1367226773</t>
  </si>
  <si>
    <t>"TS-NZ" 9*12</t>
  </si>
  <si>
    <t>384</t>
  </si>
  <si>
    <t>460030011</t>
  </si>
  <si>
    <t>Sejmutí drnu při elektromontážích jakékoliv tloušťky</t>
  </si>
  <si>
    <t>-1548425992</t>
  </si>
  <si>
    <t>Přípravné terénní práce sejmutí drnu včetně nařezání a uložení na hromady na vzdálenost do 50 m nebo naložení na dopravní prostředek jakékoliv tloušťky</t>
  </si>
  <si>
    <t>12*6+6*6</t>
  </si>
  <si>
    <t>385</t>
  </si>
  <si>
    <t>460091112</t>
  </si>
  <si>
    <t>Odkop zeminy při elektromontážích ručně v hornině tř I skupiny 3</t>
  </si>
  <si>
    <t>-1735867314</t>
  </si>
  <si>
    <t>Odkop zeminy ručně s přemístěním výkopku do vzdálenosti 3 m od okraje jámy nebo s naložením na dopravní prostředek v hornině třídy těžitelnosti I skupiny 3</t>
  </si>
  <si>
    <t>12*6*0,3</t>
  </si>
  <si>
    <t>6*6*0,3</t>
  </si>
  <si>
    <t>386</t>
  </si>
  <si>
    <t>460091113</t>
  </si>
  <si>
    <t>Odkop zeminy při elektromontážích ručně v hornině tř II skupiny 4</t>
  </si>
  <si>
    <t>1635729717</t>
  </si>
  <si>
    <t>Odkop zeminy ručně s přemístěním výkopku do vzdálenosti 3 m od okraje jámy nebo s naložením na dopravní prostředek v hornině třídy těžitelnosti II skupiny 4</t>
  </si>
  <si>
    <t>12*6*0,4</t>
  </si>
  <si>
    <t>6*6*0,4</t>
  </si>
  <si>
    <t>387</t>
  </si>
  <si>
    <t>460241111</t>
  </si>
  <si>
    <t>Příplatek za ztížení vykopávky při elektromontážích v blízkosti podzemního vedení</t>
  </si>
  <si>
    <t>1143111449</t>
  </si>
  <si>
    <t>Příplatek k cenám vykopávek v blízkosti podzemního vedení pro jakoukoliv třídu horniny</t>
  </si>
  <si>
    <t>12*6*1</t>
  </si>
  <si>
    <t>6*6*1</t>
  </si>
  <si>
    <t>388</t>
  </si>
  <si>
    <t>460341111</t>
  </si>
  <si>
    <t>Vodorovné přemístění horniny jakékoliv třídy dopravními prostředky při elektromontážích do 50 m</t>
  </si>
  <si>
    <t>2003544119</t>
  </si>
  <si>
    <t>Vodorovné přemístění (odvoz) horniny dopravními prostředky včetně složení, bez naložení a rozprostření jakékoliv třídy, na vzdálenost do 50 m</t>
  </si>
  <si>
    <t>389</t>
  </si>
  <si>
    <t>460371111</t>
  </si>
  <si>
    <t>Naložení výkopku při elektromontážích ručně z hornin třídy I skupiny 1 až 3</t>
  </si>
  <si>
    <t>-1181164017</t>
  </si>
  <si>
    <t>Naložení výkopku ručně z hornin třídy těžitelnosti I skupiny 1 až 3</t>
  </si>
  <si>
    <t>390</t>
  </si>
  <si>
    <t>460411121</t>
  </si>
  <si>
    <t>Zásyp jam při elektromontážích strojně včetně zhutnění v hornině tř I skupiny 1 a 2</t>
  </si>
  <si>
    <t>471026603</t>
  </si>
  <si>
    <t>Zásyp jam strojně s uložením výkopku ve vrstvách a urovnáním povrchu s přemístění sypaniny ze vzdálenosti do 10 m se zhutněním z horniny třídy těžitelnosti I skupiny 1 a 2</t>
  </si>
  <si>
    <t>391</t>
  </si>
  <si>
    <t>460541111</t>
  </si>
  <si>
    <t>Úprava pláně při elektromontážích strojně v hornině třídy těžitelnosti I skupiny 1 až 3 bez zhutnění</t>
  </si>
  <si>
    <t>1881943527</t>
  </si>
  <si>
    <t>Úprava pláně strojně v hornině třídy těžitelnosti I skupiny 1 až 3 bez zhutnění</t>
  </si>
  <si>
    <t>12*6</t>
  </si>
  <si>
    <t>6*6</t>
  </si>
  <si>
    <t>392</t>
  </si>
  <si>
    <t>460581111</t>
  </si>
  <si>
    <t>Položení drnu včetně zalití vodou na rovině</t>
  </si>
  <si>
    <t>-1194745780</t>
  </si>
  <si>
    <t>Úprava terénu položení drnu, včetně zalití vodou na rovině</t>
  </si>
  <si>
    <t>393</t>
  </si>
  <si>
    <t>460661116</t>
  </si>
  <si>
    <t>Kabelové lože z písku pro kabely nn bez zakrytí š lože přes 100 do 120 cm</t>
  </si>
  <si>
    <t>1263936219</t>
  </si>
  <si>
    <t>Kabelové lože z písku včetně podsypu, zhutnění a urovnání povrchu pro kabely nn bez zakrytí, šířky přes 100 do 120 cm</t>
  </si>
  <si>
    <t>10*3</t>
  </si>
  <si>
    <t>394</t>
  </si>
  <si>
    <t>460671114</t>
  </si>
  <si>
    <t>Výstražná fólie pro krytí kabelů šířky 40 cm</t>
  </si>
  <si>
    <t>631469523</t>
  </si>
  <si>
    <t>Výstražná fólie z PVC pro krytí kabelů včetně vyrovnání povrchu rýhy, rozvinutí a uložení fólie šířky do 40 cm</t>
  </si>
  <si>
    <t>25*10</t>
  </si>
  <si>
    <t>395</t>
  </si>
  <si>
    <t>59381009</t>
  </si>
  <si>
    <t>panel silniční 3,00x1,00x0,15m</t>
  </si>
  <si>
    <t>974084800</t>
  </si>
  <si>
    <t>"zpevněná plocha pod ext-DAG" 4</t>
  </si>
  <si>
    <t>396</t>
  </si>
  <si>
    <t>382127862-eDG</t>
  </si>
  <si>
    <t>Montáž prefabrikovaných panelů do štěrkového lože</t>
  </si>
  <si>
    <t>-1460981935</t>
  </si>
  <si>
    <t>397</t>
  </si>
  <si>
    <t>564730001</t>
  </si>
  <si>
    <t>Podklad z kameniva hrubého drceného vel. 8-16 mm plochy do 100 m2 tl 100 mm</t>
  </si>
  <si>
    <t>-69175406</t>
  </si>
  <si>
    <t>Podklad nebo kryt z kameniva hrubého drceného vel. 8-16 mm s rozprostřením a zhutněním plochy jednotlivě do 100 m2, po zhutnění tl. 100 mm</t>
  </si>
  <si>
    <t>4*3*1</t>
  </si>
  <si>
    <t>ELE-PoP</t>
  </si>
  <si>
    <t>Pracovní a ochranné pomůcky</t>
  </si>
  <si>
    <t>398</t>
  </si>
  <si>
    <t>pracochrpom</t>
  </si>
  <si>
    <t>Pracovní a ochranné pomůcky, výstražné tabulky, popisky - viz podrobný seznam v Technické zprávě</t>
  </si>
  <si>
    <t>2008369798</t>
  </si>
  <si>
    <t>399</t>
  </si>
  <si>
    <t>dielkob</t>
  </si>
  <si>
    <t>Dielektrický koberec</t>
  </si>
  <si>
    <t>-203790707</t>
  </si>
  <si>
    <t>"NN" 20+20</t>
  </si>
  <si>
    <t>"VN" 10</t>
  </si>
  <si>
    <t>ELE-ROP</t>
  </si>
  <si>
    <t>Revize a ostatní práce</t>
  </si>
  <si>
    <t>400</t>
  </si>
  <si>
    <t>741210202</t>
  </si>
  <si>
    <t>Montáž rozváděč skříňový nebo panelový dělitelný pole do 300 kg</t>
  </si>
  <si>
    <t>1360588773</t>
  </si>
  <si>
    <t>Montáž rozváděčů skříňových nebo panelových bez zapojení vodičů dělitelných, hmotnosti jednoho pole do 300 kg</t>
  </si>
  <si>
    <t>"R-600x600x2000" 3+5</t>
  </si>
  <si>
    <t>"R-800x600x2000" 4+2</t>
  </si>
  <si>
    <t>"R-600x800x2000" 3+1</t>
  </si>
  <si>
    <t>"R-800x800x2000" 3+4</t>
  </si>
  <si>
    <t>401</t>
  </si>
  <si>
    <t>741210301</t>
  </si>
  <si>
    <t>Montáž rozváděč skříňový kondenzátorový do 400 kg</t>
  </si>
  <si>
    <t>1503375044</t>
  </si>
  <si>
    <t>Montáž rozváděčů kondenzátorových bez zapojení vodičů skříňových, hmotnosti do 400 kg</t>
  </si>
  <si>
    <t>"RQ.21, RQ.22" 2</t>
  </si>
  <si>
    <t>402</t>
  </si>
  <si>
    <t>580101002</t>
  </si>
  <si>
    <t>Kontrola stavu rozvaděče do 10 přístrojů rozvodných zařízení</t>
  </si>
  <si>
    <t>pole</t>
  </si>
  <si>
    <t>2001664663</t>
  </si>
  <si>
    <t>Rozvodná zařízení  kontrola stavu rozvaděče rámového, panelového, skříňového nebo pultového do 10 přístrojů</t>
  </si>
  <si>
    <t>"RH" 6+5+7+7</t>
  </si>
  <si>
    <t>403</t>
  </si>
  <si>
    <t>580106011</t>
  </si>
  <si>
    <t>Měření celkového nebo ochranného vodiče</t>
  </si>
  <si>
    <t>měření</t>
  </si>
  <si>
    <t>-153524716</t>
  </si>
  <si>
    <t>Měření při revizích  zemního přechodového odporu celkového nebo ochranného vodiče</t>
  </si>
  <si>
    <t>404</t>
  </si>
  <si>
    <t>580107010</t>
  </si>
  <si>
    <t>Seřízení a nastavení nadproudové ochrany jistícího prvku</t>
  </si>
  <si>
    <t>1475910302</t>
  </si>
  <si>
    <t>Pomocné práce při revizích  seřízení a nastavení nadproudové ochrany jistícího prvku podle výkonu spotřebiče</t>
  </si>
  <si>
    <t>"RH" 12+7+12+8+4*5</t>
  </si>
  <si>
    <t>405</t>
  </si>
  <si>
    <t>210280131</t>
  </si>
  <si>
    <t>Revize, seřízení a uvedení do provozu řídící skříně pro vn</t>
  </si>
  <si>
    <t>1568451044</t>
  </si>
  <si>
    <t>Zkoušky a prohlídky rozvodných zařízení  revize, seřízení a uvedení do provozu řídící skříně pro vn</t>
  </si>
  <si>
    <t>"revize pro uvedení do provozu VN"  4</t>
  </si>
  <si>
    <t>406</t>
  </si>
  <si>
    <t>hzs-1</t>
  </si>
  <si>
    <t>Koordinace prací s uživatelem, zajištění provozu, vypínání rozvoden a další související práce dané etapizací stavby</t>
  </si>
  <si>
    <t>1511634233</t>
  </si>
  <si>
    <t>"počet osob / dnů / 8hod denně" 4*10*8</t>
  </si>
  <si>
    <t>407</t>
  </si>
  <si>
    <t>210280003-F</t>
  </si>
  <si>
    <t>Zkoušky a prohlídky elektrických rozvodů a zařízení celková prohlídka, zkoušení, měření a vyhotovení revizní zprávy pro objem montážních prací přes 500 do 1000 tisíc Kč</t>
  </si>
  <si>
    <t>-1169802227</t>
  </si>
  <si>
    <t>408</t>
  </si>
  <si>
    <t>210280010-F</t>
  </si>
  <si>
    <t>Zkoušky a prohlídky elektrických rozvodů a zařízení celková prohlídka, zkoušení, měření a vyhotovení revizní zprávy pro objem montážních prací Příplatek k ceně -0003 za každých dalších i započatých 500 tisíc Kč přes 1000 tisíc Kč</t>
  </si>
  <si>
    <t>-332879316</t>
  </si>
  <si>
    <t>3+1</t>
  </si>
  <si>
    <t>409</t>
  </si>
  <si>
    <t>ticr</t>
  </si>
  <si>
    <t>Kontrola a protokol TIČR</t>
  </si>
  <si>
    <t>34349392</t>
  </si>
  <si>
    <t>"1d x 8h" 2*8</t>
  </si>
  <si>
    <t>phmnafta</t>
  </si>
  <si>
    <t>Nafta pro zajištění provozu při manipulacích a plánovaných odstávkách pro stávající náhradní zdroje, včetně dopravy</t>
  </si>
  <si>
    <t>lt</t>
  </si>
  <si>
    <t>-1460204538</t>
  </si>
  <si>
    <t>"ext DAG 600 kVA: 75lt/hod" 10*24</t>
  </si>
  <si>
    <t>DEM-EKOL</t>
  </si>
  <si>
    <t>Demontáže a ekologická likvidace stávající technologie</t>
  </si>
  <si>
    <t>411</t>
  </si>
  <si>
    <t>210190431-D</t>
  </si>
  <si>
    <t>Demontáž rozvaděčů vn vnitřních ostatních do 400 kg bez zapojení vodičů</t>
  </si>
  <si>
    <t>789831471</t>
  </si>
  <si>
    <t>"stáv.R. VN" 3</t>
  </si>
  <si>
    <t>412</t>
  </si>
  <si>
    <t>210171110-D</t>
  </si>
  <si>
    <t>Demontáž transformátorů třífázových vn/nn olejových v kobkách do 630 kVA bez zapojení vodičů</t>
  </si>
  <si>
    <t>-240005570</t>
  </si>
  <si>
    <t>Montáž třífázových transformátorů vn/nn, bez zapojení vodičů olejových v kobkách, výkonu do 630 kVA</t>
  </si>
  <si>
    <t>413</t>
  </si>
  <si>
    <t>741210002-D</t>
  </si>
  <si>
    <t>Demontáž rozvodnice oceloplechová nebo plastová běžná do 50 kg</t>
  </si>
  <si>
    <t>-1529323298</t>
  </si>
  <si>
    <t>"stáv. USM" 1</t>
  </si>
  <si>
    <t>414</t>
  </si>
  <si>
    <t>741210203-D</t>
  </si>
  <si>
    <t>Demontáž rozváděč skříňový nebo panelový dělitelný pole do 400 kg</t>
  </si>
  <si>
    <t>1373963132</t>
  </si>
  <si>
    <t>Montáž rozváděčů skříňových nebo panelových bez zapojení vodičů dělitelných, hmotnosti jednoho pole do 400 kg</t>
  </si>
  <si>
    <t>"stáv. rozvodna NN" 8</t>
  </si>
  <si>
    <t>"sdmo-RD2+RGG"1+2</t>
  </si>
  <si>
    <t>"gesan-SPtM" 1</t>
  </si>
  <si>
    <t>415</t>
  </si>
  <si>
    <t>741210302-D</t>
  </si>
  <si>
    <t>Demontáž rozváděč skříňový kondenzátorový do 600 kg</t>
  </si>
  <si>
    <t>-2132709627</t>
  </si>
  <si>
    <t>Montáž rozváděčů kondenzátorových bez zapojení vodičů skříňových, hmotnosti do 600 kg</t>
  </si>
  <si>
    <t>"stáv. kompenzák" 2*3</t>
  </si>
  <si>
    <t>416</t>
  </si>
  <si>
    <t>741123233-D</t>
  </si>
  <si>
    <t>Demontáž kabel Al plný nebo laněný kulatý žíla 3x150+70 až 240+120 mm2 uložený volně (AYKY)</t>
  </si>
  <si>
    <t>-1324529664</t>
  </si>
  <si>
    <t>Montáž kabelů hliníkových bez ukončení uložených volně plných nebo laněných kulatých (AYKY) počtu a průřezu žil 3x150+70 až 240+120 mm2</t>
  </si>
  <si>
    <t>"zrušení všech stáv. kabelů v rozvodně NN" 28*10</t>
  </si>
  <si>
    <t>417</t>
  </si>
  <si>
    <t>210070307-D</t>
  </si>
  <si>
    <t>Demontáž vodičů Al holých vedení spojovacího z tyčí do 63x10 mm</t>
  </si>
  <si>
    <t>808520022</t>
  </si>
  <si>
    <t>Montáž holého spojovacího vedení vodičů spojovacího vedení bez montáže držáků, spojek, podpěr a cínování spojů z hliníkových Al tyčí, rozměrů do 63x10 mm</t>
  </si>
  <si>
    <t>"TR-NN" 2*4*15</t>
  </si>
  <si>
    <t>418</t>
  </si>
  <si>
    <t>dag275-dem</t>
  </si>
  <si>
    <t>Demontáž náhradního zdroje, odpojení, vystěhování z budovy</t>
  </si>
  <si>
    <t>-768295095</t>
  </si>
  <si>
    <t>"sdmo 275" 1</t>
  </si>
  <si>
    <t>"gesan 275" 1</t>
  </si>
  <si>
    <t>419</t>
  </si>
  <si>
    <t>dag275-odpr</t>
  </si>
  <si>
    <t>Odprodej stávajícíh náhradních zdrojů - rozhodne vlastník / uživatel</t>
  </si>
  <si>
    <t>2073645161</t>
  </si>
  <si>
    <t>M21-likv-tr</t>
  </si>
  <si>
    <t>Ekologická likvidace olejových transformátorů</t>
  </si>
  <si>
    <t>1022516626</t>
  </si>
  <si>
    <t>"TR21+22" 2</t>
  </si>
  <si>
    <t>421</t>
  </si>
  <si>
    <t>M21-likv-rozv</t>
  </si>
  <si>
    <t>Ekologická likvidace rozvaděčů VN a NN</t>
  </si>
  <si>
    <t>21666839</t>
  </si>
  <si>
    <t>"VN prvky" 3</t>
  </si>
  <si>
    <t>"NN rozvaděče" 12</t>
  </si>
  <si>
    <t>"RC" 6</t>
  </si>
  <si>
    <t>ext-DAG</t>
  </si>
  <si>
    <t>Pronájem a dočasná instalace externího náhradního zdroje DAG</t>
  </si>
  <si>
    <t>422</t>
  </si>
  <si>
    <t>PZ_C18-650</t>
  </si>
  <si>
    <t>Motorgenerátor min. 650 kVA STBy - půjčovné</t>
  </si>
  <si>
    <t>den</t>
  </si>
  <si>
    <t>-1544318511</t>
  </si>
  <si>
    <t>"12 týdnů" 12*7</t>
  </si>
  <si>
    <t>423</t>
  </si>
  <si>
    <t>PZ_C18_vodiče</t>
  </si>
  <si>
    <t>Připojovací vodiče pro DAG 650, do 20-ti m</t>
  </si>
  <si>
    <t>-1420171474</t>
  </si>
  <si>
    <t>424</t>
  </si>
  <si>
    <t>PZ_C18-650_mth</t>
  </si>
  <si>
    <t>Sazba za ujetou motohodinu</t>
  </si>
  <si>
    <t>-1208492281</t>
  </si>
  <si>
    <t>"předpoklad" 40</t>
  </si>
  <si>
    <t>425</t>
  </si>
  <si>
    <t>PZ_C18_doprava</t>
  </si>
  <si>
    <t>-1645470274</t>
  </si>
  <si>
    <t>"Pha - HB - Pha / instalace" 2*120</t>
  </si>
  <si>
    <t>"Pha - HP Pha / vrácení" 2*120</t>
  </si>
  <si>
    <t>426</t>
  </si>
  <si>
    <t>PZ_C18_stojne</t>
  </si>
  <si>
    <t>Doprava - stojné + práce s rukou</t>
  </si>
  <si>
    <t>-1385537367</t>
  </si>
  <si>
    <t>"instalace" 2</t>
  </si>
  <si>
    <t>"demontáž" 2</t>
  </si>
  <si>
    <t>427</t>
  </si>
  <si>
    <t>PZ_C18_technik</t>
  </si>
  <si>
    <t>Práce technika</t>
  </si>
  <si>
    <t>-341367498</t>
  </si>
  <si>
    <t>"instalace" 8</t>
  </si>
  <si>
    <t>"demontáž" 4</t>
  </si>
  <si>
    <t>428</t>
  </si>
  <si>
    <t>PZ_C18_technik_cesta</t>
  </si>
  <si>
    <t>Technik - čas strávený na cestě</t>
  </si>
  <si>
    <t>-1709862951</t>
  </si>
  <si>
    <t>"Pha - HB - Pha / instalace" 2*2</t>
  </si>
  <si>
    <t>"Pha - HB - Pha / vrácení" 2*2</t>
  </si>
  <si>
    <t>429</t>
  </si>
  <si>
    <t>PZ_C18_technik_cest</t>
  </si>
  <si>
    <t>Technik - cestovné</t>
  </si>
  <si>
    <t>185959250</t>
  </si>
  <si>
    <t>430</t>
  </si>
  <si>
    <t>phmnm</t>
  </si>
  <si>
    <t>Nafta motorová pro MTG</t>
  </si>
  <si>
    <t>-2127014239</t>
  </si>
  <si>
    <t>"předpoklad 40h / 50-75% / 70-100 lt/hod" 40*100</t>
  </si>
  <si>
    <t>01.2 - Automatika DAG</t>
  </si>
  <si>
    <t>INTAR a.s.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</si>
  <si>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01.2 AUTOMATIKA DAG 01.2-01 TECHNICKÁ ZPRÁVA 01.2-11 SITUACE - TRASY+ROZVADĚČE DAGx 01.2-21 SCHÉMA ŘÍZENÍ DAG-1 + DAG-2 01.2-22 ROZVADĚČ VLASTNÍ SPOTŘEBY R.DAG-1 01.2-23 ROZVADĚČ VLASTNÍ SPOTŘEBY R.DAG-2 01.2-24 ROZVADĚČ NAFTOVÉHO HOSPODÁŘSTVÍ RNH</t>
  </si>
  <si>
    <t>Pol61</t>
  </si>
  <si>
    <t>Rozvaděč R.DAG1</t>
  </si>
  <si>
    <t>- rozvaděč vlastní spotřeby a ovládání VZT pro DAG-1 - strojovna DAG
- oceloplechový rozvaděč 800x1800x400  IP40 - vybavení dle PD - 01.2.-22
- vlastní spotřeba DAG-1
- ovládání VZT-DAG-1 vč. FM (1x ventilátor 4kW+ 1xklapka)
- provětrávání strojovny vč. termostatu a čas.relé(1x ventilátor 0,2kW+ 1xklapka)
- přepínač AUT-0-MAN pro ovládání VZT-DAG-1
- přepínač AUT-0-MAN pro ovládání provětrávání strojovny DAG
- přepínač VYP-ZAP pro TEST chodu DAG-1
- 3x Signálka
- tlačítko Test signálek</t>
  </si>
  <si>
    <t>Pol62</t>
  </si>
  <si>
    <t>Rozvaděč R.DAG2</t>
  </si>
  <si>
    <t>- rozvaděč vlastní spotřeby a ovládání VZT pro DAG-2 - strojovna DAG
- oceloplechový rozvaděč 800x1800x400  IP40 - vybavení dle PD - 01.2.-23
- vlastní spotřeba DAG-2
- ovládání VZT-DAG-2 vč. FM (1x ventilátor 4kW+ 1xklapka)
- přepínač AUT-0-MAN pro ovládání VZT-DAG-2
- přepínač VYP-ZAP pro TEST chodu DAG-2
- 2x optická signalizace
- tlačítko Test signálek</t>
  </si>
  <si>
    <t>Pol63</t>
  </si>
  <si>
    <t>Rozvaděč RNH</t>
  </si>
  <si>
    <t>- řídící rozvaděč naftového hospodářství a VZT NH - sklad PHM
- oceloplechový rozvaděč 800x1800x400  IP54 - vybavení dle PD - 01.2.-24
- napájení PLC ze 3 nezávislých zdrojů 24Vdc/10A
- dotykový panel min. 5"
- 4x kontinuální měření hladiny v prozních a zásobních nádržích
- 4x optická signalizace 2-hladin zásobních nádrží
- 4x optická signalizace 4-úniků (zásobní nádrže, sklad nafty, strojovna DAG)
- zvuková signalizace úniků a havarijních stavů
- přepínač napájení R.DAG1-AUT-R.DAG2  vč. ukazatelů stavu
- 6x přepínač AUT-0-MAN pro ovládání čerpadel a ventilů vč. opt. signalizace
- provětrávání skladu PHM vč. termostatu a čas.relé(1x ventilátor 0,2kW+ 1xklapka)
- přepínač AUT-0-MAN pro ovládání provětrávání skladu PHM
- tlačítko Test signálek+vypnutí houkačky
- tlačítko  Stop RNH</t>
  </si>
  <si>
    <t>Pol64</t>
  </si>
  <si>
    <t>Doplnění hlavního rozvaděče o řízení přívodů z DAGx v D21 a v D22</t>
  </si>
  <si>
    <t>- monitorovací deska řízení a fázování pro přívod DAG-x - rozvodna DO
- ovládací deska 800x600 viz. PD
- napájení PLC ze 3 nezávislých zdrojů 24Vdc/6A
- zobrazovací jednotka s piktogramem min. 5"
- přepínač řízení DAG-1 (2) VYP-AUT-TEST-Přechod na DAG-1(2)
- komunikace CAN1, CAN2
- komunikace ModBus
- tlačítko Stop DAG-1(2)</t>
  </si>
  <si>
    <t>Pol65</t>
  </si>
  <si>
    <t>Doplnění hl. rozvaděče o řízení přívodů z MDO v D21 a v D22 a spojky D21-D22</t>
  </si>
  <si>
    <t>- monitorovací deska řízení a fázování k síti - rozvodna DO
- ovládací deska 800x600 viz. PD
- napájení PLC ze 3 nezávislých zdrojů 24Vdc/6A
- zobrazovací jednotka s piktogramem min. 5"
- přepínač řízení spojky D21-D22
- komunikace CAN1, CAN2
- komunikace ModBus</t>
  </si>
  <si>
    <t>Pol66</t>
  </si>
  <si>
    <t>Ovládací a napájecí kabeláž včetně tras k rozvaděčům  R.DAG1, R.DAG2, RNH</t>
  </si>
  <si>
    <t>kpl.</t>
  </si>
  <si>
    <t>- ovládací jemně laněné stíněné kabely CMFM k DAG-x
- ovládací jemně laněné kabely CMSM k DAG-x
- napájecí a ovládací kabely CYKY k k DAG-x, RNH, klapkám a ventilátorům
- ovládací kabely YSLY, YSLYCY
- komunikační kabel UNITRONICS CANbus 2x2x0,5</t>
  </si>
  <si>
    <t>Pol67</t>
  </si>
  <si>
    <t>Revize - Ovládací a napájecí kabeláže k rozvaděčům  R.DAG1, R.DAG2, RNH</t>
  </si>
  <si>
    <t>Pol68</t>
  </si>
  <si>
    <t>Doprava, Montáž rozvaděčů R.DAG1, R.DAG2, RNH + 5ks desek řízení na stavbě</t>
  </si>
  <si>
    <t>Pol69</t>
  </si>
  <si>
    <t>Oživení řízení rozvodny pro MDG (Mobilní Dieselgenerátor) viz. popis TZ</t>
  </si>
  <si>
    <t>Pol70</t>
  </si>
  <si>
    <t>Oživení řízení a fázování DAG-x (včetně 5xPLC v rozvodně DO)</t>
  </si>
  <si>
    <t>Pol71</t>
  </si>
  <si>
    <t>Dokumentace skutečného provedení+PTD</t>
  </si>
  <si>
    <t>01.3 - Strojní část + výfuk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</si>
  <si>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01.3 STROJNÍ ČÁST + VÝFUK 01.3-01 TECHNICKÁ ZPRÁVA 01.3-02 TECHNICKÉ PODMÍNKY – SPECIFIKACE 01.3-03 PŮDORYS 1.NP, PŮDORYS STŘECHY 01.3-04 ŘEZY STROJOVNOU DA 01.3-05 POHLEDY</t>
  </si>
  <si>
    <t>TZ-01.3 - Strojní část + výfuk</t>
  </si>
  <si>
    <t xml:space="preserve">    D1 - DA</t>
  </si>
  <si>
    <t xml:space="preserve">    D2 - Výfuk spalin - kouřovod DN250</t>
  </si>
  <si>
    <t xml:space="preserve">    D3 - Výfuk spalin - tlumič hluku</t>
  </si>
  <si>
    <t xml:space="preserve">    D4 - Výfuk spalin - kouořovod DN 300</t>
  </si>
  <si>
    <t>TZ-01.3</t>
  </si>
  <si>
    <t>DA</t>
  </si>
  <si>
    <t>Dieselagregát o výkonu min. 700kVA/560kW STBY vč. nabíječky AKU, předehřevu, AKU baterií, automatiky, zaškolení podrobné požadavky viz Technické podmínky</t>
  </si>
  <si>
    <t>416168309</t>
  </si>
  <si>
    <t>Montáž dieselagregátu</t>
  </si>
  <si>
    <t>1193801664</t>
  </si>
  <si>
    <t>Akustický kryt soustrojí, 5475 x 1800 x 2400mm; 73 dB(A)/7m</t>
  </si>
  <si>
    <t>1691148619</t>
  </si>
  <si>
    <t>Montáž akustického krytu</t>
  </si>
  <si>
    <t>-249660815</t>
  </si>
  <si>
    <t>Doprava krytu, zkoušky</t>
  </si>
  <si>
    <t>-911753613</t>
  </si>
  <si>
    <t>Zásoba nafty na provozní zkoušky SAT</t>
  </si>
  <si>
    <t>l</t>
  </si>
  <si>
    <t>52939028</t>
  </si>
  <si>
    <t>Zásoba nafty-první naplnění pro předání uživateli</t>
  </si>
  <si>
    <t>-712894755</t>
  </si>
  <si>
    <t>Servisní smlouva na 5 let provozu NZ s možností prodloužení vč. materiálu dle specifikace výrobce, viz Technické podmínky DAG</t>
  </si>
  <si>
    <t>-1747866046</t>
  </si>
  <si>
    <t>Výfuk spalin - kouřovod DN250</t>
  </si>
  <si>
    <t>Tříplášťové potrubí - přímé DN 250-NEREZ</t>
  </si>
  <si>
    <t>-1035148226</t>
  </si>
  <si>
    <t>Montáž potrubí</t>
  </si>
  <si>
    <t>-1318222590</t>
  </si>
  <si>
    <t>Objímky, závěsy, těsnění</t>
  </si>
  <si>
    <t>2080929850</t>
  </si>
  <si>
    <t>Montáž objímek, závěsů atd</t>
  </si>
  <si>
    <t>-1079752969</t>
  </si>
  <si>
    <t>Montážní a těsnící materiál</t>
  </si>
  <si>
    <t>-1755723342</t>
  </si>
  <si>
    <t>Kompletace</t>
  </si>
  <si>
    <t>-302210625</t>
  </si>
  <si>
    <t>D3</t>
  </si>
  <si>
    <t>Výfuk spalin - tlumič hluku</t>
  </si>
  <si>
    <t>tlumič hluku spalin ležatý, oválný, 800/1200-2500</t>
  </si>
  <si>
    <t>429635568</t>
  </si>
  <si>
    <t>Montáž spalinového tlumiče</t>
  </si>
  <si>
    <t>-228581492</t>
  </si>
  <si>
    <t>ocelová nosná konstrukce pro uložrní tlumiče hluku výfuku spalin</t>
  </si>
  <si>
    <t>1693774910</t>
  </si>
  <si>
    <t>Montáž nosné kce</t>
  </si>
  <si>
    <t>-1407984212</t>
  </si>
  <si>
    <t>38643846</t>
  </si>
  <si>
    <t>-1717792444</t>
  </si>
  <si>
    <t>D4</t>
  </si>
  <si>
    <t>Výfuk spalin - kouořovod DN 300</t>
  </si>
  <si>
    <t>Tříplášťové potrubí - přímé DN 300-NEREZ</t>
  </si>
  <si>
    <t>1545209421</t>
  </si>
  <si>
    <t>Montáž potrubí přímého</t>
  </si>
  <si>
    <t>466165268</t>
  </si>
  <si>
    <t>Tříplášťové potrubí - koleno 90° DN 300-NEREZ</t>
  </si>
  <si>
    <t>-395276921</t>
  </si>
  <si>
    <t>Pol24</t>
  </si>
  <si>
    <t>Montáž kolena</t>
  </si>
  <si>
    <t>-1765730218</t>
  </si>
  <si>
    <t>Pol25</t>
  </si>
  <si>
    <t>Tříplášťové potrubí - šikmé vyústění s pletivem DN 300-NEREZ</t>
  </si>
  <si>
    <t>-1430518839</t>
  </si>
  <si>
    <t>Pol26</t>
  </si>
  <si>
    <t>Montáž potrubí šikmého</t>
  </si>
  <si>
    <t>553040968</t>
  </si>
  <si>
    <t>Pol27</t>
  </si>
  <si>
    <t>Tříplášťové potrubí - díl s kontrolním otvorem DN 300-NEREZ</t>
  </si>
  <si>
    <t>-441898296</t>
  </si>
  <si>
    <t>Pol28</t>
  </si>
  <si>
    <t>Montáž potrubí s kontrolním dílem</t>
  </si>
  <si>
    <t>1468976318</t>
  </si>
  <si>
    <t>Pol29</t>
  </si>
  <si>
    <t>Objímky, závěsy</t>
  </si>
  <si>
    <t>1418518947</t>
  </si>
  <si>
    <t>Pol30</t>
  </si>
  <si>
    <t>-1944572435</t>
  </si>
  <si>
    <t>Pol31</t>
  </si>
  <si>
    <t>-201815718</t>
  </si>
  <si>
    <t>Pol32</t>
  </si>
  <si>
    <t>-1504760112</t>
  </si>
  <si>
    <t>Pol33</t>
  </si>
  <si>
    <t>Doprava a revize DAG, vyfuk, tlumiče</t>
  </si>
  <si>
    <t>154196054</t>
  </si>
  <si>
    <t>01.4 - Vzduchotechnika DAG</t>
  </si>
  <si>
    <t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01.4 VZDUCHOTECHNIKA DAG 01.4-01 TECHNICKÁ ZPRÁVA 01.4-02 PŮDORYS A ŘEZY VZT</t>
  </si>
  <si>
    <t>TZ-01.04 - Vzduchotechnika DAG</t>
  </si>
  <si>
    <t xml:space="preserve">    D1 - Zařízení č.1</t>
  </si>
  <si>
    <t xml:space="preserve">    D2 - Zařízení č.2</t>
  </si>
  <si>
    <t xml:space="preserve">    D3 - Zařízení č.3</t>
  </si>
  <si>
    <t xml:space="preserve">    D4 - Zařízení společné (množství určí dodavatel)</t>
  </si>
  <si>
    <t xml:space="preserve">    D5 - PŘÍPRAVA KE KOMPLEXNÍMU VYZKOUŠENÍ A OŽIVENÍ</t>
  </si>
  <si>
    <t>TZ-01.04</t>
  </si>
  <si>
    <t>Zařízení č.1</t>
  </si>
  <si>
    <t>1.1</t>
  </si>
  <si>
    <t>VENTILÁTOR AX. DO POTRUBÍ, Výkon 24 690m3/h při 150Pa, referenční výrobek Elektrodesign TCBT/4-800L</t>
  </si>
  <si>
    <t>610953185</t>
  </si>
  <si>
    <t>Pol34</t>
  </si>
  <si>
    <t>Montáž</t>
  </si>
  <si>
    <t>308252123</t>
  </si>
  <si>
    <t>1.1a</t>
  </si>
  <si>
    <t>frekvenční měnič, refereční výrobek Elektrodesign FM VFVN-020-3L-9</t>
  </si>
  <si>
    <t>-322190415</t>
  </si>
  <si>
    <t>Pol35</t>
  </si>
  <si>
    <t>458992707</t>
  </si>
  <si>
    <t>1.1b</t>
  </si>
  <si>
    <t>pružná manžeta DN800</t>
  </si>
  <si>
    <t>-1208675402</t>
  </si>
  <si>
    <t>Pol36</t>
  </si>
  <si>
    <t>1762330976</t>
  </si>
  <si>
    <t>1.2</t>
  </si>
  <si>
    <t>UZAVÍRACÍ KLAPKA SE SERVOPOHONEM A HAVARIJNÍ FUNKCÍ 800x800, pohon 230V, on/off, bez proudu otevřeno pružinou</t>
  </si>
  <si>
    <t>1604052381</t>
  </si>
  <si>
    <t>Pol37</t>
  </si>
  <si>
    <t>-2125151701</t>
  </si>
  <si>
    <t>1.3</t>
  </si>
  <si>
    <t>KRYCÍ MŘÍŽKA KRUHOVÁ průměr 800</t>
  </si>
  <si>
    <t>1512464500</t>
  </si>
  <si>
    <t>Pol38</t>
  </si>
  <si>
    <t>1137935697</t>
  </si>
  <si>
    <t>1.4</t>
  </si>
  <si>
    <t>TLUMIČ HLUKU 3350 x 4250 x 1500, složený z 88 buněk 300x500x1500mm a z 11 buněk 300x250x1500mm, buňky budou kryty děrovaným plechem, zbývající prostor mezi buňkami a zdivem bude dotěsněn minerální izolací s doplechováním mezer</t>
  </si>
  <si>
    <t>-1904496916</t>
  </si>
  <si>
    <t>Pol39</t>
  </si>
  <si>
    <t>-430686382</t>
  </si>
  <si>
    <t>1.5</t>
  </si>
  <si>
    <t>TLUMIČ HLUKU 5050 x 1850 x 2000, složený ze 48 buněk 300x500x2000mm a ze 16 buněk 300x350x2000mm, buňky budou kryty děrovaným plechem, zbývající prostor mezi buňkami a zdivem bude dotěsněn minerální izolací s doplechováním mezer</t>
  </si>
  <si>
    <t>23227804</t>
  </si>
  <si>
    <t>Pol40</t>
  </si>
  <si>
    <t>566951917</t>
  </si>
  <si>
    <t>1.6</t>
  </si>
  <si>
    <t>PROTIDEŠŤOVÁ ŽALUZIE 2300 x 1250, čistá plocha min. 70%, pozink</t>
  </si>
  <si>
    <t>-1561600012</t>
  </si>
  <si>
    <t>Pol41</t>
  </si>
  <si>
    <t>-96987194</t>
  </si>
  <si>
    <t>1.7</t>
  </si>
  <si>
    <t>PROTIDEŠŤOVÁ ŽALUZIE1200 x 1400, čistá plocha min. 70%, pozink</t>
  </si>
  <si>
    <t>-1781704421</t>
  </si>
  <si>
    <t>Pol42</t>
  </si>
  <si>
    <t>-33991336</t>
  </si>
  <si>
    <t>1.8</t>
  </si>
  <si>
    <t>ČTYŘHRANNÉ POTRUBÍ SKUPINY I. MATERIÁL POZINKOVANÝ PLECH do obvodu 3500 100% tvarovek</t>
  </si>
  <si>
    <t>-466570607</t>
  </si>
  <si>
    <t>Pol43</t>
  </si>
  <si>
    <t>151106855</t>
  </si>
  <si>
    <t>Zařízení č.2</t>
  </si>
  <si>
    <t>2.1</t>
  </si>
  <si>
    <t>RADIÁLNÍ VENTILÁTOR KOVOVÝ DO KRUHOVÉHO POTRUBÍ DN 315, výkon 1200m3/h při 150Pa</t>
  </si>
  <si>
    <t>-1101083445</t>
  </si>
  <si>
    <t>128447502</t>
  </si>
  <si>
    <t>2.2</t>
  </si>
  <si>
    <t>UZAVÍRACÍ KLAPKA SE SERVOPOHONEM 315x315, pohon 230V, on/off</t>
  </si>
  <si>
    <t>1978759501</t>
  </si>
  <si>
    <t>1213645844</t>
  </si>
  <si>
    <t>2.4</t>
  </si>
  <si>
    <t>ČTYŘHRANNÉ POTRUBÍ SKUPINY I. MATERIÁL POZINKOVANÝ PLECH do obvodu 1500 100% tvarovek</t>
  </si>
  <si>
    <t>1523391011</t>
  </si>
  <si>
    <t>-1319187307</t>
  </si>
  <si>
    <t>2.3</t>
  </si>
  <si>
    <t>KRYCÍ MŘÍŽKA DN315</t>
  </si>
  <si>
    <t>1292866533</t>
  </si>
  <si>
    <t>Pol44</t>
  </si>
  <si>
    <t>1844283562</t>
  </si>
  <si>
    <t>2.1a</t>
  </si>
  <si>
    <t>Tlumící vložka kruhová 315 - 150</t>
  </si>
  <si>
    <t>1399016517</t>
  </si>
  <si>
    <t>Pol45</t>
  </si>
  <si>
    <t>-1299299304</t>
  </si>
  <si>
    <t>2.5</t>
  </si>
  <si>
    <t>KRUHOVÉ POTRUBÍ SPIRO do průměru400 rovné</t>
  </si>
  <si>
    <t>-1910499366</t>
  </si>
  <si>
    <t>Pol46</t>
  </si>
  <si>
    <t>-1292824124</t>
  </si>
  <si>
    <t>Zařízení č.3</t>
  </si>
  <si>
    <t>3.1</t>
  </si>
  <si>
    <t>DIAGONÁLNÍ VENTILÁTOR DO KRUHOVÉHO POTRUBÍ NEVÝBUŠNÝ průtok 850m3/h při 100Pa, ref. výrobek TD 800/200 Ex</t>
  </si>
  <si>
    <t>-376106925</t>
  </si>
  <si>
    <t>1008207724</t>
  </si>
  <si>
    <t>3.3</t>
  </si>
  <si>
    <t>PROTIDEŠŤOVÁ ŽALUZIE 400 x 300, čistá plocha min. 70%, pozink</t>
  </si>
  <si>
    <t>-914976801</t>
  </si>
  <si>
    <t>-1037745955</t>
  </si>
  <si>
    <t>3.6</t>
  </si>
  <si>
    <t>ČTYŘHRANNÉ POTRUBÍ SKUPINY I. MATERIÁL POZINKOVANÝ PLECH  do obvodu 1500 30% tvarovek</t>
  </si>
  <si>
    <t>-1900885129</t>
  </si>
  <si>
    <t>Pol47</t>
  </si>
  <si>
    <t>1588784987</t>
  </si>
  <si>
    <t>3.2</t>
  </si>
  <si>
    <t>UZAVÍRACÍ KLAPKA SE SERVOPOHONEM 400x300, pohon 230V, on/off</t>
  </si>
  <si>
    <t>-1726495269</t>
  </si>
  <si>
    <t>Pol48</t>
  </si>
  <si>
    <t>1719428524</t>
  </si>
  <si>
    <t>3.4</t>
  </si>
  <si>
    <t>KRYCÍ MŘÍŽKA průměr 200</t>
  </si>
  <si>
    <t>-1158263223</t>
  </si>
  <si>
    <t>Pol49</t>
  </si>
  <si>
    <t>-1855870584</t>
  </si>
  <si>
    <t>3.5</t>
  </si>
  <si>
    <t>KRYCÍ MŘÍŽKA 400x300</t>
  </si>
  <si>
    <t>1052434804</t>
  </si>
  <si>
    <t>Pol50</t>
  </si>
  <si>
    <t>227247935</t>
  </si>
  <si>
    <t>3.7</t>
  </si>
  <si>
    <t>KRUHOVÉ POTRUBÍ SPIRO  do průměru200 rovné</t>
  </si>
  <si>
    <t>1990828864</t>
  </si>
  <si>
    <t>Pol51</t>
  </si>
  <si>
    <t>320256681</t>
  </si>
  <si>
    <t>3.8</t>
  </si>
  <si>
    <t>OPATŘENÍ PRO POTRUBNÍ TRASU EXE pospojení všech VZT zařízeních a elementů v odtahové části</t>
  </si>
  <si>
    <t>-1231768472</t>
  </si>
  <si>
    <t>Pol52</t>
  </si>
  <si>
    <t>421927877</t>
  </si>
  <si>
    <t>Zařízení společné (množství určí dodavatel)</t>
  </si>
  <si>
    <t>Pol53</t>
  </si>
  <si>
    <t>Montážní a pomocný materiál pro ukotvení VZT</t>
  </si>
  <si>
    <t>-946897831</t>
  </si>
  <si>
    <t>Pol54</t>
  </si>
  <si>
    <t>Výšková montáž a použití mechanizmů</t>
  </si>
  <si>
    <t>140845655</t>
  </si>
  <si>
    <t>Pol55</t>
  </si>
  <si>
    <t>Doprava (odhad)</t>
  </si>
  <si>
    <t>-1381081426</t>
  </si>
  <si>
    <t>D5</t>
  </si>
  <si>
    <t>PŘÍPRAVA KE KOMPLEXNÍMU VYZKOUŠENÍ A OŽIVENÍ</t>
  </si>
  <si>
    <t>Pol56</t>
  </si>
  <si>
    <t>VYREGULOVÁNÍ ZAŘÍZENÍ</t>
  </si>
  <si>
    <t>-1524994831</t>
  </si>
  <si>
    <t>Pol57</t>
  </si>
  <si>
    <t>VYREGULOVÁNÍ POTRUBÍ A KONCOVÝCH ELEMENTŮ</t>
  </si>
  <si>
    <t>1191442692</t>
  </si>
  <si>
    <t>Pol58</t>
  </si>
  <si>
    <t>KOMPLEXNÍ VYZKOUŠENÍ ZAŘÍZENÍ</t>
  </si>
  <si>
    <t>-1141827774</t>
  </si>
  <si>
    <t>Pol59</t>
  </si>
  <si>
    <t>VYPRACOVÁNÍ PROTOKOLU</t>
  </si>
  <si>
    <t>-1846970169</t>
  </si>
  <si>
    <t>Pol60</t>
  </si>
  <si>
    <t>ZPRACOVÁNÍ DODAVATELSKÉ A MONTÁŽNÍ DOKUMENTACE</t>
  </si>
  <si>
    <t>2124477895</t>
  </si>
  <si>
    <t>01.5 - Naftové hospodářství</t>
  </si>
  <si>
    <t xml:space="preserve">- Uchazeč o veřejnou zakázku je povinen při oceňování soutěžního SOUPISU PRACÍ ocenit veškeré položky uvedené v soupisech a provést kontrolu funkce aritmetických vzorců jednotlivých položkových SOUPISŮ ve vazbě na jednotlivé oddíly, rekapitulace a krycí listy. - Kde není výslovně uvedeno, bude pracovní postup a technologie provádění stanovena oprávněnou osobou zhotovitele  - Pro sestavení SOUPISU PRACÍ v podrobnostech vymezených vyhl. č. 169/2016Sb. byla použita v převážné míře cenová soustava ÚRS. - V rámci nabídkových cen nutno zohlednit max. možné odstávky technologií viz. průvodní zpráva. - V případě nejasností u některé z položek uváděných v supisu prací, kontaktuje uchazeč zadavatele. - Vlastní položky, komplety, soubory a položky s vyšší cenou než dle ceníku jsou stanoveny na základě zkušeností projektanta z období 3 let a odpovídají situaci na trhu. - Tento soupis prací je nedílnou součástí komplexního celkového soupisu na předmětnou akci. - Tato část soupisu prací vychází dle vyhlášky 169/2016 Sb. z následujících grafických a textových částí projektové dokumentace: 01.5 NAFTOVÉ HOSPODÁŘSTVÍ 01.5-01 TECHNICKÁ ZPRÁVA 01.5-02 SEZNAM KOMPONENTŮ 01.5-03 TECHNOLOGICKÉ SCHÉMA 01.5-04 ZÁSOBNÍ NÁDRŽ 1000L 01.5-05 DISPOZICE 01.5-06 ŘEZ A-A 01.5-07 ŘEZ B-B </t>
  </si>
  <si>
    <t>D1 - Nádrž</t>
  </si>
  <si>
    <t>D2 - Tlačné potrubí</t>
  </si>
  <si>
    <t>D3 - Odvzdušnění</t>
  </si>
  <si>
    <t>D4 - Měření a regulace</t>
  </si>
  <si>
    <t>D5 - Ostatní položky</t>
  </si>
  <si>
    <t>Nádrž</t>
  </si>
  <si>
    <t>Pol72</t>
  </si>
  <si>
    <t>Nadzemní  dvouplášťová nádrž 1000 l, nosná sedla, ochranný nátěr</t>
  </si>
  <si>
    <t>Pol73</t>
  </si>
  <si>
    <t>Nosná konstrukce pro čerpadla</t>
  </si>
  <si>
    <t>Pol74</t>
  </si>
  <si>
    <t>Kalibrace</t>
  </si>
  <si>
    <t>Pol75</t>
  </si>
  <si>
    <t>Doprava, ukládání</t>
  </si>
  <si>
    <t>Pol76</t>
  </si>
  <si>
    <t>Měrná a plnící armatura DN50 s Eurospojkou , vč. měrné tyče</t>
  </si>
  <si>
    <t>Pol77</t>
  </si>
  <si>
    <t>Sací armatura DN25, vč, sacího koše</t>
  </si>
  <si>
    <t>Pol78</t>
  </si>
  <si>
    <t>Odvzdušňovací armatura</t>
  </si>
  <si>
    <t>Tlačné potrubí</t>
  </si>
  <si>
    <t>Pol79</t>
  </si>
  <si>
    <t>Čerpadlo PIUSI E80, 230V, 70l/min</t>
  </si>
  <si>
    <t>Pol80</t>
  </si>
  <si>
    <t>Uzavírací ventil DN25</t>
  </si>
  <si>
    <t>Pol81</t>
  </si>
  <si>
    <t>Bezpečnostní ventil DN25 se servopohonem, se zobraováním krajních ploh a havarijní pružinou, 230 V</t>
  </si>
  <si>
    <t>Pol82</t>
  </si>
  <si>
    <t>Potrubí ocelové, bezešvé DN25, vč. kolen, přírub</t>
  </si>
  <si>
    <t>Pol83</t>
  </si>
  <si>
    <t>Filtr se sítkem DN25</t>
  </si>
  <si>
    <t>Pol84</t>
  </si>
  <si>
    <t>Pružné propojení u provozních nádrží DA - 1m, DN25</t>
  </si>
  <si>
    <t>Pol85</t>
  </si>
  <si>
    <t>Nosné certifikované konzole</t>
  </si>
  <si>
    <t>Pol86</t>
  </si>
  <si>
    <t>Doprava ,mat. a přemístění</t>
  </si>
  <si>
    <t>Odvzdušnění</t>
  </si>
  <si>
    <t>Pol87</t>
  </si>
  <si>
    <t>Koncová plamenopojistka DN50</t>
  </si>
  <si>
    <t>Pol88</t>
  </si>
  <si>
    <t>Ocelové potrubí DN40, resp. DN25, vč.redukce, kolen a přírub</t>
  </si>
  <si>
    <t>Pol89</t>
  </si>
  <si>
    <t>Nosné konzole</t>
  </si>
  <si>
    <t>Měření a regulace</t>
  </si>
  <si>
    <t>Pol90</t>
  </si>
  <si>
    <t>Kontinuální hladinoměr v zásobní nádrži Dinel DLM 35</t>
  </si>
  <si>
    <t>Pol91</t>
  </si>
  <si>
    <t>Detekční sondy CPS 24, klidový stav sepnuto</t>
  </si>
  <si>
    <t>Pol92</t>
  </si>
  <si>
    <t>Kontinuální hladinoměr v provozní nádrži Dinel DLM 35</t>
  </si>
  <si>
    <t>Pol93</t>
  </si>
  <si>
    <t>Analogový hladinoměr</t>
  </si>
  <si>
    <t>Pol94</t>
  </si>
  <si>
    <t>Detekční čidlo koncentrace par Drager, vč.vyhodnocovací jednotky</t>
  </si>
  <si>
    <t>Ostatní položky</t>
  </si>
  <si>
    <t>Pol95</t>
  </si>
  <si>
    <t>Nátěry, označení, štítky</t>
  </si>
  <si>
    <t>Pol96</t>
  </si>
  <si>
    <t>Těsnostní zkoušky</t>
  </si>
  <si>
    <t>Pol97</t>
  </si>
  <si>
    <t>Celková kompletace, zkoušky, školení</t>
  </si>
  <si>
    <t>Pol98</t>
  </si>
  <si>
    <t>PD skutečného provední</t>
  </si>
  <si>
    <t>Pol99</t>
  </si>
  <si>
    <t>Provozní dokumentace</t>
  </si>
  <si>
    <t>Pol100</t>
  </si>
  <si>
    <t>Protipožární prostupy DN50</t>
  </si>
  <si>
    <t>PKS stavby a.s.</t>
  </si>
  <si>
    <t>46980059</t>
  </si>
  <si>
    <t>CZ46980059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</si>
</sst>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i/>
      <sz val="8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CCFFCC"/>
      </patternFill>
    </fill>
    <fill>
      <patternFill patternType="solid">
        <fgColor rgb="FFA7DC68"/>
      </patternFill>
    </fill>
    <fill>
      <patternFill patternType="solid">
        <fgColor rgb="FF83F0F7"/>
      </patternFill>
    </fill>
    <fill>
      <patternFill patternType="solid">
        <fgColor rgb="FFC6A5F6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5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/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167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4" fontId="24" fillId="0" borderId="22" xfId="0" applyNumberFormat="1" applyFont="1" applyBorder="1" applyAlignment="1" applyProtection="1">
      <alignment vertical="center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24" fillId="5" borderId="22" xfId="0" applyFont="1" applyFill="1" applyBorder="1" applyAlignment="1" applyProtection="1">
      <alignment horizontal="center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/>
    <xf numFmtId="0" fontId="12" fillId="0" borderId="0" xfId="0" applyFont="1" applyAlignment="1" applyProtection="1"/>
    <xf numFmtId="0" fontId="12" fillId="0" borderId="0" xfId="0" applyFont="1" applyAlignment="1" applyProtection="1">
      <alignment horizontal="left"/>
    </xf>
    <xf numFmtId="0" fontId="12" fillId="0" borderId="0" xfId="0" applyFont="1" applyAlignment="1" applyProtection="1">
      <protection locked="0"/>
    </xf>
    <xf numFmtId="4" fontId="12" fillId="0" borderId="0" xfId="0" applyNumberFormat="1" applyFont="1" applyAlignment="1" applyProtection="1"/>
    <xf numFmtId="0" fontId="12" fillId="0" borderId="3" xfId="0" applyFont="1" applyBorder="1" applyAlignment="1"/>
    <xf numFmtId="0" fontId="12" fillId="0" borderId="14" xfId="0" applyFont="1" applyBorder="1" applyAlignment="1" applyProtection="1"/>
    <xf numFmtId="0" fontId="12" fillId="0" borderId="0" xfId="0" applyFont="1" applyBorder="1" applyAlignment="1" applyProtection="1"/>
    <xf numFmtId="166" fontId="12" fillId="0" borderId="0" xfId="0" applyNumberFormat="1" applyFont="1" applyBorder="1" applyAlignment="1" applyProtection="1"/>
    <xf numFmtId="166" fontId="12" fillId="0" borderId="15" xfId="0" applyNumberFormat="1" applyFont="1" applyBorder="1" applyAlignment="1" applyProtection="1"/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4" fontId="12" fillId="0" borderId="0" xfId="0" applyNumberFormat="1" applyFont="1" applyAlignment="1">
      <alignment vertical="center"/>
    </xf>
    <xf numFmtId="0" fontId="13" fillId="0" borderId="3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horizontal="left" vertical="center"/>
    </xf>
    <xf numFmtId="0" fontId="13" fillId="0" borderId="0" xfId="0" applyFont="1" applyAlignment="1" applyProtection="1">
      <alignment horizontal="left" vertical="center" wrapText="1"/>
    </xf>
    <xf numFmtId="167" fontId="13" fillId="0" borderId="0" xfId="0" applyNumberFormat="1" applyFont="1" applyAlignment="1" applyProtection="1">
      <alignment vertical="center"/>
    </xf>
    <xf numFmtId="0" fontId="13" fillId="0" borderId="0" xfId="0" applyFont="1" applyAlignment="1" applyProtection="1">
      <alignment vertical="center"/>
      <protection locked="0"/>
    </xf>
    <xf numFmtId="0" fontId="13" fillId="0" borderId="3" xfId="0" applyFont="1" applyBorder="1" applyAlignment="1">
      <alignment vertical="center"/>
    </xf>
    <xf numFmtId="0" fontId="13" fillId="0" borderId="14" xfId="0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3" fillId="0" borderId="15" xfId="0" applyFont="1" applyBorder="1" applyAlignment="1" applyProtection="1">
      <alignment vertical="center"/>
    </xf>
    <xf numFmtId="0" fontId="13" fillId="0" borderId="0" xfId="0" applyFont="1" applyAlignment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167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4" fontId="39" fillId="0" borderId="22" xfId="0" applyNumberFormat="1" applyFont="1" applyBorder="1" applyAlignment="1" applyProtection="1">
      <alignment vertical="center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24" fillId="6" borderId="22" xfId="0" applyFont="1" applyFill="1" applyBorder="1" applyAlignment="1" applyProtection="1">
      <alignment horizontal="center" vertical="center"/>
    </xf>
    <xf numFmtId="0" fontId="39" fillId="6" borderId="22" xfId="0" applyFont="1" applyFill="1" applyBorder="1" applyAlignment="1" applyProtection="1">
      <alignment horizontal="center" vertical="center"/>
    </xf>
    <xf numFmtId="0" fontId="39" fillId="2" borderId="19" xfId="0" applyFont="1" applyFill="1" applyBorder="1" applyAlignment="1" applyProtection="1">
      <alignment horizontal="left" vertical="center"/>
      <protection locked="0"/>
    </xf>
    <xf numFmtId="0" fontId="39" fillId="0" borderId="20" xfId="0" applyFont="1" applyBorder="1" applyAlignment="1" applyProtection="1">
      <alignment horizontal="center" vertical="center"/>
    </xf>
    <xf numFmtId="166" fontId="25" fillId="0" borderId="20" xfId="0" applyNumberFormat="1" applyFont="1" applyBorder="1" applyAlignment="1" applyProtection="1">
      <alignment vertical="center"/>
    </xf>
    <xf numFmtId="166" fontId="25" fillId="0" borderId="21" xfId="0" applyNumberFormat="1" applyFont="1" applyBorder="1" applyAlignment="1" applyProtection="1">
      <alignment vertical="center"/>
    </xf>
    <xf numFmtId="0" fontId="24" fillId="7" borderId="22" xfId="0" applyFont="1" applyFill="1" applyBorder="1" applyAlignment="1" applyProtection="1">
      <alignment horizontal="center" vertical="center"/>
    </xf>
    <xf numFmtId="0" fontId="25" fillId="2" borderId="19" xfId="0" applyFont="1" applyFill="1" applyBorder="1" applyAlignment="1" applyProtection="1">
      <alignment horizontal="left" vertical="center"/>
      <protection locked="0"/>
    </xf>
    <xf numFmtId="0" fontId="25" fillId="0" borderId="20" xfId="0" applyFont="1" applyBorder="1" applyAlignment="1" applyProtection="1">
      <alignment horizontal="center" vertical="center"/>
    </xf>
    <xf numFmtId="0" fontId="39" fillId="8" borderId="22" xfId="0" applyFont="1" applyFill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39" fillId="7" borderId="22" xfId="0" applyFont="1" applyFill="1" applyBorder="1" applyAlignment="1" applyProtection="1">
      <alignment horizontal="center"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9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20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24" fillId="4" borderId="6" xfId="0" applyFont="1" applyFill="1" applyBorder="1" applyAlignment="1" applyProtection="1">
      <alignment horizontal="center" vertical="center"/>
    </xf>
    <xf numFmtId="0" fontId="28" fillId="0" borderId="0" xfId="0" applyFont="1" applyAlignment="1" applyProtection="1">
      <alignment horizontal="left" vertical="center" wrapText="1"/>
    </xf>
    <xf numFmtId="0" fontId="32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24" fillId="4" borderId="7" xfId="0" applyFont="1" applyFill="1" applyBorder="1" applyAlignment="1" applyProtection="1">
      <alignment horizontal="right" vertical="center"/>
    </xf>
    <xf numFmtId="0" fontId="24" fillId="4" borderId="8" xfId="0" applyFont="1" applyFill="1" applyBorder="1" applyAlignment="1" applyProtection="1">
      <alignment horizontal="left"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025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058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308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4106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5130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6154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7178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820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9226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0250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1274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2298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332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4346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5370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6394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7418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844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19466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0490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1514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2538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356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4586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5610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6634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7658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868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29706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30730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31754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32778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3380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519" cy="285222"/>
    <xdr:pic>
      <xdr:nvPicPr>
        <xdr:cNvPr id="34826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 rotWithShape="1"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42"/>
  <sheetViews>
    <sheetView showGridLines="0" tabSelected="1" topLeftCell="G1" workbookViewId="0">
      <selection activeCell="AB19" sqref="AB19"/>
    </sheetView>
  </sheetViews>
  <sheetFormatPr defaultColWidth="9.1640625"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18"/>
      <c r="AS2" s="318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02" t="s">
        <v>14</v>
      </c>
      <c r="L5" s="303"/>
      <c r="M5" s="303"/>
      <c r="N5" s="303"/>
      <c r="O5" s="303"/>
      <c r="P5" s="303"/>
      <c r="Q5" s="303"/>
      <c r="R5" s="303"/>
      <c r="S5" s="303"/>
      <c r="T5" s="303"/>
      <c r="U5" s="303"/>
      <c r="V5" s="303"/>
      <c r="W5" s="303"/>
      <c r="X5" s="303"/>
      <c r="Y5" s="303"/>
      <c r="Z5" s="303"/>
      <c r="AA5" s="303"/>
      <c r="AB5" s="303"/>
      <c r="AC5" s="303"/>
      <c r="AD5" s="303"/>
      <c r="AE5" s="303"/>
      <c r="AF5" s="303"/>
      <c r="AG5" s="303"/>
      <c r="AH5" s="303"/>
      <c r="AI5" s="303"/>
      <c r="AJ5" s="303"/>
      <c r="AK5" s="303"/>
      <c r="AL5" s="303"/>
      <c r="AM5" s="303"/>
      <c r="AN5" s="303"/>
      <c r="AO5" s="303"/>
      <c r="AP5" s="24"/>
      <c r="AQ5" s="24"/>
      <c r="AR5" s="22"/>
      <c r="BE5" s="299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04" t="s">
        <v>17</v>
      </c>
      <c r="L6" s="303"/>
      <c r="M6" s="303"/>
      <c r="N6" s="303"/>
      <c r="O6" s="303"/>
      <c r="P6" s="303"/>
      <c r="Q6" s="303"/>
      <c r="R6" s="303"/>
      <c r="S6" s="303"/>
      <c r="T6" s="303"/>
      <c r="U6" s="303"/>
      <c r="V6" s="303"/>
      <c r="W6" s="303"/>
      <c r="X6" s="303"/>
      <c r="Y6" s="303"/>
      <c r="Z6" s="303"/>
      <c r="AA6" s="303"/>
      <c r="AB6" s="303"/>
      <c r="AC6" s="303"/>
      <c r="AD6" s="303"/>
      <c r="AE6" s="303"/>
      <c r="AF6" s="303"/>
      <c r="AG6" s="303"/>
      <c r="AH6" s="303"/>
      <c r="AI6" s="303"/>
      <c r="AJ6" s="303"/>
      <c r="AK6" s="303"/>
      <c r="AL6" s="303"/>
      <c r="AM6" s="303"/>
      <c r="AN6" s="303"/>
      <c r="AO6" s="303"/>
      <c r="AP6" s="24"/>
      <c r="AQ6" s="24"/>
      <c r="AR6" s="22"/>
      <c r="BE6" s="300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19</v>
      </c>
      <c r="AL7" s="24"/>
      <c r="AM7" s="24"/>
      <c r="AN7" s="29" t="s">
        <v>1</v>
      </c>
      <c r="AO7" s="24"/>
      <c r="AP7" s="24"/>
      <c r="AQ7" s="24"/>
      <c r="AR7" s="22"/>
      <c r="BE7" s="300"/>
      <c r="BS7" s="19" t="s">
        <v>6</v>
      </c>
    </row>
    <row r="8" spans="1:74" s="1" customFormat="1" ht="12" customHeight="1">
      <c r="B8" s="23"/>
      <c r="C8" s="24"/>
      <c r="D8" s="31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22</v>
      </c>
      <c r="AL8" s="24"/>
      <c r="AM8" s="24"/>
      <c r="AN8" s="32" t="s">
        <v>23</v>
      </c>
      <c r="AO8" s="24"/>
      <c r="AP8" s="24"/>
      <c r="AQ8" s="24"/>
      <c r="AR8" s="22"/>
      <c r="BE8" s="300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00"/>
      <c r="BS9" s="19" t="s">
        <v>6</v>
      </c>
    </row>
    <row r="10" spans="1:74" s="1" customFormat="1" ht="12" customHeight="1">
      <c r="B10" s="23"/>
      <c r="C10" s="24"/>
      <c r="D10" s="31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25</v>
      </c>
      <c r="AL10" s="24"/>
      <c r="AM10" s="24"/>
      <c r="AN10" s="29" t="s">
        <v>26</v>
      </c>
      <c r="AO10" s="24"/>
      <c r="AP10" s="24"/>
      <c r="AQ10" s="24"/>
      <c r="AR10" s="22"/>
      <c r="BE10" s="300"/>
      <c r="BS10" s="19" t="s">
        <v>6</v>
      </c>
    </row>
    <row r="11" spans="1:74" s="1" customFormat="1" ht="18.600000000000001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29</v>
      </c>
      <c r="AO11" s="24"/>
      <c r="AP11" s="24"/>
      <c r="AQ11" s="24"/>
      <c r="AR11" s="22"/>
      <c r="BE11" s="300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00"/>
      <c r="BS12" s="19" t="s">
        <v>6</v>
      </c>
    </row>
    <row r="13" spans="1:74" s="1" customFormat="1" ht="12" customHeight="1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25</v>
      </c>
      <c r="AL13" s="24"/>
      <c r="AM13" s="24"/>
      <c r="AN13" s="33" t="s">
        <v>8782</v>
      </c>
      <c r="AO13" s="24"/>
      <c r="AP13" s="24"/>
      <c r="AQ13" s="24"/>
      <c r="AR13" s="22"/>
      <c r="BE13" s="300"/>
      <c r="BS13" s="19" t="s">
        <v>6</v>
      </c>
    </row>
    <row r="14" spans="1:74" ht="12.75">
      <c r="B14" s="23"/>
      <c r="C14" s="24"/>
      <c r="D14" s="24"/>
      <c r="E14" s="305" t="s">
        <v>8781</v>
      </c>
      <c r="F14" s="306"/>
      <c r="G14" s="306"/>
      <c r="H14" s="306"/>
      <c r="I14" s="306"/>
      <c r="J14" s="306"/>
      <c r="K14" s="306"/>
      <c r="L14" s="306"/>
      <c r="M14" s="306"/>
      <c r="N14" s="306"/>
      <c r="O14" s="306"/>
      <c r="P14" s="306"/>
      <c r="Q14" s="306"/>
      <c r="R14" s="306"/>
      <c r="S14" s="306"/>
      <c r="T14" s="306"/>
      <c r="U14" s="306"/>
      <c r="V14" s="306"/>
      <c r="W14" s="306"/>
      <c r="X14" s="306"/>
      <c r="Y14" s="306"/>
      <c r="Z14" s="306"/>
      <c r="AA14" s="306"/>
      <c r="AB14" s="306"/>
      <c r="AC14" s="306"/>
      <c r="AD14" s="306"/>
      <c r="AE14" s="306"/>
      <c r="AF14" s="306"/>
      <c r="AG14" s="306"/>
      <c r="AH14" s="306"/>
      <c r="AI14" s="306"/>
      <c r="AJ14" s="306"/>
      <c r="AK14" s="31" t="s">
        <v>28</v>
      </c>
      <c r="AL14" s="24"/>
      <c r="AM14" s="24"/>
      <c r="AN14" s="33" t="s">
        <v>8783</v>
      </c>
      <c r="AO14" s="24"/>
      <c r="AP14" s="24"/>
      <c r="AQ14" s="24"/>
      <c r="AR14" s="22"/>
      <c r="BE14" s="300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00"/>
      <c r="BS15" s="19" t="s">
        <v>4</v>
      </c>
    </row>
    <row r="16" spans="1:74" s="1" customFormat="1" ht="12" customHeight="1">
      <c r="B16" s="23"/>
      <c r="C16" s="24"/>
      <c r="D16" s="31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25</v>
      </c>
      <c r="AL16" s="24"/>
      <c r="AM16" s="24"/>
      <c r="AN16" s="29" t="s">
        <v>32</v>
      </c>
      <c r="AO16" s="24"/>
      <c r="AP16" s="24"/>
      <c r="AQ16" s="24"/>
      <c r="AR16" s="22"/>
      <c r="BE16" s="300"/>
      <c r="BS16" s="19" t="s">
        <v>4</v>
      </c>
    </row>
    <row r="17" spans="1:71" s="1" customFormat="1" ht="18.600000000000001" customHeight="1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34</v>
      </c>
      <c r="AO17" s="24"/>
      <c r="AP17" s="24"/>
      <c r="AQ17" s="24"/>
      <c r="AR17" s="22"/>
      <c r="BE17" s="300"/>
      <c r="BS17" s="19" t="s">
        <v>35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00"/>
      <c r="BS18" s="19" t="s">
        <v>6</v>
      </c>
    </row>
    <row r="19" spans="1:71" s="1" customFormat="1" ht="12" customHeight="1">
      <c r="B19" s="23"/>
      <c r="C19" s="24"/>
      <c r="D19" s="31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25</v>
      </c>
      <c r="AL19" s="24"/>
      <c r="AM19" s="24"/>
      <c r="AN19" s="29" t="s">
        <v>1</v>
      </c>
      <c r="AO19" s="24"/>
      <c r="AP19" s="24"/>
      <c r="AQ19" s="24"/>
      <c r="AR19" s="22"/>
      <c r="BE19" s="300"/>
      <c r="BS19" s="19" t="s">
        <v>6</v>
      </c>
    </row>
    <row r="20" spans="1:71" s="1" customFormat="1" ht="18.600000000000001" customHeight="1">
      <c r="B20" s="23"/>
      <c r="C20" s="24"/>
      <c r="D20" s="24"/>
      <c r="E20" s="29" t="s">
        <v>37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1</v>
      </c>
      <c r="AO20" s="24"/>
      <c r="AP20" s="24"/>
      <c r="AQ20" s="24"/>
      <c r="AR20" s="22"/>
      <c r="BE20" s="300"/>
      <c r="BS20" s="19" t="s">
        <v>35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00"/>
    </row>
    <row r="22" spans="1:71" s="1" customFormat="1" ht="12" customHeight="1">
      <c r="B22" s="23"/>
      <c r="C22" s="24"/>
      <c r="D22" s="31" t="s">
        <v>38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00"/>
    </row>
    <row r="23" spans="1:71" s="1" customFormat="1" ht="107.25" customHeight="1">
      <c r="B23" s="23"/>
      <c r="C23" s="24"/>
      <c r="D23" s="24"/>
      <c r="E23" s="307" t="s">
        <v>39</v>
      </c>
      <c r="F23" s="307"/>
      <c r="G23" s="307"/>
      <c r="H23" s="307"/>
      <c r="I23" s="307"/>
      <c r="J23" s="307"/>
      <c r="K23" s="307"/>
      <c r="L23" s="307"/>
      <c r="M23" s="307"/>
      <c r="N23" s="307"/>
      <c r="O23" s="307"/>
      <c r="P23" s="307"/>
      <c r="Q23" s="307"/>
      <c r="R23" s="307"/>
      <c r="S23" s="307"/>
      <c r="T23" s="307"/>
      <c r="U23" s="307"/>
      <c r="V23" s="307"/>
      <c r="W23" s="307"/>
      <c r="X23" s="307"/>
      <c r="Y23" s="307"/>
      <c r="Z23" s="307"/>
      <c r="AA23" s="307"/>
      <c r="AB23" s="307"/>
      <c r="AC23" s="307"/>
      <c r="AD23" s="307"/>
      <c r="AE23" s="307"/>
      <c r="AF23" s="307"/>
      <c r="AG23" s="307"/>
      <c r="AH23" s="307"/>
      <c r="AI23" s="307"/>
      <c r="AJ23" s="307"/>
      <c r="AK23" s="307"/>
      <c r="AL23" s="307"/>
      <c r="AM23" s="307"/>
      <c r="AN23" s="307"/>
      <c r="AO23" s="24"/>
      <c r="AP23" s="24"/>
      <c r="AQ23" s="24"/>
      <c r="AR23" s="22"/>
      <c r="BE23" s="300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00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00"/>
    </row>
    <row r="26" spans="1:71" s="2" customFormat="1" ht="25.9" customHeight="1">
      <c r="A26" s="36"/>
      <c r="B26" s="37"/>
      <c r="C26" s="38"/>
      <c r="D26" s="39" t="s">
        <v>40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08">
        <f>ROUND(AG94,2)</f>
        <v>38271744.43</v>
      </c>
      <c r="AL26" s="309"/>
      <c r="AM26" s="309"/>
      <c r="AN26" s="309"/>
      <c r="AO26" s="309"/>
      <c r="AP26" s="38"/>
      <c r="AQ26" s="38"/>
      <c r="AR26" s="41"/>
      <c r="BE26" s="300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00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10" t="s">
        <v>41</v>
      </c>
      <c r="M28" s="310"/>
      <c r="N28" s="310"/>
      <c r="O28" s="310"/>
      <c r="P28" s="310"/>
      <c r="Q28" s="38"/>
      <c r="R28" s="38"/>
      <c r="S28" s="38"/>
      <c r="T28" s="38"/>
      <c r="U28" s="38"/>
      <c r="V28" s="38"/>
      <c r="W28" s="310" t="s">
        <v>42</v>
      </c>
      <c r="X28" s="310"/>
      <c r="Y28" s="310"/>
      <c r="Z28" s="310"/>
      <c r="AA28" s="310"/>
      <c r="AB28" s="310"/>
      <c r="AC28" s="310"/>
      <c r="AD28" s="310"/>
      <c r="AE28" s="310"/>
      <c r="AF28" s="38"/>
      <c r="AG28" s="38"/>
      <c r="AH28" s="38"/>
      <c r="AI28" s="38"/>
      <c r="AJ28" s="38"/>
      <c r="AK28" s="310" t="s">
        <v>43</v>
      </c>
      <c r="AL28" s="310"/>
      <c r="AM28" s="310"/>
      <c r="AN28" s="310"/>
      <c r="AO28" s="310"/>
      <c r="AP28" s="38"/>
      <c r="AQ28" s="38"/>
      <c r="AR28" s="41"/>
      <c r="BE28" s="300"/>
    </row>
    <row r="29" spans="1:71" s="3" customFormat="1" ht="14.45" customHeight="1">
      <c r="B29" s="42"/>
      <c r="C29" s="43"/>
      <c r="D29" s="31" t="s">
        <v>44</v>
      </c>
      <c r="E29" s="43"/>
      <c r="F29" s="31" t="s">
        <v>45</v>
      </c>
      <c r="G29" s="43"/>
      <c r="H29" s="43"/>
      <c r="I29" s="43"/>
      <c r="J29" s="43"/>
      <c r="K29" s="43"/>
      <c r="L29" s="313">
        <v>0.21</v>
      </c>
      <c r="M29" s="312"/>
      <c r="N29" s="312"/>
      <c r="O29" s="312"/>
      <c r="P29" s="312"/>
      <c r="Q29" s="43"/>
      <c r="R29" s="43"/>
      <c r="S29" s="43"/>
      <c r="T29" s="43"/>
      <c r="U29" s="43"/>
      <c r="V29" s="43"/>
      <c r="W29" s="311">
        <f>ROUND(AZ94, 2)</f>
        <v>38271744.43</v>
      </c>
      <c r="X29" s="312"/>
      <c r="Y29" s="312"/>
      <c r="Z29" s="312"/>
      <c r="AA29" s="312"/>
      <c r="AB29" s="312"/>
      <c r="AC29" s="312"/>
      <c r="AD29" s="312"/>
      <c r="AE29" s="312"/>
      <c r="AF29" s="43"/>
      <c r="AG29" s="43"/>
      <c r="AH29" s="43"/>
      <c r="AI29" s="43"/>
      <c r="AJ29" s="43"/>
      <c r="AK29" s="311">
        <f>ROUND(AV94, 2)</f>
        <v>8037066.3300000001</v>
      </c>
      <c r="AL29" s="312"/>
      <c r="AM29" s="312"/>
      <c r="AN29" s="312"/>
      <c r="AO29" s="312"/>
      <c r="AP29" s="43"/>
      <c r="AQ29" s="43"/>
      <c r="AR29" s="44"/>
      <c r="BE29" s="301"/>
    </row>
    <row r="30" spans="1:71" s="3" customFormat="1" ht="14.45" customHeight="1">
      <c r="B30" s="42"/>
      <c r="C30" s="43"/>
      <c r="D30" s="43"/>
      <c r="E30" s="43"/>
      <c r="F30" s="31" t="s">
        <v>46</v>
      </c>
      <c r="G30" s="43"/>
      <c r="H30" s="43"/>
      <c r="I30" s="43"/>
      <c r="J30" s="43"/>
      <c r="K30" s="43"/>
      <c r="L30" s="313">
        <v>0.15</v>
      </c>
      <c r="M30" s="312"/>
      <c r="N30" s="312"/>
      <c r="O30" s="312"/>
      <c r="P30" s="312"/>
      <c r="Q30" s="43"/>
      <c r="R30" s="43"/>
      <c r="S30" s="43"/>
      <c r="T30" s="43"/>
      <c r="U30" s="43"/>
      <c r="V30" s="43"/>
      <c r="W30" s="311">
        <f>ROUND(BA94, 2)</f>
        <v>0</v>
      </c>
      <c r="X30" s="312"/>
      <c r="Y30" s="312"/>
      <c r="Z30" s="312"/>
      <c r="AA30" s="312"/>
      <c r="AB30" s="312"/>
      <c r="AC30" s="312"/>
      <c r="AD30" s="312"/>
      <c r="AE30" s="312"/>
      <c r="AF30" s="43"/>
      <c r="AG30" s="43"/>
      <c r="AH30" s="43"/>
      <c r="AI30" s="43"/>
      <c r="AJ30" s="43"/>
      <c r="AK30" s="311">
        <f>ROUND(AW94, 2)</f>
        <v>0</v>
      </c>
      <c r="AL30" s="312"/>
      <c r="AM30" s="312"/>
      <c r="AN30" s="312"/>
      <c r="AO30" s="312"/>
      <c r="AP30" s="43"/>
      <c r="AQ30" s="43"/>
      <c r="AR30" s="44"/>
      <c r="BE30" s="301"/>
    </row>
    <row r="31" spans="1:71" s="3" customFormat="1" ht="14.45" hidden="1" customHeight="1">
      <c r="B31" s="42"/>
      <c r="C31" s="43"/>
      <c r="D31" s="43"/>
      <c r="E31" s="43"/>
      <c r="F31" s="31" t="s">
        <v>47</v>
      </c>
      <c r="G31" s="43"/>
      <c r="H31" s="43"/>
      <c r="I31" s="43"/>
      <c r="J31" s="43"/>
      <c r="K31" s="43"/>
      <c r="L31" s="313">
        <v>0.21</v>
      </c>
      <c r="M31" s="312"/>
      <c r="N31" s="312"/>
      <c r="O31" s="312"/>
      <c r="P31" s="312"/>
      <c r="Q31" s="43"/>
      <c r="R31" s="43"/>
      <c r="S31" s="43"/>
      <c r="T31" s="43"/>
      <c r="U31" s="43"/>
      <c r="V31" s="43"/>
      <c r="W31" s="311">
        <f>ROUND(BB94, 2)</f>
        <v>0</v>
      </c>
      <c r="X31" s="312"/>
      <c r="Y31" s="312"/>
      <c r="Z31" s="312"/>
      <c r="AA31" s="312"/>
      <c r="AB31" s="312"/>
      <c r="AC31" s="312"/>
      <c r="AD31" s="312"/>
      <c r="AE31" s="312"/>
      <c r="AF31" s="43"/>
      <c r="AG31" s="43"/>
      <c r="AH31" s="43"/>
      <c r="AI31" s="43"/>
      <c r="AJ31" s="43"/>
      <c r="AK31" s="311">
        <v>0</v>
      </c>
      <c r="AL31" s="312"/>
      <c r="AM31" s="312"/>
      <c r="AN31" s="312"/>
      <c r="AO31" s="312"/>
      <c r="AP31" s="43"/>
      <c r="AQ31" s="43"/>
      <c r="AR31" s="44"/>
      <c r="BE31" s="301"/>
    </row>
    <row r="32" spans="1:71" s="3" customFormat="1" ht="14.45" hidden="1" customHeight="1">
      <c r="B32" s="42"/>
      <c r="C32" s="43"/>
      <c r="D32" s="43"/>
      <c r="E32" s="43"/>
      <c r="F32" s="31" t="s">
        <v>48</v>
      </c>
      <c r="G32" s="43"/>
      <c r="H32" s="43"/>
      <c r="I32" s="43"/>
      <c r="J32" s="43"/>
      <c r="K32" s="43"/>
      <c r="L32" s="313">
        <v>0.15</v>
      </c>
      <c r="M32" s="312"/>
      <c r="N32" s="312"/>
      <c r="O32" s="312"/>
      <c r="P32" s="312"/>
      <c r="Q32" s="43"/>
      <c r="R32" s="43"/>
      <c r="S32" s="43"/>
      <c r="T32" s="43"/>
      <c r="U32" s="43"/>
      <c r="V32" s="43"/>
      <c r="W32" s="311">
        <f>ROUND(BC94, 2)</f>
        <v>0</v>
      </c>
      <c r="X32" s="312"/>
      <c r="Y32" s="312"/>
      <c r="Z32" s="312"/>
      <c r="AA32" s="312"/>
      <c r="AB32" s="312"/>
      <c r="AC32" s="312"/>
      <c r="AD32" s="312"/>
      <c r="AE32" s="312"/>
      <c r="AF32" s="43"/>
      <c r="AG32" s="43"/>
      <c r="AH32" s="43"/>
      <c r="AI32" s="43"/>
      <c r="AJ32" s="43"/>
      <c r="AK32" s="311">
        <v>0</v>
      </c>
      <c r="AL32" s="312"/>
      <c r="AM32" s="312"/>
      <c r="AN32" s="312"/>
      <c r="AO32" s="312"/>
      <c r="AP32" s="43"/>
      <c r="AQ32" s="43"/>
      <c r="AR32" s="44"/>
      <c r="BE32" s="301"/>
    </row>
    <row r="33" spans="1:57" s="3" customFormat="1" ht="14.45" hidden="1" customHeight="1">
      <c r="B33" s="42"/>
      <c r="C33" s="43"/>
      <c r="D33" s="43"/>
      <c r="E33" s="43"/>
      <c r="F33" s="31" t="s">
        <v>49</v>
      </c>
      <c r="G33" s="43"/>
      <c r="H33" s="43"/>
      <c r="I33" s="43"/>
      <c r="J33" s="43"/>
      <c r="K33" s="43"/>
      <c r="L33" s="313">
        <v>0</v>
      </c>
      <c r="M33" s="312"/>
      <c r="N33" s="312"/>
      <c r="O33" s="312"/>
      <c r="P33" s="312"/>
      <c r="Q33" s="43"/>
      <c r="R33" s="43"/>
      <c r="S33" s="43"/>
      <c r="T33" s="43"/>
      <c r="U33" s="43"/>
      <c r="V33" s="43"/>
      <c r="W33" s="311">
        <f>ROUND(BD94, 2)</f>
        <v>0</v>
      </c>
      <c r="X33" s="312"/>
      <c r="Y33" s="312"/>
      <c r="Z33" s="312"/>
      <c r="AA33" s="312"/>
      <c r="AB33" s="312"/>
      <c r="AC33" s="312"/>
      <c r="AD33" s="312"/>
      <c r="AE33" s="312"/>
      <c r="AF33" s="43"/>
      <c r="AG33" s="43"/>
      <c r="AH33" s="43"/>
      <c r="AI33" s="43"/>
      <c r="AJ33" s="43"/>
      <c r="AK33" s="311">
        <v>0</v>
      </c>
      <c r="AL33" s="312"/>
      <c r="AM33" s="312"/>
      <c r="AN33" s="312"/>
      <c r="AO33" s="312"/>
      <c r="AP33" s="43"/>
      <c r="AQ33" s="43"/>
      <c r="AR33" s="44"/>
      <c r="BE33" s="301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00"/>
    </row>
    <row r="35" spans="1:57" s="2" customFormat="1" ht="25.9" customHeight="1">
      <c r="A35" s="36"/>
      <c r="B35" s="37"/>
      <c r="C35" s="45"/>
      <c r="D35" s="46" t="s">
        <v>50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51</v>
      </c>
      <c r="U35" s="47"/>
      <c r="V35" s="47"/>
      <c r="W35" s="47"/>
      <c r="X35" s="317" t="s">
        <v>52</v>
      </c>
      <c r="Y35" s="315"/>
      <c r="Z35" s="315"/>
      <c r="AA35" s="315"/>
      <c r="AB35" s="315"/>
      <c r="AC35" s="47"/>
      <c r="AD35" s="47"/>
      <c r="AE35" s="47"/>
      <c r="AF35" s="47"/>
      <c r="AG35" s="47"/>
      <c r="AH35" s="47"/>
      <c r="AI35" s="47"/>
      <c r="AJ35" s="47"/>
      <c r="AK35" s="314">
        <f>SUM(AK26:AK33)</f>
        <v>46308810.759999998</v>
      </c>
      <c r="AL35" s="315"/>
      <c r="AM35" s="315"/>
      <c r="AN35" s="315"/>
      <c r="AO35" s="316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14.45" customHeight="1">
      <c r="A37" s="36"/>
      <c r="B37" s="37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41"/>
      <c r="BE37" s="36"/>
    </row>
    <row r="38" spans="1:57" s="1" customFormat="1" ht="14.45" customHeight="1"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2"/>
    </row>
    <row r="39" spans="1:57" s="1" customFormat="1" ht="14.45" customHeight="1"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2"/>
    </row>
    <row r="40" spans="1:57" s="1" customFormat="1" ht="14.45" customHeight="1">
      <c r="B40" s="23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2"/>
    </row>
    <row r="41" spans="1:57" s="1" customFormat="1" ht="14.45" customHeight="1">
      <c r="B41" s="23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2"/>
    </row>
    <row r="42" spans="1:57" s="1" customFormat="1" ht="14.45" customHeight="1">
      <c r="B42" s="23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2"/>
    </row>
    <row r="43" spans="1:57" s="1" customFormat="1" ht="14.45" customHeight="1">
      <c r="B43" s="23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2"/>
    </row>
    <row r="44" spans="1:57" s="1" customFormat="1" ht="14.45" customHeight="1">
      <c r="B44" s="23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2"/>
    </row>
    <row r="45" spans="1:57" s="1" customFormat="1" ht="14.45" customHeight="1">
      <c r="B45" s="23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2"/>
    </row>
    <row r="46" spans="1:57" s="1" customFormat="1" ht="14.45" customHeight="1">
      <c r="B46" s="23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2"/>
    </row>
    <row r="47" spans="1:57" s="1" customFormat="1" ht="14.45" customHeight="1">
      <c r="B47" s="23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2"/>
    </row>
    <row r="48" spans="1:57" s="1" customFormat="1" ht="14.45" customHeight="1">
      <c r="B48" s="23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2"/>
    </row>
    <row r="49" spans="1:57" s="2" customFormat="1" ht="14.45" customHeight="1">
      <c r="B49" s="49"/>
      <c r="C49" s="50"/>
      <c r="D49" s="51" t="s">
        <v>53</v>
      </c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1" t="s">
        <v>54</v>
      </c>
      <c r="AI49" s="52"/>
      <c r="AJ49" s="52"/>
      <c r="AK49" s="52"/>
      <c r="AL49" s="52"/>
      <c r="AM49" s="52"/>
      <c r="AN49" s="52"/>
      <c r="AO49" s="52"/>
      <c r="AP49" s="50"/>
      <c r="AQ49" s="50"/>
      <c r="AR49" s="53"/>
    </row>
    <row r="50" spans="1:57">
      <c r="B50" s="23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2"/>
    </row>
    <row r="51" spans="1:57">
      <c r="B51" s="23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2"/>
    </row>
    <row r="52" spans="1:57">
      <c r="B52" s="23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2"/>
    </row>
    <row r="53" spans="1:57">
      <c r="B53" s="23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2"/>
    </row>
    <row r="54" spans="1:57">
      <c r="B54" s="23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2"/>
    </row>
    <row r="55" spans="1:57">
      <c r="B55" s="23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2"/>
    </row>
    <row r="56" spans="1:57">
      <c r="B56" s="23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2"/>
    </row>
    <row r="57" spans="1:57">
      <c r="B57" s="23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2"/>
    </row>
    <row r="58" spans="1:57">
      <c r="B58" s="23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2"/>
    </row>
    <row r="59" spans="1:57">
      <c r="B59" s="23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2"/>
    </row>
    <row r="60" spans="1:57" s="2" customFormat="1" ht="12.75">
      <c r="A60" s="36"/>
      <c r="B60" s="37"/>
      <c r="C60" s="38"/>
      <c r="D60" s="54" t="s">
        <v>55</v>
      </c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54" t="s">
        <v>56</v>
      </c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54" t="s">
        <v>55</v>
      </c>
      <c r="AI60" s="40"/>
      <c r="AJ60" s="40"/>
      <c r="AK60" s="40"/>
      <c r="AL60" s="40"/>
      <c r="AM60" s="54" t="s">
        <v>56</v>
      </c>
      <c r="AN60" s="40"/>
      <c r="AO60" s="40"/>
      <c r="AP60" s="38"/>
      <c r="AQ60" s="38"/>
      <c r="AR60" s="41"/>
      <c r="BE60" s="36"/>
    </row>
    <row r="61" spans="1:57"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2"/>
    </row>
    <row r="62" spans="1:57"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2"/>
    </row>
    <row r="63" spans="1:57"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2"/>
    </row>
    <row r="64" spans="1:57" s="2" customFormat="1" ht="12.75">
      <c r="A64" s="36"/>
      <c r="B64" s="37"/>
      <c r="C64" s="38"/>
      <c r="D64" s="51" t="s">
        <v>57</v>
      </c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1" t="s">
        <v>58</v>
      </c>
      <c r="AI64" s="55"/>
      <c r="AJ64" s="55"/>
      <c r="AK64" s="55"/>
      <c r="AL64" s="55"/>
      <c r="AM64" s="55"/>
      <c r="AN64" s="55"/>
      <c r="AO64" s="55"/>
      <c r="AP64" s="38"/>
      <c r="AQ64" s="38"/>
      <c r="AR64" s="41"/>
      <c r="BE64" s="36"/>
    </row>
    <row r="65" spans="1:57"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2"/>
    </row>
    <row r="66" spans="1:57"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2"/>
    </row>
    <row r="67" spans="1:57">
      <c r="B67" s="23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2"/>
    </row>
    <row r="68" spans="1:57">
      <c r="B68" s="23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2"/>
    </row>
    <row r="69" spans="1:57">
      <c r="B69" s="23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2"/>
    </row>
    <row r="70" spans="1:57">
      <c r="B70" s="23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2"/>
    </row>
    <row r="71" spans="1:57">
      <c r="B71" s="23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2"/>
    </row>
    <row r="72" spans="1:57">
      <c r="B72" s="23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2"/>
    </row>
    <row r="73" spans="1:57"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2"/>
    </row>
    <row r="74" spans="1:57">
      <c r="B74" s="23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2"/>
    </row>
    <row r="75" spans="1:57" s="2" customFormat="1" ht="12.75">
      <c r="A75" s="36"/>
      <c r="B75" s="37"/>
      <c r="C75" s="38"/>
      <c r="D75" s="54" t="s">
        <v>55</v>
      </c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54" t="s">
        <v>56</v>
      </c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54" t="s">
        <v>55</v>
      </c>
      <c r="AI75" s="40"/>
      <c r="AJ75" s="40"/>
      <c r="AK75" s="40"/>
      <c r="AL75" s="40"/>
      <c r="AM75" s="54" t="s">
        <v>56</v>
      </c>
      <c r="AN75" s="40"/>
      <c r="AO75" s="40"/>
      <c r="AP75" s="38"/>
      <c r="AQ75" s="38"/>
      <c r="AR75" s="41"/>
      <c r="BE75" s="36"/>
    </row>
    <row r="76" spans="1:57" s="2" customForma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41"/>
      <c r="BE76" s="36"/>
    </row>
    <row r="77" spans="1:57" s="2" customFormat="1" ht="6.95" customHeight="1">
      <c r="A77" s="36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41"/>
      <c r="BE77" s="36"/>
    </row>
    <row r="81" spans="1:91" s="2" customFormat="1" ht="6.95" customHeight="1">
      <c r="A81" s="36"/>
      <c r="B81" s="58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41"/>
      <c r="BE81" s="36"/>
    </row>
    <row r="82" spans="1:91" s="2" customFormat="1" ht="24.95" customHeight="1">
      <c r="A82" s="36"/>
      <c r="B82" s="37"/>
      <c r="C82" s="25" t="s">
        <v>59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41"/>
      <c r="BE82" s="36"/>
    </row>
    <row r="83" spans="1:9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41"/>
      <c r="BE83" s="36"/>
    </row>
    <row r="84" spans="1:91" s="4" customFormat="1" ht="12" customHeight="1">
      <c r="B84" s="60"/>
      <c r="C84" s="31" t="s">
        <v>13</v>
      </c>
      <c r="D84" s="61"/>
      <c r="E84" s="61"/>
      <c r="F84" s="61"/>
      <c r="G84" s="61"/>
      <c r="H84" s="61"/>
      <c r="I84" s="61"/>
      <c r="J84" s="61"/>
      <c r="K84" s="61"/>
      <c r="L84" s="61" t="str">
        <f>K5</f>
        <v>23-014</v>
      </c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2"/>
    </row>
    <row r="85" spans="1:91" s="5" customFormat="1" ht="36.950000000000003" customHeight="1">
      <c r="B85" s="63"/>
      <c r="C85" s="64" t="s">
        <v>16</v>
      </c>
      <c r="D85" s="65"/>
      <c r="E85" s="65"/>
      <c r="F85" s="65"/>
      <c r="G85" s="65"/>
      <c r="H85" s="65"/>
      <c r="I85" s="65"/>
      <c r="J85" s="65"/>
      <c r="K85" s="65"/>
      <c r="L85" s="324" t="str">
        <f>K6</f>
        <v>Nemocnice Havlíčkův Brod – rekonstrukce energocentra</v>
      </c>
      <c r="M85" s="325"/>
      <c r="N85" s="325"/>
      <c r="O85" s="325"/>
      <c r="P85" s="325"/>
      <c r="Q85" s="325"/>
      <c r="R85" s="325"/>
      <c r="S85" s="325"/>
      <c r="T85" s="325"/>
      <c r="U85" s="325"/>
      <c r="V85" s="325"/>
      <c r="W85" s="325"/>
      <c r="X85" s="325"/>
      <c r="Y85" s="325"/>
      <c r="Z85" s="325"/>
      <c r="AA85" s="325"/>
      <c r="AB85" s="325"/>
      <c r="AC85" s="325"/>
      <c r="AD85" s="325"/>
      <c r="AE85" s="325"/>
      <c r="AF85" s="325"/>
      <c r="AG85" s="325"/>
      <c r="AH85" s="325"/>
      <c r="AI85" s="325"/>
      <c r="AJ85" s="325"/>
      <c r="AK85" s="325"/>
      <c r="AL85" s="325"/>
      <c r="AM85" s="325"/>
      <c r="AN85" s="325"/>
      <c r="AO85" s="325"/>
      <c r="AP85" s="65"/>
      <c r="AQ85" s="65"/>
      <c r="AR85" s="66"/>
    </row>
    <row r="86" spans="1:91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41"/>
      <c r="BE86" s="36"/>
    </row>
    <row r="87" spans="1:91" s="2" customFormat="1" ht="12" customHeight="1">
      <c r="A87" s="36"/>
      <c r="B87" s="37"/>
      <c r="C87" s="31" t="s">
        <v>20</v>
      </c>
      <c r="D87" s="38"/>
      <c r="E87" s="38"/>
      <c r="F87" s="38"/>
      <c r="G87" s="38"/>
      <c r="H87" s="38"/>
      <c r="I87" s="38"/>
      <c r="J87" s="38"/>
      <c r="K87" s="38"/>
      <c r="L87" s="67" t="str">
        <f>IF(K8="","",K8)</f>
        <v>Havlíčkův Brod, areál nemocnice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1" t="s">
        <v>22</v>
      </c>
      <c r="AJ87" s="38"/>
      <c r="AK87" s="38"/>
      <c r="AL87" s="38"/>
      <c r="AM87" s="331" t="str">
        <f>IF(AN8= "","",AN8)</f>
        <v>29. 6. 2023</v>
      </c>
      <c r="AN87" s="331"/>
      <c r="AO87" s="38"/>
      <c r="AP87" s="38"/>
      <c r="AQ87" s="38"/>
      <c r="AR87" s="41"/>
      <c r="BE87" s="36"/>
    </row>
    <row r="88" spans="1:91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41"/>
      <c r="BE88" s="36"/>
    </row>
    <row r="89" spans="1:91" s="2" customFormat="1" ht="25.7" customHeight="1">
      <c r="A89" s="36"/>
      <c r="B89" s="37"/>
      <c r="C89" s="31" t="s">
        <v>24</v>
      </c>
      <c r="D89" s="38"/>
      <c r="E89" s="38"/>
      <c r="F89" s="38"/>
      <c r="G89" s="38"/>
      <c r="H89" s="38"/>
      <c r="I89" s="38"/>
      <c r="J89" s="38"/>
      <c r="K89" s="38"/>
      <c r="L89" s="61" t="str">
        <f>IF(E11= "","",E11)</f>
        <v>Kraj Vysočina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1" t="s">
        <v>31</v>
      </c>
      <c r="AJ89" s="38"/>
      <c r="AK89" s="38"/>
      <c r="AL89" s="38"/>
      <c r="AM89" s="332" t="str">
        <f>IF(E17="","",E17)</f>
        <v>PROJEKT CENTRUM NOVA s.r.o.</v>
      </c>
      <c r="AN89" s="333"/>
      <c r="AO89" s="333"/>
      <c r="AP89" s="333"/>
      <c r="AQ89" s="38"/>
      <c r="AR89" s="41"/>
      <c r="AS89" s="334" t="s">
        <v>60</v>
      </c>
      <c r="AT89" s="335"/>
      <c r="AU89" s="69"/>
      <c r="AV89" s="69"/>
      <c r="AW89" s="69"/>
      <c r="AX89" s="69"/>
      <c r="AY89" s="69"/>
      <c r="AZ89" s="69"/>
      <c r="BA89" s="69"/>
      <c r="BB89" s="69"/>
      <c r="BC89" s="69"/>
      <c r="BD89" s="70"/>
      <c r="BE89" s="36"/>
    </row>
    <row r="90" spans="1:91" s="2" customFormat="1" ht="15.2" customHeight="1">
      <c r="A90" s="36"/>
      <c r="B90" s="37"/>
      <c r="C90" s="31" t="s">
        <v>30</v>
      </c>
      <c r="D90" s="38"/>
      <c r="E90" s="38"/>
      <c r="F90" s="38"/>
      <c r="G90" s="38"/>
      <c r="H90" s="38"/>
      <c r="I90" s="38"/>
      <c r="J90" s="38"/>
      <c r="K90" s="38"/>
      <c r="L90" s="61" t="str">
        <f>IF(E14= "Vyplň údaj","",E14)</f>
        <v>PKS stavby a.s.</v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1" t="s">
        <v>36</v>
      </c>
      <c r="AJ90" s="38"/>
      <c r="AK90" s="38"/>
      <c r="AL90" s="38"/>
      <c r="AM90" s="332" t="str">
        <f>IF(E20="","",E20)</f>
        <v xml:space="preserve"> </v>
      </c>
      <c r="AN90" s="333"/>
      <c r="AO90" s="333"/>
      <c r="AP90" s="333"/>
      <c r="AQ90" s="38"/>
      <c r="AR90" s="41"/>
      <c r="AS90" s="336"/>
      <c r="AT90" s="337"/>
      <c r="AU90" s="71"/>
      <c r="AV90" s="71"/>
      <c r="AW90" s="71"/>
      <c r="AX90" s="71"/>
      <c r="AY90" s="71"/>
      <c r="AZ90" s="71"/>
      <c r="BA90" s="71"/>
      <c r="BB90" s="71"/>
      <c r="BC90" s="71"/>
      <c r="BD90" s="72"/>
      <c r="BE90" s="36"/>
    </row>
    <row r="91" spans="1:91" s="2" customFormat="1" ht="10.9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41"/>
      <c r="AS91" s="338"/>
      <c r="AT91" s="339"/>
      <c r="AU91" s="73"/>
      <c r="AV91" s="73"/>
      <c r="AW91" s="73"/>
      <c r="AX91" s="73"/>
      <c r="AY91" s="73"/>
      <c r="AZ91" s="73"/>
      <c r="BA91" s="73"/>
      <c r="BB91" s="73"/>
      <c r="BC91" s="73"/>
      <c r="BD91" s="74"/>
      <c r="BE91" s="36"/>
    </row>
    <row r="92" spans="1:91" s="2" customFormat="1" ht="29.25" customHeight="1">
      <c r="A92" s="36"/>
      <c r="B92" s="37"/>
      <c r="C92" s="328" t="s">
        <v>61</v>
      </c>
      <c r="D92" s="327"/>
      <c r="E92" s="327"/>
      <c r="F92" s="327"/>
      <c r="G92" s="327"/>
      <c r="H92" s="75"/>
      <c r="I92" s="326" t="s">
        <v>62</v>
      </c>
      <c r="J92" s="327"/>
      <c r="K92" s="327"/>
      <c r="L92" s="327"/>
      <c r="M92" s="327"/>
      <c r="N92" s="327"/>
      <c r="O92" s="327"/>
      <c r="P92" s="327"/>
      <c r="Q92" s="327"/>
      <c r="R92" s="327"/>
      <c r="S92" s="327"/>
      <c r="T92" s="327"/>
      <c r="U92" s="327"/>
      <c r="V92" s="327"/>
      <c r="W92" s="327"/>
      <c r="X92" s="327"/>
      <c r="Y92" s="327"/>
      <c r="Z92" s="327"/>
      <c r="AA92" s="327"/>
      <c r="AB92" s="327"/>
      <c r="AC92" s="327"/>
      <c r="AD92" s="327"/>
      <c r="AE92" s="327"/>
      <c r="AF92" s="327"/>
      <c r="AG92" s="340" t="s">
        <v>63</v>
      </c>
      <c r="AH92" s="327"/>
      <c r="AI92" s="327"/>
      <c r="AJ92" s="327"/>
      <c r="AK92" s="327"/>
      <c r="AL92" s="327"/>
      <c r="AM92" s="327"/>
      <c r="AN92" s="326" t="s">
        <v>64</v>
      </c>
      <c r="AO92" s="327"/>
      <c r="AP92" s="341"/>
      <c r="AQ92" s="76" t="s">
        <v>65</v>
      </c>
      <c r="AR92" s="41"/>
      <c r="AS92" s="77" t="s">
        <v>66</v>
      </c>
      <c r="AT92" s="78" t="s">
        <v>67</v>
      </c>
      <c r="AU92" s="78" t="s">
        <v>68</v>
      </c>
      <c r="AV92" s="78" t="s">
        <v>69</v>
      </c>
      <c r="AW92" s="78" t="s">
        <v>70</v>
      </c>
      <c r="AX92" s="78" t="s">
        <v>71</v>
      </c>
      <c r="AY92" s="78" t="s">
        <v>72</v>
      </c>
      <c r="AZ92" s="78" t="s">
        <v>73</v>
      </c>
      <c r="BA92" s="78" t="s">
        <v>74</v>
      </c>
      <c r="BB92" s="78" t="s">
        <v>75</v>
      </c>
      <c r="BC92" s="78" t="s">
        <v>76</v>
      </c>
      <c r="BD92" s="79" t="s">
        <v>77</v>
      </c>
      <c r="BE92" s="36"/>
    </row>
    <row r="93" spans="1:91" s="2" customFormat="1" ht="10.9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41"/>
      <c r="AS93" s="80"/>
      <c r="AT93" s="81"/>
      <c r="AU93" s="81"/>
      <c r="AV93" s="81"/>
      <c r="AW93" s="81"/>
      <c r="AX93" s="81"/>
      <c r="AY93" s="81"/>
      <c r="AZ93" s="81"/>
      <c r="BA93" s="81"/>
      <c r="BB93" s="81"/>
      <c r="BC93" s="81"/>
      <c r="BD93" s="82"/>
      <c r="BE93" s="36"/>
    </row>
    <row r="94" spans="1:91" s="6" customFormat="1" ht="32.450000000000003" customHeight="1">
      <c r="B94" s="83"/>
      <c r="C94" s="84" t="s">
        <v>78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342">
        <f>ROUND(AG95+AG97+AG103+AG109+AG112+AG114+AG116+AG119+AG122+AG125+AG131+AG133+AG135,2)</f>
        <v>38271744.43</v>
      </c>
      <c r="AH94" s="342"/>
      <c r="AI94" s="342"/>
      <c r="AJ94" s="342"/>
      <c r="AK94" s="342"/>
      <c r="AL94" s="342"/>
      <c r="AM94" s="342"/>
      <c r="AN94" s="343">
        <f t="shared" ref="AN94:AN140" si="0">SUM(AG94,AT94)</f>
        <v>46308810.759999998</v>
      </c>
      <c r="AO94" s="343"/>
      <c r="AP94" s="343"/>
      <c r="AQ94" s="87" t="s">
        <v>1</v>
      </c>
      <c r="AR94" s="88"/>
      <c r="AS94" s="89">
        <f>ROUND(AS95+AS97+AS103+AS109+AS112+AS114+AS116+AS119+AS122+AS125+AS131+AS133+AS135,2)</f>
        <v>0</v>
      </c>
      <c r="AT94" s="90">
        <f t="shared" ref="AT94:AT140" si="1">ROUND(SUM(AV94:AW94),2)</f>
        <v>8037066.3300000001</v>
      </c>
      <c r="AU94" s="91">
        <f>ROUND(AU95+AU97+AU103+AU109+AU112+AU114+AU116+AU119+AU122+AU125+AU131+AU133+AU135,5)</f>
        <v>0</v>
      </c>
      <c r="AV94" s="90">
        <f>ROUND(AZ94*L29,2)</f>
        <v>8037066.3300000001</v>
      </c>
      <c r="AW94" s="90">
        <f>ROUND(BA94*L30,2)</f>
        <v>0</v>
      </c>
      <c r="AX94" s="90">
        <f>ROUND(BB94*L29,2)</f>
        <v>0</v>
      </c>
      <c r="AY94" s="90">
        <f>ROUND(BC94*L30,2)</f>
        <v>0</v>
      </c>
      <c r="AZ94" s="90">
        <f>ROUND(AZ95+AZ97+AZ103+AZ109+AZ112+AZ114+AZ116+AZ119+AZ122+AZ125+AZ131+AZ133+AZ135,2)</f>
        <v>38271744.43</v>
      </c>
      <c r="BA94" s="90">
        <f>ROUND(BA95+BA97+BA103+BA109+BA112+BA114+BA116+BA119+BA122+BA125+BA131+BA133+BA135,2)</f>
        <v>0</v>
      </c>
      <c r="BB94" s="90">
        <f>ROUND(BB95+BB97+BB103+BB109+BB112+BB114+BB116+BB119+BB122+BB125+BB131+BB133+BB135,2)</f>
        <v>0</v>
      </c>
      <c r="BC94" s="90">
        <f>ROUND(BC95+BC97+BC103+BC109+BC112+BC114+BC116+BC119+BC122+BC125+BC131+BC133+BC135,2)</f>
        <v>0</v>
      </c>
      <c r="BD94" s="92">
        <f>ROUND(BD95+BD97+BD103+BD109+BD112+BD114+BD116+BD119+BD122+BD125+BD131+BD133+BD135,2)</f>
        <v>0</v>
      </c>
      <c r="BS94" s="93" t="s">
        <v>79</v>
      </c>
      <c r="BT94" s="93" t="s">
        <v>80</v>
      </c>
      <c r="BU94" s="94" t="s">
        <v>81</v>
      </c>
      <c r="BV94" s="93" t="s">
        <v>82</v>
      </c>
      <c r="BW94" s="93" t="s">
        <v>5</v>
      </c>
      <c r="BX94" s="93" t="s">
        <v>83</v>
      </c>
      <c r="CL94" s="93" t="s">
        <v>1</v>
      </c>
    </row>
    <row r="95" spans="1:91" s="7" customFormat="1" ht="16.5" customHeight="1">
      <c r="B95" s="95"/>
      <c r="C95" s="96"/>
      <c r="D95" s="329" t="s">
        <v>84</v>
      </c>
      <c r="E95" s="329"/>
      <c r="F95" s="329"/>
      <c r="G95" s="329"/>
      <c r="H95" s="329"/>
      <c r="I95" s="97"/>
      <c r="J95" s="329" t="s">
        <v>85</v>
      </c>
      <c r="K95" s="329"/>
      <c r="L95" s="329"/>
      <c r="M95" s="329"/>
      <c r="N95" s="329"/>
      <c r="O95" s="329"/>
      <c r="P95" s="329"/>
      <c r="Q95" s="329"/>
      <c r="R95" s="329"/>
      <c r="S95" s="329"/>
      <c r="T95" s="329"/>
      <c r="U95" s="329"/>
      <c r="V95" s="329"/>
      <c r="W95" s="329"/>
      <c r="X95" s="329"/>
      <c r="Y95" s="329"/>
      <c r="Z95" s="329"/>
      <c r="AA95" s="329"/>
      <c r="AB95" s="329"/>
      <c r="AC95" s="329"/>
      <c r="AD95" s="329"/>
      <c r="AE95" s="329"/>
      <c r="AF95" s="329"/>
      <c r="AG95" s="321">
        <f>ROUND(AG96,2)</f>
        <v>711650</v>
      </c>
      <c r="AH95" s="322"/>
      <c r="AI95" s="322"/>
      <c r="AJ95" s="322"/>
      <c r="AK95" s="322"/>
      <c r="AL95" s="322"/>
      <c r="AM95" s="322"/>
      <c r="AN95" s="323">
        <f t="shared" si="0"/>
        <v>861096.5</v>
      </c>
      <c r="AO95" s="322"/>
      <c r="AP95" s="322"/>
      <c r="AQ95" s="98" t="s">
        <v>86</v>
      </c>
      <c r="AR95" s="99"/>
      <c r="AS95" s="100">
        <f>ROUND(AS96,2)</f>
        <v>0</v>
      </c>
      <c r="AT95" s="101">
        <f t="shared" si="1"/>
        <v>149446.5</v>
      </c>
      <c r="AU95" s="102">
        <f>ROUND(AU96,5)</f>
        <v>0</v>
      </c>
      <c r="AV95" s="101">
        <f>ROUND(AZ95*L29,2)</f>
        <v>149446.5</v>
      </c>
      <c r="AW95" s="101">
        <f>ROUND(BA95*L30,2)</f>
        <v>0</v>
      </c>
      <c r="AX95" s="101">
        <f>ROUND(BB95*L29,2)</f>
        <v>0</v>
      </c>
      <c r="AY95" s="101">
        <f>ROUND(BC95*L30,2)</f>
        <v>0</v>
      </c>
      <c r="AZ95" s="101">
        <f>ROUND(AZ96,2)</f>
        <v>711650</v>
      </c>
      <c r="BA95" s="101">
        <f>ROUND(BA96,2)</f>
        <v>0</v>
      </c>
      <c r="BB95" s="101">
        <f>ROUND(BB96,2)</f>
        <v>0</v>
      </c>
      <c r="BC95" s="101">
        <f>ROUND(BC96,2)</f>
        <v>0</v>
      </c>
      <c r="BD95" s="103">
        <f>ROUND(BD96,2)</f>
        <v>0</v>
      </c>
      <c r="BS95" s="104" t="s">
        <v>79</v>
      </c>
      <c r="BT95" s="104" t="s">
        <v>87</v>
      </c>
      <c r="BU95" s="104" t="s">
        <v>81</v>
      </c>
      <c r="BV95" s="104" t="s">
        <v>82</v>
      </c>
      <c r="BW95" s="104" t="s">
        <v>88</v>
      </c>
      <c r="BX95" s="104" t="s">
        <v>5</v>
      </c>
      <c r="CL95" s="104" t="s">
        <v>1</v>
      </c>
      <c r="CM95" s="104" t="s">
        <v>89</v>
      </c>
    </row>
    <row r="96" spans="1:91" s="4" customFormat="1" ht="16.5" customHeight="1">
      <c r="A96" s="105" t="s">
        <v>90</v>
      </c>
      <c r="B96" s="60"/>
      <c r="C96" s="106"/>
      <c r="D96" s="106"/>
      <c r="E96" s="330" t="s">
        <v>84</v>
      </c>
      <c r="F96" s="330"/>
      <c r="G96" s="330"/>
      <c r="H96" s="330"/>
      <c r="I96" s="330"/>
      <c r="J96" s="106"/>
      <c r="K96" s="330" t="s">
        <v>85</v>
      </c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  <c r="AA96" s="330"/>
      <c r="AB96" s="330"/>
      <c r="AC96" s="330"/>
      <c r="AD96" s="330"/>
      <c r="AE96" s="330"/>
      <c r="AF96" s="330"/>
      <c r="AG96" s="319">
        <f>'VRN - Vedlejší a ostatní ...'!J32</f>
        <v>711650</v>
      </c>
      <c r="AH96" s="320"/>
      <c r="AI96" s="320"/>
      <c r="AJ96" s="320"/>
      <c r="AK96" s="320"/>
      <c r="AL96" s="320"/>
      <c r="AM96" s="320"/>
      <c r="AN96" s="319">
        <f t="shared" si="0"/>
        <v>861096.5</v>
      </c>
      <c r="AO96" s="320"/>
      <c r="AP96" s="320"/>
      <c r="AQ96" s="107" t="s">
        <v>91</v>
      </c>
      <c r="AR96" s="62"/>
      <c r="AS96" s="108">
        <v>0</v>
      </c>
      <c r="AT96" s="109">
        <f t="shared" si="1"/>
        <v>149446.5</v>
      </c>
      <c r="AU96" s="110">
        <f>'VRN - Vedlejší a ostatní ...'!P122</f>
        <v>0</v>
      </c>
      <c r="AV96" s="109">
        <f>'VRN - Vedlejší a ostatní ...'!J35</f>
        <v>149446.5</v>
      </c>
      <c r="AW96" s="109">
        <f>'VRN - Vedlejší a ostatní ...'!J36</f>
        <v>0</v>
      </c>
      <c r="AX96" s="109">
        <f>'VRN - Vedlejší a ostatní ...'!J37</f>
        <v>0</v>
      </c>
      <c r="AY96" s="109">
        <f>'VRN - Vedlejší a ostatní ...'!J38</f>
        <v>0</v>
      </c>
      <c r="AZ96" s="109">
        <f>'VRN - Vedlejší a ostatní ...'!F35</f>
        <v>711650</v>
      </c>
      <c r="BA96" s="109">
        <f>'VRN - Vedlejší a ostatní ...'!F36</f>
        <v>0</v>
      </c>
      <c r="BB96" s="109">
        <f>'VRN - Vedlejší a ostatní ...'!F37</f>
        <v>0</v>
      </c>
      <c r="BC96" s="109">
        <f>'VRN - Vedlejší a ostatní ...'!F38</f>
        <v>0</v>
      </c>
      <c r="BD96" s="111">
        <f>'VRN - Vedlejší a ostatní ...'!F39</f>
        <v>0</v>
      </c>
      <c r="BT96" s="112" t="s">
        <v>89</v>
      </c>
      <c r="BV96" s="112" t="s">
        <v>82</v>
      </c>
      <c r="BW96" s="112" t="s">
        <v>92</v>
      </c>
      <c r="BX96" s="112" t="s">
        <v>88</v>
      </c>
      <c r="CL96" s="112" t="s">
        <v>1</v>
      </c>
    </row>
    <row r="97" spans="1:91" s="7" customFormat="1" ht="16.5" customHeight="1">
      <c r="B97" s="95"/>
      <c r="C97" s="96"/>
      <c r="D97" s="329" t="s">
        <v>93</v>
      </c>
      <c r="E97" s="329"/>
      <c r="F97" s="329"/>
      <c r="G97" s="329"/>
      <c r="H97" s="329"/>
      <c r="I97" s="97"/>
      <c r="J97" s="329" t="s">
        <v>94</v>
      </c>
      <c r="K97" s="329"/>
      <c r="L97" s="329"/>
      <c r="M97" s="329"/>
      <c r="N97" s="329"/>
      <c r="O97" s="329"/>
      <c r="P97" s="329"/>
      <c r="Q97" s="329"/>
      <c r="R97" s="329"/>
      <c r="S97" s="329"/>
      <c r="T97" s="329"/>
      <c r="U97" s="329"/>
      <c r="V97" s="329"/>
      <c r="W97" s="329"/>
      <c r="X97" s="329"/>
      <c r="Y97" s="329"/>
      <c r="Z97" s="329"/>
      <c r="AA97" s="329"/>
      <c r="AB97" s="329"/>
      <c r="AC97" s="329"/>
      <c r="AD97" s="329"/>
      <c r="AE97" s="329"/>
      <c r="AF97" s="329"/>
      <c r="AG97" s="321">
        <f>ROUND(SUM(AG98:AG102),2)</f>
        <v>3854443.24</v>
      </c>
      <c r="AH97" s="322"/>
      <c r="AI97" s="322"/>
      <c r="AJ97" s="322"/>
      <c r="AK97" s="322"/>
      <c r="AL97" s="322"/>
      <c r="AM97" s="322"/>
      <c r="AN97" s="323">
        <f t="shared" si="0"/>
        <v>4663876.32</v>
      </c>
      <c r="AO97" s="322"/>
      <c r="AP97" s="322"/>
      <c r="AQ97" s="98" t="s">
        <v>95</v>
      </c>
      <c r="AR97" s="99"/>
      <c r="AS97" s="100">
        <f>ROUND(SUM(AS98:AS102),2)</f>
        <v>0</v>
      </c>
      <c r="AT97" s="101">
        <f t="shared" si="1"/>
        <v>809433.08</v>
      </c>
      <c r="AU97" s="102">
        <f>ROUND(SUM(AU98:AU102),5)</f>
        <v>0</v>
      </c>
      <c r="AV97" s="101">
        <f>ROUND(AZ97*L29,2)</f>
        <v>809433.08</v>
      </c>
      <c r="AW97" s="101">
        <f>ROUND(BA97*L30,2)</f>
        <v>0</v>
      </c>
      <c r="AX97" s="101">
        <f>ROUND(BB97*L29,2)</f>
        <v>0</v>
      </c>
      <c r="AY97" s="101">
        <f>ROUND(BC97*L30,2)</f>
        <v>0</v>
      </c>
      <c r="AZ97" s="101">
        <f>ROUND(SUM(AZ98:AZ102),2)</f>
        <v>3854443.24</v>
      </c>
      <c r="BA97" s="101">
        <f>ROUND(SUM(BA98:BA102),2)</f>
        <v>0</v>
      </c>
      <c r="BB97" s="101">
        <f>ROUND(SUM(BB98:BB102),2)</f>
        <v>0</v>
      </c>
      <c r="BC97" s="101">
        <f>ROUND(SUM(BC98:BC102),2)</f>
        <v>0</v>
      </c>
      <c r="BD97" s="103">
        <f>ROUND(SUM(BD98:BD102),2)</f>
        <v>0</v>
      </c>
      <c r="BS97" s="104" t="s">
        <v>79</v>
      </c>
      <c r="BT97" s="104" t="s">
        <v>87</v>
      </c>
      <c r="BU97" s="104" t="s">
        <v>81</v>
      </c>
      <c r="BV97" s="104" t="s">
        <v>82</v>
      </c>
      <c r="BW97" s="104" t="s">
        <v>96</v>
      </c>
      <c r="BX97" s="104" t="s">
        <v>5</v>
      </c>
      <c r="CL97" s="104" t="s">
        <v>97</v>
      </c>
      <c r="CM97" s="104" t="s">
        <v>89</v>
      </c>
    </row>
    <row r="98" spans="1:91" s="4" customFormat="1" ht="16.5" customHeight="1">
      <c r="A98" s="105" t="s">
        <v>90</v>
      </c>
      <c r="B98" s="60"/>
      <c r="C98" s="106"/>
      <c r="D98" s="106"/>
      <c r="E98" s="330" t="s">
        <v>98</v>
      </c>
      <c r="F98" s="330"/>
      <c r="G98" s="330"/>
      <c r="H98" s="330"/>
      <c r="I98" s="330"/>
      <c r="J98" s="106"/>
      <c r="K98" s="330" t="s">
        <v>99</v>
      </c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  <c r="AA98" s="330"/>
      <c r="AB98" s="330"/>
      <c r="AC98" s="330"/>
      <c r="AD98" s="330"/>
      <c r="AE98" s="330"/>
      <c r="AF98" s="330"/>
      <c r="AG98" s="319">
        <f>'21_00 - Demolice, bourací...'!J32</f>
        <v>813562.6</v>
      </c>
      <c r="AH98" s="320"/>
      <c r="AI98" s="320"/>
      <c r="AJ98" s="320"/>
      <c r="AK98" s="320"/>
      <c r="AL98" s="320"/>
      <c r="AM98" s="320"/>
      <c r="AN98" s="319">
        <f t="shared" si="0"/>
        <v>984410.75</v>
      </c>
      <c r="AO98" s="320"/>
      <c r="AP98" s="320"/>
      <c r="AQ98" s="107" t="s">
        <v>91</v>
      </c>
      <c r="AR98" s="62"/>
      <c r="AS98" s="108">
        <v>0</v>
      </c>
      <c r="AT98" s="109">
        <f t="shared" si="1"/>
        <v>170848.15</v>
      </c>
      <c r="AU98" s="110">
        <f>'21_00 - Demolice, bourací...'!P127</f>
        <v>0</v>
      </c>
      <c r="AV98" s="109">
        <f>'21_00 - Demolice, bourací...'!J35</f>
        <v>170848.15</v>
      </c>
      <c r="AW98" s="109">
        <f>'21_00 - Demolice, bourací...'!J36</f>
        <v>0</v>
      </c>
      <c r="AX98" s="109">
        <f>'21_00 - Demolice, bourací...'!J37</f>
        <v>0</v>
      </c>
      <c r="AY98" s="109">
        <f>'21_00 - Demolice, bourací...'!J38</f>
        <v>0</v>
      </c>
      <c r="AZ98" s="109">
        <f>'21_00 - Demolice, bourací...'!F35</f>
        <v>813562.6</v>
      </c>
      <c r="BA98" s="109">
        <f>'21_00 - Demolice, bourací...'!F36</f>
        <v>0</v>
      </c>
      <c r="BB98" s="109">
        <f>'21_00 - Demolice, bourací...'!F37</f>
        <v>0</v>
      </c>
      <c r="BC98" s="109">
        <f>'21_00 - Demolice, bourací...'!F38</f>
        <v>0</v>
      </c>
      <c r="BD98" s="111">
        <f>'21_00 - Demolice, bourací...'!F39</f>
        <v>0</v>
      </c>
      <c r="BT98" s="112" t="s">
        <v>89</v>
      </c>
      <c r="BV98" s="112" t="s">
        <v>82</v>
      </c>
      <c r="BW98" s="112" t="s">
        <v>100</v>
      </c>
      <c r="BX98" s="112" t="s">
        <v>96</v>
      </c>
      <c r="CL98" s="112" t="s">
        <v>97</v>
      </c>
    </row>
    <row r="99" spans="1:91" s="4" customFormat="1" ht="16.5" customHeight="1">
      <c r="A99" s="105" t="s">
        <v>90</v>
      </c>
      <c r="B99" s="60"/>
      <c r="C99" s="106"/>
      <c r="D99" s="106"/>
      <c r="E99" s="330" t="s">
        <v>101</v>
      </c>
      <c r="F99" s="330"/>
      <c r="G99" s="330"/>
      <c r="H99" s="330"/>
      <c r="I99" s="330"/>
      <c r="J99" s="106"/>
      <c r="K99" s="330" t="s">
        <v>102</v>
      </c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19">
        <f>'21_10 - Architektonicko -...'!J32</f>
        <v>2742311.39</v>
      </c>
      <c r="AH99" s="320"/>
      <c r="AI99" s="320"/>
      <c r="AJ99" s="320"/>
      <c r="AK99" s="320"/>
      <c r="AL99" s="320"/>
      <c r="AM99" s="320"/>
      <c r="AN99" s="319">
        <f t="shared" si="0"/>
        <v>3318196.7800000003</v>
      </c>
      <c r="AO99" s="320"/>
      <c r="AP99" s="320"/>
      <c r="AQ99" s="107" t="s">
        <v>91</v>
      </c>
      <c r="AR99" s="62"/>
      <c r="AS99" s="108">
        <v>0</v>
      </c>
      <c r="AT99" s="109">
        <f t="shared" si="1"/>
        <v>575885.39</v>
      </c>
      <c r="AU99" s="110">
        <f>'21_10 - Architektonicko -...'!P146</f>
        <v>0</v>
      </c>
      <c r="AV99" s="109">
        <f>'21_10 - Architektonicko -...'!J35</f>
        <v>575885.39</v>
      </c>
      <c r="AW99" s="109">
        <f>'21_10 - Architektonicko -...'!J36</f>
        <v>0</v>
      </c>
      <c r="AX99" s="109">
        <f>'21_10 - Architektonicko -...'!J37</f>
        <v>0</v>
      </c>
      <c r="AY99" s="109">
        <f>'21_10 - Architektonicko -...'!J38</f>
        <v>0</v>
      </c>
      <c r="AZ99" s="109">
        <f>'21_10 - Architektonicko -...'!F35</f>
        <v>2742311.39</v>
      </c>
      <c r="BA99" s="109">
        <f>'21_10 - Architektonicko -...'!F36</f>
        <v>0</v>
      </c>
      <c r="BB99" s="109">
        <f>'21_10 - Architektonicko -...'!F37</f>
        <v>0</v>
      </c>
      <c r="BC99" s="109">
        <f>'21_10 - Architektonicko -...'!F38</f>
        <v>0</v>
      </c>
      <c r="BD99" s="111">
        <f>'21_10 - Architektonicko -...'!F39</f>
        <v>0</v>
      </c>
      <c r="BT99" s="112" t="s">
        <v>89</v>
      </c>
      <c r="BV99" s="112" t="s">
        <v>82</v>
      </c>
      <c r="BW99" s="112" t="s">
        <v>103</v>
      </c>
      <c r="BX99" s="112" t="s">
        <v>96</v>
      </c>
      <c r="CL99" s="112" t="s">
        <v>97</v>
      </c>
    </row>
    <row r="100" spans="1:91" s="4" customFormat="1" ht="16.5" customHeight="1">
      <c r="A100" s="105" t="s">
        <v>90</v>
      </c>
      <c r="B100" s="60"/>
      <c r="C100" s="106"/>
      <c r="D100" s="106"/>
      <c r="E100" s="330" t="s">
        <v>104</v>
      </c>
      <c r="F100" s="330"/>
      <c r="G100" s="330"/>
      <c r="H100" s="330"/>
      <c r="I100" s="330"/>
      <c r="J100" s="106"/>
      <c r="K100" s="330" t="s">
        <v>105</v>
      </c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  <c r="AD100" s="330"/>
      <c r="AE100" s="330"/>
      <c r="AF100" s="330"/>
      <c r="AG100" s="319">
        <f>'21_14C - Zařízení zdravot...'!J32</f>
        <v>16858.03</v>
      </c>
      <c r="AH100" s="320"/>
      <c r="AI100" s="320"/>
      <c r="AJ100" s="320"/>
      <c r="AK100" s="320"/>
      <c r="AL100" s="320"/>
      <c r="AM100" s="320"/>
      <c r="AN100" s="319">
        <f t="shared" si="0"/>
        <v>20398.219999999998</v>
      </c>
      <c r="AO100" s="320"/>
      <c r="AP100" s="320"/>
      <c r="AQ100" s="107" t="s">
        <v>91</v>
      </c>
      <c r="AR100" s="62"/>
      <c r="AS100" s="108">
        <v>0</v>
      </c>
      <c r="AT100" s="109">
        <f t="shared" si="1"/>
        <v>3540.19</v>
      </c>
      <c r="AU100" s="110">
        <f>'21_14C - Zařízení zdravot...'!P127</f>
        <v>0</v>
      </c>
      <c r="AV100" s="109">
        <f>'21_14C - Zařízení zdravot...'!J35</f>
        <v>3540.19</v>
      </c>
      <c r="AW100" s="109">
        <f>'21_14C - Zařízení zdravot...'!J36</f>
        <v>0</v>
      </c>
      <c r="AX100" s="109">
        <f>'21_14C - Zařízení zdravot...'!J37</f>
        <v>0</v>
      </c>
      <c r="AY100" s="109">
        <f>'21_14C - Zařízení zdravot...'!J38</f>
        <v>0</v>
      </c>
      <c r="AZ100" s="109">
        <f>'21_14C - Zařízení zdravot...'!F35</f>
        <v>16858.03</v>
      </c>
      <c r="BA100" s="109">
        <f>'21_14C - Zařízení zdravot...'!F36</f>
        <v>0</v>
      </c>
      <c r="BB100" s="109">
        <f>'21_14C - Zařízení zdravot...'!F37</f>
        <v>0</v>
      </c>
      <c r="BC100" s="109">
        <f>'21_14C - Zařízení zdravot...'!F38</f>
        <v>0</v>
      </c>
      <c r="BD100" s="111">
        <f>'21_14C - Zařízení zdravot...'!F39</f>
        <v>0</v>
      </c>
      <c r="BT100" s="112" t="s">
        <v>89</v>
      </c>
      <c r="BV100" s="112" t="s">
        <v>82</v>
      </c>
      <c r="BW100" s="112" t="s">
        <v>106</v>
      </c>
      <c r="BX100" s="112" t="s">
        <v>96</v>
      </c>
      <c r="CL100" s="112" t="s">
        <v>97</v>
      </c>
    </row>
    <row r="101" spans="1:91" s="4" customFormat="1" ht="16.5" customHeight="1">
      <c r="A101" s="105" t="s">
        <v>90</v>
      </c>
      <c r="B101" s="60"/>
      <c r="C101" s="106"/>
      <c r="D101" s="106"/>
      <c r="E101" s="330" t="s">
        <v>107</v>
      </c>
      <c r="F101" s="330"/>
      <c r="G101" s="330"/>
      <c r="H101" s="330"/>
      <c r="I101" s="330"/>
      <c r="J101" s="106"/>
      <c r="K101" s="330" t="s">
        <v>108</v>
      </c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  <c r="AD101" s="330"/>
      <c r="AE101" s="330"/>
      <c r="AF101" s="330"/>
      <c r="AG101" s="319">
        <f>'21_14D1 - Zařízení silnop...'!J32</f>
        <v>124568.03</v>
      </c>
      <c r="AH101" s="320"/>
      <c r="AI101" s="320"/>
      <c r="AJ101" s="320"/>
      <c r="AK101" s="320"/>
      <c r="AL101" s="320"/>
      <c r="AM101" s="320"/>
      <c r="AN101" s="319">
        <f t="shared" si="0"/>
        <v>150727.32</v>
      </c>
      <c r="AO101" s="320"/>
      <c r="AP101" s="320"/>
      <c r="AQ101" s="107" t="s">
        <v>91</v>
      </c>
      <c r="AR101" s="62"/>
      <c r="AS101" s="108">
        <v>0</v>
      </c>
      <c r="AT101" s="109">
        <f t="shared" si="1"/>
        <v>26159.29</v>
      </c>
      <c r="AU101" s="110">
        <f>'21_14D1 - Zařízení silnop...'!P123</f>
        <v>0</v>
      </c>
      <c r="AV101" s="109">
        <f>'21_14D1 - Zařízení silnop...'!J35</f>
        <v>26159.29</v>
      </c>
      <c r="AW101" s="109">
        <f>'21_14D1 - Zařízení silnop...'!J36</f>
        <v>0</v>
      </c>
      <c r="AX101" s="109">
        <f>'21_14D1 - Zařízení silnop...'!J37</f>
        <v>0</v>
      </c>
      <c r="AY101" s="109">
        <f>'21_14D1 - Zařízení silnop...'!J38</f>
        <v>0</v>
      </c>
      <c r="AZ101" s="109">
        <f>'21_14D1 - Zařízení silnop...'!F35</f>
        <v>124568.03</v>
      </c>
      <c r="BA101" s="109">
        <f>'21_14D1 - Zařízení silnop...'!F36</f>
        <v>0</v>
      </c>
      <c r="BB101" s="109">
        <f>'21_14D1 - Zařízení silnop...'!F37</f>
        <v>0</v>
      </c>
      <c r="BC101" s="109">
        <f>'21_14D1 - Zařízení silnop...'!F38</f>
        <v>0</v>
      </c>
      <c r="BD101" s="111">
        <f>'21_14D1 - Zařízení silnop...'!F39</f>
        <v>0</v>
      </c>
      <c r="BT101" s="112" t="s">
        <v>89</v>
      </c>
      <c r="BV101" s="112" t="s">
        <v>82</v>
      </c>
      <c r="BW101" s="112" t="s">
        <v>109</v>
      </c>
      <c r="BX101" s="112" t="s">
        <v>96</v>
      </c>
      <c r="CL101" s="112" t="s">
        <v>97</v>
      </c>
    </row>
    <row r="102" spans="1:91" s="4" customFormat="1" ht="16.5" customHeight="1">
      <c r="A102" s="105" t="s">
        <v>90</v>
      </c>
      <c r="B102" s="60"/>
      <c r="C102" s="106"/>
      <c r="D102" s="106"/>
      <c r="E102" s="330" t="s">
        <v>110</v>
      </c>
      <c r="F102" s="330"/>
      <c r="G102" s="330"/>
      <c r="H102" s="330"/>
      <c r="I102" s="330"/>
      <c r="J102" s="106"/>
      <c r="K102" s="330" t="s">
        <v>111</v>
      </c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  <c r="AA102" s="330"/>
      <c r="AB102" s="330"/>
      <c r="AC102" s="330"/>
      <c r="AD102" s="330"/>
      <c r="AE102" s="330"/>
      <c r="AF102" s="330"/>
      <c r="AG102" s="319">
        <f>'21_14D2 - Bleskosvod'!J32</f>
        <v>157143.19</v>
      </c>
      <c r="AH102" s="320"/>
      <c r="AI102" s="320"/>
      <c r="AJ102" s="320"/>
      <c r="AK102" s="320"/>
      <c r="AL102" s="320"/>
      <c r="AM102" s="320"/>
      <c r="AN102" s="319">
        <f t="shared" si="0"/>
        <v>190143.26</v>
      </c>
      <c r="AO102" s="320"/>
      <c r="AP102" s="320"/>
      <c r="AQ102" s="107" t="s">
        <v>91</v>
      </c>
      <c r="AR102" s="62"/>
      <c r="AS102" s="108">
        <v>0</v>
      </c>
      <c r="AT102" s="109">
        <f t="shared" si="1"/>
        <v>33000.07</v>
      </c>
      <c r="AU102" s="110">
        <f>'21_14D2 - Bleskosvod'!P125</f>
        <v>0</v>
      </c>
      <c r="AV102" s="109">
        <f>'21_14D2 - Bleskosvod'!J35</f>
        <v>33000.07</v>
      </c>
      <c r="AW102" s="109">
        <f>'21_14D2 - Bleskosvod'!J36</f>
        <v>0</v>
      </c>
      <c r="AX102" s="109">
        <f>'21_14D2 - Bleskosvod'!J37</f>
        <v>0</v>
      </c>
      <c r="AY102" s="109">
        <f>'21_14D2 - Bleskosvod'!J38</f>
        <v>0</v>
      </c>
      <c r="AZ102" s="109">
        <f>'21_14D2 - Bleskosvod'!F35</f>
        <v>157143.19</v>
      </c>
      <c r="BA102" s="109">
        <f>'21_14D2 - Bleskosvod'!F36</f>
        <v>0</v>
      </c>
      <c r="BB102" s="109">
        <f>'21_14D2 - Bleskosvod'!F37</f>
        <v>0</v>
      </c>
      <c r="BC102" s="109">
        <f>'21_14D2 - Bleskosvod'!F38</f>
        <v>0</v>
      </c>
      <c r="BD102" s="111">
        <f>'21_14D2 - Bleskosvod'!F39</f>
        <v>0</v>
      </c>
      <c r="BT102" s="112" t="s">
        <v>89</v>
      </c>
      <c r="BV102" s="112" t="s">
        <v>82</v>
      </c>
      <c r="BW102" s="112" t="s">
        <v>112</v>
      </c>
      <c r="BX102" s="112" t="s">
        <v>96</v>
      </c>
      <c r="CL102" s="112" t="s">
        <v>113</v>
      </c>
    </row>
    <row r="103" spans="1:91" s="7" customFormat="1" ht="16.5" customHeight="1">
      <c r="B103" s="95"/>
      <c r="C103" s="96"/>
      <c r="D103" s="329" t="s">
        <v>114</v>
      </c>
      <c r="E103" s="329"/>
      <c r="F103" s="329"/>
      <c r="G103" s="329"/>
      <c r="H103" s="329"/>
      <c r="I103" s="97"/>
      <c r="J103" s="329" t="s">
        <v>115</v>
      </c>
      <c r="K103" s="329"/>
      <c r="L103" s="329"/>
      <c r="M103" s="329"/>
      <c r="N103" s="329"/>
      <c r="O103" s="329"/>
      <c r="P103" s="329"/>
      <c r="Q103" s="329"/>
      <c r="R103" s="329"/>
      <c r="S103" s="329"/>
      <c r="T103" s="329"/>
      <c r="U103" s="329"/>
      <c r="V103" s="329"/>
      <c r="W103" s="329"/>
      <c r="X103" s="329"/>
      <c r="Y103" s="329"/>
      <c r="Z103" s="329"/>
      <c r="AA103" s="329"/>
      <c r="AB103" s="329"/>
      <c r="AC103" s="329"/>
      <c r="AD103" s="329"/>
      <c r="AE103" s="329"/>
      <c r="AF103" s="329"/>
      <c r="AG103" s="321">
        <f>ROUND(SUM(AG104:AG108),2)</f>
        <v>3096817.2</v>
      </c>
      <c r="AH103" s="322"/>
      <c r="AI103" s="322"/>
      <c r="AJ103" s="322"/>
      <c r="AK103" s="322"/>
      <c r="AL103" s="322"/>
      <c r="AM103" s="322"/>
      <c r="AN103" s="323">
        <f t="shared" si="0"/>
        <v>3747148.81</v>
      </c>
      <c r="AO103" s="322"/>
      <c r="AP103" s="322"/>
      <c r="AQ103" s="98" t="s">
        <v>95</v>
      </c>
      <c r="AR103" s="99"/>
      <c r="AS103" s="100">
        <f>ROUND(SUM(AS104:AS108),2)</f>
        <v>0</v>
      </c>
      <c r="AT103" s="101">
        <f t="shared" si="1"/>
        <v>650331.61</v>
      </c>
      <c r="AU103" s="102">
        <f>ROUND(SUM(AU104:AU108),5)</f>
        <v>0</v>
      </c>
      <c r="AV103" s="101">
        <f>ROUND(AZ103*L29,2)</f>
        <v>650331.61</v>
      </c>
      <c r="AW103" s="101">
        <f>ROUND(BA103*L30,2)</f>
        <v>0</v>
      </c>
      <c r="AX103" s="101">
        <f>ROUND(BB103*L29,2)</f>
        <v>0</v>
      </c>
      <c r="AY103" s="101">
        <f>ROUND(BC103*L30,2)</f>
        <v>0</v>
      </c>
      <c r="AZ103" s="101">
        <f>ROUND(SUM(AZ104:AZ108),2)</f>
        <v>3096817.2</v>
      </c>
      <c r="BA103" s="101">
        <f>ROUND(SUM(BA104:BA108),2)</f>
        <v>0</v>
      </c>
      <c r="BB103" s="101">
        <f>ROUND(SUM(BB104:BB108),2)</f>
        <v>0</v>
      </c>
      <c r="BC103" s="101">
        <f>ROUND(SUM(BC104:BC108),2)</f>
        <v>0</v>
      </c>
      <c r="BD103" s="103">
        <f>ROUND(SUM(BD104:BD108),2)</f>
        <v>0</v>
      </c>
      <c r="BS103" s="104" t="s">
        <v>79</v>
      </c>
      <c r="BT103" s="104" t="s">
        <v>87</v>
      </c>
      <c r="BU103" s="104" t="s">
        <v>81</v>
      </c>
      <c r="BV103" s="104" t="s">
        <v>82</v>
      </c>
      <c r="BW103" s="104" t="s">
        <v>116</v>
      </c>
      <c r="BX103" s="104" t="s">
        <v>5</v>
      </c>
      <c r="CL103" s="104" t="s">
        <v>117</v>
      </c>
      <c r="CM103" s="104" t="s">
        <v>89</v>
      </c>
    </row>
    <row r="104" spans="1:91" s="4" customFormat="1" ht="16.5" customHeight="1">
      <c r="A104" s="105" t="s">
        <v>90</v>
      </c>
      <c r="B104" s="60"/>
      <c r="C104" s="106"/>
      <c r="D104" s="106"/>
      <c r="E104" s="330" t="s">
        <v>118</v>
      </c>
      <c r="F104" s="330"/>
      <c r="G104" s="330"/>
      <c r="H104" s="330"/>
      <c r="I104" s="330"/>
      <c r="J104" s="106"/>
      <c r="K104" s="330" t="s">
        <v>119</v>
      </c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  <c r="AA104" s="330"/>
      <c r="AB104" s="330"/>
      <c r="AC104" s="330"/>
      <c r="AD104" s="330"/>
      <c r="AE104" s="330"/>
      <c r="AF104" s="330"/>
      <c r="AG104" s="319">
        <f>'22_00 - Bourání'!J32</f>
        <v>324162.42</v>
      </c>
      <c r="AH104" s="320"/>
      <c r="AI104" s="320"/>
      <c r="AJ104" s="320"/>
      <c r="AK104" s="320"/>
      <c r="AL104" s="320"/>
      <c r="AM104" s="320"/>
      <c r="AN104" s="319">
        <f t="shared" si="0"/>
        <v>392236.52999999997</v>
      </c>
      <c r="AO104" s="320"/>
      <c r="AP104" s="320"/>
      <c r="AQ104" s="107" t="s">
        <v>91</v>
      </c>
      <c r="AR104" s="62"/>
      <c r="AS104" s="108">
        <v>0</v>
      </c>
      <c r="AT104" s="109">
        <f t="shared" si="1"/>
        <v>68074.11</v>
      </c>
      <c r="AU104" s="110">
        <f>'22_00 - Bourání'!P136</f>
        <v>0</v>
      </c>
      <c r="AV104" s="109">
        <f>'22_00 - Bourání'!J35</f>
        <v>68074.11</v>
      </c>
      <c r="AW104" s="109">
        <f>'22_00 - Bourání'!J36</f>
        <v>0</v>
      </c>
      <c r="AX104" s="109">
        <f>'22_00 - Bourání'!J37</f>
        <v>0</v>
      </c>
      <c r="AY104" s="109">
        <f>'22_00 - Bourání'!J38</f>
        <v>0</v>
      </c>
      <c r="AZ104" s="109">
        <f>'22_00 - Bourání'!F35</f>
        <v>324162.42</v>
      </c>
      <c r="BA104" s="109">
        <f>'22_00 - Bourání'!F36</f>
        <v>0</v>
      </c>
      <c r="BB104" s="109">
        <f>'22_00 - Bourání'!F37</f>
        <v>0</v>
      </c>
      <c r="BC104" s="109">
        <f>'22_00 - Bourání'!F38</f>
        <v>0</v>
      </c>
      <c r="BD104" s="111">
        <f>'22_00 - Bourání'!F39</f>
        <v>0</v>
      </c>
      <c r="BT104" s="112" t="s">
        <v>89</v>
      </c>
      <c r="BV104" s="112" t="s">
        <v>82</v>
      </c>
      <c r="BW104" s="112" t="s">
        <v>120</v>
      </c>
      <c r="BX104" s="112" t="s">
        <v>116</v>
      </c>
      <c r="CL104" s="112" t="s">
        <v>117</v>
      </c>
    </row>
    <row r="105" spans="1:91" s="4" customFormat="1" ht="16.5" customHeight="1">
      <c r="A105" s="105" t="s">
        <v>90</v>
      </c>
      <c r="B105" s="60"/>
      <c r="C105" s="106"/>
      <c r="D105" s="106"/>
      <c r="E105" s="330" t="s">
        <v>121</v>
      </c>
      <c r="F105" s="330"/>
      <c r="G105" s="330"/>
      <c r="H105" s="330"/>
      <c r="I105" s="330"/>
      <c r="J105" s="106"/>
      <c r="K105" s="330" t="s">
        <v>102</v>
      </c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  <c r="AA105" s="330"/>
      <c r="AB105" s="330"/>
      <c r="AC105" s="330"/>
      <c r="AD105" s="330"/>
      <c r="AE105" s="330"/>
      <c r="AF105" s="330"/>
      <c r="AG105" s="319">
        <f>'22_01 - Architektonicko -...'!J32</f>
        <v>1991376.2</v>
      </c>
      <c r="AH105" s="320"/>
      <c r="AI105" s="320"/>
      <c r="AJ105" s="320"/>
      <c r="AK105" s="320"/>
      <c r="AL105" s="320"/>
      <c r="AM105" s="320"/>
      <c r="AN105" s="319">
        <f t="shared" si="0"/>
        <v>2409565.2000000002</v>
      </c>
      <c r="AO105" s="320"/>
      <c r="AP105" s="320"/>
      <c r="AQ105" s="107" t="s">
        <v>91</v>
      </c>
      <c r="AR105" s="62"/>
      <c r="AS105" s="108">
        <v>0</v>
      </c>
      <c r="AT105" s="109">
        <f t="shared" si="1"/>
        <v>418189</v>
      </c>
      <c r="AU105" s="110">
        <f>'22_01 - Architektonicko -...'!P145</f>
        <v>0</v>
      </c>
      <c r="AV105" s="109">
        <f>'22_01 - Architektonicko -...'!J35</f>
        <v>418189</v>
      </c>
      <c r="AW105" s="109">
        <f>'22_01 - Architektonicko -...'!J36</f>
        <v>0</v>
      </c>
      <c r="AX105" s="109">
        <f>'22_01 - Architektonicko -...'!J37</f>
        <v>0</v>
      </c>
      <c r="AY105" s="109">
        <f>'22_01 - Architektonicko -...'!J38</f>
        <v>0</v>
      </c>
      <c r="AZ105" s="109">
        <f>'22_01 - Architektonicko -...'!F35</f>
        <v>1991376.2</v>
      </c>
      <c r="BA105" s="109">
        <f>'22_01 - Architektonicko -...'!F36</f>
        <v>0</v>
      </c>
      <c r="BB105" s="109">
        <f>'22_01 - Architektonicko -...'!F37</f>
        <v>0</v>
      </c>
      <c r="BC105" s="109">
        <f>'22_01 - Architektonicko -...'!F38</f>
        <v>0</v>
      </c>
      <c r="BD105" s="111">
        <f>'22_01 - Architektonicko -...'!F39</f>
        <v>0</v>
      </c>
      <c r="BT105" s="112" t="s">
        <v>89</v>
      </c>
      <c r="BV105" s="112" t="s">
        <v>82</v>
      </c>
      <c r="BW105" s="112" t="s">
        <v>122</v>
      </c>
      <c r="BX105" s="112" t="s">
        <v>116</v>
      </c>
      <c r="CL105" s="112" t="s">
        <v>117</v>
      </c>
    </row>
    <row r="106" spans="1:91" s="4" customFormat="1" ht="16.5" customHeight="1">
      <c r="A106" s="105" t="s">
        <v>90</v>
      </c>
      <c r="B106" s="60"/>
      <c r="C106" s="106"/>
      <c r="D106" s="106"/>
      <c r="E106" s="330" t="s">
        <v>123</v>
      </c>
      <c r="F106" s="330"/>
      <c r="G106" s="330"/>
      <c r="H106" s="330"/>
      <c r="I106" s="330"/>
      <c r="J106" s="106"/>
      <c r="K106" s="330" t="s">
        <v>124</v>
      </c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  <c r="AA106" s="330"/>
      <c r="AB106" s="330"/>
      <c r="AC106" s="330"/>
      <c r="AD106" s="330"/>
      <c r="AE106" s="330"/>
      <c r="AF106" s="330"/>
      <c r="AG106" s="319">
        <f>'22_14D1 - Zařízení silnop...'!J32</f>
        <v>239752.06</v>
      </c>
      <c r="AH106" s="320"/>
      <c r="AI106" s="320"/>
      <c r="AJ106" s="320"/>
      <c r="AK106" s="320"/>
      <c r="AL106" s="320"/>
      <c r="AM106" s="320"/>
      <c r="AN106" s="319">
        <f t="shared" si="0"/>
        <v>290099.99</v>
      </c>
      <c r="AO106" s="320"/>
      <c r="AP106" s="320"/>
      <c r="AQ106" s="107" t="s">
        <v>91</v>
      </c>
      <c r="AR106" s="62"/>
      <c r="AS106" s="108">
        <v>0</v>
      </c>
      <c r="AT106" s="109">
        <f t="shared" si="1"/>
        <v>50347.93</v>
      </c>
      <c r="AU106" s="110">
        <f>'22_14D1 - Zařízení silnop...'!P124</f>
        <v>0</v>
      </c>
      <c r="AV106" s="109">
        <f>'22_14D1 - Zařízení silnop...'!J35</f>
        <v>50347.93</v>
      </c>
      <c r="AW106" s="109">
        <f>'22_14D1 - Zařízení silnop...'!J36</f>
        <v>0</v>
      </c>
      <c r="AX106" s="109">
        <f>'22_14D1 - Zařízení silnop...'!J37</f>
        <v>0</v>
      </c>
      <c r="AY106" s="109">
        <f>'22_14D1 - Zařízení silnop...'!J38</f>
        <v>0</v>
      </c>
      <c r="AZ106" s="109">
        <f>'22_14D1 - Zařízení silnop...'!F35</f>
        <v>239752.06</v>
      </c>
      <c r="BA106" s="109">
        <f>'22_14D1 - Zařízení silnop...'!F36</f>
        <v>0</v>
      </c>
      <c r="BB106" s="109">
        <f>'22_14D1 - Zařízení silnop...'!F37</f>
        <v>0</v>
      </c>
      <c r="BC106" s="109">
        <f>'22_14D1 - Zařízení silnop...'!F38</f>
        <v>0</v>
      </c>
      <c r="BD106" s="111">
        <f>'22_14D1 - Zařízení silnop...'!F39</f>
        <v>0</v>
      </c>
      <c r="BT106" s="112" t="s">
        <v>89</v>
      </c>
      <c r="BV106" s="112" t="s">
        <v>82</v>
      </c>
      <c r="BW106" s="112" t="s">
        <v>125</v>
      </c>
      <c r="BX106" s="112" t="s">
        <v>116</v>
      </c>
      <c r="CL106" s="112" t="s">
        <v>117</v>
      </c>
    </row>
    <row r="107" spans="1:91" s="4" customFormat="1" ht="16.5" customHeight="1">
      <c r="A107" s="105" t="s">
        <v>90</v>
      </c>
      <c r="B107" s="60"/>
      <c r="C107" s="106"/>
      <c r="D107" s="106"/>
      <c r="E107" s="330" t="s">
        <v>126</v>
      </c>
      <c r="F107" s="330"/>
      <c r="G107" s="330"/>
      <c r="H107" s="330"/>
      <c r="I107" s="330"/>
      <c r="J107" s="106"/>
      <c r="K107" s="330" t="s">
        <v>111</v>
      </c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  <c r="AA107" s="330"/>
      <c r="AB107" s="330"/>
      <c r="AC107" s="330"/>
      <c r="AD107" s="330"/>
      <c r="AE107" s="330"/>
      <c r="AF107" s="330"/>
      <c r="AG107" s="319">
        <f>'22_14D2 - Bleskosvod'!J32</f>
        <v>173885.18</v>
      </c>
      <c r="AH107" s="320"/>
      <c r="AI107" s="320"/>
      <c r="AJ107" s="320"/>
      <c r="AK107" s="320"/>
      <c r="AL107" s="320"/>
      <c r="AM107" s="320"/>
      <c r="AN107" s="319">
        <f t="shared" si="0"/>
        <v>210401.07</v>
      </c>
      <c r="AO107" s="320"/>
      <c r="AP107" s="320"/>
      <c r="AQ107" s="107" t="s">
        <v>91</v>
      </c>
      <c r="AR107" s="62"/>
      <c r="AS107" s="108">
        <v>0</v>
      </c>
      <c r="AT107" s="109">
        <f t="shared" si="1"/>
        <v>36515.89</v>
      </c>
      <c r="AU107" s="110">
        <f>'22_14D2 - Bleskosvod'!P124</f>
        <v>0</v>
      </c>
      <c r="AV107" s="109">
        <f>'22_14D2 - Bleskosvod'!J35</f>
        <v>36515.89</v>
      </c>
      <c r="AW107" s="109">
        <f>'22_14D2 - Bleskosvod'!J36</f>
        <v>0</v>
      </c>
      <c r="AX107" s="109">
        <f>'22_14D2 - Bleskosvod'!J37</f>
        <v>0</v>
      </c>
      <c r="AY107" s="109">
        <f>'22_14D2 - Bleskosvod'!J38</f>
        <v>0</v>
      </c>
      <c r="AZ107" s="109">
        <f>'22_14D2 - Bleskosvod'!F35</f>
        <v>173885.18</v>
      </c>
      <c r="BA107" s="109">
        <f>'22_14D2 - Bleskosvod'!F36</f>
        <v>0</v>
      </c>
      <c r="BB107" s="109">
        <f>'22_14D2 - Bleskosvod'!F37</f>
        <v>0</v>
      </c>
      <c r="BC107" s="109">
        <f>'22_14D2 - Bleskosvod'!F38</f>
        <v>0</v>
      </c>
      <c r="BD107" s="111">
        <f>'22_14D2 - Bleskosvod'!F39</f>
        <v>0</v>
      </c>
      <c r="BT107" s="112" t="s">
        <v>89</v>
      </c>
      <c r="BV107" s="112" t="s">
        <v>82</v>
      </c>
      <c r="BW107" s="112" t="s">
        <v>127</v>
      </c>
      <c r="BX107" s="112" t="s">
        <v>116</v>
      </c>
      <c r="CL107" s="112" t="s">
        <v>117</v>
      </c>
    </row>
    <row r="108" spans="1:91" s="4" customFormat="1" ht="16.5" customHeight="1">
      <c r="A108" s="105" t="s">
        <v>90</v>
      </c>
      <c r="B108" s="60"/>
      <c r="C108" s="106"/>
      <c r="D108" s="106"/>
      <c r="E108" s="330" t="s">
        <v>128</v>
      </c>
      <c r="F108" s="330"/>
      <c r="G108" s="330"/>
      <c r="H108" s="330"/>
      <c r="I108" s="330"/>
      <c r="J108" s="106"/>
      <c r="K108" s="330" t="s">
        <v>129</v>
      </c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  <c r="AA108" s="330"/>
      <c r="AB108" s="330"/>
      <c r="AC108" s="330"/>
      <c r="AD108" s="330"/>
      <c r="AE108" s="330"/>
      <c r="AF108" s="330"/>
      <c r="AG108" s="319">
        <f>'22_14E - Elektrická požár...'!J32</f>
        <v>367641.34</v>
      </c>
      <c r="AH108" s="320"/>
      <c r="AI108" s="320"/>
      <c r="AJ108" s="320"/>
      <c r="AK108" s="320"/>
      <c r="AL108" s="320"/>
      <c r="AM108" s="320"/>
      <c r="AN108" s="319">
        <f t="shared" si="0"/>
        <v>444846.02</v>
      </c>
      <c r="AO108" s="320"/>
      <c r="AP108" s="320"/>
      <c r="AQ108" s="107" t="s">
        <v>91</v>
      </c>
      <c r="AR108" s="62"/>
      <c r="AS108" s="108">
        <v>0</v>
      </c>
      <c r="AT108" s="109">
        <f t="shared" si="1"/>
        <v>77204.679999999993</v>
      </c>
      <c r="AU108" s="110">
        <f>'22_14E - Elektrická požár...'!P124</f>
        <v>0</v>
      </c>
      <c r="AV108" s="109">
        <f>'22_14E - Elektrická požár...'!J35</f>
        <v>77204.679999999993</v>
      </c>
      <c r="AW108" s="109">
        <f>'22_14E - Elektrická požár...'!J36</f>
        <v>0</v>
      </c>
      <c r="AX108" s="109">
        <f>'22_14E - Elektrická požár...'!J37</f>
        <v>0</v>
      </c>
      <c r="AY108" s="109">
        <f>'22_14E - Elektrická požár...'!J38</f>
        <v>0</v>
      </c>
      <c r="AZ108" s="109">
        <f>'22_14E - Elektrická požár...'!F35</f>
        <v>367641.34</v>
      </c>
      <c r="BA108" s="109">
        <f>'22_14E - Elektrická požár...'!F36</f>
        <v>0</v>
      </c>
      <c r="BB108" s="109">
        <f>'22_14E - Elektrická požár...'!F37</f>
        <v>0</v>
      </c>
      <c r="BC108" s="109">
        <f>'22_14E - Elektrická požár...'!F38</f>
        <v>0</v>
      </c>
      <c r="BD108" s="111">
        <f>'22_14E - Elektrická požár...'!F39</f>
        <v>0</v>
      </c>
      <c r="BT108" s="112" t="s">
        <v>89</v>
      </c>
      <c r="BV108" s="112" t="s">
        <v>82</v>
      </c>
      <c r="BW108" s="112" t="s">
        <v>130</v>
      </c>
      <c r="BX108" s="112" t="s">
        <v>116</v>
      </c>
      <c r="CL108" s="112" t="s">
        <v>131</v>
      </c>
    </row>
    <row r="109" spans="1:91" s="7" customFormat="1" ht="16.5" customHeight="1">
      <c r="B109" s="95"/>
      <c r="C109" s="96"/>
      <c r="D109" s="329" t="s">
        <v>132</v>
      </c>
      <c r="E109" s="329"/>
      <c r="F109" s="329"/>
      <c r="G109" s="329"/>
      <c r="H109" s="329"/>
      <c r="I109" s="97"/>
      <c r="J109" s="329" t="s">
        <v>133</v>
      </c>
      <c r="K109" s="329"/>
      <c r="L109" s="329"/>
      <c r="M109" s="329"/>
      <c r="N109" s="329"/>
      <c r="O109" s="329"/>
      <c r="P109" s="329"/>
      <c r="Q109" s="329"/>
      <c r="R109" s="329"/>
      <c r="S109" s="329"/>
      <c r="T109" s="329"/>
      <c r="U109" s="329"/>
      <c r="V109" s="329"/>
      <c r="W109" s="329"/>
      <c r="X109" s="329"/>
      <c r="Y109" s="329"/>
      <c r="Z109" s="329"/>
      <c r="AA109" s="329"/>
      <c r="AB109" s="329"/>
      <c r="AC109" s="329"/>
      <c r="AD109" s="329"/>
      <c r="AE109" s="329"/>
      <c r="AF109" s="329"/>
      <c r="AG109" s="321">
        <f>ROUND(SUM(AG110:AG111),2)</f>
        <v>238019.88</v>
      </c>
      <c r="AH109" s="322"/>
      <c r="AI109" s="322"/>
      <c r="AJ109" s="322"/>
      <c r="AK109" s="322"/>
      <c r="AL109" s="322"/>
      <c r="AM109" s="322"/>
      <c r="AN109" s="323">
        <f t="shared" si="0"/>
        <v>288004.05</v>
      </c>
      <c r="AO109" s="322"/>
      <c r="AP109" s="322"/>
      <c r="AQ109" s="98" t="s">
        <v>134</v>
      </c>
      <c r="AR109" s="99"/>
      <c r="AS109" s="100">
        <f>ROUND(SUM(AS110:AS111),2)</f>
        <v>0</v>
      </c>
      <c r="AT109" s="101">
        <f t="shared" si="1"/>
        <v>49984.17</v>
      </c>
      <c r="AU109" s="102">
        <f>ROUND(SUM(AU110:AU111),5)</f>
        <v>0</v>
      </c>
      <c r="AV109" s="101">
        <f>ROUND(AZ109*L29,2)</f>
        <v>49984.17</v>
      </c>
      <c r="AW109" s="101">
        <f>ROUND(BA109*L30,2)</f>
        <v>0</v>
      </c>
      <c r="AX109" s="101">
        <f>ROUND(BB109*L29,2)</f>
        <v>0</v>
      </c>
      <c r="AY109" s="101">
        <f>ROUND(BC109*L30,2)</f>
        <v>0</v>
      </c>
      <c r="AZ109" s="101">
        <f>ROUND(SUM(AZ110:AZ111),2)</f>
        <v>238019.88</v>
      </c>
      <c r="BA109" s="101">
        <f>ROUND(SUM(BA110:BA111),2)</f>
        <v>0</v>
      </c>
      <c r="BB109" s="101">
        <f>ROUND(SUM(BB110:BB111),2)</f>
        <v>0</v>
      </c>
      <c r="BC109" s="101">
        <f>ROUND(SUM(BC110:BC111),2)</f>
        <v>0</v>
      </c>
      <c r="BD109" s="103">
        <f>ROUND(SUM(BD110:BD111),2)</f>
        <v>0</v>
      </c>
      <c r="BS109" s="104" t="s">
        <v>79</v>
      </c>
      <c r="BT109" s="104" t="s">
        <v>87</v>
      </c>
      <c r="BU109" s="104" t="s">
        <v>81</v>
      </c>
      <c r="BV109" s="104" t="s">
        <v>82</v>
      </c>
      <c r="BW109" s="104" t="s">
        <v>135</v>
      </c>
      <c r="BX109" s="104" t="s">
        <v>5</v>
      </c>
      <c r="CL109" s="104" t="s">
        <v>1</v>
      </c>
      <c r="CM109" s="104" t="s">
        <v>89</v>
      </c>
    </row>
    <row r="110" spans="1:91" s="4" customFormat="1" ht="16.5" customHeight="1">
      <c r="A110" s="105" t="s">
        <v>90</v>
      </c>
      <c r="B110" s="60"/>
      <c r="C110" s="106"/>
      <c r="D110" s="106"/>
      <c r="E110" s="330" t="s">
        <v>136</v>
      </c>
      <c r="F110" s="330"/>
      <c r="G110" s="330"/>
      <c r="H110" s="330"/>
      <c r="I110" s="330"/>
      <c r="J110" s="106"/>
      <c r="K110" s="330" t="s">
        <v>137</v>
      </c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  <c r="AA110" s="330"/>
      <c r="AB110" s="330"/>
      <c r="AC110" s="330"/>
      <c r="AD110" s="330"/>
      <c r="AE110" s="330"/>
      <c r="AF110" s="330"/>
      <c r="AG110" s="319">
        <f>'IO-01a - Zpevněné plochy'!J32</f>
        <v>195818.02</v>
      </c>
      <c r="AH110" s="320"/>
      <c r="AI110" s="320"/>
      <c r="AJ110" s="320"/>
      <c r="AK110" s="320"/>
      <c r="AL110" s="320"/>
      <c r="AM110" s="320"/>
      <c r="AN110" s="319">
        <f t="shared" si="0"/>
        <v>236939.8</v>
      </c>
      <c r="AO110" s="320"/>
      <c r="AP110" s="320"/>
      <c r="AQ110" s="107" t="s">
        <v>91</v>
      </c>
      <c r="AR110" s="62"/>
      <c r="AS110" s="108">
        <v>0</v>
      </c>
      <c r="AT110" s="109">
        <f t="shared" si="1"/>
        <v>41121.78</v>
      </c>
      <c r="AU110" s="110">
        <f>'IO-01a - Zpevněné plochy'!P127</f>
        <v>0</v>
      </c>
      <c r="AV110" s="109">
        <f>'IO-01a - Zpevněné plochy'!J35</f>
        <v>41121.78</v>
      </c>
      <c r="AW110" s="109">
        <f>'IO-01a - Zpevněné plochy'!J36</f>
        <v>0</v>
      </c>
      <c r="AX110" s="109">
        <f>'IO-01a - Zpevněné plochy'!J37</f>
        <v>0</v>
      </c>
      <c r="AY110" s="109">
        <f>'IO-01a - Zpevněné plochy'!J38</f>
        <v>0</v>
      </c>
      <c r="AZ110" s="109">
        <f>'IO-01a - Zpevněné plochy'!F35</f>
        <v>195818.02</v>
      </c>
      <c r="BA110" s="109">
        <f>'IO-01a - Zpevněné plochy'!F36</f>
        <v>0</v>
      </c>
      <c r="BB110" s="109">
        <f>'IO-01a - Zpevněné plochy'!F37</f>
        <v>0</v>
      </c>
      <c r="BC110" s="109">
        <f>'IO-01a - Zpevněné plochy'!F38</f>
        <v>0</v>
      </c>
      <c r="BD110" s="111">
        <f>'IO-01a - Zpevněné plochy'!F39</f>
        <v>0</v>
      </c>
      <c r="BT110" s="112" t="s">
        <v>89</v>
      </c>
      <c r="BV110" s="112" t="s">
        <v>82</v>
      </c>
      <c r="BW110" s="112" t="s">
        <v>138</v>
      </c>
      <c r="BX110" s="112" t="s">
        <v>135</v>
      </c>
      <c r="CL110" s="112" t="s">
        <v>139</v>
      </c>
    </row>
    <row r="111" spans="1:91" s="4" customFormat="1" ht="16.5" customHeight="1">
      <c r="A111" s="105" t="s">
        <v>90</v>
      </c>
      <c r="B111" s="60"/>
      <c r="C111" s="106"/>
      <c r="D111" s="106"/>
      <c r="E111" s="330" t="s">
        <v>140</v>
      </c>
      <c r="F111" s="330"/>
      <c r="G111" s="330"/>
      <c r="H111" s="330"/>
      <c r="I111" s="330"/>
      <c r="J111" s="106"/>
      <c r="K111" s="330" t="s">
        <v>141</v>
      </c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  <c r="AA111" s="330"/>
      <c r="AB111" s="330"/>
      <c r="AC111" s="330"/>
      <c r="AD111" s="330"/>
      <c r="AE111" s="330"/>
      <c r="AF111" s="330"/>
      <c r="AG111" s="319">
        <f>'IO-01b - Sadové úpravy '!J32</f>
        <v>42201.86</v>
      </c>
      <c r="AH111" s="320"/>
      <c r="AI111" s="320"/>
      <c r="AJ111" s="320"/>
      <c r="AK111" s="320"/>
      <c r="AL111" s="320"/>
      <c r="AM111" s="320"/>
      <c r="AN111" s="319">
        <f t="shared" si="0"/>
        <v>51064.25</v>
      </c>
      <c r="AO111" s="320"/>
      <c r="AP111" s="320"/>
      <c r="AQ111" s="107" t="s">
        <v>91</v>
      </c>
      <c r="AR111" s="62"/>
      <c r="AS111" s="108">
        <v>0</v>
      </c>
      <c r="AT111" s="109">
        <f t="shared" si="1"/>
        <v>8862.39</v>
      </c>
      <c r="AU111" s="110">
        <f>'IO-01b - Sadové úpravy '!P125</f>
        <v>0</v>
      </c>
      <c r="AV111" s="109">
        <f>'IO-01b - Sadové úpravy '!J35</f>
        <v>8862.39</v>
      </c>
      <c r="AW111" s="109">
        <f>'IO-01b - Sadové úpravy '!J36</f>
        <v>0</v>
      </c>
      <c r="AX111" s="109">
        <f>'IO-01b - Sadové úpravy '!J37</f>
        <v>0</v>
      </c>
      <c r="AY111" s="109">
        <f>'IO-01b - Sadové úpravy '!J38</f>
        <v>0</v>
      </c>
      <c r="AZ111" s="109">
        <f>'IO-01b - Sadové úpravy '!F35</f>
        <v>42201.86</v>
      </c>
      <c r="BA111" s="109">
        <f>'IO-01b - Sadové úpravy '!F36</f>
        <v>0</v>
      </c>
      <c r="BB111" s="109">
        <f>'IO-01b - Sadové úpravy '!F37</f>
        <v>0</v>
      </c>
      <c r="BC111" s="109">
        <f>'IO-01b - Sadové úpravy '!F38</f>
        <v>0</v>
      </c>
      <c r="BD111" s="111">
        <f>'IO-01b - Sadové úpravy '!F39</f>
        <v>0</v>
      </c>
      <c r="BT111" s="112" t="s">
        <v>89</v>
      </c>
      <c r="BV111" s="112" t="s">
        <v>82</v>
      </c>
      <c r="BW111" s="112" t="s">
        <v>142</v>
      </c>
      <c r="BX111" s="112" t="s">
        <v>135</v>
      </c>
      <c r="CL111" s="112" t="s">
        <v>143</v>
      </c>
    </row>
    <row r="112" spans="1:91" s="7" customFormat="1" ht="16.5" customHeight="1">
      <c r="B112" s="95"/>
      <c r="C112" s="96"/>
      <c r="D112" s="329" t="s">
        <v>144</v>
      </c>
      <c r="E112" s="329"/>
      <c r="F112" s="329"/>
      <c r="G112" s="329"/>
      <c r="H112" s="329"/>
      <c r="I112" s="97"/>
      <c r="J112" s="329" t="s">
        <v>145</v>
      </c>
      <c r="K112" s="329"/>
      <c r="L112" s="329"/>
      <c r="M112" s="329"/>
      <c r="N112" s="329"/>
      <c r="O112" s="329"/>
      <c r="P112" s="329"/>
      <c r="Q112" s="329"/>
      <c r="R112" s="329"/>
      <c r="S112" s="329"/>
      <c r="T112" s="329"/>
      <c r="U112" s="329"/>
      <c r="V112" s="329"/>
      <c r="W112" s="329"/>
      <c r="X112" s="329"/>
      <c r="Y112" s="329"/>
      <c r="Z112" s="329"/>
      <c r="AA112" s="329"/>
      <c r="AB112" s="329"/>
      <c r="AC112" s="329"/>
      <c r="AD112" s="329"/>
      <c r="AE112" s="329"/>
      <c r="AF112" s="329"/>
      <c r="AG112" s="321">
        <f>ROUND(AG113,2)</f>
        <v>19847.97</v>
      </c>
      <c r="AH112" s="322"/>
      <c r="AI112" s="322"/>
      <c r="AJ112" s="322"/>
      <c r="AK112" s="322"/>
      <c r="AL112" s="322"/>
      <c r="AM112" s="322"/>
      <c r="AN112" s="323">
        <f t="shared" si="0"/>
        <v>24016.04</v>
      </c>
      <c r="AO112" s="322"/>
      <c r="AP112" s="322"/>
      <c r="AQ112" s="98" t="s">
        <v>134</v>
      </c>
      <c r="AR112" s="99"/>
      <c r="AS112" s="100">
        <f>ROUND(AS113,2)</f>
        <v>0</v>
      </c>
      <c r="AT112" s="101">
        <f t="shared" si="1"/>
        <v>4168.07</v>
      </c>
      <c r="AU112" s="102">
        <f>ROUND(AU113,5)</f>
        <v>0</v>
      </c>
      <c r="AV112" s="101">
        <f>ROUND(AZ112*L29,2)</f>
        <v>4168.07</v>
      </c>
      <c r="AW112" s="101">
        <f>ROUND(BA112*L30,2)</f>
        <v>0</v>
      </c>
      <c r="AX112" s="101">
        <f>ROUND(BB112*L29,2)</f>
        <v>0</v>
      </c>
      <c r="AY112" s="101">
        <f>ROUND(BC112*L30,2)</f>
        <v>0</v>
      </c>
      <c r="AZ112" s="101">
        <f>ROUND(AZ113,2)</f>
        <v>19847.97</v>
      </c>
      <c r="BA112" s="101">
        <f>ROUND(BA113,2)</f>
        <v>0</v>
      </c>
      <c r="BB112" s="101">
        <f>ROUND(BB113,2)</f>
        <v>0</v>
      </c>
      <c r="BC112" s="101">
        <f>ROUND(BC113,2)</f>
        <v>0</v>
      </c>
      <c r="BD112" s="103">
        <f>ROUND(BD113,2)</f>
        <v>0</v>
      </c>
      <c r="BS112" s="104" t="s">
        <v>79</v>
      </c>
      <c r="BT112" s="104" t="s">
        <v>87</v>
      </c>
      <c r="BU112" s="104" t="s">
        <v>81</v>
      </c>
      <c r="BV112" s="104" t="s">
        <v>82</v>
      </c>
      <c r="BW112" s="104" t="s">
        <v>146</v>
      </c>
      <c r="BX112" s="104" t="s">
        <v>5</v>
      </c>
      <c r="CL112" s="104" t="s">
        <v>1</v>
      </c>
      <c r="CM112" s="104" t="s">
        <v>89</v>
      </c>
    </row>
    <row r="113" spans="1:91" s="4" customFormat="1" ht="16.5" customHeight="1">
      <c r="A113" s="105" t="s">
        <v>90</v>
      </c>
      <c r="B113" s="60"/>
      <c r="C113" s="106"/>
      <c r="D113" s="106"/>
      <c r="E113" s="330" t="s">
        <v>144</v>
      </c>
      <c r="F113" s="330"/>
      <c r="G113" s="330"/>
      <c r="H113" s="330"/>
      <c r="I113" s="330"/>
      <c r="J113" s="106"/>
      <c r="K113" s="330" t="s">
        <v>147</v>
      </c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  <c r="AA113" s="330"/>
      <c r="AB113" s="330"/>
      <c r="AC113" s="330"/>
      <c r="AD113" s="330"/>
      <c r="AE113" s="330"/>
      <c r="AF113" s="330"/>
      <c r="AG113" s="319">
        <f>'IO-02 - Oplocení'!J32</f>
        <v>19847.97</v>
      </c>
      <c r="AH113" s="320"/>
      <c r="AI113" s="320"/>
      <c r="AJ113" s="320"/>
      <c r="AK113" s="320"/>
      <c r="AL113" s="320"/>
      <c r="AM113" s="320"/>
      <c r="AN113" s="319">
        <f t="shared" si="0"/>
        <v>24016.04</v>
      </c>
      <c r="AO113" s="320"/>
      <c r="AP113" s="320"/>
      <c r="AQ113" s="107" t="s">
        <v>91</v>
      </c>
      <c r="AR113" s="62"/>
      <c r="AS113" s="108">
        <v>0</v>
      </c>
      <c r="AT113" s="109">
        <f t="shared" si="1"/>
        <v>4168.07</v>
      </c>
      <c r="AU113" s="110">
        <f>'IO-02 - Oplocení'!P127</f>
        <v>0</v>
      </c>
      <c r="AV113" s="109">
        <f>'IO-02 - Oplocení'!J35</f>
        <v>4168.07</v>
      </c>
      <c r="AW113" s="109">
        <f>'IO-02 - Oplocení'!J36</f>
        <v>0</v>
      </c>
      <c r="AX113" s="109">
        <f>'IO-02 - Oplocení'!J37</f>
        <v>0</v>
      </c>
      <c r="AY113" s="109">
        <f>'IO-02 - Oplocení'!J38</f>
        <v>0</v>
      </c>
      <c r="AZ113" s="109">
        <f>'IO-02 - Oplocení'!F35</f>
        <v>19847.97</v>
      </c>
      <c r="BA113" s="109">
        <f>'IO-02 - Oplocení'!F36</f>
        <v>0</v>
      </c>
      <c r="BB113" s="109">
        <f>'IO-02 - Oplocení'!F37</f>
        <v>0</v>
      </c>
      <c r="BC113" s="109">
        <f>'IO-02 - Oplocení'!F38</f>
        <v>0</v>
      </c>
      <c r="BD113" s="111">
        <f>'IO-02 - Oplocení'!F39</f>
        <v>0</v>
      </c>
      <c r="BT113" s="112" t="s">
        <v>89</v>
      </c>
      <c r="BV113" s="112" t="s">
        <v>82</v>
      </c>
      <c r="BW113" s="112" t="s">
        <v>148</v>
      </c>
      <c r="BX113" s="112" t="s">
        <v>146</v>
      </c>
      <c r="CL113" s="112" t="s">
        <v>149</v>
      </c>
    </row>
    <row r="114" spans="1:91" s="7" customFormat="1" ht="16.5" customHeight="1">
      <c r="B114" s="95"/>
      <c r="C114" s="96"/>
      <c r="D114" s="329" t="s">
        <v>150</v>
      </c>
      <c r="E114" s="329"/>
      <c r="F114" s="329"/>
      <c r="G114" s="329"/>
      <c r="H114" s="329"/>
      <c r="I114" s="97"/>
      <c r="J114" s="329" t="s">
        <v>151</v>
      </c>
      <c r="K114" s="329"/>
      <c r="L114" s="329"/>
      <c r="M114" s="329"/>
      <c r="N114" s="329"/>
      <c r="O114" s="329"/>
      <c r="P114" s="329"/>
      <c r="Q114" s="329"/>
      <c r="R114" s="329"/>
      <c r="S114" s="329"/>
      <c r="T114" s="329"/>
      <c r="U114" s="329"/>
      <c r="V114" s="329"/>
      <c r="W114" s="329"/>
      <c r="X114" s="329"/>
      <c r="Y114" s="329"/>
      <c r="Z114" s="329"/>
      <c r="AA114" s="329"/>
      <c r="AB114" s="329"/>
      <c r="AC114" s="329"/>
      <c r="AD114" s="329"/>
      <c r="AE114" s="329"/>
      <c r="AF114" s="329"/>
      <c r="AG114" s="321">
        <f>ROUND(AG115,2)</f>
        <v>129123.85</v>
      </c>
      <c r="AH114" s="322"/>
      <c r="AI114" s="322"/>
      <c r="AJ114" s="322"/>
      <c r="AK114" s="322"/>
      <c r="AL114" s="322"/>
      <c r="AM114" s="322"/>
      <c r="AN114" s="323">
        <f t="shared" si="0"/>
        <v>156239.86000000002</v>
      </c>
      <c r="AO114" s="322"/>
      <c r="AP114" s="322"/>
      <c r="AQ114" s="98" t="s">
        <v>134</v>
      </c>
      <c r="AR114" s="99"/>
      <c r="AS114" s="100">
        <f>ROUND(AS115,2)</f>
        <v>0</v>
      </c>
      <c r="AT114" s="101">
        <f t="shared" si="1"/>
        <v>27116.01</v>
      </c>
      <c r="AU114" s="102">
        <f>ROUND(AU115,5)</f>
        <v>0</v>
      </c>
      <c r="AV114" s="101">
        <f>ROUND(AZ114*L29,2)</f>
        <v>27116.01</v>
      </c>
      <c r="AW114" s="101">
        <f>ROUND(BA114*L30,2)</f>
        <v>0</v>
      </c>
      <c r="AX114" s="101">
        <f>ROUND(BB114*L29,2)</f>
        <v>0</v>
      </c>
      <c r="AY114" s="101">
        <f>ROUND(BC114*L30,2)</f>
        <v>0</v>
      </c>
      <c r="AZ114" s="101">
        <f>ROUND(AZ115,2)</f>
        <v>129123.85</v>
      </c>
      <c r="BA114" s="101">
        <f>ROUND(BA115,2)</f>
        <v>0</v>
      </c>
      <c r="BB114" s="101">
        <f>ROUND(BB115,2)</f>
        <v>0</v>
      </c>
      <c r="BC114" s="101">
        <f>ROUND(BC115,2)</f>
        <v>0</v>
      </c>
      <c r="BD114" s="103">
        <f>ROUND(BD115,2)</f>
        <v>0</v>
      </c>
      <c r="BS114" s="104" t="s">
        <v>79</v>
      </c>
      <c r="BT114" s="104" t="s">
        <v>87</v>
      </c>
      <c r="BU114" s="104" t="s">
        <v>81</v>
      </c>
      <c r="BV114" s="104" t="s">
        <v>82</v>
      </c>
      <c r="BW114" s="104" t="s">
        <v>152</v>
      </c>
      <c r="BX114" s="104" t="s">
        <v>5</v>
      </c>
      <c r="CL114" s="104" t="s">
        <v>153</v>
      </c>
      <c r="CM114" s="104" t="s">
        <v>89</v>
      </c>
    </row>
    <row r="115" spans="1:91" s="4" customFormat="1" ht="16.5" customHeight="1">
      <c r="A115" s="105" t="s">
        <v>90</v>
      </c>
      <c r="B115" s="60"/>
      <c r="C115" s="106"/>
      <c r="D115" s="106"/>
      <c r="E115" s="330" t="s">
        <v>150</v>
      </c>
      <c r="F115" s="330"/>
      <c r="G115" s="330"/>
      <c r="H115" s="330"/>
      <c r="I115" s="330"/>
      <c r="J115" s="106"/>
      <c r="K115" s="330" t="s">
        <v>151</v>
      </c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  <c r="AA115" s="330"/>
      <c r="AB115" s="330"/>
      <c r="AC115" s="330"/>
      <c r="AD115" s="330"/>
      <c r="AE115" s="330"/>
      <c r="AF115" s="330"/>
      <c r="AG115" s="319">
        <f>'IO-03 - Areálová kanalizace'!J32</f>
        <v>129123.85</v>
      </c>
      <c r="AH115" s="320"/>
      <c r="AI115" s="320"/>
      <c r="AJ115" s="320"/>
      <c r="AK115" s="320"/>
      <c r="AL115" s="320"/>
      <c r="AM115" s="320"/>
      <c r="AN115" s="319">
        <f t="shared" si="0"/>
        <v>156239.86000000002</v>
      </c>
      <c r="AO115" s="320"/>
      <c r="AP115" s="320"/>
      <c r="AQ115" s="107" t="s">
        <v>91</v>
      </c>
      <c r="AR115" s="62"/>
      <c r="AS115" s="108">
        <v>0</v>
      </c>
      <c r="AT115" s="109">
        <f t="shared" si="1"/>
        <v>27116.01</v>
      </c>
      <c r="AU115" s="110">
        <f>'IO-03 - Areálová kanalizace'!P130</f>
        <v>0</v>
      </c>
      <c r="AV115" s="109">
        <f>'IO-03 - Areálová kanalizace'!J35</f>
        <v>27116.01</v>
      </c>
      <c r="AW115" s="109">
        <f>'IO-03 - Areálová kanalizace'!J36</f>
        <v>0</v>
      </c>
      <c r="AX115" s="109">
        <f>'IO-03 - Areálová kanalizace'!J37</f>
        <v>0</v>
      </c>
      <c r="AY115" s="109">
        <f>'IO-03 - Areálová kanalizace'!J38</f>
        <v>0</v>
      </c>
      <c r="AZ115" s="109">
        <f>'IO-03 - Areálová kanalizace'!F35</f>
        <v>129123.85</v>
      </c>
      <c r="BA115" s="109">
        <f>'IO-03 - Areálová kanalizace'!F36</f>
        <v>0</v>
      </c>
      <c r="BB115" s="109">
        <f>'IO-03 - Areálová kanalizace'!F37</f>
        <v>0</v>
      </c>
      <c r="BC115" s="109">
        <f>'IO-03 - Areálová kanalizace'!F38</f>
        <v>0</v>
      </c>
      <c r="BD115" s="111">
        <f>'IO-03 - Areálová kanalizace'!F39</f>
        <v>0</v>
      </c>
      <c r="BT115" s="112" t="s">
        <v>89</v>
      </c>
      <c r="BV115" s="112" t="s">
        <v>82</v>
      </c>
      <c r="BW115" s="112" t="s">
        <v>154</v>
      </c>
      <c r="BX115" s="112" t="s">
        <v>152</v>
      </c>
      <c r="CL115" s="112" t="s">
        <v>153</v>
      </c>
    </row>
    <row r="116" spans="1:91" s="7" customFormat="1" ht="16.5" customHeight="1">
      <c r="B116" s="95"/>
      <c r="C116" s="96"/>
      <c r="D116" s="329" t="s">
        <v>155</v>
      </c>
      <c r="E116" s="329"/>
      <c r="F116" s="329"/>
      <c r="G116" s="329"/>
      <c r="H116" s="329"/>
      <c r="I116" s="97"/>
      <c r="J116" s="329" t="s">
        <v>156</v>
      </c>
      <c r="K116" s="329"/>
      <c r="L116" s="329"/>
      <c r="M116" s="329"/>
      <c r="N116" s="329"/>
      <c r="O116" s="329"/>
      <c r="P116" s="329"/>
      <c r="Q116" s="329"/>
      <c r="R116" s="329"/>
      <c r="S116" s="329"/>
      <c r="T116" s="329"/>
      <c r="U116" s="329"/>
      <c r="V116" s="329"/>
      <c r="W116" s="329"/>
      <c r="X116" s="329"/>
      <c r="Y116" s="329"/>
      <c r="Z116" s="329"/>
      <c r="AA116" s="329"/>
      <c r="AB116" s="329"/>
      <c r="AC116" s="329"/>
      <c r="AD116" s="329"/>
      <c r="AE116" s="329"/>
      <c r="AF116" s="329"/>
      <c r="AG116" s="321">
        <f>ROUND(SUM(AG117:AG118),2)</f>
        <v>643642.76</v>
      </c>
      <c r="AH116" s="322"/>
      <c r="AI116" s="322"/>
      <c r="AJ116" s="322"/>
      <c r="AK116" s="322"/>
      <c r="AL116" s="322"/>
      <c r="AM116" s="322"/>
      <c r="AN116" s="323">
        <f t="shared" si="0"/>
        <v>778807.74</v>
      </c>
      <c r="AO116" s="322"/>
      <c r="AP116" s="322"/>
      <c r="AQ116" s="98" t="s">
        <v>134</v>
      </c>
      <c r="AR116" s="99"/>
      <c r="AS116" s="100">
        <f>ROUND(SUM(AS117:AS118),2)</f>
        <v>0</v>
      </c>
      <c r="AT116" s="101">
        <f t="shared" si="1"/>
        <v>135164.98000000001</v>
      </c>
      <c r="AU116" s="102">
        <f>ROUND(SUM(AU117:AU118),5)</f>
        <v>0</v>
      </c>
      <c r="AV116" s="101">
        <f>ROUND(AZ116*L29,2)</f>
        <v>135164.98000000001</v>
      </c>
      <c r="AW116" s="101">
        <f>ROUND(BA116*L30,2)</f>
        <v>0</v>
      </c>
      <c r="AX116" s="101">
        <f>ROUND(BB116*L29,2)</f>
        <v>0</v>
      </c>
      <c r="AY116" s="101">
        <f>ROUND(BC116*L30,2)</f>
        <v>0</v>
      </c>
      <c r="AZ116" s="101">
        <f>ROUND(SUM(AZ117:AZ118),2)</f>
        <v>643642.76</v>
      </c>
      <c r="BA116" s="101">
        <f>ROUND(SUM(BA117:BA118),2)</f>
        <v>0</v>
      </c>
      <c r="BB116" s="101">
        <f>ROUND(SUM(BB117:BB118),2)</f>
        <v>0</v>
      </c>
      <c r="BC116" s="101">
        <f>ROUND(SUM(BC117:BC118),2)</f>
        <v>0</v>
      </c>
      <c r="BD116" s="103">
        <f>ROUND(SUM(BD117:BD118),2)</f>
        <v>0</v>
      </c>
      <c r="BS116" s="104" t="s">
        <v>79</v>
      </c>
      <c r="BT116" s="104" t="s">
        <v>87</v>
      </c>
      <c r="BU116" s="104" t="s">
        <v>81</v>
      </c>
      <c r="BV116" s="104" t="s">
        <v>82</v>
      </c>
      <c r="BW116" s="104" t="s">
        <v>157</v>
      </c>
      <c r="BX116" s="104" t="s">
        <v>5</v>
      </c>
      <c r="CL116" s="104" t="s">
        <v>1</v>
      </c>
      <c r="CM116" s="104" t="s">
        <v>89</v>
      </c>
    </row>
    <row r="117" spans="1:91" s="4" customFormat="1" ht="16.5" customHeight="1">
      <c r="A117" s="105" t="s">
        <v>90</v>
      </c>
      <c r="B117" s="60"/>
      <c r="C117" s="106"/>
      <c r="D117" s="106"/>
      <c r="E117" s="330" t="s">
        <v>155</v>
      </c>
      <c r="F117" s="330"/>
      <c r="G117" s="330"/>
      <c r="H117" s="330"/>
      <c r="I117" s="330"/>
      <c r="J117" s="106"/>
      <c r="K117" s="330" t="s">
        <v>156</v>
      </c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  <c r="AA117" s="330"/>
      <c r="AB117" s="330"/>
      <c r="AC117" s="330"/>
      <c r="AD117" s="330"/>
      <c r="AE117" s="330"/>
      <c r="AF117" s="330"/>
      <c r="AG117" s="319">
        <f>'IO-10 - Příprava staveniště'!J32</f>
        <v>129429.88</v>
      </c>
      <c r="AH117" s="320"/>
      <c r="AI117" s="320"/>
      <c r="AJ117" s="320"/>
      <c r="AK117" s="320"/>
      <c r="AL117" s="320"/>
      <c r="AM117" s="320"/>
      <c r="AN117" s="319">
        <f t="shared" si="0"/>
        <v>156610.15</v>
      </c>
      <c r="AO117" s="320"/>
      <c r="AP117" s="320"/>
      <c r="AQ117" s="107" t="s">
        <v>91</v>
      </c>
      <c r="AR117" s="62"/>
      <c r="AS117" s="108">
        <v>0</v>
      </c>
      <c r="AT117" s="109">
        <f t="shared" si="1"/>
        <v>27180.27</v>
      </c>
      <c r="AU117" s="110">
        <f>'IO-10 - Příprava staveniště'!P126</f>
        <v>0</v>
      </c>
      <c r="AV117" s="109">
        <f>'IO-10 - Příprava staveniště'!J35</f>
        <v>27180.27</v>
      </c>
      <c r="AW117" s="109">
        <f>'IO-10 - Příprava staveniště'!J36</f>
        <v>0</v>
      </c>
      <c r="AX117" s="109">
        <f>'IO-10 - Příprava staveniště'!J37</f>
        <v>0</v>
      </c>
      <c r="AY117" s="109">
        <f>'IO-10 - Příprava staveniště'!J38</f>
        <v>0</v>
      </c>
      <c r="AZ117" s="109">
        <f>'IO-10 - Příprava staveniště'!F35</f>
        <v>129429.88</v>
      </c>
      <c r="BA117" s="109">
        <f>'IO-10 - Příprava staveniště'!F36</f>
        <v>0</v>
      </c>
      <c r="BB117" s="109">
        <f>'IO-10 - Příprava staveniště'!F37</f>
        <v>0</v>
      </c>
      <c r="BC117" s="109">
        <f>'IO-10 - Příprava staveniště'!F38</f>
        <v>0</v>
      </c>
      <c r="BD117" s="111">
        <f>'IO-10 - Příprava staveniště'!F39</f>
        <v>0</v>
      </c>
      <c r="BT117" s="112" t="s">
        <v>89</v>
      </c>
      <c r="BV117" s="112" t="s">
        <v>82</v>
      </c>
      <c r="BW117" s="112" t="s">
        <v>158</v>
      </c>
      <c r="BX117" s="112" t="s">
        <v>157</v>
      </c>
      <c r="CL117" s="112" t="s">
        <v>1</v>
      </c>
    </row>
    <row r="118" spans="1:91" s="4" customFormat="1" ht="16.5" customHeight="1">
      <c r="A118" s="105" t="s">
        <v>90</v>
      </c>
      <c r="B118" s="60"/>
      <c r="C118" s="106"/>
      <c r="D118" s="106"/>
      <c r="E118" s="330" t="s">
        <v>159</v>
      </c>
      <c r="F118" s="330"/>
      <c r="G118" s="330"/>
      <c r="H118" s="330"/>
      <c r="I118" s="330"/>
      <c r="J118" s="106"/>
      <c r="K118" s="330" t="s">
        <v>160</v>
      </c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  <c r="AA118" s="330"/>
      <c r="AB118" s="330"/>
      <c r="AC118" s="330"/>
      <c r="AD118" s="330"/>
      <c r="AE118" s="330"/>
      <c r="AF118" s="330"/>
      <c r="AG118" s="319">
        <f>'IO-10a - Příprava staveni...'!J32</f>
        <v>514212.88</v>
      </c>
      <c r="AH118" s="320"/>
      <c r="AI118" s="320"/>
      <c r="AJ118" s="320"/>
      <c r="AK118" s="320"/>
      <c r="AL118" s="320"/>
      <c r="AM118" s="320"/>
      <c r="AN118" s="319">
        <f t="shared" si="0"/>
        <v>622197.57999999996</v>
      </c>
      <c r="AO118" s="320"/>
      <c r="AP118" s="320"/>
      <c r="AQ118" s="107" t="s">
        <v>91</v>
      </c>
      <c r="AR118" s="62"/>
      <c r="AS118" s="108">
        <v>0</v>
      </c>
      <c r="AT118" s="109">
        <f t="shared" si="1"/>
        <v>107984.7</v>
      </c>
      <c r="AU118" s="110">
        <f>'IO-10a - Příprava staveni...'!P126</f>
        <v>0</v>
      </c>
      <c r="AV118" s="109">
        <f>'IO-10a - Příprava staveni...'!J35</f>
        <v>107984.7</v>
      </c>
      <c r="AW118" s="109">
        <f>'IO-10a - Příprava staveni...'!J36</f>
        <v>0</v>
      </c>
      <c r="AX118" s="109">
        <f>'IO-10a - Příprava staveni...'!J37</f>
        <v>0</v>
      </c>
      <c r="AY118" s="109">
        <f>'IO-10a - Příprava staveni...'!J38</f>
        <v>0</v>
      </c>
      <c r="AZ118" s="109">
        <f>'IO-10a - Příprava staveni...'!F35</f>
        <v>514212.88</v>
      </c>
      <c r="BA118" s="109">
        <f>'IO-10a - Příprava staveni...'!F36</f>
        <v>0</v>
      </c>
      <c r="BB118" s="109">
        <f>'IO-10a - Příprava staveni...'!F37</f>
        <v>0</v>
      </c>
      <c r="BC118" s="109">
        <f>'IO-10a - Příprava staveni...'!F38</f>
        <v>0</v>
      </c>
      <c r="BD118" s="111">
        <f>'IO-10a - Příprava staveni...'!F39</f>
        <v>0</v>
      </c>
      <c r="BT118" s="112" t="s">
        <v>89</v>
      </c>
      <c r="BV118" s="112" t="s">
        <v>82</v>
      </c>
      <c r="BW118" s="112" t="s">
        <v>161</v>
      </c>
      <c r="BX118" s="112" t="s">
        <v>157</v>
      </c>
      <c r="CL118" s="112" t="s">
        <v>1</v>
      </c>
    </row>
    <row r="119" spans="1:91" s="7" customFormat="1" ht="16.5" customHeight="1">
      <c r="B119" s="95"/>
      <c r="C119" s="96"/>
      <c r="D119" s="329" t="s">
        <v>162</v>
      </c>
      <c r="E119" s="329"/>
      <c r="F119" s="329"/>
      <c r="G119" s="329"/>
      <c r="H119" s="329"/>
      <c r="I119" s="97"/>
      <c r="J119" s="329" t="s">
        <v>163</v>
      </c>
      <c r="K119" s="329"/>
      <c r="L119" s="329"/>
      <c r="M119" s="329"/>
      <c r="N119" s="329"/>
      <c r="O119" s="329"/>
      <c r="P119" s="329"/>
      <c r="Q119" s="329"/>
      <c r="R119" s="329"/>
      <c r="S119" s="329"/>
      <c r="T119" s="329"/>
      <c r="U119" s="329"/>
      <c r="V119" s="329"/>
      <c r="W119" s="329"/>
      <c r="X119" s="329"/>
      <c r="Y119" s="329"/>
      <c r="Z119" s="329"/>
      <c r="AA119" s="329"/>
      <c r="AB119" s="329"/>
      <c r="AC119" s="329"/>
      <c r="AD119" s="329"/>
      <c r="AE119" s="329"/>
      <c r="AF119" s="329"/>
      <c r="AG119" s="321">
        <f>ROUND(SUM(AG120:AG121),2)</f>
        <v>2214195.7599999998</v>
      </c>
      <c r="AH119" s="322"/>
      <c r="AI119" s="322"/>
      <c r="AJ119" s="322"/>
      <c r="AK119" s="322"/>
      <c r="AL119" s="322"/>
      <c r="AM119" s="322"/>
      <c r="AN119" s="323">
        <f t="shared" si="0"/>
        <v>2679176.8699999996</v>
      </c>
      <c r="AO119" s="322"/>
      <c r="AP119" s="322"/>
      <c r="AQ119" s="98" t="s">
        <v>134</v>
      </c>
      <c r="AR119" s="99"/>
      <c r="AS119" s="100">
        <f>ROUND(SUM(AS120:AS121),2)</f>
        <v>0</v>
      </c>
      <c r="AT119" s="101">
        <f t="shared" si="1"/>
        <v>464981.11</v>
      </c>
      <c r="AU119" s="102">
        <f>ROUND(SUM(AU120:AU121),5)</f>
        <v>0</v>
      </c>
      <c r="AV119" s="101">
        <f>ROUND(AZ119*L29,2)</f>
        <v>464981.11</v>
      </c>
      <c r="AW119" s="101">
        <f>ROUND(BA119*L30,2)</f>
        <v>0</v>
      </c>
      <c r="AX119" s="101">
        <f>ROUND(BB119*L29,2)</f>
        <v>0</v>
      </c>
      <c r="AY119" s="101">
        <f>ROUND(BC119*L30,2)</f>
        <v>0</v>
      </c>
      <c r="AZ119" s="101">
        <f>ROUND(SUM(AZ120:AZ121),2)</f>
        <v>2214195.7599999998</v>
      </c>
      <c r="BA119" s="101">
        <f>ROUND(SUM(BA120:BA121),2)</f>
        <v>0</v>
      </c>
      <c r="BB119" s="101">
        <f>ROUND(SUM(BB120:BB121),2)</f>
        <v>0</v>
      </c>
      <c r="BC119" s="101">
        <f>ROUND(SUM(BC120:BC121),2)</f>
        <v>0</v>
      </c>
      <c r="BD119" s="103">
        <f>ROUND(SUM(BD120:BD121),2)</f>
        <v>0</v>
      </c>
      <c r="BS119" s="104" t="s">
        <v>79</v>
      </c>
      <c r="BT119" s="104" t="s">
        <v>87</v>
      </c>
      <c r="BU119" s="104" t="s">
        <v>81</v>
      </c>
      <c r="BV119" s="104" t="s">
        <v>82</v>
      </c>
      <c r="BW119" s="104" t="s">
        <v>164</v>
      </c>
      <c r="BX119" s="104" t="s">
        <v>5</v>
      </c>
      <c r="CL119" s="104" t="s">
        <v>1</v>
      </c>
      <c r="CM119" s="104" t="s">
        <v>89</v>
      </c>
    </row>
    <row r="120" spans="1:91" s="4" customFormat="1" ht="16.5" customHeight="1">
      <c r="A120" s="105" t="s">
        <v>90</v>
      </c>
      <c r="B120" s="60"/>
      <c r="C120" s="106"/>
      <c r="D120" s="106"/>
      <c r="E120" s="330" t="s">
        <v>165</v>
      </c>
      <c r="F120" s="330"/>
      <c r="G120" s="330"/>
      <c r="H120" s="330"/>
      <c r="I120" s="330"/>
      <c r="J120" s="106"/>
      <c r="K120" s="330" t="s">
        <v>137</v>
      </c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  <c r="AA120" s="330"/>
      <c r="AB120" s="330"/>
      <c r="AC120" s="330"/>
      <c r="AD120" s="330"/>
      <c r="AE120" s="330"/>
      <c r="AF120" s="330"/>
      <c r="AG120" s="319">
        <f>'IO-11a - Zpevněné plochy'!J32</f>
        <v>1794135.08</v>
      </c>
      <c r="AH120" s="320"/>
      <c r="AI120" s="320"/>
      <c r="AJ120" s="320"/>
      <c r="AK120" s="320"/>
      <c r="AL120" s="320"/>
      <c r="AM120" s="320"/>
      <c r="AN120" s="319">
        <f t="shared" si="0"/>
        <v>2170903.4500000002</v>
      </c>
      <c r="AO120" s="320"/>
      <c r="AP120" s="320"/>
      <c r="AQ120" s="107" t="s">
        <v>91</v>
      </c>
      <c r="AR120" s="62"/>
      <c r="AS120" s="108">
        <v>0</v>
      </c>
      <c r="AT120" s="109">
        <f t="shared" si="1"/>
        <v>376768.37</v>
      </c>
      <c r="AU120" s="110">
        <f>'IO-11a - Zpevněné plochy'!P134</f>
        <v>0</v>
      </c>
      <c r="AV120" s="109">
        <f>'IO-11a - Zpevněné plochy'!J35</f>
        <v>376768.37</v>
      </c>
      <c r="AW120" s="109">
        <f>'IO-11a - Zpevněné plochy'!J36</f>
        <v>0</v>
      </c>
      <c r="AX120" s="109">
        <f>'IO-11a - Zpevněné plochy'!J37</f>
        <v>0</v>
      </c>
      <c r="AY120" s="109">
        <f>'IO-11a - Zpevněné plochy'!J38</f>
        <v>0</v>
      </c>
      <c r="AZ120" s="109">
        <f>'IO-11a - Zpevněné plochy'!F35</f>
        <v>1794135.08</v>
      </c>
      <c r="BA120" s="109">
        <f>'IO-11a - Zpevněné plochy'!F36</f>
        <v>0</v>
      </c>
      <c r="BB120" s="109">
        <f>'IO-11a - Zpevněné plochy'!F37</f>
        <v>0</v>
      </c>
      <c r="BC120" s="109">
        <f>'IO-11a - Zpevněné plochy'!F38</f>
        <v>0</v>
      </c>
      <c r="BD120" s="111">
        <f>'IO-11a - Zpevněné plochy'!F39</f>
        <v>0</v>
      </c>
      <c r="BT120" s="112" t="s">
        <v>89</v>
      </c>
      <c r="BV120" s="112" t="s">
        <v>82</v>
      </c>
      <c r="BW120" s="112" t="s">
        <v>166</v>
      </c>
      <c r="BX120" s="112" t="s">
        <v>164</v>
      </c>
      <c r="CL120" s="112" t="s">
        <v>167</v>
      </c>
    </row>
    <row r="121" spans="1:91" s="4" customFormat="1" ht="16.5" customHeight="1">
      <c r="A121" s="105" t="s">
        <v>90</v>
      </c>
      <c r="B121" s="60"/>
      <c r="C121" s="106"/>
      <c r="D121" s="106"/>
      <c r="E121" s="330" t="s">
        <v>168</v>
      </c>
      <c r="F121" s="330"/>
      <c r="G121" s="330"/>
      <c r="H121" s="330"/>
      <c r="I121" s="330"/>
      <c r="J121" s="106"/>
      <c r="K121" s="330" t="s">
        <v>141</v>
      </c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  <c r="AA121" s="330"/>
      <c r="AB121" s="330"/>
      <c r="AC121" s="330"/>
      <c r="AD121" s="330"/>
      <c r="AE121" s="330"/>
      <c r="AF121" s="330"/>
      <c r="AG121" s="319">
        <f>'IO-11b - Sadové úpravy '!J32</f>
        <v>420060.68</v>
      </c>
      <c r="AH121" s="320"/>
      <c r="AI121" s="320"/>
      <c r="AJ121" s="320"/>
      <c r="AK121" s="320"/>
      <c r="AL121" s="320"/>
      <c r="AM121" s="320"/>
      <c r="AN121" s="319">
        <f t="shared" si="0"/>
        <v>508273.42</v>
      </c>
      <c r="AO121" s="320"/>
      <c r="AP121" s="320"/>
      <c r="AQ121" s="107" t="s">
        <v>91</v>
      </c>
      <c r="AR121" s="62"/>
      <c r="AS121" s="108">
        <v>0</v>
      </c>
      <c r="AT121" s="109">
        <f t="shared" si="1"/>
        <v>88212.74</v>
      </c>
      <c r="AU121" s="110">
        <f>'IO-11b - Sadové úpravy '!P126</f>
        <v>0</v>
      </c>
      <c r="AV121" s="109">
        <f>'IO-11b - Sadové úpravy '!J35</f>
        <v>88212.74</v>
      </c>
      <c r="AW121" s="109">
        <f>'IO-11b - Sadové úpravy '!J36</f>
        <v>0</v>
      </c>
      <c r="AX121" s="109">
        <f>'IO-11b - Sadové úpravy '!J37</f>
        <v>0</v>
      </c>
      <c r="AY121" s="109">
        <f>'IO-11b - Sadové úpravy '!J38</f>
        <v>0</v>
      </c>
      <c r="AZ121" s="109">
        <f>'IO-11b - Sadové úpravy '!F35</f>
        <v>420060.68</v>
      </c>
      <c r="BA121" s="109">
        <f>'IO-11b - Sadové úpravy '!F36</f>
        <v>0</v>
      </c>
      <c r="BB121" s="109">
        <f>'IO-11b - Sadové úpravy '!F37</f>
        <v>0</v>
      </c>
      <c r="BC121" s="109">
        <f>'IO-11b - Sadové úpravy '!F38</f>
        <v>0</v>
      </c>
      <c r="BD121" s="111">
        <f>'IO-11b - Sadové úpravy '!F39</f>
        <v>0</v>
      </c>
      <c r="BT121" s="112" t="s">
        <v>89</v>
      </c>
      <c r="BV121" s="112" t="s">
        <v>82</v>
      </c>
      <c r="BW121" s="112" t="s">
        <v>169</v>
      </c>
      <c r="BX121" s="112" t="s">
        <v>164</v>
      </c>
      <c r="CL121" s="112" t="s">
        <v>170</v>
      </c>
    </row>
    <row r="122" spans="1:91" s="7" customFormat="1" ht="16.5" customHeight="1">
      <c r="B122" s="95"/>
      <c r="C122" s="96"/>
      <c r="D122" s="329" t="s">
        <v>171</v>
      </c>
      <c r="E122" s="329"/>
      <c r="F122" s="329"/>
      <c r="G122" s="329"/>
      <c r="H122" s="329"/>
      <c r="I122" s="97"/>
      <c r="J122" s="329" t="s">
        <v>172</v>
      </c>
      <c r="K122" s="329"/>
      <c r="L122" s="329"/>
      <c r="M122" s="329"/>
      <c r="N122" s="329"/>
      <c r="O122" s="329"/>
      <c r="P122" s="329"/>
      <c r="Q122" s="329"/>
      <c r="R122" s="329"/>
      <c r="S122" s="329"/>
      <c r="T122" s="329"/>
      <c r="U122" s="329"/>
      <c r="V122" s="329"/>
      <c r="W122" s="329"/>
      <c r="X122" s="329"/>
      <c r="Y122" s="329"/>
      <c r="Z122" s="329"/>
      <c r="AA122" s="329"/>
      <c r="AB122" s="329"/>
      <c r="AC122" s="329"/>
      <c r="AD122" s="329"/>
      <c r="AE122" s="329"/>
      <c r="AF122" s="329"/>
      <c r="AG122" s="321">
        <f>ROUND(SUM(AG123:AG124),2)</f>
        <v>735060.27</v>
      </c>
      <c r="AH122" s="322"/>
      <c r="AI122" s="322"/>
      <c r="AJ122" s="322"/>
      <c r="AK122" s="322"/>
      <c r="AL122" s="322"/>
      <c r="AM122" s="322"/>
      <c r="AN122" s="323">
        <f t="shared" si="0"/>
        <v>889422.93</v>
      </c>
      <c r="AO122" s="322"/>
      <c r="AP122" s="322"/>
      <c r="AQ122" s="98" t="s">
        <v>134</v>
      </c>
      <c r="AR122" s="99"/>
      <c r="AS122" s="100">
        <f>ROUND(SUM(AS123:AS124),2)</f>
        <v>0</v>
      </c>
      <c r="AT122" s="101">
        <f t="shared" si="1"/>
        <v>154362.66</v>
      </c>
      <c r="AU122" s="102">
        <f>ROUND(SUM(AU123:AU124),5)</f>
        <v>0</v>
      </c>
      <c r="AV122" s="101">
        <f>ROUND(AZ122*L29,2)</f>
        <v>154362.66</v>
      </c>
      <c r="AW122" s="101">
        <f>ROUND(BA122*L30,2)</f>
        <v>0</v>
      </c>
      <c r="AX122" s="101">
        <f>ROUND(BB122*L29,2)</f>
        <v>0</v>
      </c>
      <c r="AY122" s="101">
        <f>ROUND(BC122*L30,2)</f>
        <v>0</v>
      </c>
      <c r="AZ122" s="101">
        <f>ROUND(SUM(AZ123:AZ124),2)</f>
        <v>735060.27</v>
      </c>
      <c r="BA122" s="101">
        <f>ROUND(SUM(BA123:BA124),2)</f>
        <v>0</v>
      </c>
      <c r="BB122" s="101">
        <f>ROUND(SUM(BB123:BB124),2)</f>
        <v>0</v>
      </c>
      <c r="BC122" s="101">
        <f>ROUND(SUM(BC123:BC124),2)</f>
        <v>0</v>
      </c>
      <c r="BD122" s="103">
        <f>ROUND(SUM(BD123:BD124),2)</f>
        <v>0</v>
      </c>
      <c r="BS122" s="104" t="s">
        <v>79</v>
      </c>
      <c r="BT122" s="104" t="s">
        <v>87</v>
      </c>
      <c r="BU122" s="104" t="s">
        <v>81</v>
      </c>
      <c r="BV122" s="104" t="s">
        <v>82</v>
      </c>
      <c r="BW122" s="104" t="s">
        <v>173</v>
      </c>
      <c r="BX122" s="104" t="s">
        <v>5</v>
      </c>
      <c r="CL122" s="104" t="s">
        <v>1</v>
      </c>
      <c r="CM122" s="104" t="s">
        <v>89</v>
      </c>
    </row>
    <row r="123" spans="1:91" s="4" customFormat="1" ht="16.5" customHeight="1">
      <c r="A123" s="105" t="s">
        <v>90</v>
      </c>
      <c r="B123" s="60"/>
      <c r="C123" s="106"/>
      <c r="D123" s="106"/>
      <c r="E123" s="330" t="s">
        <v>174</v>
      </c>
      <c r="F123" s="330"/>
      <c r="G123" s="330"/>
      <c r="H123" s="330"/>
      <c r="I123" s="330"/>
      <c r="J123" s="106"/>
      <c r="K123" s="330" t="s">
        <v>151</v>
      </c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  <c r="AA123" s="330"/>
      <c r="AB123" s="330"/>
      <c r="AC123" s="330"/>
      <c r="AD123" s="330"/>
      <c r="AE123" s="330"/>
      <c r="AF123" s="330"/>
      <c r="AG123" s="319">
        <f>'IO-12a - Areálová kanalizace'!J32</f>
        <v>613956.71</v>
      </c>
      <c r="AH123" s="320"/>
      <c r="AI123" s="320"/>
      <c r="AJ123" s="320"/>
      <c r="AK123" s="320"/>
      <c r="AL123" s="320"/>
      <c r="AM123" s="320"/>
      <c r="AN123" s="319">
        <f t="shared" si="0"/>
        <v>742887.62</v>
      </c>
      <c r="AO123" s="320"/>
      <c r="AP123" s="320"/>
      <c r="AQ123" s="107" t="s">
        <v>91</v>
      </c>
      <c r="AR123" s="62"/>
      <c r="AS123" s="108">
        <v>0</v>
      </c>
      <c r="AT123" s="109">
        <f t="shared" si="1"/>
        <v>128930.91</v>
      </c>
      <c r="AU123" s="110">
        <f>'IO-12a - Areálová kanalizace'!P128</f>
        <v>0</v>
      </c>
      <c r="AV123" s="109">
        <f>'IO-12a - Areálová kanalizace'!J35</f>
        <v>128930.91</v>
      </c>
      <c r="AW123" s="109">
        <f>'IO-12a - Areálová kanalizace'!J36</f>
        <v>0</v>
      </c>
      <c r="AX123" s="109">
        <f>'IO-12a - Areálová kanalizace'!J37</f>
        <v>0</v>
      </c>
      <c r="AY123" s="109">
        <f>'IO-12a - Areálová kanalizace'!J38</f>
        <v>0</v>
      </c>
      <c r="AZ123" s="109">
        <f>'IO-12a - Areálová kanalizace'!F35</f>
        <v>613956.71</v>
      </c>
      <c r="BA123" s="109">
        <f>'IO-12a - Areálová kanalizace'!F36</f>
        <v>0</v>
      </c>
      <c r="BB123" s="109">
        <f>'IO-12a - Areálová kanalizace'!F37</f>
        <v>0</v>
      </c>
      <c r="BC123" s="109">
        <f>'IO-12a - Areálová kanalizace'!F38</f>
        <v>0</v>
      </c>
      <c r="BD123" s="111">
        <f>'IO-12a - Areálová kanalizace'!F39</f>
        <v>0</v>
      </c>
      <c r="BT123" s="112" t="s">
        <v>89</v>
      </c>
      <c r="BV123" s="112" t="s">
        <v>82</v>
      </c>
      <c r="BW123" s="112" t="s">
        <v>175</v>
      </c>
      <c r="BX123" s="112" t="s">
        <v>173</v>
      </c>
      <c r="CL123" s="112" t="s">
        <v>176</v>
      </c>
    </row>
    <row r="124" spans="1:91" s="4" customFormat="1" ht="16.5" customHeight="1">
      <c r="A124" s="105" t="s">
        <v>90</v>
      </c>
      <c r="B124" s="60"/>
      <c r="C124" s="106"/>
      <c r="D124" s="106"/>
      <c r="E124" s="330" t="s">
        <v>177</v>
      </c>
      <c r="F124" s="330"/>
      <c r="G124" s="330"/>
      <c r="H124" s="330"/>
      <c r="I124" s="330"/>
      <c r="J124" s="106"/>
      <c r="K124" s="330" t="s">
        <v>178</v>
      </c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  <c r="AA124" s="330"/>
      <c r="AB124" s="330"/>
      <c r="AC124" s="330"/>
      <c r="AD124" s="330"/>
      <c r="AE124" s="330"/>
      <c r="AF124" s="330"/>
      <c r="AG124" s="319">
        <f>'IO-12b - Areálový rozvod ...'!J32</f>
        <v>121103.56</v>
      </c>
      <c r="AH124" s="320"/>
      <c r="AI124" s="320"/>
      <c r="AJ124" s="320"/>
      <c r="AK124" s="320"/>
      <c r="AL124" s="320"/>
      <c r="AM124" s="320"/>
      <c r="AN124" s="319">
        <f t="shared" si="0"/>
        <v>146535.31</v>
      </c>
      <c r="AO124" s="320"/>
      <c r="AP124" s="320"/>
      <c r="AQ124" s="107" t="s">
        <v>91</v>
      </c>
      <c r="AR124" s="62"/>
      <c r="AS124" s="108">
        <v>0</v>
      </c>
      <c r="AT124" s="109">
        <f t="shared" si="1"/>
        <v>25431.75</v>
      </c>
      <c r="AU124" s="110">
        <f>'IO-12b - Areálový rozvod ...'!P128</f>
        <v>0</v>
      </c>
      <c r="AV124" s="109">
        <f>'IO-12b - Areálový rozvod ...'!J35</f>
        <v>25431.75</v>
      </c>
      <c r="AW124" s="109">
        <f>'IO-12b - Areálový rozvod ...'!J36</f>
        <v>0</v>
      </c>
      <c r="AX124" s="109">
        <f>'IO-12b - Areálový rozvod ...'!J37</f>
        <v>0</v>
      </c>
      <c r="AY124" s="109">
        <f>'IO-12b - Areálový rozvod ...'!J38</f>
        <v>0</v>
      </c>
      <c r="AZ124" s="109">
        <f>'IO-12b - Areálový rozvod ...'!F35</f>
        <v>121103.56</v>
      </c>
      <c r="BA124" s="109">
        <f>'IO-12b - Areálový rozvod ...'!F36</f>
        <v>0</v>
      </c>
      <c r="BB124" s="109">
        <f>'IO-12b - Areálový rozvod ...'!F37</f>
        <v>0</v>
      </c>
      <c r="BC124" s="109">
        <f>'IO-12b - Areálový rozvod ...'!F38</f>
        <v>0</v>
      </c>
      <c r="BD124" s="111">
        <f>'IO-12b - Areálový rozvod ...'!F39</f>
        <v>0</v>
      </c>
      <c r="BT124" s="112" t="s">
        <v>89</v>
      </c>
      <c r="BV124" s="112" t="s">
        <v>82</v>
      </c>
      <c r="BW124" s="112" t="s">
        <v>179</v>
      </c>
      <c r="BX124" s="112" t="s">
        <v>173</v>
      </c>
      <c r="CL124" s="112" t="s">
        <v>180</v>
      </c>
    </row>
    <row r="125" spans="1:91" s="7" customFormat="1" ht="16.5" customHeight="1">
      <c r="B125" s="95"/>
      <c r="C125" s="96"/>
      <c r="D125" s="329" t="s">
        <v>181</v>
      </c>
      <c r="E125" s="329"/>
      <c r="F125" s="329"/>
      <c r="G125" s="329"/>
      <c r="H125" s="329"/>
      <c r="I125" s="97"/>
      <c r="J125" s="329" t="s">
        <v>182</v>
      </c>
      <c r="K125" s="329"/>
      <c r="L125" s="329"/>
      <c r="M125" s="329"/>
      <c r="N125" s="329"/>
      <c r="O125" s="329"/>
      <c r="P125" s="329"/>
      <c r="Q125" s="329"/>
      <c r="R125" s="329"/>
      <c r="S125" s="329"/>
      <c r="T125" s="329"/>
      <c r="U125" s="329"/>
      <c r="V125" s="329"/>
      <c r="W125" s="329"/>
      <c r="X125" s="329"/>
      <c r="Y125" s="329"/>
      <c r="Z125" s="329"/>
      <c r="AA125" s="329"/>
      <c r="AB125" s="329"/>
      <c r="AC125" s="329"/>
      <c r="AD125" s="329"/>
      <c r="AE125" s="329"/>
      <c r="AF125" s="329"/>
      <c r="AG125" s="321">
        <f>ROUND(SUM(AG126:AG130),2)</f>
        <v>3971690.68</v>
      </c>
      <c r="AH125" s="322"/>
      <c r="AI125" s="322"/>
      <c r="AJ125" s="322"/>
      <c r="AK125" s="322"/>
      <c r="AL125" s="322"/>
      <c r="AM125" s="322"/>
      <c r="AN125" s="323">
        <f t="shared" si="0"/>
        <v>4805745.7200000007</v>
      </c>
      <c r="AO125" s="322"/>
      <c r="AP125" s="322"/>
      <c r="AQ125" s="98" t="s">
        <v>134</v>
      </c>
      <c r="AR125" s="99"/>
      <c r="AS125" s="100">
        <f>ROUND(SUM(AS126:AS130),2)</f>
        <v>0</v>
      </c>
      <c r="AT125" s="101">
        <f t="shared" si="1"/>
        <v>834055.04</v>
      </c>
      <c r="AU125" s="102">
        <f>ROUND(SUM(AU126:AU130),5)</f>
        <v>0</v>
      </c>
      <c r="AV125" s="101">
        <f>ROUND(AZ125*L29,2)</f>
        <v>834055.04</v>
      </c>
      <c r="AW125" s="101">
        <f>ROUND(BA125*L30,2)</f>
        <v>0</v>
      </c>
      <c r="AX125" s="101">
        <f>ROUND(BB125*L29,2)</f>
        <v>0</v>
      </c>
      <c r="AY125" s="101">
        <f>ROUND(BC125*L30,2)</f>
        <v>0</v>
      </c>
      <c r="AZ125" s="101">
        <f>ROUND(SUM(AZ126:AZ130),2)</f>
        <v>3971690.68</v>
      </c>
      <c r="BA125" s="101">
        <f>ROUND(SUM(BA126:BA130),2)</f>
        <v>0</v>
      </c>
      <c r="BB125" s="101">
        <f>ROUND(SUM(BB126:BB130),2)</f>
        <v>0</v>
      </c>
      <c r="BC125" s="101">
        <f>ROUND(SUM(BC126:BC130),2)</f>
        <v>0</v>
      </c>
      <c r="BD125" s="103">
        <f>ROUND(SUM(BD126:BD130),2)</f>
        <v>0</v>
      </c>
      <c r="BS125" s="104" t="s">
        <v>79</v>
      </c>
      <c r="BT125" s="104" t="s">
        <v>87</v>
      </c>
      <c r="BU125" s="104" t="s">
        <v>81</v>
      </c>
      <c r="BV125" s="104" t="s">
        <v>82</v>
      </c>
      <c r="BW125" s="104" t="s">
        <v>183</v>
      </c>
      <c r="BX125" s="104" t="s">
        <v>5</v>
      </c>
      <c r="CL125" s="104" t="s">
        <v>1</v>
      </c>
      <c r="CM125" s="104" t="s">
        <v>89</v>
      </c>
    </row>
    <row r="126" spans="1:91" s="4" customFormat="1" ht="16.5" customHeight="1">
      <c r="A126" s="105" t="s">
        <v>90</v>
      </c>
      <c r="B126" s="60"/>
      <c r="C126" s="106"/>
      <c r="D126" s="106"/>
      <c r="E126" s="330" t="s">
        <v>184</v>
      </c>
      <c r="F126" s="330"/>
      <c r="G126" s="330"/>
      <c r="H126" s="330"/>
      <c r="I126" s="330"/>
      <c r="J126" s="106"/>
      <c r="K126" s="330" t="s">
        <v>185</v>
      </c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  <c r="AA126" s="330"/>
      <c r="AB126" s="330"/>
      <c r="AC126" s="330"/>
      <c r="AD126" s="330"/>
      <c r="AE126" s="330"/>
      <c r="AF126" s="330"/>
      <c r="AG126" s="319">
        <f>'IO-13A - Areálové rozvody NN'!J32</f>
        <v>1687924.81</v>
      </c>
      <c r="AH126" s="320"/>
      <c r="AI126" s="320"/>
      <c r="AJ126" s="320"/>
      <c r="AK126" s="320"/>
      <c r="AL126" s="320"/>
      <c r="AM126" s="320"/>
      <c r="AN126" s="319">
        <f t="shared" si="0"/>
        <v>2042389.02</v>
      </c>
      <c r="AO126" s="320"/>
      <c r="AP126" s="320"/>
      <c r="AQ126" s="107" t="s">
        <v>91</v>
      </c>
      <c r="AR126" s="62"/>
      <c r="AS126" s="108">
        <v>0</v>
      </c>
      <c r="AT126" s="109">
        <f t="shared" si="1"/>
        <v>354464.21</v>
      </c>
      <c r="AU126" s="110">
        <f>'IO-13A - Areálové rozvody NN'!P132</f>
        <v>0</v>
      </c>
      <c r="AV126" s="109">
        <f>'IO-13A - Areálové rozvody NN'!J35</f>
        <v>354464.21</v>
      </c>
      <c r="AW126" s="109">
        <f>'IO-13A - Areálové rozvody NN'!J36</f>
        <v>0</v>
      </c>
      <c r="AX126" s="109">
        <f>'IO-13A - Areálové rozvody NN'!J37</f>
        <v>0</v>
      </c>
      <c r="AY126" s="109">
        <f>'IO-13A - Areálové rozvody NN'!J38</f>
        <v>0</v>
      </c>
      <c r="AZ126" s="109">
        <f>'IO-13A - Areálové rozvody NN'!F35</f>
        <v>1687924.81</v>
      </c>
      <c r="BA126" s="109">
        <f>'IO-13A - Areálové rozvody NN'!F36</f>
        <v>0</v>
      </c>
      <c r="BB126" s="109">
        <f>'IO-13A - Areálové rozvody NN'!F37</f>
        <v>0</v>
      </c>
      <c r="BC126" s="109">
        <f>'IO-13A - Areálové rozvody NN'!F38</f>
        <v>0</v>
      </c>
      <c r="BD126" s="111">
        <f>'IO-13A - Areálové rozvody NN'!F39</f>
        <v>0</v>
      </c>
      <c r="BT126" s="112" t="s">
        <v>89</v>
      </c>
      <c r="BV126" s="112" t="s">
        <v>82</v>
      </c>
      <c r="BW126" s="112" t="s">
        <v>186</v>
      </c>
      <c r="BX126" s="112" t="s">
        <v>183</v>
      </c>
      <c r="CL126" s="112" t="s">
        <v>187</v>
      </c>
    </row>
    <row r="127" spans="1:91" s="4" customFormat="1" ht="16.5" customHeight="1">
      <c r="A127" s="105" t="s">
        <v>90</v>
      </c>
      <c r="B127" s="60"/>
      <c r="C127" s="106"/>
      <c r="D127" s="106"/>
      <c r="E127" s="330" t="s">
        <v>188</v>
      </c>
      <c r="F127" s="330"/>
      <c r="G127" s="330"/>
      <c r="H127" s="330"/>
      <c r="I127" s="330"/>
      <c r="J127" s="106"/>
      <c r="K127" s="330" t="s">
        <v>189</v>
      </c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  <c r="AA127" s="330"/>
      <c r="AB127" s="330"/>
      <c r="AC127" s="330"/>
      <c r="AD127" s="330"/>
      <c r="AE127" s="330"/>
      <c r="AF127" s="330"/>
      <c r="AG127" s="319">
        <f>'IO-13B - Areálové rozvody...'!J32</f>
        <v>1846879.66</v>
      </c>
      <c r="AH127" s="320"/>
      <c r="AI127" s="320"/>
      <c r="AJ127" s="320"/>
      <c r="AK127" s="320"/>
      <c r="AL127" s="320"/>
      <c r="AM127" s="320"/>
      <c r="AN127" s="319">
        <f t="shared" si="0"/>
        <v>2234724.3899999997</v>
      </c>
      <c r="AO127" s="320"/>
      <c r="AP127" s="320"/>
      <c r="AQ127" s="107" t="s">
        <v>91</v>
      </c>
      <c r="AR127" s="62"/>
      <c r="AS127" s="108">
        <v>0</v>
      </c>
      <c r="AT127" s="109">
        <f t="shared" si="1"/>
        <v>387844.73</v>
      </c>
      <c r="AU127" s="110">
        <f>'IO-13B - Areálové rozvody...'!P127</f>
        <v>0</v>
      </c>
      <c r="AV127" s="109">
        <f>'IO-13B - Areálové rozvody...'!J35</f>
        <v>387844.73</v>
      </c>
      <c r="AW127" s="109">
        <f>'IO-13B - Areálové rozvody...'!J36</f>
        <v>0</v>
      </c>
      <c r="AX127" s="109">
        <f>'IO-13B - Areálové rozvody...'!J37</f>
        <v>0</v>
      </c>
      <c r="AY127" s="109">
        <f>'IO-13B - Areálové rozvody...'!J38</f>
        <v>0</v>
      </c>
      <c r="AZ127" s="109">
        <f>'IO-13B - Areálové rozvody...'!F35</f>
        <v>1846879.66</v>
      </c>
      <c r="BA127" s="109">
        <f>'IO-13B - Areálové rozvody...'!F36</f>
        <v>0</v>
      </c>
      <c r="BB127" s="109">
        <f>'IO-13B - Areálové rozvody...'!F37</f>
        <v>0</v>
      </c>
      <c r="BC127" s="109">
        <f>'IO-13B - Areálové rozvody...'!F38</f>
        <v>0</v>
      </c>
      <c r="BD127" s="111">
        <f>'IO-13B - Areálové rozvody...'!F39</f>
        <v>0</v>
      </c>
      <c r="BT127" s="112" t="s">
        <v>89</v>
      </c>
      <c r="BV127" s="112" t="s">
        <v>82</v>
      </c>
      <c r="BW127" s="112" t="s">
        <v>190</v>
      </c>
      <c r="BX127" s="112" t="s">
        <v>183</v>
      </c>
      <c r="CL127" s="112" t="s">
        <v>191</v>
      </c>
    </row>
    <row r="128" spans="1:91" s="4" customFormat="1" ht="23.25" customHeight="1">
      <c r="A128" s="105" t="s">
        <v>90</v>
      </c>
      <c r="B128" s="60"/>
      <c r="C128" s="106"/>
      <c r="D128" s="106"/>
      <c r="E128" s="330" t="s">
        <v>192</v>
      </c>
      <c r="F128" s="330"/>
      <c r="G128" s="330"/>
      <c r="H128" s="330"/>
      <c r="I128" s="330"/>
      <c r="J128" s="106"/>
      <c r="K128" s="330" t="s">
        <v>193</v>
      </c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  <c r="AA128" s="330"/>
      <c r="AB128" s="330"/>
      <c r="AC128" s="330"/>
      <c r="AD128" s="330"/>
      <c r="AE128" s="330"/>
      <c r="AF128" s="330"/>
      <c r="AG128" s="319">
        <f>'IO-13B_ - Areálové rozvod...'!J32</f>
        <v>137894.93</v>
      </c>
      <c r="AH128" s="320"/>
      <c r="AI128" s="320"/>
      <c r="AJ128" s="320"/>
      <c r="AK128" s="320"/>
      <c r="AL128" s="320"/>
      <c r="AM128" s="320"/>
      <c r="AN128" s="319">
        <f t="shared" si="0"/>
        <v>166852.87</v>
      </c>
      <c r="AO128" s="320"/>
      <c r="AP128" s="320"/>
      <c r="AQ128" s="107" t="s">
        <v>91</v>
      </c>
      <c r="AR128" s="62"/>
      <c r="AS128" s="108">
        <v>0</v>
      </c>
      <c r="AT128" s="109">
        <f t="shared" si="1"/>
        <v>28957.94</v>
      </c>
      <c r="AU128" s="110">
        <f>'IO-13B_ - Areálové rozvod...'!P127</f>
        <v>0</v>
      </c>
      <c r="AV128" s="109">
        <f>'IO-13B_ - Areálové rozvod...'!J35</f>
        <v>28957.94</v>
      </c>
      <c r="AW128" s="109">
        <f>'IO-13B_ - Areálové rozvod...'!J36</f>
        <v>0</v>
      </c>
      <c r="AX128" s="109">
        <f>'IO-13B_ - Areálové rozvod...'!J37</f>
        <v>0</v>
      </c>
      <c r="AY128" s="109">
        <f>'IO-13B_ - Areálové rozvod...'!J38</f>
        <v>0</v>
      </c>
      <c r="AZ128" s="109">
        <f>'IO-13B_ - Areálové rozvod...'!F35</f>
        <v>137894.93</v>
      </c>
      <c r="BA128" s="109">
        <f>'IO-13B_ - Areálové rozvod...'!F36</f>
        <v>0</v>
      </c>
      <c r="BB128" s="109">
        <f>'IO-13B_ - Areálové rozvod...'!F37</f>
        <v>0</v>
      </c>
      <c r="BC128" s="109">
        <f>'IO-13B_ - Areálové rozvod...'!F38</f>
        <v>0</v>
      </c>
      <c r="BD128" s="111">
        <f>'IO-13B_ - Areálové rozvod...'!F39</f>
        <v>0</v>
      </c>
      <c r="BT128" s="112" t="s">
        <v>89</v>
      </c>
      <c r="BV128" s="112" t="s">
        <v>82</v>
      </c>
      <c r="BW128" s="112" t="s">
        <v>194</v>
      </c>
      <c r="BX128" s="112" t="s">
        <v>183</v>
      </c>
      <c r="CL128" s="112" t="s">
        <v>191</v>
      </c>
    </row>
    <row r="129" spans="1:91" s="4" customFormat="1" ht="16.5" customHeight="1">
      <c r="A129" s="105" t="s">
        <v>90</v>
      </c>
      <c r="B129" s="60"/>
      <c r="C129" s="106"/>
      <c r="D129" s="106"/>
      <c r="E129" s="330" t="s">
        <v>195</v>
      </c>
      <c r="F129" s="330"/>
      <c r="G129" s="330"/>
      <c r="H129" s="330"/>
      <c r="I129" s="330"/>
      <c r="J129" s="106"/>
      <c r="K129" s="330" t="s">
        <v>196</v>
      </c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  <c r="AA129" s="330"/>
      <c r="AB129" s="330"/>
      <c r="AC129" s="330"/>
      <c r="AD129" s="330"/>
      <c r="AE129" s="330"/>
      <c r="AF129" s="330"/>
      <c r="AG129" s="319">
        <f>'IO-13C - Areálové rozvody...'!J32</f>
        <v>113820.72</v>
      </c>
      <c r="AH129" s="320"/>
      <c r="AI129" s="320"/>
      <c r="AJ129" s="320"/>
      <c r="AK129" s="320"/>
      <c r="AL129" s="320"/>
      <c r="AM129" s="320"/>
      <c r="AN129" s="319">
        <f t="shared" si="0"/>
        <v>137723.07</v>
      </c>
      <c r="AO129" s="320"/>
      <c r="AP129" s="320"/>
      <c r="AQ129" s="107" t="s">
        <v>91</v>
      </c>
      <c r="AR129" s="62"/>
      <c r="AS129" s="108">
        <v>0</v>
      </c>
      <c r="AT129" s="109">
        <f t="shared" si="1"/>
        <v>23902.35</v>
      </c>
      <c r="AU129" s="110">
        <f>'IO-13C - Areálové rozvody...'!P124</f>
        <v>0</v>
      </c>
      <c r="AV129" s="109">
        <f>'IO-13C - Areálové rozvody...'!J35</f>
        <v>23902.35</v>
      </c>
      <c r="AW129" s="109">
        <f>'IO-13C - Areálové rozvody...'!J36</f>
        <v>0</v>
      </c>
      <c r="AX129" s="109">
        <f>'IO-13C - Areálové rozvody...'!J37</f>
        <v>0</v>
      </c>
      <c r="AY129" s="109">
        <f>'IO-13C - Areálové rozvody...'!J38</f>
        <v>0</v>
      </c>
      <c r="AZ129" s="109">
        <f>'IO-13C - Areálové rozvody...'!F35</f>
        <v>113820.72</v>
      </c>
      <c r="BA129" s="109">
        <f>'IO-13C - Areálové rozvody...'!F36</f>
        <v>0</v>
      </c>
      <c r="BB129" s="109">
        <f>'IO-13C - Areálové rozvody...'!F37</f>
        <v>0</v>
      </c>
      <c r="BC129" s="109">
        <f>'IO-13C - Areálové rozvody...'!F38</f>
        <v>0</v>
      </c>
      <c r="BD129" s="111">
        <f>'IO-13C - Areálové rozvody...'!F39</f>
        <v>0</v>
      </c>
      <c r="BT129" s="112" t="s">
        <v>89</v>
      </c>
      <c r="BV129" s="112" t="s">
        <v>82</v>
      </c>
      <c r="BW129" s="112" t="s">
        <v>197</v>
      </c>
      <c r="BX129" s="112" t="s">
        <v>183</v>
      </c>
      <c r="CL129" s="112" t="s">
        <v>198</v>
      </c>
    </row>
    <row r="130" spans="1:91" s="4" customFormat="1" ht="16.5" customHeight="1">
      <c r="A130" s="105" t="s">
        <v>90</v>
      </c>
      <c r="B130" s="60"/>
      <c r="C130" s="106"/>
      <c r="D130" s="106"/>
      <c r="E130" s="330" t="s">
        <v>199</v>
      </c>
      <c r="F130" s="330"/>
      <c r="G130" s="330"/>
      <c r="H130" s="330"/>
      <c r="I130" s="330"/>
      <c r="J130" s="106"/>
      <c r="K130" s="330" t="s">
        <v>200</v>
      </c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  <c r="AA130" s="330"/>
      <c r="AB130" s="330"/>
      <c r="AC130" s="330"/>
      <c r="AD130" s="330"/>
      <c r="AE130" s="330"/>
      <c r="AF130" s="330"/>
      <c r="AG130" s="319">
        <f>'IO-13D - Areálové osvětlení'!J32</f>
        <v>185170.56</v>
      </c>
      <c r="AH130" s="320"/>
      <c r="AI130" s="320"/>
      <c r="AJ130" s="320"/>
      <c r="AK130" s="320"/>
      <c r="AL130" s="320"/>
      <c r="AM130" s="320"/>
      <c r="AN130" s="319">
        <f t="shared" si="0"/>
        <v>224056.38</v>
      </c>
      <c r="AO130" s="320"/>
      <c r="AP130" s="320"/>
      <c r="AQ130" s="107" t="s">
        <v>91</v>
      </c>
      <c r="AR130" s="62"/>
      <c r="AS130" s="108">
        <v>0</v>
      </c>
      <c r="AT130" s="109">
        <f t="shared" si="1"/>
        <v>38885.82</v>
      </c>
      <c r="AU130" s="110">
        <f>'IO-13D - Areálové osvětlení'!P125</f>
        <v>0</v>
      </c>
      <c r="AV130" s="109">
        <f>'IO-13D - Areálové osvětlení'!J35</f>
        <v>38885.82</v>
      </c>
      <c r="AW130" s="109">
        <f>'IO-13D - Areálové osvětlení'!J36</f>
        <v>0</v>
      </c>
      <c r="AX130" s="109">
        <f>'IO-13D - Areálové osvětlení'!J37</f>
        <v>0</v>
      </c>
      <c r="AY130" s="109">
        <f>'IO-13D - Areálové osvětlení'!J38</f>
        <v>0</v>
      </c>
      <c r="AZ130" s="109">
        <f>'IO-13D - Areálové osvětlení'!F35</f>
        <v>185170.56</v>
      </c>
      <c r="BA130" s="109">
        <f>'IO-13D - Areálové osvětlení'!F36</f>
        <v>0</v>
      </c>
      <c r="BB130" s="109">
        <f>'IO-13D - Areálové osvětlení'!F37</f>
        <v>0</v>
      </c>
      <c r="BC130" s="109">
        <f>'IO-13D - Areálové osvětlení'!F38</f>
        <v>0</v>
      </c>
      <c r="BD130" s="111">
        <f>'IO-13D - Areálové osvětlení'!F39</f>
        <v>0</v>
      </c>
      <c r="BT130" s="112" t="s">
        <v>89</v>
      </c>
      <c r="BV130" s="112" t="s">
        <v>82</v>
      </c>
      <c r="BW130" s="112" t="s">
        <v>201</v>
      </c>
      <c r="BX130" s="112" t="s">
        <v>183</v>
      </c>
      <c r="CL130" s="112" t="s">
        <v>202</v>
      </c>
    </row>
    <row r="131" spans="1:91" s="7" customFormat="1" ht="16.5" customHeight="1">
      <c r="B131" s="95"/>
      <c r="C131" s="96"/>
      <c r="D131" s="329" t="s">
        <v>203</v>
      </c>
      <c r="E131" s="329"/>
      <c r="F131" s="329"/>
      <c r="G131" s="329"/>
      <c r="H131" s="329"/>
      <c r="I131" s="97"/>
      <c r="J131" s="329" t="s">
        <v>204</v>
      </c>
      <c r="K131" s="329"/>
      <c r="L131" s="329"/>
      <c r="M131" s="329"/>
      <c r="N131" s="329"/>
      <c r="O131" s="329"/>
      <c r="P131" s="329"/>
      <c r="Q131" s="329"/>
      <c r="R131" s="329"/>
      <c r="S131" s="329"/>
      <c r="T131" s="329"/>
      <c r="U131" s="329"/>
      <c r="V131" s="329"/>
      <c r="W131" s="329"/>
      <c r="X131" s="329"/>
      <c r="Y131" s="329"/>
      <c r="Z131" s="329"/>
      <c r="AA131" s="329"/>
      <c r="AB131" s="329"/>
      <c r="AC131" s="329"/>
      <c r="AD131" s="329"/>
      <c r="AE131" s="329"/>
      <c r="AF131" s="329"/>
      <c r="AG131" s="321">
        <f>ROUND(AG132,2)</f>
        <v>2102787.94</v>
      </c>
      <c r="AH131" s="322"/>
      <c r="AI131" s="322"/>
      <c r="AJ131" s="322"/>
      <c r="AK131" s="322"/>
      <c r="AL131" s="322"/>
      <c r="AM131" s="322"/>
      <c r="AN131" s="323">
        <f t="shared" si="0"/>
        <v>2544373.41</v>
      </c>
      <c r="AO131" s="322"/>
      <c r="AP131" s="322"/>
      <c r="AQ131" s="98" t="s">
        <v>134</v>
      </c>
      <c r="AR131" s="99"/>
      <c r="AS131" s="100">
        <f>ROUND(AS132,2)</f>
        <v>0</v>
      </c>
      <c r="AT131" s="101">
        <f t="shared" si="1"/>
        <v>441585.47</v>
      </c>
      <c r="AU131" s="102">
        <f>ROUND(AU132,5)</f>
        <v>0</v>
      </c>
      <c r="AV131" s="101">
        <f>ROUND(AZ131*L29,2)</f>
        <v>441585.47</v>
      </c>
      <c r="AW131" s="101">
        <f>ROUND(BA131*L30,2)</f>
        <v>0</v>
      </c>
      <c r="AX131" s="101">
        <f>ROUND(BB131*L29,2)</f>
        <v>0</v>
      </c>
      <c r="AY131" s="101">
        <f>ROUND(BC131*L30,2)</f>
        <v>0</v>
      </c>
      <c r="AZ131" s="101">
        <f>ROUND(AZ132,2)</f>
        <v>2102787.94</v>
      </c>
      <c r="BA131" s="101">
        <f>ROUND(BA132,2)</f>
        <v>0</v>
      </c>
      <c r="BB131" s="101">
        <f>ROUND(BB132,2)</f>
        <v>0</v>
      </c>
      <c r="BC131" s="101">
        <f>ROUND(BC132,2)</f>
        <v>0</v>
      </c>
      <c r="BD131" s="103">
        <f>ROUND(BD132,2)</f>
        <v>0</v>
      </c>
      <c r="BS131" s="104" t="s">
        <v>79</v>
      </c>
      <c r="BT131" s="104" t="s">
        <v>87</v>
      </c>
      <c r="BU131" s="104" t="s">
        <v>81</v>
      </c>
      <c r="BV131" s="104" t="s">
        <v>82</v>
      </c>
      <c r="BW131" s="104" t="s">
        <v>205</v>
      </c>
      <c r="BX131" s="104" t="s">
        <v>5</v>
      </c>
      <c r="CL131" s="104" t="s">
        <v>206</v>
      </c>
      <c r="CM131" s="104" t="s">
        <v>89</v>
      </c>
    </row>
    <row r="132" spans="1:91" s="4" customFormat="1" ht="16.5" customHeight="1">
      <c r="A132" s="105" t="s">
        <v>90</v>
      </c>
      <c r="B132" s="60"/>
      <c r="C132" s="106"/>
      <c r="D132" s="106"/>
      <c r="E132" s="330" t="s">
        <v>203</v>
      </c>
      <c r="F132" s="330"/>
      <c r="G132" s="330"/>
      <c r="H132" s="330"/>
      <c r="I132" s="330"/>
      <c r="J132" s="106"/>
      <c r="K132" s="330" t="s">
        <v>204</v>
      </c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  <c r="AA132" s="330"/>
      <c r="AB132" s="330"/>
      <c r="AC132" s="330"/>
      <c r="AD132" s="330"/>
      <c r="AE132" s="330"/>
      <c r="AF132" s="330"/>
      <c r="AG132" s="319">
        <f>'IO-14 - Areálové teplovod...'!J32</f>
        <v>2102787.94</v>
      </c>
      <c r="AH132" s="320"/>
      <c r="AI132" s="320"/>
      <c r="AJ132" s="320"/>
      <c r="AK132" s="320"/>
      <c r="AL132" s="320"/>
      <c r="AM132" s="320"/>
      <c r="AN132" s="319">
        <f t="shared" si="0"/>
        <v>2544373.41</v>
      </c>
      <c r="AO132" s="320"/>
      <c r="AP132" s="320"/>
      <c r="AQ132" s="107" t="s">
        <v>91</v>
      </c>
      <c r="AR132" s="62"/>
      <c r="AS132" s="108">
        <v>0</v>
      </c>
      <c r="AT132" s="109">
        <f t="shared" si="1"/>
        <v>441585.47</v>
      </c>
      <c r="AU132" s="110">
        <f>'IO-14 - Areálové teplovod...'!P134</f>
        <v>0</v>
      </c>
      <c r="AV132" s="109">
        <f>'IO-14 - Areálové teplovod...'!J35</f>
        <v>441585.47</v>
      </c>
      <c r="AW132" s="109">
        <f>'IO-14 - Areálové teplovod...'!J36</f>
        <v>0</v>
      </c>
      <c r="AX132" s="109">
        <f>'IO-14 - Areálové teplovod...'!J37</f>
        <v>0</v>
      </c>
      <c r="AY132" s="109">
        <f>'IO-14 - Areálové teplovod...'!J38</f>
        <v>0</v>
      </c>
      <c r="AZ132" s="109">
        <f>'IO-14 - Areálové teplovod...'!F35</f>
        <v>2102787.94</v>
      </c>
      <c r="BA132" s="109">
        <f>'IO-14 - Areálové teplovod...'!F36</f>
        <v>0</v>
      </c>
      <c r="BB132" s="109">
        <f>'IO-14 - Areálové teplovod...'!F37</f>
        <v>0</v>
      </c>
      <c r="BC132" s="109">
        <f>'IO-14 - Areálové teplovod...'!F38</f>
        <v>0</v>
      </c>
      <c r="BD132" s="111">
        <f>'IO-14 - Areálové teplovod...'!F39</f>
        <v>0</v>
      </c>
      <c r="BT132" s="112" t="s">
        <v>89</v>
      </c>
      <c r="BV132" s="112" t="s">
        <v>82</v>
      </c>
      <c r="BW132" s="112" t="s">
        <v>207</v>
      </c>
      <c r="BX132" s="112" t="s">
        <v>205</v>
      </c>
      <c r="CL132" s="112" t="s">
        <v>208</v>
      </c>
    </row>
    <row r="133" spans="1:91" s="7" customFormat="1" ht="16.5" customHeight="1">
      <c r="B133" s="95"/>
      <c r="C133" s="96"/>
      <c r="D133" s="329" t="s">
        <v>209</v>
      </c>
      <c r="E133" s="329"/>
      <c r="F133" s="329"/>
      <c r="G133" s="329"/>
      <c r="H133" s="329"/>
      <c r="I133" s="97"/>
      <c r="J133" s="329" t="s">
        <v>210</v>
      </c>
      <c r="K133" s="329"/>
      <c r="L133" s="329"/>
      <c r="M133" s="329"/>
      <c r="N133" s="329"/>
      <c r="O133" s="329"/>
      <c r="P133" s="329"/>
      <c r="Q133" s="329"/>
      <c r="R133" s="329"/>
      <c r="S133" s="329"/>
      <c r="T133" s="329"/>
      <c r="U133" s="329"/>
      <c r="V133" s="329"/>
      <c r="W133" s="329"/>
      <c r="X133" s="329"/>
      <c r="Y133" s="329"/>
      <c r="Z133" s="329"/>
      <c r="AA133" s="329"/>
      <c r="AB133" s="329"/>
      <c r="AC133" s="329"/>
      <c r="AD133" s="329"/>
      <c r="AE133" s="329"/>
      <c r="AF133" s="329"/>
      <c r="AG133" s="321">
        <f>ROUND(AG134,2)</f>
        <v>320911.35999999999</v>
      </c>
      <c r="AH133" s="322"/>
      <c r="AI133" s="322"/>
      <c r="AJ133" s="322"/>
      <c r="AK133" s="322"/>
      <c r="AL133" s="322"/>
      <c r="AM133" s="322"/>
      <c r="AN133" s="323">
        <f t="shared" si="0"/>
        <v>388302.75</v>
      </c>
      <c r="AO133" s="322"/>
      <c r="AP133" s="322"/>
      <c r="AQ133" s="98" t="s">
        <v>134</v>
      </c>
      <c r="AR133" s="99"/>
      <c r="AS133" s="100">
        <f>ROUND(AS134,2)</f>
        <v>0</v>
      </c>
      <c r="AT133" s="101">
        <f t="shared" si="1"/>
        <v>67391.39</v>
      </c>
      <c r="AU133" s="102">
        <f>ROUND(AU134,5)</f>
        <v>0</v>
      </c>
      <c r="AV133" s="101">
        <f>ROUND(AZ133*L29,2)</f>
        <v>67391.39</v>
      </c>
      <c r="AW133" s="101">
        <f>ROUND(BA133*L30,2)</f>
        <v>0</v>
      </c>
      <c r="AX133" s="101">
        <f>ROUND(BB133*L29,2)</f>
        <v>0</v>
      </c>
      <c r="AY133" s="101">
        <f>ROUND(BC133*L30,2)</f>
        <v>0</v>
      </c>
      <c r="AZ133" s="101">
        <f>ROUND(AZ134,2)</f>
        <v>320911.35999999999</v>
      </c>
      <c r="BA133" s="101">
        <f>ROUND(BA134,2)</f>
        <v>0</v>
      </c>
      <c r="BB133" s="101">
        <f>ROUND(BB134,2)</f>
        <v>0</v>
      </c>
      <c r="BC133" s="101">
        <f>ROUND(BC134,2)</f>
        <v>0</v>
      </c>
      <c r="BD133" s="103">
        <f>ROUND(BD134,2)</f>
        <v>0</v>
      </c>
      <c r="BS133" s="104" t="s">
        <v>79</v>
      </c>
      <c r="BT133" s="104" t="s">
        <v>87</v>
      </c>
      <c r="BU133" s="104" t="s">
        <v>81</v>
      </c>
      <c r="BV133" s="104" t="s">
        <v>82</v>
      </c>
      <c r="BW133" s="104" t="s">
        <v>211</v>
      </c>
      <c r="BX133" s="104" t="s">
        <v>5</v>
      </c>
      <c r="CL133" s="104" t="s">
        <v>1</v>
      </c>
      <c r="CM133" s="104" t="s">
        <v>89</v>
      </c>
    </row>
    <row r="134" spans="1:91" s="4" customFormat="1" ht="16.5" customHeight="1">
      <c r="A134" s="105" t="s">
        <v>90</v>
      </c>
      <c r="B134" s="60"/>
      <c r="C134" s="106"/>
      <c r="D134" s="106"/>
      <c r="E134" s="330" t="s">
        <v>209</v>
      </c>
      <c r="F134" s="330"/>
      <c r="G134" s="330"/>
      <c r="H134" s="330"/>
      <c r="I134" s="330"/>
      <c r="J134" s="106"/>
      <c r="K134" s="330" t="s">
        <v>210</v>
      </c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  <c r="AA134" s="330"/>
      <c r="AB134" s="330"/>
      <c r="AC134" s="330"/>
      <c r="AD134" s="330"/>
      <c r="AE134" s="330"/>
      <c r="AF134" s="330"/>
      <c r="AG134" s="319">
        <f>'IO-15 - Rozvody mediciáln...'!J32</f>
        <v>320911.35999999999</v>
      </c>
      <c r="AH134" s="320"/>
      <c r="AI134" s="320"/>
      <c r="AJ134" s="320"/>
      <c r="AK134" s="320"/>
      <c r="AL134" s="320"/>
      <c r="AM134" s="320"/>
      <c r="AN134" s="319">
        <f t="shared" si="0"/>
        <v>388302.75</v>
      </c>
      <c r="AO134" s="320"/>
      <c r="AP134" s="320"/>
      <c r="AQ134" s="107" t="s">
        <v>91</v>
      </c>
      <c r="AR134" s="62"/>
      <c r="AS134" s="108">
        <v>0</v>
      </c>
      <c r="AT134" s="109">
        <f t="shared" si="1"/>
        <v>67391.39</v>
      </c>
      <c r="AU134" s="110">
        <f>'IO-15 - Rozvody mediciáln...'!P121</f>
        <v>0</v>
      </c>
      <c r="AV134" s="109">
        <f>'IO-15 - Rozvody mediciáln...'!J35</f>
        <v>67391.39</v>
      </c>
      <c r="AW134" s="109">
        <f>'IO-15 - Rozvody mediciáln...'!J36</f>
        <v>0</v>
      </c>
      <c r="AX134" s="109">
        <f>'IO-15 - Rozvody mediciáln...'!J37</f>
        <v>0</v>
      </c>
      <c r="AY134" s="109">
        <f>'IO-15 - Rozvody mediciáln...'!J38</f>
        <v>0</v>
      </c>
      <c r="AZ134" s="109">
        <f>'IO-15 - Rozvody mediciáln...'!F35</f>
        <v>320911.35999999999</v>
      </c>
      <c r="BA134" s="109">
        <f>'IO-15 - Rozvody mediciáln...'!F36</f>
        <v>0</v>
      </c>
      <c r="BB134" s="109">
        <f>'IO-15 - Rozvody mediciáln...'!F37</f>
        <v>0</v>
      </c>
      <c r="BC134" s="109">
        <f>'IO-15 - Rozvody mediciáln...'!F38</f>
        <v>0</v>
      </c>
      <c r="BD134" s="111">
        <f>'IO-15 - Rozvody mediciáln...'!F39</f>
        <v>0</v>
      </c>
      <c r="BT134" s="112" t="s">
        <v>89</v>
      </c>
      <c r="BV134" s="112" t="s">
        <v>82</v>
      </c>
      <c r="BW134" s="112" t="s">
        <v>212</v>
      </c>
      <c r="BX134" s="112" t="s">
        <v>211</v>
      </c>
      <c r="CL134" s="112" t="s">
        <v>213</v>
      </c>
    </row>
    <row r="135" spans="1:91" s="7" customFormat="1" ht="24.75" customHeight="1">
      <c r="B135" s="95"/>
      <c r="C135" s="96"/>
      <c r="D135" s="329" t="s">
        <v>214</v>
      </c>
      <c r="E135" s="329"/>
      <c r="F135" s="329"/>
      <c r="G135" s="329"/>
      <c r="H135" s="329"/>
      <c r="I135" s="97"/>
      <c r="J135" s="329" t="s">
        <v>215</v>
      </c>
      <c r="K135" s="329"/>
      <c r="L135" s="329"/>
      <c r="M135" s="329"/>
      <c r="N135" s="329"/>
      <c r="O135" s="329"/>
      <c r="P135" s="329"/>
      <c r="Q135" s="329"/>
      <c r="R135" s="329"/>
      <c r="S135" s="329"/>
      <c r="T135" s="329"/>
      <c r="U135" s="329"/>
      <c r="V135" s="329"/>
      <c r="W135" s="329"/>
      <c r="X135" s="329"/>
      <c r="Y135" s="329"/>
      <c r="Z135" s="329"/>
      <c r="AA135" s="329"/>
      <c r="AB135" s="329"/>
      <c r="AC135" s="329"/>
      <c r="AD135" s="329"/>
      <c r="AE135" s="329"/>
      <c r="AF135" s="329"/>
      <c r="AG135" s="321">
        <f>ROUND(SUM(AG136:AG140),2)</f>
        <v>20233553.52</v>
      </c>
      <c r="AH135" s="322"/>
      <c r="AI135" s="322"/>
      <c r="AJ135" s="322"/>
      <c r="AK135" s="322"/>
      <c r="AL135" s="322"/>
      <c r="AM135" s="322"/>
      <c r="AN135" s="323">
        <f t="shared" si="0"/>
        <v>24482599.759999998</v>
      </c>
      <c r="AO135" s="322"/>
      <c r="AP135" s="322"/>
      <c r="AQ135" s="98" t="s">
        <v>216</v>
      </c>
      <c r="AR135" s="99"/>
      <c r="AS135" s="100">
        <f>ROUND(SUM(AS136:AS140),2)</f>
        <v>0</v>
      </c>
      <c r="AT135" s="101">
        <f t="shared" si="1"/>
        <v>4249046.24</v>
      </c>
      <c r="AU135" s="102">
        <f>ROUND(SUM(AU136:AU140),5)</f>
        <v>0</v>
      </c>
      <c r="AV135" s="101">
        <f>ROUND(AZ135*L29,2)</f>
        <v>4249046.24</v>
      </c>
      <c r="AW135" s="101">
        <f>ROUND(BA135*L30,2)</f>
        <v>0</v>
      </c>
      <c r="AX135" s="101">
        <f>ROUND(BB135*L29,2)</f>
        <v>0</v>
      </c>
      <c r="AY135" s="101">
        <f>ROUND(BC135*L30,2)</f>
        <v>0</v>
      </c>
      <c r="AZ135" s="101">
        <f>ROUND(SUM(AZ136:AZ140),2)</f>
        <v>20233553.52</v>
      </c>
      <c r="BA135" s="101">
        <f>ROUND(SUM(BA136:BA140),2)</f>
        <v>0</v>
      </c>
      <c r="BB135" s="101">
        <f>ROUND(SUM(BB136:BB140),2)</f>
        <v>0</v>
      </c>
      <c r="BC135" s="101">
        <f>ROUND(SUM(BC136:BC140),2)</f>
        <v>0</v>
      </c>
      <c r="BD135" s="103">
        <f>ROUND(SUM(BD136:BD140),2)</f>
        <v>0</v>
      </c>
      <c r="BS135" s="104" t="s">
        <v>79</v>
      </c>
      <c r="BT135" s="104" t="s">
        <v>87</v>
      </c>
      <c r="BU135" s="104" t="s">
        <v>81</v>
      </c>
      <c r="BV135" s="104" t="s">
        <v>82</v>
      </c>
      <c r="BW135" s="104" t="s">
        <v>217</v>
      </c>
      <c r="BX135" s="104" t="s">
        <v>5</v>
      </c>
      <c r="CL135" s="104" t="s">
        <v>97</v>
      </c>
      <c r="CM135" s="104" t="s">
        <v>89</v>
      </c>
    </row>
    <row r="136" spans="1:91" s="4" customFormat="1" ht="23.25" customHeight="1">
      <c r="A136" s="105" t="s">
        <v>90</v>
      </c>
      <c r="B136" s="60"/>
      <c r="C136" s="106"/>
      <c r="D136" s="106"/>
      <c r="E136" s="330" t="s">
        <v>218</v>
      </c>
      <c r="F136" s="330"/>
      <c r="G136" s="330"/>
      <c r="H136" s="330"/>
      <c r="I136" s="330"/>
      <c r="J136" s="106"/>
      <c r="K136" s="330" t="s">
        <v>219</v>
      </c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  <c r="AA136" s="330"/>
      <c r="AB136" s="330"/>
      <c r="AC136" s="330"/>
      <c r="AD136" s="330"/>
      <c r="AE136" s="330"/>
      <c r="AF136" s="330"/>
      <c r="AG136" s="319">
        <f>'01.1 - Technologické rozv...'!J32</f>
        <v>11352842.640000001</v>
      </c>
      <c r="AH136" s="320"/>
      <c r="AI136" s="320"/>
      <c r="AJ136" s="320"/>
      <c r="AK136" s="320"/>
      <c r="AL136" s="320"/>
      <c r="AM136" s="320"/>
      <c r="AN136" s="319">
        <f t="shared" si="0"/>
        <v>13736939.59</v>
      </c>
      <c r="AO136" s="320"/>
      <c r="AP136" s="320"/>
      <c r="AQ136" s="107" t="s">
        <v>91</v>
      </c>
      <c r="AR136" s="62"/>
      <c r="AS136" s="108">
        <v>0</v>
      </c>
      <c r="AT136" s="109">
        <f t="shared" si="1"/>
        <v>2384096.9500000002</v>
      </c>
      <c r="AU136" s="110">
        <f>'01.1 - Technologické rozv...'!P148</f>
        <v>0</v>
      </c>
      <c r="AV136" s="109">
        <f>'01.1 - Technologické rozv...'!J35</f>
        <v>2384096.9500000002</v>
      </c>
      <c r="AW136" s="109">
        <f>'01.1 - Technologické rozv...'!J36</f>
        <v>0</v>
      </c>
      <c r="AX136" s="109">
        <f>'01.1 - Technologické rozv...'!J37</f>
        <v>0</v>
      </c>
      <c r="AY136" s="109">
        <f>'01.1 - Technologické rozv...'!J38</f>
        <v>0</v>
      </c>
      <c r="AZ136" s="109">
        <f>'01.1 - Technologické rozv...'!F35</f>
        <v>11352842.640000001</v>
      </c>
      <c r="BA136" s="109">
        <f>'01.1 - Technologické rozv...'!F36</f>
        <v>0</v>
      </c>
      <c r="BB136" s="109">
        <f>'01.1 - Technologické rozv...'!F37</f>
        <v>0</v>
      </c>
      <c r="BC136" s="109">
        <f>'01.1 - Technologické rozv...'!F38</f>
        <v>0</v>
      </c>
      <c r="BD136" s="111">
        <f>'01.1 - Technologické rozv...'!F39</f>
        <v>0</v>
      </c>
      <c r="BT136" s="112" t="s">
        <v>89</v>
      </c>
      <c r="BV136" s="112" t="s">
        <v>82</v>
      </c>
      <c r="BW136" s="112" t="s">
        <v>220</v>
      </c>
      <c r="BX136" s="112" t="s">
        <v>217</v>
      </c>
      <c r="CL136" s="112" t="s">
        <v>97</v>
      </c>
    </row>
    <row r="137" spans="1:91" s="4" customFormat="1" ht="16.5" customHeight="1">
      <c r="A137" s="105" t="s">
        <v>90</v>
      </c>
      <c r="B137" s="60"/>
      <c r="C137" s="106"/>
      <c r="D137" s="106"/>
      <c r="E137" s="330" t="s">
        <v>221</v>
      </c>
      <c r="F137" s="330"/>
      <c r="G137" s="330"/>
      <c r="H137" s="330"/>
      <c r="I137" s="330"/>
      <c r="J137" s="106"/>
      <c r="K137" s="330" t="s">
        <v>222</v>
      </c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  <c r="AA137" s="330"/>
      <c r="AB137" s="330"/>
      <c r="AC137" s="330"/>
      <c r="AD137" s="330"/>
      <c r="AE137" s="330"/>
      <c r="AF137" s="330"/>
      <c r="AG137" s="319">
        <f>'01.2 - Automatika DAG'!J32</f>
        <v>676920</v>
      </c>
      <c r="AH137" s="320"/>
      <c r="AI137" s="320"/>
      <c r="AJ137" s="320"/>
      <c r="AK137" s="320"/>
      <c r="AL137" s="320"/>
      <c r="AM137" s="320"/>
      <c r="AN137" s="319">
        <f t="shared" si="0"/>
        <v>819073.2</v>
      </c>
      <c r="AO137" s="320"/>
      <c r="AP137" s="320"/>
      <c r="AQ137" s="107" t="s">
        <v>91</v>
      </c>
      <c r="AR137" s="62"/>
      <c r="AS137" s="108">
        <v>0</v>
      </c>
      <c r="AT137" s="109">
        <f t="shared" si="1"/>
        <v>142153.20000000001</v>
      </c>
      <c r="AU137" s="110">
        <f>'01.2 - Automatika DAG'!P120</f>
        <v>0</v>
      </c>
      <c r="AV137" s="109">
        <f>'01.2 - Automatika DAG'!J35</f>
        <v>142153.20000000001</v>
      </c>
      <c r="AW137" s="109">
        <f>'01.2 - Automatika DAG'!J36</f>
        <v>0</v>
      </c>
      <c r="AX137" s="109">
        <f>'01.2 - Automatika DAG'!J37</f>
        <v>0</v>
      </c>
      <c r="AY137" s="109">
        <f>'01.2 - Automatika DAG'!J38</f>
        <v>0</v>
      </c>
      <c r="AZ137" s="109">
        <f>'01.2 - Automatika DAG'!F35</f>
        <v>676920</v>
      </c>
      <c r="BA137" s="109">
        <f>'01.2 - Automatika DAG'!F36</f>
        <v>0</v>
      </c>
      <c r="BB137" s="109">
        <f>'01.2 - Automatika DAG'!F37</f>
        <v>0</v>
      </c>
      <c r="BC137" s="109">
        <f>'01.2 - Automatika DAG'!F38</f>
        <v>0</v>
      </c>
      <c r="BD137" s="111">
        <f>'01.2 - Automatika DAG'!F39</f>
        <v>0</v>
      </c>
      <c r="BT137" s="112" t="s">
        <v>89</v>
      </c>
      <c r="BV137" s="112" t="s">
        <v>82</v>
      </c>
      <c r="BW137" s="112" t="s">
        <v>223</v>
      </c>
      <c r="BX137" s="112" t="s">
        <v>217</v>
      </c>
      <c r="CL137" s="112" t="s">
        <v>97</v>
      </c>
    </row>
    <row r="138" spans="1:91" s="4" customFormat="1" ht="16.5" customHeight="1">
      <c r="A138" s="105" t="s">
        <v>90</v>
      </c>
      <c r="B138" s="60"/>
      <c r="C138" s="106"/>
      <c r="D138" s="106"/>
      <c r="E138" s="330" t="s">
        <v>224</v>
      </c>
      <c r="F138" s="330"/>
      <c r="G138" s="330"/>
      <c r="H138" s="330"/>
      <c r="I138" s="330"/>
      <c r="J138" s="106"/>
      <c r="K138" s="330" t="s">
        <v>225</v>
      </c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  <c r="AA138" s="330"/>
      <c r="AB138" s="330"/>
      <c r="AC138" s="330"/>
      <c r="AD138" s="330"/>
      <c r="AE138" s="330"/>
      <c r="AF138" s="330"/>
      <c r="AG138" s="319">
        <f>'01.3 - Strojní část + výfuk'!J32</f>
        <v>6536175.1200000001</v>
      </c>
      <c r="AH138" s="320"/>
      <c r="AI138" s="320"/>
      <c r="AJ138" s="320"/>
      <c r="AK138" s="320"/>
      <c r="AL138" s="320"/>
      <c r="AM138" s="320"/>
      <c r="AN138" s="319">
        <f t="shared" si="0"/>
        <v>7908771.9000000004</v>
      </c>
      <c r="AO138" s="320"/>
      <c r="AP138" s="320"/>
      <c r="AQ138" s="107" t="s">
        <v>91</v>
      </c>
      <c r="AR138" s="62"/>
      <c r="AS138" s="108">
        <v>0</v>
      </c>
      <c r="AT138" s="109">
        <f t="shared" si="1"/>
        <v>1372596.78</v>
      </c>
      <c r="AU138" s="110">
        <f>'01.3 - Strojní část + výfuk'!P125</f>
        <v>0</v>
      </c>
      <c r="AV138" s="109">
        <f>'01.3 - Strojní část + výfuk'!J35</f>
        <v>1372596.78</v>
      </c>
      <c r="AW138" s="109">
        <f>'01.3 - Strojní část + výfuk'!J36</f>
        <v>0</v>
      </c>
      <c r="AX138" s="109">
        <f>'01.3 - Strojní část + výfuk'!J37</f>
        <v>0</v>
      </c>
      <c r="AY138" s="109">
        <f>'01.3 - Strojní část + výfuk'!J38</f>
        <v>0</v>
      </c>
      <c r="AZ138" s="109">
        <f>'01.3 - Strojní část + výfuk'!F35</f>
        <v>6536175.1200000001</v>
      </c>
      <c r="BA138" s="109">
        <f>'01.3 - Strojní část + výfuk'!F36</f>
        <v>0</v>
      </c>
      <c r="BB138" s="109">
        <f>'01.3 - Strojní část + výfuk'!F37</f>
        <v>0</v>
      </c>
      <c r="BC138" s="109">
        <f>'01.3 - Strojní část + výfuk'!F38</f>
        <v>0</v>
      </c>
      <c r="BD138" s="111">
        <f>'01.3 - Strojní část + výfuk'!F39</f>
        <v>0</v>
      </c>
      <c r="BT138" s="112" t="s">
        <v>89</v>
      </c>
      <c r="BV138" s="112" t="s">
        <v>82</v>
      </c>
      <c r="BW138" s="112" t="s">
        <v>226</v>
      </c>
      <c r="BX138" s="112" t="s">
        <v>217</v>
      </c>
      <c r="CL138" s="112" t="s">
        <v>97</v>
      </c>
    </row>
    <row r="139" spans="1:91" s="4" customFormat="1" ht="16.5" customHeight="1">
      <c r="A139" s="105" t="s">
        <v>90</v>
      </c>
      <c r="B139" s="60"/>
      <c r="C139" s="106"/>
      <c r="D139" s="106"/>
      <c r="E139" s="330" t="s">
        <v>227</v>
      </c>
      <c r="F139" s="330"/>
      <c r="G139" s="330"/>
      <c r="H139" s="330"/>
      <c r="I139" s="330"/>
      <c r="J139" s="106"/>
      <c r="K139" s="330" t="s">
        <v>228</v>
      </c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  <c r="AA139" s="330"/>
      <c r="AB139" s="330"/>
      <c r="AC139" s="330"/>
      <c r="AD139" s="330"/>
      <c r="AE139" s="330"/>
      <c r="AF139" s="330"/>
      <c r="AG139" s="319">
        <f>'01.4 - Vzduchotechnika DAG'!J32</f>
        <v>932051.52</v>
      </c>
      <c r="AH139" s="320"/>
      <c r="AI139" s="320"/>
      <c r="AJ139" s="320"/>
      <c r="AK139" s="320"/>
      <c r="AL139" s="320"/>
      <c r="AM139" s="320"/>
      <c r="AN139" s="319">
        <f t="shared" si="0"/>
        <v>1127782.3400000001</v>
      </c>
      <c r="AO139" s="320"/>
      <c r="AP139" s="320"/>
      <c r="AQ139" s="107" t="s">
        <v>91</v>
      </c>
      <c r="AR139" s="62"/>
      <c r="AS139" s="108">
        <v>0</v>
      </c>
      <c r="AT139" s="109">
        <f t="shared" si="1"/>
        <v>195730.82</v>
      </c>
      <c r="AU139" s="110">
        <f>'01.4 - Vzduchotechnika DAG'!P126</f>
        <v>0</v>
      </c>
      <c r="AV139" s="109">
        <f>'01.4 - Vzduchotechnika DAG'!J35</f>
        <v>195730.82</v>
      </c>
      <c r="AW139" s="109">
        <f>'01.4 - Vzduchotechnika DAG'!J36</f>
        <v>0</v>
      </c>
      <c r="AX139" s="109">
        <f>'01.4 - Vzduchotechnika DAG'!J37</f>
        <v>0</v>
      </c>
      <c r="AY139" s="109">
        <f>'01.4 - Vzduchotechnika DAG'!J38</f>
        <v>0</v>
      </c>
      <c r="AZ139" s="109">
        <f>'01.4 - Vzduchotechnika DAG'!F35</f>
        <v>932051.52</v>
      </c>
      <c r="BA139" s="109">
        <f>'01.4 - Vzduchotechnika DAG'!F36</f>
        <v>0</v>
      </c>
      <c r="BB139" s="109">
        <f>'01.4 - Vzduchotechnika DAG'!F37</f>
        <v>0</v>
      </c>
      <c r="BC139" s="109">
        <f>'01.4 - Vzduchotechnika DAG'!F38</f>
        <v>0</v>
      </c>
      <c r="BD139" s="111">
        <f>'01.4 - Vzduchotechnika DAG'!F39</f>
        <v>0</v>
      </c>
      <c r="BT139" s="112" t="s">
        <v>89</v>
      </c>
      <c r="BV139" s="112" t="s">
        <v>82</v>
      </c>
      <c r="BW139" s="112" t="s">
        <v>229</v>
      </c>
      <c r="BX139" s="112" t="s">
        <v>217</v>
      </c>
      <c r="CL139" s="112" t="s">
        <v>97</v>
      </c>
    </row>
    <row r="140" spans="1:91" s="4" customFormat="1" ht="16.5" customHeight="1">
      <c r="A140" s="105" t="s">
        <v>90</v>
      </c>
      <c r="B140" s="60"/>
      <c r="C140" s="106"/>
      <c r="D140" s="106"/>
      <c r="E140" s="330" t="s">
        <v>230</v>
      </c>
      <c r="F140" s="330"/>
      <c r="G140" s="330"/>
      <c r="H140" s="330"/>
      <c r="I140" s="330"/>
      <c r="J140" s="106"/>
      <c r="K140" s="330" t="s">
        <v>231</v>
      </c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  <c r="AA140" s="330"/>
      <c r="AB140" s="330"/>
      <c r="AC140" s="330"/>
      <c r="AD140" s="330"/>
      <c r="AE140" s="330"/>
      <c r="AF140" s="330"/>
      <c r="AG140" s="319">
        <f>'01.5 - Naftové hospodářství'!J32</f>
        <v>735564.24</v>
      </c>
      <c r="AH140" s="320"/>
      <c r="AI140" s="320"/>
      <c r="AJ140" s="320"/>
      <c r="AK140" s="320"/>
      <c r="AL140" s="320"/>
      <c r="AM140" s="320"/>
      <c r="AN140" s="319">
        <f t="shared" si="0"/>
        <v>890032.73</v>
      </c>
      <c r="AO140" s="320"/>
      <c r="AP140" s="320"/>
      <c r="AQ140" s="107" t="s">
        <v>91</v>
      </c>
      <c r="AR140" s="62"/>
      <c r="AS140" s="113">
        <v>0</v>
      </c>
      <c r="AT140" s="114">
        <f t="shared" si="1"/>
        <v>154468.49</v>
      </c>
      <c r="AU140" s="115">
        <f>'01.5 - Naftové hospodářství'!P125</f>
        <v>0</v>
      </c>
      <c r="AV140" s="114">
        <f>'01.5 - Naftové hospodářství'!J35</f>
        <v>154468.49</v>
      </c>
      <c r="AW140" s="114">
        <f>'01.5 - Naftové hospodářství'!J36</f>
        <v>0</v>
      </c>
      <c r="AX140" s="114">
        <f>'01.5 - Naftové hospodářství'!J37</f>
        <v>0</v>
      </c>
      <c r="AY140" s="114">
        <f>'01.5 - Naftové hospodářství'!J38</f>
        <v>0</v>
      </c>
      <c r="AZ140" s="114">
        <f>'01.5 - Naftové hospodářství'!F35</f>
        <v>735564.24</v>
      </c>
      <c r="BA140" s="114">
        <f>'01.5 - Naftové hospodářství'!F36</f>
        <v>0</v>
      </c>
      <c r="BB140" s="114">
        <f>'01.5 - Naftové hospodářství'!F37</f>
        <v>0</v>
      </c>
      <c r="BC140" s="114">
        <f>'01.5 - Naftové hospodářství'!F38</f>
        <v>0</v>
      </c>
      <c r="BD140" s="116">
        <f>'01.5 - Naftové hospodářství'!F39</f>
        <v>0</v>
      </c>
      <c r="BT140" s="112" t="s">
        <v>89</v>
      </c>
      <c r="BV140" s="112" t="s">
        <v>82</v>
      </c>
      <c r="BW140" s="112" t="s">
        <v>232</v>
      </c>
      <c r="BX140" s="112" t="s">
        <v>217</v>
      </c>
      <c r="CL140" s="112" t="s">
        <v>113</v>
      </c>
    </row>
    <row r="141" spans="1:91" s="2" customFormat="1" ht="30" customHeight="1">
      <c r="A141" s="36"/>
      <c r="B141" s="37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41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</row>
    <row r="142" spans="1:91" s="2" customFormat="1" ht="6.95" customHeight="1">
      <c r="A142" s="36"/>
      <c r="B142" s="56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41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</row>
  </sheetData>
  <sheetProtection password="CC35" sheet="1" objects="1" scenarios="1" formatColumns="0" formatRows="0"/>
  <mergeCells count="222">
    <mergeCell ref="E104:I104"/>
    <mergeCell ref="E117:I117"/>
    <mergeCell ref="E130:I130"/>
    <mergeCell ref="D131:H131"/>
    <mergeCell ref="E132:I132"/>
    <mergeCell ref="E108:I108"/>
    <mergeCell ref="E107:I107"/>
    <mergeCell ref="E106:I106"/>
    <mergeCell ref="E126:I126"/>
    <mergeCell ref="E105:I105"/>
    <mergeCell ref="D114:H114"/>
    <mergeCell ref="D109:H109"/>
    <mergeCell ref="D122:H122"/>
    <mergeCell ref="D112:H112"/>
    <mergeCell ref="E129:I129"/>
    <mergeCell ref="E128:I128"/>
    <mergeCell ref="E115:I115"/>
    <mergeCell ref="E120:I120"/>
    <mergeCell ref="E113:I113"/>
    <mergeCell ref="E121:I121"/>
    <mergeCell ref="E111:I111"/>
    <mergeCell ref="E118:I118"/>
    <mergeCell ref="E110:I110"/>
    <mergeCell ref="E123:I123"/>
    <mergeCell ref="E124:I124"/>
    <mergeCell ref="E127:I127"/>
    <mergeCell ref="K139:AF139"/>
    <mergeCell ref="K140:AF140"/>
    <mergeCell ref="D116:H116"/>
    <mergeCell ref="D119:H119"/>
    <mergeCell ref="D125:H125"/>
    <mergeCell ref="D133:H133"/>
    <mergeCell ref="E134:I134"/>
    <mergeCell ref="D135:H135"/>
    <mergeCell ref="E136:I136"/>
    <mergeCell ref="E137:I137"/>
    <mergeCell ref="E138:I138"/>
    <mergeCell ref="E139:I139"/>
    <mergeCell ref="E140:I140"/>
    <mergeCell ref="K134:AF134"/>
    <mergeCell ref="J135:AF135"/>
    <mergeCell ref="K136:AF136"/>
    <mergeCell ref="K137:AF137"/>
    <mergeCell ref="K138:AF138"/>
    <mergeCell ref="K129:AF129"/>
    <mergeCell ref="K130:AF130"/>
    <mergeCell ref="J131:AF131"/>
    <mergeCell ref="K132:AF132"/>
    <mergeCell ref="J133:AF133"/>
    <mergeCell ref="K128:AF128"/>
    <mergeCell ref="K127:AF127"/>
    <mergeCell ref="K105:AF105"/>
    <mergeCell ref="K106:AF106"/>
    <mergeCell ref="K126:AF126"/>
    <mergeCell ref="K107:AF107"/>
    <mergeCell ref="K108:AF108"/>
    <mergeCell ref="K124:AF124"/>
    <mergeCell ref="K117:AF117"/>
    <mergeCell ref="K110:AF110"/>
    <mergeCell ref="K123:AF123"/>
    <mergeCell ref="K111:AF111"/>
    <mergeCell ref="K113:AF113"/>
    <mergeCell ref="K121:AF121"/>
    <mergeCell ref="K120:AF120"/>
    <mergeCell ref="K115:AF115"/>
    <mergeCell ref="AG94:AM94"/>
    <mergeCell ref="AN94:AP94"/>
    <mergeCell ref="J125:AF125"/>
    <mergeCell ref="J119:AF119"/>
    <mergeCell ref="J122:AF122"/>
    <mergeCell ref="J116:AF116"/>
    <mergeCell ref="J109:AF109"/>
    <mergeCell ref="J114:AF114"/>
    <mergeCell ref="J112:AF112"/>
    <mergeCell ref="K118:AF118"/>
    <mergeCell ref="K104:AF104"/>
    <mergeCell ref="AG98:AM98"/>
    <mergeCell ref="AN98:AP98"/>
    <mergeCell ref="AN99:AP99"/>
    <mergeCell ref="AG99:AM99"/>
    <mergeCell ref="AN100:AP100"/>
    <mergeCell ref="AG100:AM100"/>
    <mergeCell ref="D97:H97"/>
    <mergeCell ref="E98:I98"/>
    <mergeCell ref="K98:AF98"/>
    <mergeCell ref="E99:I99"/>
    <mergeCell ref="K99:AF99"/>
    <mergeCell ref="C92:G92"/>
    <mergeCell ref="D95:H95"/>
    <mergeCell ref="J95:AF95"/>
    <mergeCell ref="K96:AF96"/>
    <mergeCell ref="E96:I96"/>
    <mergeCell ref="AN139:AP139"/>
    <mergeCell ref="AG139:AM139"/>
    <mergeCell ref="AN140:AP140"/>
    <mergeCell ref="AG140:AM140"/>
    <mergeCell ref="L85:AO85"/>
    <mergeCell ref="I92:AF92"/>
    <mergeCell ref="J97:AF97"/>
    <mergeCell ref="K100:AF100"/>
    <mergeCell ref="E100:I100"/>
    <mergeCell ref="K101:AF101"/>
    <mergeCell ref="E101:I101"/>
    <mergeCell ref="E102:I102"/>
    <mergeCell ref="K102:AF102"/>
    <mergeCell ref="D103:H103"/>
    <mergeCell ref="J103:AF103"/>
    <mergeCell ref="AM87:AN87"/>
    <mergeCell ref="AN136:AP136"/>
    <mergeCell ref="AG136:AM136"/>
    <mergeCell ref="AN137:AP137"/>
    <mergeCell ref="AG137:AM137"/>
    <mergeCell ref="AN138:AP138"/>
    <mergeCell ref="AG138:AM138"/>
    <mergeCell ref="AG133:AM133"/>
    <mergeCell ref="AN133:AP133"/>
    <mergeCell ref="AN134:AP134"/>
    <mergeCell ref="AG134:AM134"/>
    <mergeCell ref="AN135:AP135"/>
    <mergeCell ref="AG135:AM135"/>
    <mergeCell ref="AG130:AM130"/>
    <mergeCell ref="AN130:AP130"/>
    <mergeCell ref="AN131:AP131"/>
    <mergeCell ref="AG131:AM131"/>
    <mergeCell ref="AN132:AP132"/>
    <mergeCell ref="AG132:AM132"/>
    <mergeCell ref="AG127:AM127"/>
    <mergeCell ref="AN127:AP127"/>
    <mergeCell ref="AG128:AM128"/>
    <mergeCell ref="AN128:AP128"/>
    <mergeCell ref="AN129:AP129"/>
    <mergeCell ref="AG129:AM129"/>
    <mergeCell ref="AG124:AM124"/>
    <mergeCell ref="AN124:AP124"/>
    <mergeCell ref="AG125:AM125"/>
    <mergeCell ref="AN125:AP125"/>
    <mergeCell ref="AN126:AP126"/>
    <mergeCell ref="AG126:AM126"/>
    <mergeCell ref="AN121:AP121"/>
    <mergeCell ref="AG121:AM121"/>
    <mergeCell ref="AG122:AM122"/>
    <mergeCell ref="AN122:AP122"/>
    <mergeCell ref="AG123:AM123"/>
    <mergeCell ref="AN123:AP123"/>
    <mergeCell ref="AN118:AP118"/>
    <mergeCell ref="AG118:AM118"/>
    <mergeCell ref="AN119:AP119"/>
    <mergeCell ref="AG119:AM119"/>
    <mergeCell ref="AG120:AM120"/>
    <mergeCell ref="AN120:AP120"/>
    <mergeCell ref="AG115:AM115"/>
    <mergeCell ref="AN115:AP115"/>
    <mergeCell ref="AN116:AP116"/>
    <mergeCell ref="AG116:AM116"/>
    <mergeCell ref="AN117:AP117"/>
    <mergeCell ref="AG117:AM117"/>
    <mergeCell ref="AN112:AP112"/>
    <mergeCell ref="AG112:AM112"/>
    <mergeCell ref="AG113:AM113"/>
    <mergeCell ref="AN113:AP113"/>
    <mergeCell ref="AG114:AM114"/>
    <mergeCell ref="AN114:AP114"/>
    <mergeCell ref="AG109:AM109"/>
    <mergeCell ref="AN109:AP109"/>
    <mergeCell ref="AG110:AM110"/>
    <mergeCell ref="AN110:AP110"/>
    <mergeCell ref="AN111:AP111"/>
    <mergeCell ref="AG111:AM111"/>
    <mergeCell ref="AN106:AP106"/>
    <mergeCell ref="AG106:AM106"/>
    <mergeCell ref="AN107:AP107"/>
    <mergeCell ref="AG107:AM107"/>
    <mergeCell ref="AN108:AP108"/>
    <mergeCell ref="AG108:AM108"/>
    <mergeCell ref="AG103:AM103"/>
    <mergeCell ref="AN103:AP103"/>
    <mergeCell ref="AG104:AM104"/>
    <mergeCell ref="AN104:AP104"/>
    <mergeCell ref="AG105:AM105"/>
    <mergeCell ref="AN105:AP105"/>
    <mergeCell ref="AR2:BE2"/>
    <mergeCell ref="AN101:AP101"/>
    <mergeCell ref="AG101:AM101"/>
    <mergeCell ref="AN102:AP102"/>
    <mergeCell ref="AG102:AM102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N97:AP97"/>
    <mergeCell ref="AG97:AM97"/>
    <mergeCell ref="L33:P33"/>
    <mergeCell ref="W33:AE33"/>
    <mergeCell ref="AK33:AO33"/>
    <mergeCell ref="AK35:AO35"/>
    <mergeCell ref="X35:AB35"/>
    <mergeCell ref="L31:P31"/>
    <mergeCell ref="AK31:AO31"/>
    <mergeCell ref="L32:P32"/>
    <mergeCell ref="W32:AE32"/>
    <mergeCell ref="AK32:AO32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</mergeCells>
  <hyperlinks>
    <hyperlink ref="A96" location="'VRN - Vedlejší a ostatní ...'!C2" display="/"/>
    <hyperlink ref="A98" location="'21_00 - Demolice, bourací...'!C2" display="/"/>
    <hyperlink ref="A99" location="'21_10 - Architektonicko -...'!C2" display="/"/>
    <hyperlink ref="A100" location="'21_14C - Zařízení zdravot...'!C2" display="/"/>
    <hyperlink ref="A101" location="'21_14D1 - Zařízení silnop...'!C2" display="/"/>
    <hyperlink ref="A102" location="'21_14D2 - Bleskosvod'!C2" display="/"/>
    <hyperlink ref="A104" location="'22_00 - Bourání'!C2" display="/"/>
    <hyperlink ref="A105" location="'22_01 - Architektonicko -...'!C2" display="/"/>
    <hyperlink ref="A106" location="'22_14D1 - Zařízení silnop...'!C2" display="/"/>
    <hyperlink ref="A107" location="'22_14D2 - Bleskosvod'!C2" display="/"/>
    <hyperlink ref="A108" location="'22_14E - Elektrická požár...'!C2" display="/"/>
    <hyperlink ref="A110" location="'IO-01a - Zpevněné plochy'!C2" display="/"/>
    <hyperlink ref="A111" location="'IO-01b - Sadové úpravy '!C2" display="/"/>
    <hyperlink ref="A113" location="'IO-02 - Oplocení'!C2" display="/"/>
    <hyperlink ref="A115" location="'IO-03 - Areálová kanalizace'!C2" display="/"/>
    <hyperlink ref="A117" location="'IO-10 - Příprava staveniště'!C2" display="/"/>
    <hyperlink ref="A118" location="'IO-10a - Příprava staveni...'!C2" display="/"/>
    <hyperlink ref="A120" location="'IO-11a - Zpevněné plochy'!C2" display="/"/>
    <hyperlink ref="A121" location="'IO-11b - Sadové úpravy '!C2" display="/"/>
    <hyperlink ref="A123" location="'IO-12a - Areálová kanalizace'!C2" display="/"/>
    <hyperlink ref="A124" location="'IO-12b - Areálový rozvod ...'!C2" display="/"/>
    <hyperlink ref="A126" location="'IO-13A - Areálové rozvody NN'!C2" display="/"/>
    <hyperlink ref="A127" location="'IO-13B - Areálové rozvody...'!C2" display="/"/>
    <hyperlink ref="A128" location="'IO-13B_ - Areálové rozvod...'!C2" display="/"/>
    <hyperlink ref="A129" location="'IO-13C - Areálové rozvody...'!C2" display="/"/>
    <hyperlink ref="A130" location="'IO-13D - Areálové osvětlení'!C2" display="/"/>
    <hyperlink ref="A132" location="'IO-14 - Areálové teplovod...'!C2" display="/"/>
    <hyperlink ref="A134" location="'IO-15 - Rozvody mediciáln...'!C2" display="/"/>
    <hyperlink ref="A136" location="'01.1 - Technologické rozv...'!C2" display="/"/>
    <hyperlink ref="A137" location="'01.2 - Automatika DAG'!C2" display="/"/>
    <hyperlink ref="A138" location="'01.3 - Strojní část + výfuk'!C2" display="/"/>
    <hyperlink ref="A139" location="'01.4 - Vzduchotechnika DAG'!C2" display="/"/>
    <hyperlink ref="A140" location="'01.5 - Naftové hospodářství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2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92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235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235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237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ROUND(J122, 2)</f>
        <v>711650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ROUND((SUM(BE122:BE171)),  2)</f>
        <v>711650</v>
      </c>
      <c r="G35" s="36"/>
      <c r="H35" s="36"/>
      <c r="I35" s="132">
        <v>0.21</v>
      </c>
      <c r="J35" s="131">
        <f>ROUND(((SUM(BE122:BE171))*I35),  2)</f>
        <v>149446.5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ROUND((SUM(BF122:BF171)),  2)</f>
        <v>0</v>
      </c>
      <c r="G36" s="36"/>
      <c r="H36" s="36"/>
      <c r="I36" s="132">
        <v>0.15</v>
      </c>
      <c r="J36" s="131">
        <f>ROUND(((SUM(BF122:BF171))*I36),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ROUND((SUM(BG122:BG171)),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ROUND((SUM(BH122:BH171)),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ROUND((SUM(BI122:BI171)),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861096.5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235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VRN - Vedlejší a ostatní rozpočtové náklady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J122</f>
        <v>711650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243</v>
      </c>
      <c r="E99" s="158"/>
      <c r="F99" s="158"/>
      <c r="G99" s="158"/>
      <c r="H99" s="158"/>
      <c r="I99" s="158"/>
      <c r="J99" s="159">
        <f>J123</f>
        <v>711650</v>
      </c>
      <c r="K99" s="156"/>
      <c r="L99" s="160"/>
    </row>
    <row r="100" spans="1:47" s="10" customFormat="1" ht="19.899999999999999" customHeight="1">
      <c r="B100" s="161"/>
      <c r="C100" s="106"/>
      <c r="D100" s="162" t="s">
        <v>244</v>
      </c>
      <c r="E100" s="163"/>
      <c r="F100" s="163"/>
      <c r="G100" s="163"/>
      <c r="H100" s="163"/>
      <c r="I100" s="163"/>
      <c r="J100" s="164">
        <f>J124</f>
        <v>711650</v>
      </c>
      <c r="K100" s="106"/>
      <c r="L100" s="165"/>
    </row>
    <row r="101" spans="1:47" s="2" customFormat="1" ht="21.95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47" s="2" customFormat="1" ht="6.95" customHeight="1">
      <c r="A102" s="36"/>
      <c r="B102" s="56"/>
      <c r="C102" s="57"/>
      <c r="D102" s="57"/>
      <c r="E102" s="57"/>
      <c r="F102" s="57"/>
      <c r="G102" s="57"/>
      <c r="H102" s="57"/>
      <c r="I102" s="57"/>
      <c r="J102" s="57"/>
      <c r="K102" s="57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6" spans="1:47" s="2" customFormat="1" ht="6.95" customHeight="1">
      <c r="A106" s="36"/>
      <c r="B106" s="58"/>
      <c r="C106" s="59"/>
      <c r="D106" s="59"/>
      <c r="E106" s="59"/>
      <c r="F106" s="59"/>
      <c r="G106" s="59"/>
      <c r="H106" s="59"/>
      <c r="I106" s="59"/>
      <c r="J106" s="59"/>
      <c r="K106" s="59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24.95" customHeight="1">
      <c r="A107" s="36"/>
      <c r="B107" s="37"/>
      <c r="C107" s="25" t="s">
        <v>245</v>
      </c>
      <c r="D107" s="38"/>
      <c r="E107" s="38"/>
      <c r="F107" s="38"/>
      <c r="G107" s="38"/>
      <c r="H107" s="38"/>
      <c r="I107" s="38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38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2" customHeight="1">
      <c r="A109" s="36"/>
      <c r="B109" s="37"/>
      <c r="C109" s="31" t="s">
        <v>16</v>
      </c>
      <c r="D109" s="38"/>
      <c r="E109" s="38"/>
      <c r="F109" s="38"/>
      <c r="G109" s="38"/>
      <c r="H109" s="38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6.5" customHeight="1">
      <c r="A110" s="36"/>
      <c r="B110" s="37"/>
      <c r="C110" s="38"/>
      <c r="D110" s="38"/>
      <c r="E110" s="351" t="str">
        <f>E7</f>
        <v>Nemocnice Havlíčkův Brod – rekonstrukce energocentra</v>
      </c>
      <c r="F110" s="352"/>
      <c r="G110" s="352"/>
      <c r="H110" s="352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1" customFormat="1" ht="12" customHeight="1">
      <c r="B111" s="23"/>
      <c r="C111" s="31" t="s">
        <v>234</v>
      </c>
      <c r="D111" s="24"/>
      <c r="E111" s="24"/>
      <c r="F111" s="24"/>
      <c r="G111" s="24"/>
      <c r="H111" s="24"/>
      <c r="I111" s="24"/>
      <c r="J111" s="24"/>
      <c r="K111" s="24"/>
      <c r="L111" s="22"/>
    </row>
    <row r="112" spans="1:47" s="2" customFormat="1" ht="16.5" customHeight="1">
      <c r="A112" s="36"/>
      <c r="B112" s="37"/>
      <c r="C112" s="38"/>
      <c r="D112" s="38"/>
      <c r="E112" s="351" t="s">
        <v>235</v>
      </c>
      <c r="F112" s="353"/>
      <c r="G112" s="353"/>
      <c r="H112" s="353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>
      <c r="A113" s="36"/>
      <c r="B113" s="37"/>
      <c r="C113" s="31" t="s">
        <v>236</v>
      </c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6.5" customHeight="1">
      <c r="A114" s="36"/>
      <c r="B114" s="37"/>
      <c r="C114" s="38"/>
      <c r="D114" s="38"/>
      <c r="E114" s="324" t="str">
        <f>E11</f>
        <v>VRN - Vedlejší a ostatní rozpočtové náklady</v>
      </c>
      <c r="F114" s="353"/>
      <c r="G114" s="353"/>
      <c r="H114" s="353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1" t="s">
        <v>20</v>
      </c>
      <c r="D116" s="38"/>
      <c r="E116" s="38"/>
      <c r="F116" s="29" t="str">
        <f>F14</f>
        <v>Havlíčkův Brod, areál nemocnice</v>
      </c>
      <c r="G116" s="38"/>
      <c r="H116" s="38"/>
      <c r="I116" s="31" t="s">
        <v>22</v>
      </c>
      <c r="J116" s="68" t="str">
        <f>IF(J14="","",J14)</f>
        <v>29. 6. 2023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25.7" customHeight="1">
      <c r="A118" s="36"/>
      <c r="B118" s="37"/>
      <c r="C118" s="31" t="s">
        <v>24</v>
      </c>
      <c r="D118" s="38"/>
      <c r="E118" s="38"/>
      <c r="F118" s="29" t="str">
        <f>E17</f>
        <v>Kraj Vysočina</v>
      </c>
      <c r="G118" s="38"/>
      <c r="H118" s="38"/>
      <c r="I118" s="31" t="s">
        <v>31</v>
      </c>
      <c r="J118" s="34" t="str">
        <f>E23</f>
        <v>PROJEKT CENTRUM NOVA s.r.o.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5.2" customHeight="1">
      <c r="A119" s="36"/>
      <c r="B119" s="37"/>
      <c r="C119" s="31" t="s">
        <v>30</v>
      </c>
      <c r="D119" s="38"/>
      <c r="E119" s="38"/>
      <c r="F119" s="29" t="str">
        <f>IF(E20="","",E20)</f>
        <v>PKS stavby a.s.</v>
      </c>
      <c r="G119" s="38"/>
      <c r="H119" s="38"/>
      <c r="I119" s="31" t="s">
        <v>36</v>
      </c>
      <c r="J119" s="34" t="str">
        <f>E26</f>
        <v xml:space="preserve"> 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0.3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11" customFormat="1" ht="29.25" customHeight="1">
      <c r="A121" s="166"/>
      <c r="B121" s="167"/>
      <c r="C121" s="168" t="s">
        <v>246</v>
      </c>
      <c r="D121" s="169" t="s">
        <v>65</v>
      </c>
      <c r="E121" s="169" t="s">
        <v>61</v>
      </c>
      <c r="F121" s="169" t="s">
        <v>62</v>
      </c>
      <c r="G121" s="169" t="s">
        <v>247</v>
      </c>
      <c r="H121" s="169" t="s">
        <v>248</v>
      </c>
      <c r="I121" s="169" t="s">
        <v>249</v>
      </c>
      <c r="J121" s="169" t="s">
        <v>240</v>
      </c>
      <c r="K121" s="170" t="s">
        <v>250</v>
      </c>
      <c r="L121" s="171"/>
      <c r="M121" s="77" t="s">
        <v>1</v>
      </c>
      <c r="N121" s="78" t="s">
        <v>44</v>
      </c>
      <c r="O121" s="78" t="s">
        <v>251</v>
      </c>
      <c r="P121" s="78" t="s">
        <v>252</v>
      </c>
      <c r="Q121" s="78" t="s">
        <v>253</v>
      </c>
      <c r="R121" s="78" t="s">
        <v>254</v>
      </c>
      <c r="S121" s="78" t="s">
        <v>255</v>
      </c>
      <c r="T121" s="79" t="s">
        <v>256</v>
      </c>
      <c r="U121" s="166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6"/>
    </row>
    <row r="122" spans="1:65" s="2" customFormat="1" ht="22.9" customHeight="1">
      <c r="A122" s="36"/>
      <c r="B122" s="37"/>
      <c r="C122" s="84" t="s">
        <v>257</v>
      </c>
      <c r="D122" s="38"/>
      <c r="E122" s="38"/>
      <c r="F122" s="38"/>
      <c r="G122" s="38"/>
      <c r="H122" s="38"/>
      <c r="I122" s="38"/>
      <c r="J122" s="172">
        <f>BK122</f>
        <v>711650</v>
      </c>
      <c r="K122" s="38"/>
      <c r="L122" s="41"/>
      <c r="M122" s="80"/>
      <c r="N122" s="173"/>
      <c r="O122" s="81"/>
      <c r="P122" s="174">
        <f>P123</f>
        <v>0</v>
      </c>
      <c r="Q122" s="81"/>
      <c r="R122" s="174">
        <f>R123</f>
        <v>0</v>
      </c>
      <c r="S122" s="81"/>
      <c r="T122" s="175">
        <f>T123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79</v>
      </c>
      <c r="AU122" s="19" t="s">
        <v>242</v>
      </c>
      <c r="BK122" s="176">
        <f>BK123</f>
        <v>711650</v>
      </c>
    </row>
    <row r="123" spans="1:65" s="12" customFormat="1" ht="25.9" customHeight="1">
      <c r="B123" s="177"/>
      <c r="C123" s="178"/>
      <c r="D123" s="179" t="s">
        <v>79</v>
      </c>
      <c r="E123" s="180" t="s">
        <v>258</v>
      </c>
      <c r="F123" s="180" t="s">
        <v>259</v>
      </c>
      <c r="G123" s="178"/>
      <c r="H123" s="178"/>
      <c r="I123" s="181"/>
      <c r="J123" s="182">
        <f>BK123</f>
        <v>711650</v>
      </c>
      <c r="K123" s="178"/>
      <c r="L123" s="183"/>
      <c r="M123" s="184"/>
      <c r="N123" s="185"/>
      <c r="O123" s="185"/>
      <c r="P123" s="186">
        <f>P124</f>
        <v>0</v>
      </c>
      <c r="Q123" s="185"/>
      <c r="R123" s="186">
        <f>R124</f>
        <v>0</v>
      </c>
      <c r="S123" s="185"/>
      <c r="T123" s="187">
        <f>T124</f>
        <v>0</v>
      </c>
      <c r="AR123" s="188" t="s">
        <v>260</v>
      </c>
      <c r="AT123" s="189" t="s">
        <v>79</v>
      </c>
      <c r="AU123" s="189" t="s">
        <v>80</v>
      </c>
      <c r="AY123" s="188" t="s">
        <v>261</v>
      </c>
      <c r="BK123" s="190">
        <f>BK124</f>
        <v>711650</v>
      </c>
    </row>
    <row r="124" spans="1:65" s="12" customFormat="1" ht="22.9" customHeight="1">
      <c r="B124" s="177"/>
      <c r="C124" s="178"/>
      <c r="D124" s="179" t="s">
        <v>79</v>
      </c>
      <c r="E124" s="191" t="s">
        <v>262</v>
      </c>
      <c r="F124" s="191" t="s">
        <v>263</v>
      </c>
      <c r="G124" s="178"/>
      <c r="H124" s="178"/>
      <c r="I124" s="181"/>
      <c r="J124" s="192">
        <f>BK124</f>
        <v>711650</v>
      </c>
      <c r="K124" s="178"/>
      <c r="L124" s="183"/>
      <c r="M124" s="184"/>
      <c r="N124" s="185"/>
      <c r="O124" s="185"/>
      <c r="P124" s="186">
        <f>SUM(P125:P171)</f>
        <v>0</v>
      </c>
      <c r="Q124" s="185"/>
      <c r="R124" s="186">
        <f>SUM(R125:R171)</f>
        <v>0</v>
      </c>
      <c r="S124" s="185"/>
      <c r="T124" s="187">
        <f>SUM(T125:T171)</f>
        <v>0</v>
      </c>
      <c r="AR124" s="188" t="s">
        <v>260</v>
      </c>
      <c r="AT124" s="189" t="s">
        <v>79</v>
      </c>
      <c r="AU124" s="189" t="s">
        <v>87</v>
      </c>
      <c r="AY124" s="188" t="s">
        <v>261</v>
      </c>
      <c r="BK124" s="190">
        <f>SUM(BK125:BK171)</f>
        <v>711650</v>
      </c>
    </row>
    <row r="125" spans="1:65" s="2" customFormat="1" ht="16.5" customHeight="1">
      <c r="A125" s="36"/>
      <c r="B125" s="37"/>
      <c r="C125" s="193" t="s">
        <v>87</v>
      </c>
      <c r="D125" s="193" t="s">
        <v>264</v>
      </c>
      <c r="E125" s="194" t="s">
        <v>265</v>
      </c>
      <c r="F125" s="195" t="s">
        <v>266</v>
      </c>
      <c r="G125" s="196" t="s">
        <v>267</v>
      </c>
      <c r="H125" s="197">
        <v>1</v>
      </c>
      <c r="I125" s="198">
        <v>300000</v>
      </c>
      <c r="J125" s="199">
        <f>ROUND(I125*H125,2)</f>
        <v>300000</v>
      </c>
      <c r="K125" s="195" t="s">
        <v>1</v>
      </c>
      <c r="L125" s="41"/>
      <c r="M125" s="200" t="s">
        <v>1</v>
      </c>
      <c r="N125" s="201" t="s">
        <v>45</v>
      </c>
      <c r="O125" s="73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260</v>
      </c>
      <c r="AT125" s="204" t="s">
        <v>264</v>
      </c>
      <c r="AU125" s="204" t="s">
        <v>89</v>
      </c>
      <c r="AY125" s="19" t="s">
        <v>261</v>
      </c>
      <c r="BE125" s="205">
        <f>IF(N125="základní",J125,0)</f>
        <v>300000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87</v>
      </c>
      <c r="BK125" s="205">
        <f>ROUND(I125*H125,2)</f>
        <v>300000</v>
      </c>
      <c r="BL125" s="19" t="s">
        <v>260</v>
      </c>
      <c r="BM125" s="204" t="s">
        <v>268</v>
      </c>
    </row>
    <row r="126" spans="1:65" s="2" customFormat="1" ht="107.25">
      <c r="A126" s="36"/>
      <c r="B126" s="37"/>
      <c r="C126" s="38"/>
      <c r="D126" s="206" t="s">
        <v>269</v>
      </c>
      <c r="E126" s="38"/>
      <c r="F126" s="207" t="s">
        <v>270</v>
      </c>
      <c r="G126" s="38"/>
      <c r="H126" s="38"/>
      <c r="I126" s="208"/>
      <c r="J126" s="38"/>
      <c r="K126" s="38"/>
      <c r="L126" s="41"/>
      <c r="M126" s="209"/>
      <c r="N126" s="210"/>
      <c r="O126" s="73"/>
      <c r="P126" s="73"/>
      <c r="Q126" s="73"/>
      <c r="R126" s="73"/>
      <c r="S126" s="73"/>
      <c r="T126" s="74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269</v>
      </c>
      <c r="AU126" s="19" t="s">
        <v>89</v>
      </c>
    </row>
    <row r="127" spans="1:65" s="2" customFormat="1" ht="16.5" customHeight="1">
      <c r="A127" s="36"/>
      <c r="B127" s="37"/>
      <c r="C127" s="193" t="s">
        <v>89</v>
      </c>
      <c r="D127" s="193" t="s">
        <v>264</v>
      </c>
      <c r="E127" s="194" t="s">
        <v>271</v>
      </c>
      <c r="F127" s="195" t="s">
        <v>272</v>
      </c>
      <c r="G127" s="196" t="s">
        <v>267</v>
      </c>
      <c r="H127" s="197">
        <v>1</v>
      </c>
      <c r="I127" s="198">
        <v>10000</v>
      </c>
      <c r="J127" s="199">
        <f>ROUND(I127*H127,2)</f>
        <v>10000</v>
      </c>
      <c r="K127" s="195" t="s">
        <v>1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260</v>
      </c>
      <c r="AT127" s="204" t="s">
        <v>264</v>
      </c>
      <c r="AU127" s="204" t="s">
        <v>89</v>
      </c>
      <c r="AY127" s="19" t="s">
        <v>261</v>
      </c>
      <c r="BE127" s="205">
        <f>IF(N127="základní",J127,0)</f>
        <v>10000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10000</v>
      </c>
      <c r="BL127" s="19" t="s">
        <v>260</v>
      </c>
      <c r="BM127" s="204" t="s">
        <v>273</v>
      </c>
    </row>
    <row r="128" spans="1:65" s="2" customFormat="1" ht="68.25">
      <c r="A128" s="36"/>
      <c r="B128" s="37"/>
      <c r="C128" s="38"/>
      <c r="D128" s="206" t="s">
        <v>269</v>
      </c>
      <c r="E128" s="38"/>
      <c r="F128" s="207" t="s">
        <v>274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89</v>
      </c>
    </row>
    <row r="129" spans="1:65" s="2" customFormat="1" ht="16.5" customHeight="1">
      <c r="A129" s="36"/>
      <c r="B129" s="37"/>
      <c r="C129" s="193" t="s">
        <v>275</v>
      </c>
      <c r="D129" s="193" t="s">
        <v>264</v>
      </c>
      <c r="E129" s="194" t="s">
        <v>276</v>
      </c>
      <c r="F129" s="195" t="s">
        <v>277</v>
      </c>
      <c r="G129" s="196" t="s">
        <v>267</v>
      </c>
      <c r="H129" s="197">
        <v>1</v>
      </c>
      <c r="I129" s="198">
        <v>9000</v>
      </c>
      <c r="J129" s="199">
        <f>ROUND(I129*H129,2)</f>
        <v>9000</v>
      </c>
      <c r="K129" s="195" t="s">
        <v>1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89</v>
      </c>
      <c r="AY129" s="19" t="s">
        <v>261</v>
      </c>
      <c r="BE129" s="205">
        <f>IF(N129="základní",J129,0)</f>
        <v>9000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9000</v>
      </c>
      <c r="BL129" s="19" t="s">
        <v>260</v>
      </c>
      <c r="BM129" s="204" t="s">
        <v>278</v>
      </c>
    </row>
    <row r="130" spans="1:65" s="2" customFormat="1" ht="97.5">
      <c r="A130" s="36"/>
      <c r="B130" s="37"/>
      <c r="C130" s="38"/>
      <c r="D130" s="206" t="s">
        <v>269</v>
      </c>
      <c r="E130" s="38"/>
      <c r="F130" s="207" t="s">
        <v>279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89</v>
      </c>
    </row>
    <row r="131" spans="1:65" s="2" customFormat="1" ht="24.2" customHeight="1">
      <c r="A131" s="36"/>
      <c r="B131" s="37"/>
      <c r="C131" s="193" t="s">
        <v>260</v>
      </c>
      <c r="D131" s="193" t="s">
        <v>264</v>
      </c>
      <c r="E131" s="194" t="s">
        <v>280</v>
      </c>
      <c r="F131" s="195" t="s">
        <v>281</v>
      </c>
      <c r="G131" s="196" t="s">
        <v>267</v>
      </c>
      <c r="H131" s="197">
        <v>1</v>
      </c>
      <c r="I131" s="198">
        <v>2500</v>
      </c>
      <c r="J131" s="199">
        <f>ROUND(I131*H131,2)</f>
        <v>2500</v>
      </c>
      <c r="K131" s="195" t="s">
        <v>1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89</v>
      </c>
      <c r="AY131" s="19" t="s">
        <v>261</v>
      </c>
      <c r="BE131" s="205">
        <f>IF(N131="základní",J131,0)</f>
        <v>2500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2500</v>
      </c>
      <c r="BL131" s="19" t="s">
        <v>260</v>
      </c>
      <c r="BM131" s="204" t="s">
        <v>282</v>
      </c>
    </row>
    <row r="132" spans="1:65" s="2" customFormat="1" ht="146.25">
      <c r="A132" s="36"/>
      <c r="B132" s="37"/>
      <c r="C132" s="38"/>
      <c r="D132" s="206" t="s">
        <v>269</v>
      </c>
      <c r="E132" s="38"/>
      <c r="F132" s="207" t="s">
        <v>283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89</v>
      </c>
    </row>
    <row r="133" spans="1:65" s="2" customFormat="1" ht="33" customHeight="1">
      <c r="A133" s="36"/>
      <c r="B133" s="37"/>
      <c r="C133" s="193" t="s">
        <v>284</v>
      </c>
      <c r="D133" s="193" t="s">
        <v>264</v>
      </c>
      <c r="E133" s="194" t="s">
        <v>285</v>
      </c>
      <c r="F133" s="195" t="s">
        <v>286</v>
      </c>
      <c r="G133" s="196" t="s">
        <v>267</v>
      </c>
      <c r="H133" s="197">
        <v>1</v>
      </c>
      <c r="I133" s="198">
        <v>50000</v>
      </c>
      <c r="J133" s="199">
        <f>ROUND(I133*H133,2)</f>
        <v>50000</v>
      </c>
      <c r="K133" s="195" t="s">
        <v>1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50000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50000</v>
      </c>
      <c r="BL133" s="19" t="s">
        <v>260</v>
      </c>
      <c r="BM133" s="204" t="s">
        <v>287</v>
      </c>
    </row>
    <row r="134" spans="1:65" s="2" customFormat="1" ht="29.25">
      <c r="A134" s="36"/>
      <c r="B134" s="37"/>
      <c r="C134" s="38"/>
      <c r="D134" s="206" t="s">
        <v>269</v>
      </c>
      <c r="E134" s="38"/>
      <c r="F134" s="207" t="s">
        <v>288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24.2" customHeight="1">
      <c r="A135" s="36"/>
      <c r="B135" s="37"/>
      <c r="C135" s="193" t="s">
        <v>289</v>
      </c>
      <c r="D135" s="193" t="s">
        <v>264</v>
      </c>
      <c r="E135" s="194" t="s">
        <v>290</v>
      </c>
      <c r="F135" s="195" t="s">
        <v>291</v>
      </c>
      <c r="G135" s="196" t="s">
        <v>267</v>
      </c>
      <c r="H135" s="197">
        <v>1</v>
      </c>
      <c r="I135" s="198">
        <v>15000</v>
      </c>
      <c r="J135" s="199">
        <f>ROUND(I135*H135,2)</f>
        <v>15000</v>
      </c>
      <c r="K135" s="195" t="s">
        <v>1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15000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15000</v>
      </c>
      <c r="BL135" s="19" t="s">
        <v>260</v>
      </c>
      <c r="BM135" s="204" t="s">
        <v>292</v>
      </c>
    </row>
    <row r="136" spans="1:65" s="2" customFormat="1" ht="87.75">
      <c r="A136" s="36"/>
      <c r="B136" s="37"/>
      <c r="C136" s="38"/>
      <c r="D136" s="206" t="s">
        <v>269</v>
      </c>
      <c r="E136" s="38"/>
      <c r="F136" s="207" t="s">
        <v>293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2" customFormat="1" ht="16.5" customHeight="1">
      <c r="A137" s="36"/>
      <c r="B137" s="37"/>
      <c r="C137" s="193" t="s">
        <v>294</v>
      </c>
      <c r="D137" s="193" t="s">
        <v>264</v>
      </c>
      <c r="E137" s="194" t="s">
        <v>295</v>
      </c>
      <c r="F137" s="195" t="s">
        <v>296</v>
      </c>
      <c r="G137" s="196" t="s">
        <v>267</v>
      </c>
      <c r="H137" s="197">
        <v>1</v>
      </c>
      <c r="I137" s="198">
        <v>15000</v>
      </c>
      <c r="J137" s="199">
        <f>ROUND(I137*H137,2)</f>
        <v>15000</v>
      </c>
      <c r="K137" s="195" t="s">
        <v>1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89</v>
      </c>
      <c r="AY137" s="19" t="s">
        <v>261</v>
      </c>
      <c r="BE137" s="205">
        <f>IF(N137="základní",J137,0)</f>
        <v>15000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15000</v>
      </c>
      <c r="BL137" s="19" t="s">
        <v>260</v>
      </c>
      <c r="BM137" s="204" t="s">
        <v>297</v>
      </c>
    </row>
    <row r="138" spans="1:65" s="2" customFormat="1" ht="29.25">
      <c r="A138" s="36"/>
      <c r="B138" s="37"/>
      <c r="C138" s="38"/>
      <c r="D138" s="206" t="s">
        <v>269</v>
      </c>
      <c r="E138" s="38"/>
      <c r="F138" s="207" t="s">
        <v>298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2" customFormat="1" ht="24.2" customHeight="1">
      <c r="A139" s="36"/>
      <c r="B139" s="37"/>
      <c r="C139" s="193" t="s">
        <v>299</v>
      </c>
      <c r="D139" s="193" t="s">
        <v>264</v>
      </c>
      <c r="E139" s="194" t="s">
        <v>300</v>
      </c>
      <c r="F139" s="195" t="s">
        <v>301</v>
      </c>
      <c r="G139" s="196" t="s">
        <v>267</v>
      </c>
      <c r="H139" s="197">
        <v>1</v>
      </c>
      <c r="I139" s="198">
        <v>40000</v>
      </c>
      <c r="J139" s="199">
        <f>ROUND(I139*H139,2)</f>
        <v>40000</v>
      </c>
      <c r="K139" s="195" t="s">
        <v>1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89</v>
      </c>
      <c r="AY139" s="19" t="s">
        <v>261</v>
      </c>
      <c r="BE139" s="205">
        <f>IF(N139="základní",J139,0)</f>
        <v>40000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40000</v>
      </c>
      <c r="BL139" s="19" t="s">
        <v>260</v>
      </c>
      <c r="BM139" s="204" t="s">
        <v>302</v>
      </c>
    </row>
    <row r="140" spans="1:65" s="2" customFormat="1" ht="29.25">
      <c r="A140" s="36"/>
      <c r="B140" s="37"/>
      <c r="C140" s="38"/>
      <c r="D140" s="206" t="s">
        <v>269</v>
      </c>
      <c r="E140" s="38"/>
      <c r="F140" s="207" t="s">
        <v>303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2" customFormat="1" ht="24.2" customHeight="1">
      <c r="A141" s="36"/>
      <c r="B141" s="37"/>
      <c r="C141" s="193" t="s">
        <v>304</v>
      </c>
      <c r="D141" s="193" t="s">
        <v>264</v>
      </c>
      <c r="E141" s="194" t="s">
        <v>305</v>
      </c>
      <c r="F141" s="195" t="s">
        <v>306</v>
      </c>
      <c r="G141" s="196" t="s">
        <v>267</v>
      </c>
      <c r="H141" s="197">
        <v>1</v>
      </c>
      <c r="I141" s="198">
        <v>30000</v>
      </c>
      <c r="J141" s="199">
        <f>ROUND(I141*H141,2)</f>
        <v>30000</v>
      </c>
      <c r="K141" s="195" t="s">
        <v>1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260</v>
      </c>
      <c r="AT141" s="204" t="s">
        <v>264</v>
      </c>
      <c r="AU141" s="204" t="s">
        <v>89</v>
      </c>
      <c r="AY141" s="19" t="s">
        <v>261</v>
      </c>
      <c r="BE141" s="205">
        <f>IF(N141="základní",J141,0)</f>
        <v>30000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30000</v>
      </c>
      <c r="BL141" s="19" t="s">
        <v>260</v>
      </c>
      <c r="BM141" s="204" t="s">
        <v>307</v>
      </c>
    </row>
    <row r="142" spans="1:65" s="2" customFormat="1" ht="19.5">
      <c r="A142" s="36"/>
      <c r="B142" s="37"/>
      <c r="C142" s="38"/>
      <c r="D142" s="206" t="s">
        <v>269</v>
      </c>
      <c r="E142" s="38"/>
      <c r="F142" s="207" t="s">
        <v>308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89</v>
      </c>
    </row>
    <row r="143" spans="1:65" s="2" customFormat="1" ht="16.5" customHeight="1">
      <c r="A143" s="36"/>
      <c r="B143" s="37"/>
      <c r="C143" s="193" t="s">
        <v>309</v>
      </c>
      <c r="D143" s="193" t="s">
        <v>264</v>
      </c>
      <c r="E143" s="194" t="s">
        <v>310</v>
      </c>
      <c r="F143" s="195" t="s">
        <v>311</v>
      </c>
      <c r="G143" s="196" t="s">
        <v>267</v>
      </c>
      <c r="H143" s="197">
        <v>1</v>
      </c>
      <c r="I143" s="198">
        <v>15000</v>
      </c>
      <c r="J143" s="199">
        <f>ROUND(I143*H143,2)</f>
        <v>15000</v>
      </c>
      <c r="K143" s="195" t="s">
        <v>1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260</v>
      </c>
      <c r="AT143" s="204" t="s">
        <v>264</v>
      </c>
      <c r="AU143" s="204" t="s">
        <v>89</v>
      </c>
      <c r="AY143" s="19" t="s">
        <v>261</v>
      </c>
      <c r="BE143" s="205">
        <f>IF(N143="základní",J143,0)</f>
        <v>15000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15000</v>
      </c>
      <c r="BL143" s="19" t="s">
        <v>260</v>
      </c>
      <c r="BM143" s="204" t="s">
        <v>312</v>
      </c>
    </row>
    <row r="144" spans="1:65" s="2" customFormat="1" ht="29.25">
      <c r="A144" s="36"/>
      <c r="B144" s="37"/>
      <c r="C144" s="38"/>
      <c r="D144" s="206" t="s">
        <v>269</v>
      </c>
      <c r="E144" s="38"/>
      <c r="F144" s="207" t="s">
        <v>313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89</v>
      </c>
    </row>
    <row r="145" spans="1:65" s="2" customFormat="1" ht="24.2" customHeight="1">
      <c r="A145" s="36"/>
      <c r="B145" s="37"/>
      <c r="C145" s="193" t="s">
        <v>314</v>
      </c>
      <c r="D145" s="211" t="s">
        <v>264</v>
      </c>
      <c r="E145" s="194" t="s">
        <v>315</v>
      </c>
      <c r="F145" s="195" t="s">
        <v>316</v>
      </c>
      <c r="G145" s="196" t="s">
        <v>267</v>
      </c>
      <c r="H145" s="197">
        <v>1</v>
      </c>
      <c r="I145" s="198">
        <v>50000</v>
      </c>
      <c r="J145" s="199">
        <f>ROUND(I145*H145,2)</f>
        <v>50000</v>
      </c>
      <c r="K145" s="195" t="s">
        <v>1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89</v>
      </c>
      <c r="AY145" s="19" t="s">
        <v>261</v>
      </c>
      <c r="BE145" s="205">
        <f>IF(N145="základní",J145,0)</f>
        <v>50000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50000</v>
      </c>
      <c r="BL145" s="19" t="s">
        <v>260</v>
      </c>
      <c r="BM145" s="204" t="s">
        <v>317</v>
      </c>
    </row>
    <row r="146" spans="1:65" s="2" customFormat="1" ht="19.5">
      <c r="A146" s="36"/>
      <c r="B146" s="37"/>
      <c r="C146" s="38"/>
      <c r="D146" s="206" t="s">
        <v>269</v>
      </c>
      <c r="E146" s="38"/>
      <c r="F146" s="207" t="s">
        <v>318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2" customFormat="1" ht="16.5" customHeight="1">
      <c r="A147" s="36"/>
      <c r="B147" s="37"/>
      <c r="C147" s="193" t="s">
        <v>319</v>
      </c>
      <c r="D147" s="193" t="s">
        <v>264</v>
      </c>
      <c r="E147" s="194" t="s">
        <v>320</v>
      </c>
      <c r="F147" s="195" t="s">
        <v>321</v>
      </c>
      <c r="G147" s="196" t="s">
        <v>267</v>
      </c>
      <c r="H147" s="197">
        <v>1</v>
      </c>
      <c r="I147" s="198">
        <v>5000</v>
      </c>
      <c r="J147" s="199">
        <f>ROUND(I147*H147,2)</f>
        <v>5000</v>
      </c>
      <c r="K147" s="195" t="s">
        <v>1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5000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5000</v>
      </c>
      <c r="BL147" s="19" t="s">
        <v>260</v>
      </c>
      <c r="BM147" s="204" t="s">
        <v>322</v>
      </c>
    </row>
    <row r="148" spans="1:65" s="2" customFormat="1" ht="29.25">
      <c r="A148" s="36"/>
      <c r="B148" s="37"/>
      <c r="C148" s="38"/>
      <c r="D148" s="206" t="s">
        <v>269</v>
      </c>
      <c r="E148" s="38"/>
      <c r="F148" s="207" t="s">
        <v>323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2" customFormat="1" ht="16.5" customHeight="1">
      <c r="A149" s="36"/>
      <c r="B149" s="37"/>
      <c r="C149" s="193" t="s">
        <v>324</v>
      </c>
      <c r="D149" s="193" t="s">
        <v>264</v>
      </c>
      <c r="E149" s="194" t="s">
        <v>325</v>
      </c>
      <c r="F149" s="195" t="s">
        <v>326</v>
      </c>
      <c r="G149" s="196" t="s">
        <v>267</v>
      </c>
      <c r="H149" s="197">
        <v>1</v>
      </c>
      <c r="I149" s="198">
        <v>15000</v>
      </c>
      <c r="J149" s="199">
        <f>ROUND(I149*H149,2)</f>
        <v>15000</v>
      </c>
      <c r="K149" s="195" t="s">
        <v>1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89</v>
      </c>
      <c r="AY149" s="19" t="s">
        <v>261</v>
      </c>
      <c r="BE149" s="205">
        <f>IF(N149="základní",J149,0)</f>
        <v>15000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15000</v>
      </c>
      <c r="BL149" s="19" t="s">
        <v>260</v>
      </c>
      <c r="BM149" s="204" t="s">
        <v>327</v>
      </c>
    </row>
    <row r="150" spans="1:65" s="2" customFormat="1" ht="48.75">
      <c r="A150" s="36"/>
      <c r="B150" s="37"/>
      <c r="C150" s="38"/>
      <c r="D150" s="206" t="s">
        <v>269</v>
      </c>
      <c r="E150" s="38"/>
      <c r="F150" s="207" t="s">
        <v>328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2" customFormat="1" ht="37.9" customHeight="1">
      <c r="A151" s="36"/>
      <c r="B151" s="37"/>
      <c r="C151" s="193" t="s">
        <v>8</v>
      </c>
      <c r="D151" s="193" t="s">
        <v>264</v>
      </c>
      <c r="E151" s="194" t="s">
        <v>329</v>
      </c>
      <c r="F151" s="195" t="s">
        <v>330</v>
      </c>
      <c r="G151" s="196" t="s">
        <v>267</v>
      </c>
      <c r="H151" s="197">
        <v>1</v>
      </c>
      <c r="I151" s="198">
        <v>25000</v>
      </c>
      <c r="J151" s="199">
        <f>ROUND(I151*H151,2)</f>
        <v>25000</v>
      </c>
      <c r="K151" s="195" t="s">
        <v>1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25000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25000</v>
      </c>
      <c r="BL151" s="19" t="s">
        <v>260</v>
      </c>
      <c r="BM151" s="204" t="s">
        <v>331</v>
      </c>
    </row>
    <row r="152" spans="1:65" s="2" customFormat="1" ht="48.75">
      <c r="A152" s="36"/>
      <c r="B152" s="37"/>
      <c r="C152" s="38"/>
      <c r="D152" s="206" t="s">
        <v>269</v>
      </c>
      <c r="E152" s="38"/>
      <c r="F152" s="207" t="s">
        <v>332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2" customFormat="1" ht="16.5" customHeight="1">
      <c r="A153" s="36"/>
      <c r="B153" s="37"/>
      <c r="C153" s="193" t="s">
        <v>333</v>
      </c>
      <c r="D153" s="211" t="s">
        <v>264</v>
      </c>
      <c r="E153" s="194" t="s">
        <v>334</v>
      </c>
      <c r="F153" s="195" t="s">
        <v>335</v>
      </c>
      <c r="G153" s="196" t="s">
        <v>267</v>
      </c>
      <c r="H153" s="197">
        <v>1</v>
      </c>
      <c r="I153" s="198">
        <v>5000</v>
      </c>
      <c r="J153" s="199">
        <f>ROUND(I153*H153,2)</f>
        <v>5000</v>
      </c>
      <c r="K153" s="195" t="s">
        <v>1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260</v>
      </c>
      <c r="AT153" s="204" t="s">
        <v>264</v>
      </c>
      <c r="AU153" s="204" t="s">
        <v>89</v>
      </c>
      <c r="AY153" s="19" t="s">
        <v>261</v>
      </c>
      <c r="BE153" s="205">
        <f>IF(N153="základní",J153,0)</f>
        <v>5000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5000</v>
      </c>
      <c r="BL153" s="19" t="s">
        <v>260</v>
      </c>
      <c r="BM153" s="204" t="s">
        <v>336</v>
      </c>
    </row>
    <row r="154" spans="1:65" s="2" customFormat="1" ht="29.25">
      <c r="A154" s="36"/>
      <c r="B154" s="37"/>
      <c r="C154" s="38"/>
      <c r="D154" s="206" t="s">
        <v>269</v>
      </c>
      <c r="E154" s="38"/>
      <c r="F154" s="207" t="s">
        <v>337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2" customFormat="1" ht="37.9" customHeight="1">
      <c r="A155" s="36"/>
      <c r="B155" s="37"/>
      <c r="C155" s="193" t="s">
        <v>338</v>
      </c>
      <c r="D155" s="193" t="s">
        <v>264</v>
      </c>
      <c r="E155" s="194" t="s">
        <v>339</v>
      </c>
      <c r="F155" s="195" t="s">
        <v>340</v>
      </c>
      <c r="G155" s="196" t="s">
        <v>267</v>
      </c>
      <c r="H155" s="197">
        <v>1</v>
      </c>
      <c r="I155" s="198">
        <v>30000</v>
      </c>
      <c r="J155" s="199">
        <f>ROUND(I155*H155,2)</f>
        <v>30000</v>
      </c>
      <c r="K155" s="195" t="s">
        <v>1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89</v>
      </c>
      <c r="AY155" s="19" t="s">
        <v>261</v>
      </c>
      <c r="BE155" s="205">
        <f>IF(N155="základní",J155,0)</f>
        <v>30000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30000</v>
      </c>
      <c r="BL155" s="19" t="s">
        <v>260</v>
      </c>
      <c r="BM155" s="204" t="s">
        <v>341</v>
      </c>
    </row>
    <row r="156" spans="1:65" s="2" customFormat="1" ht="78">
      <c r="A156" s="36"/>
      <c r="B156" s="37"/>
      <c r="C156" s="38"/>
      <c r="D156" s="206" t="s">
        <v>269</v>
      </c>
      <c r="E156" s="38"/>
      <c r="F156" s="207" t="s">
        <v>342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89</v>
      </c>
    </row>
    <row r="157" spans="1:65" s="2" customFormat="1" ht="24.2" customHeight="1">
      <c r="A157" s="36"/>
      <c r="B157" s="37"/>
      <c r="C157" s="193" t="s">
        <v>343</v>
      </c>
      <c r="D157" s="193" t="s">
        <v>264</v>
      </c>
      <c r="E157" s="194" t="s">
        <v>344</v>
      </c>
      <c r="F157" s="195" t="s">
        <v>345</v>
      </c>
      <c r="G157" s="196" t="s">
        <v>267</v>
      </c>
      <c r="H157" s="197">
        <v>1</v>
      </c>
      <c r="I157" s="198">
        <v>30000</v>
      </c>
      <c r="J157" s="199">
        <f>ROUND(I157*H157,2)</f>
        <v>30000</v>
      </c>
      <c r="K157" s="195" t="s">
        <v>1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260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30000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30000</v>
      </c>
      <c r="BL157" s="19" t="s">
        <v>260</v>
      </c>
      <c r="BM157" s="204" t="s">
        <v>346</v>
      </c>
    </row>
    <row r="158" spans="1:65" s="2" customFormat="1" ht="87.75">
      <c r="A158" s="36"/>
      <c r="B158" s="37"/>
      <c r="C158" s="38"/>
      <c r="D158" s="206" t="s">
        <v>269</v>
      </c>
      <c r="E158" s="38"/>
      <c r="F158" s="207" t="s">
        <v>347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2" customFormat="1" ht="24.2" customHeight="1">
      <c r="A159" s="36"/>
      <c r="B159" s="37"/>
      <c r="C159" s="193" t="s">
        <v>348</v>
      </c>
      <c r="D159" s="193" t="s">
        <v>264</v>
      </c>
      <c r="E159" s="194" t="s">
        <v>349</v>
      </c>
      <c r="F159" s="195" t="s">
        <v>350</v>
      </c>
      <c r="G159" s="196" t="s">
        <v>351</v>
      </c>
      <c r="H159" s="197">
        <v>1</v>
      </c>
      <c r="I159" s="198">
        <v>5000</v>
      </c>
      <c r="J159" s="199">
        <f>ROUND(I159*H159,2)</f>
        <v>5000</v>
      </c>
      <c r="K159" s="195" t="s">
        <v>1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260</v>
      </c>
      <c r="AT159" s="204" t="s">
        <v>264</v>
      </c>
      <c r="AU159" s="204" t="s">
        <v>89</v>
      </c>
      <c r="AY159" s="19" t="s">
        <v>261</v>
      </c>
      <c r="BE159" s="205">
        <f>IF(N159="základní",J159,0)</f>
        <v>5000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5000</v>
      </c>
      <c r="BL159" s="19" t="s">
        <v>260</v>
      </c>
      <c r="BM159" s="204" t="s">
        <v>352</v>
      </c>
    </row>
    <row r="160" spans="1:65" s="2" customFormat="1" ht="19.5">
      <c r="A160" s="36"/>
      <c r="B160" s="37"/>
      <c r="C160" s="38"/>
      <c r="D160" s="206" t="s">
        <v>269</v>
      </c>
      <c r="E160" s="38"/>
      <c r="F160" s="207" t="s">
        <v>353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89</v>
      </c>
    </row>
    <row r="161" spans="1:65" s="2" customFormat="1" ht="16.5" customHeight="1">
      <c r="A161" s="36"/>
      <c r="B161" s="37"/>
      <c r="C161" s="193" t="s">
        <v>7</v>
      </c>
      <c r="D161" s="193" t="s">
        <v>264</v>
      </c>
      <c r="E161" s="194" t="s">
        <v>354</v>
      </c>
      <c r="F161" s="195" t="s">
        <v>355</v>
      </c>
      <c r="G161" s="196" t="s">
        <v>267</v>
      </c>
      <c r="H161" s="197">
        <v>1</v>
      </c>
      <c r="I161" s="198">
        <v>5000</v>
      </c>
      <c r="J161" s="199">
        <f>ROUND(I161*H161,2)</f>
        <v>5000</v>
      </c>
      <c r="K161" s="195" t="s">
        <v>1</v>
      </c>
      <c r="L161" s="41"/>
      <c r="M161" s="200" t="s">
        <v>1</v>
      </c>
      <c r="N161" s="201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260</v>
      </c>
      <c r="AT161" s="204" t="s">
        <v>264</v>
      </c>
      <c r="AU161" s="204" t="s">
        <v>89</v>
      </c>
      <c r="AY161" s="19" t="s">
        <v>261</v>
      </c>
      <c r="BE161" s="205">
        <f>IF(N161="základní",J161,0)</f>
        <v>5000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5000</v>
      </c>
      <c r="BL161" s="19" t="s">
        <v>260</v>
      </c>
      <c r="BM161" s="204" t="s">
        <v>356</v>
      </c>
    </row>
    <row r="162" spans="1:65" s="2" customFormat="1" ht="39">
      <c r="A162" s="36"/>
      <c r="B162" s="37"/>
      <c r="C162" s="38"/>
      <c r="D162" s="206" t="s">
        <v>269</v>
      </c>
      <c r="E162" s="38"/>
      <c r="F162" s="207" t="s">
        <v>357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89</v>
      </c>
    </row>
    <row r="163" spans="1:65" s="2" customFormat="1" ht="24.2" customHeight="1">
      <c r="A163" s="36"/>
      <c r="B163" s="37"/>
      <c r="C163" s="193" t="s">
        <v>358</v>
      </c>
      <c r="D163" s="193" t="s">
        <v>264</v>
      </c>
      <c r="E163" s="194" t="s">
        <v>359</v>
      </c>
      <c r="F163" s="195" t="s">
        <v>360</v>
      </c>
      <c r="G163" s="196" t="s">
        <v>267</v>
      </c>
      <c r="H163" s="197">
        <v>1</v>
      </c>
      <c r="I163" s="198">
        <v>5000</v>
      </c>
      <c r="J163" s="199">
        <f>ROUND(I163*H163,2)</f>
        <v>5000</v>
      </c>
      <c r="K163" s="195" t="s">
        <v>1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260</v>
      </c>
      <c r="AT163" s="204" t="s">
        <v>264</v>
      </c>
      <c r="AU163" s="204" t="s">
        <v>89</v>
      </c>
      <c r="AY163" s="19" t="s">
        <v>261</v>
      </c>
      <c r="BE163" s="205">
        <f>IF(N163="základní",J163,0)</f>
        <v>5000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5000</v>
      </c>
      <c r="BL163" s="19" t="s">
        <v>260</v>
      </c>
      <c r="BM163" s="204" t="s">
        <v>361</v>
      </c>
    </row>
    <row r="164" spans="1:65" s="2" customFormat="1" ht="21.75" customHeight="1">
      <c r="A164" s="36"/>
      <c r="B164" s="37"/>
      <c r="C164" s="193" t="s">
        <v>362</v>
      </c>
      <c r="D164" s="193" t="s">
        <v>264</v>
      </c>
      <c r="E164" s="194" t="s">
        <v>363</v>
      </c>
      <c r="F164" s="195" t="s">
        <v>364</v>
      </c>
      <c r="G164" s="196" t="s">
        <v>267</v>
      </c>
      <c r="H164" s="197">
        <v>1</v>
      </c>
      <c r="I164" s="198">
        <v>5000</v>
      </c>
      <c r="J164" s="199">
        <f>ROUND(I164*H164,2)</f>
        <v>5000</v>
      </c>
      <c r="K164" s="195" t="s">
        <v>1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260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5000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5000</v>
      </c>
      <c r="BL164" s="19" t="s">
        <v>260</v>
      </c>
      <c r="BM164" s="204" t="s">
        <v>365</v>
      </c>
    </row>
    <row r="165" spans="1:65" s="2" customFormat="1" ht="68.25">
      <c r="A165" s="36"/>
      <c r="B165" s="37"/>
      <c r="C165" s="38"/>
      <c r="D165" s="206" t="s">
        <v>269</v>
      </c>
      <c r="E165" s="38"/>
      <c r="F165" s="207" t="s">
        <v>366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2" customFormat="1" ht="24.2" customHeight="1">
      <c r="A166" s="36"/>
      <c r="B166" s="37"/>
      <c r="C166" s="193" t="s">
        <v>367</v>
      </c>
      <c r="D166" s="193" t="s">
        <v>264</v>
      </c>
      <c r="E166" s="194" t="s">
        <v>368</v>
      </c>
      <c r="F166" s="195" t="s">
        <v>369</v>
      </c>
      <c r="G166" s="196" t="s">
        <v>267</v>
      </c>
      <c r="H166" s="197">
        <v>1</v>
      </c>
      <c r="I166" s="198">
        <v>7500</v>
      </c>
      <c r="J166" s="199">
        <f>ROUND(I166*H166,2)</f>
        <v>7500</v>
      </c>
      <c r="K166" s="195" t="s">
        <v>1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89</v>
      </c>
      <c r="AY166" s="19" t="s">
        <v>261</v>
      </c>
      <c r="BE166" s="205">
        <f>IF(N166="základní",J166,0)</f>
        <v>7500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7500</v>
      </c>
      <c r="BL166" s="19" t="s">
        <v>260</v>
      </c>
      <c r="BM166" s="204" t="s">
        <v>370</v>
      </c>
    </row>
    <row r="167" spans="1:65" s="2" customFormat="1" ht="58.5">
      <c r="A167" s="36"/>
      <c r="B167" s="37"/>
      <c r="C167" s="38"/>
      <c r="D167" s="206" t="s">
        <v>269</v>
      </c>
      <c r="E167" s="38"/>
      <c r="F167" s="207" t="s">
        <v>371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2" customFormat="1" ht="21.75" customHeight="1">
      <c r="A168" s="36"/>
      <c r="B168" s="37"/>
      <c r="C168" s="193" t="s">
        <v>372</v>
      </c>
      <c r="D168" s="211" t="s">
        <v>264</v>
      </c>
      <c r="E168" s="194" t="s">
        <v>373</v>
      </c>
      <c r="F168" s="195" t="s">
        <v>374</v>
      </c>
      <c r="G168" s="196" t="s">
        <v>375</v>
      </c>
      <c r="H168" s="197">
        <v>20</v>
      </c>
      <c r="I168" s="198">
        <v>1500</v>
      </c>
      <c r="J168" s="199">
        <f>ROUND(I168*H168,2)</f>
        <v>30000</v>
      </c>
      <c r="K168" s="195" t="s">
        <v>1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89</v>
      </c>
      <c r="AY168" s="19" t="s">
        <v>261</v>
      </c>
      <c r="BE168" s="205">
        <f>IF(N168="základní",J168,0)</f>
        <v>30000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30000</v>
      </c>
      <c r="BL168" s="19" t="s">
        <v>260</v>
      </c>
      <c r="BM168" s="204" t="s">
        <v>376</v>
      </c>
    </row>
    <row r="169" spans="1:65" s="2" customFormat="1" ht="29.25">
      <c r="A169" s="36"/>
      <c r="B169" s="37"/>
      <c r="C169" s="38"/>
      <c r="D169" s="206" t="s">
        <v>269</v>
      </c>
      <c r="E169" s="38"/>
      <c r="F169" s="207" t="s">
        <v>377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89</v>
      </c>
    </row>
    <row r="170" spans="1:65" s="2" customFormat="1" ht="16.5" customHeight="1">
      <c r="A170" s="36"/>
      <c r="B170" s="37"/>
      <c r="C170" s="193" t="s">
        <v>378</v>
      </c>
      <c r="D170" s="211" t="s">
        <v>264</v>
      </c>
      <c r="E170" s="194" t="s">
        <v>379</v>
      </c>
      <c r="F170" s="195" t="s">
        <v>380</v>
      </c>
      <c r="G170" s="196" t="s">
        <v>267</v>
      </c>
      <c r="H170" s="197">
        <v>1</v>
      </c>
      <c r="I170" s="198">
        <v>7650</v>
      </c>
      <c r="J170" s="199">
        <f>ROUND(I170*H170,2)</f>
        <v>7650</v>
      </c>
      <c r="K170" s="195" t="s">
        <v>1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381</v>
      </c>
      <c r="AT170" s="204" t="s">
        <v>264</v>
      </c>
      <c r="AU170" s="204" t="s">
        <v>89</v>
      </c>
      <c r="AY170" s="19" t="s">
        <v>261</v>
      </c>
      <c r="BE170" s="205">
        <f>IF(N170="základní",J170,0)</f>
        <v>7650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7650</v>
      </c>
      <c r="BL170" s="19" t="s">
        <v>381</v>
      </c>
      <c r="BM170" s="204" t="s">
        <v>382</v>
      </c>
    </row>
    <row r="171" spans="1:65" s="2" customFormat="1" ht="48.75">
      <c r="A171" s="36"/>
      <c r="B171" s="37"/>
      <c r="C171" s="38"/>
      <c r="D171" s="206" t="s">
        <v>269</v>
      </c>
      <c r="E171" s="38"/>
      <c r="F171" s="207" t="s">
        <v>383</v>
      </c>
      <c r="G171" s="38"/>
      <c r="H171" s="38"/>
      <c r="I171" s="208"/>
      <c r="J171" s="38"/>
      <c r="K171" s="38"/>
      <c r="L171" s="41"/>
      <c r="M171" s="212"/>
      <c r="N171" s="213"/>
      <c r="O171" s="214"/>
      <c r="P171" s="214"/>
      <c r="Q171" s="214"/>
      <c r="R171" s="214"/>
      <c r="S171" s="214"/>
      <c r="T171" s="215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2" customFormat="1" ht="6.95" customHeight="1">
      <c r="A172" s="36"/>
      <c r="B172" s="56"/>
      <c r="C172" s="57"/>
      <c r="D172" s="57"/>
      <c r="E172" s="57"/>
      <c r="F172" s="57"/>
      <c r="G172" s="57"/>
      <c r="H172" s="57"/>
      <c r="I172" s="57"/>
      <c r="J172" s="57"/>
      <c r="K172" s="57"/>
      <c r="L172" s="41"/>
      <c r="M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</row>
  </sheetData>
  <sheetProtection password="CC35" sheet="1" objects="1" scenarios="1" formatColumns="0" formatRows="0" autoFilter="0"/>
  <autoFilter ref="C121:K171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6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100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384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385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386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ROUND(J127, 2)</f>
        <v>813562.6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ROUND((SUM(BE127:BE325)),  2)</f>
        <v>813562.6</v>
      </c>
      <c r="G35" s="36"/>
      <c r="H35" s="36"/>
      <c r="I35" s="132">
        <v>0.21</v>
      </c>
      <c r="J35" s="131">
        <f>ROUND(((SUM(BE127:BE325))*I35),  2)</f>
        <v>170848.15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ROUND((SUM(BF127:BF325)),  2)</f>
        <v>0</v>
      </c>
      <c r="G36" s="36"/>
      <c r="H36" s="36"/>
      <c r="I36" s="132">
        <v>0.15</v>
      </c>
      <c r="J36" s="131">
        <f>ROUND(((SUM(BF127:BF325))*I36),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ROUND((SUM(BG127:BG325)),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ROUND((SUM(BH127:BH325)),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ROUND((SUM(BI127:BI325)),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984410.75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384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21_00 - Demolice, bourací práce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J127</f>
        <v>813562.60000000009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J128</f>
        <v>813562.60000000009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J129</f>
        <v>7006.04</v>
      </c>
      <c r="K100" s="106"/>
      <c r="L100" s="165"/>
    </row>
    <row r="101" spans="1:47" s="10" customFormat="1" ht="19.899999999999999" customHeight="1">
      <c r="B101" s="161"/>
      <c r="C101" s="106"/>
      <c r="D101" s="162" t="s">
        <v>389</v>
      </c>
      <c r="E101" s="163"/>
      <c r="F101" s="163"/>
      <c r="G101" s="163"/>
      <c r="H101" s="163"/>
      <c r="I101" s="163"/>
      <c r="J101" s="164">
        <f>J154</f>
        <v>205668.93000000002</v>
      </c>
      <c r="K101" s="106"/>
      <c r="L101" s="165"/>
    </row>
    <row r="102" spans="1:47" s="10" customFormat="1" ht="14.85" customHeight="1">
      <c r="B102" s="161"/>
      <c r="C102" s="106"/>
      <c r="D102" s="162" t="s">
        <v>390</v>
      </c>
      <c r="E102" s="163"/>
      <c r="F102" s="163"/>
      <c r="G102" s="163"/>
      <c r="H102" s="163"/>
      <c r="I102" s="163"/>
      <c r="J102" s="164">
        <f>J159</f>
        <v>204840.51</v>
      </c>
      <c r="K102" s="106"/>
      <c r="L102" s="165"/>
    </row>
    <row r="103" spans="1:47" s="10" customFormat="1" ht="21.95" customHeight="1">
      <c r="B103" s="161"/>
      <c r="C103" s="106"/>
      <c r="D103" s="162" t="s">
        <v>391</v>
      </c>
      <c r="E103" s="163"/>
      <c r="F103" s="163"/>
      <c r="G103" s="163"/>
      <c r="H103" s="163"/>
      <c r="I103" s="163"/>
      <c r="J103" s="164">
        <f>J160</f>
        <v>23302.02</v>
      </c>
      <c r="K103" s="106"/>
      <c r="L103" s="165"/>
    </row>
    <row r="104" spans="1:47" s="10" customFormat="1" ht="21.95" customHeight="1">
      <c r="B104" s="161"/>
      <c r="C104" s="106"/>
      <c r="D104" s="162" t="s">
        <v>392</v>
      </c>
      <c r="E104" s="163"/>
      <c r="F104" s="163"/>
      <c r="G104" s="163"/>
      <c r="H104" s="163"/>
      <c r="I104" s="163"/>
      <c r="J104" s="164">
        <f>J176</f>
        <v>181538.49000000002</v>
      </c>
      <c r="K104" s="106"/>
      <c r="L104" s="165"/>
    </row>
    <row r="105" spans="1:47" s="10" customFormat="1" ht="19.899999999999999" customHeight="1">
      <c r="B105" s="161"/>
      <c r="C105" s="106"/>
      <c r="D105" s="162" t="s">
        <v>393</v>
      </c>
      <c r="E105" s="163"/>
      <c r="F105" s="163"/>
      <c r="G105" s="163"/>
      <c r="H105" s="163"/>
      <c r="I105" s="163"/>
      <c r="J105" s="164">
        <f>J272</f>
        <v>600887.63</v>
      </c>
      <c r="K105" s="106"/>
      <c r="L105" s="165"/>
    </row>
    <row r="106" spans="1:47" s="2" customFormat="1" ht="21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11" spans="1:47" s="2" customFormat="1" ht="6.95" customHeight="1">
      <c r="A111" s="36"/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24.95" customHeight="1">
      <c r="A112" s="36"/>
      <c r="B112" s="37"/>
      <c r="C112" s="25" t="s">
        <v>245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2" customHeight="1">
      <c r="A114" s="36"/>
      <c r="B114" s="37"/>
      <c r="C114" s="31" t="s">
        <v>16</v>
      </c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6.5" customHeight="1">
      <c r="A115" s="36"/>
      <c r="B115" s="37"/>
      <c r="C115" s="38"/>
      <c r="D115" s="38"/>
      <c r="E115" s="351" t="str">
        <f>E7</f>
        <v>Nemocnice Havlíčkův Brod – rekonstrukce energocentra</v>
      </c>
      <c r="F115" s="352"/>
      <c r="G115" s="352"/>
      <c r="H115" s="352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1" customFormat="1" ht="12" customHeight="1">
      <c r="B116" s="23"/>
      <c r="C116" s="31" t="s">
        <v>234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pans="1:63" s="2" customFormat="1" ht="16.5" customHeight="1">
      <c r="A117" s="36"/>
      <c r="B117" s="37"/>
      <c r="C117" s="38"/>
      <c r="D117" s="38"/>
      <c r="E117" s="351" t="s">
        <v>384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1" t="s">
        <v>236</v>
      </c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6.5" customHeight="1">
      <c r="A119" s="36"/>
      <c r="B119" s="37"/>
      <c r="C119" s="38"/>
      <c r="D119" s="38"/>
      <c r="E119" s="324" t="str">
        <f>E11</f>
        <v>21_00 - Demolice, bourací práce</v>
      </c>
      <c r="F119" s="353"/>
      <c r="G119" s="353"/>
      <c r="H119" s="353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1" t="s">
        <v>20</v>
      </c>
      <c r="D121" s="38"/>
      <c r="E121" s="38"/>
      <c r="F121" s="29" t="str">
        <f>F14</f>
        <v>Havlíčkův Brod, areál nemocnice</v>
      </c>
      <c r="G121" s="38"/>
      <c r="H121" s="38"/>
      <c r="I121" s="31" t="s">
        <v>22</v>
      </c>
      <c r="J121" s="68" t="str">
        <f>IF(J14="","",J14)</f>
        <v>29. 6. 2023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1" t="s">
        <v>24</v>
      </c>
      <c r="D123" s="38"/>
      <c r="E123" s="38"/>
      <c r="F123" s="29" t="str">
        <f>E17</f>
        <v>Kraj Vysočina</v>
      </c>
      <c r="G123" s="38"/>
      <c r="H123" s="38"/>
      <c r="I123" s="31" t="s">
        <v>31</v>
      </c>
      <c r="J123" s="34" t="str">
        <f>E23</f>
        <v>PROJEKT CENTRUM NOVA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1" t="s">
        <v>30</v>
      </c>
      <c r="D124" s="38"/>
      <c r="E124" s="38"/>
      <c r="F124" s="29" t="str">
        <f>IF(E20="","",E20)</f>
        <v>PKS stavby a.s.</v>
      </c>
      <c r="G124" s="38"/>
      <c r="H124" s="38"/>
      <c r="I124" s="31" t="s">
        <v>36</v>
      </c>
      <c r="J124" s="34" t="str">
        <f>E26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66"/>
      <c r="B126" s="167"/>
      <c r="C126" s="168" t="s">
        <v>246</v>
      </c>
      <c r="D126" s="169" t="s">
        <v>65</v>
      </c>
      <c r="E126" s="169" t="s">
        <v>61</v>
      </c>
      <c r="F126" s="169" t="s">
        <v>62</v>
      </c>
      <c r="G126" s="169" t="s">
        <v>247</v>
      </c>
      <c r="H126" s="169" t="s">
        <v>248</v>
      </c>
      <c r="I126" s="169" t="s">
        <v>249</v>
      </c>
      <c r="J126" s="169" t="s">
        <v>240</v>
      </c>
      <c r="K126" s="170" t="s">
        <v>250</v>
      </c>
      <c r="L126" s="171"/>
      <c r="M126" s="77" t="s">
        <v>1</v>
      </c>
      <c r="N126" s="78" t="s">
        <v>44</v>
      </c>
      <c r="O126" s="78" t="s">
        <v>251</v>
      </c>
      <c r="P126" s="78" t="s">
        <v>252</v>
      </c>
      <c r="Q126" s="78" t="s">
        <v>253</v>
      </c>
      <c r="R126" s="78" t="s">
        <v>254</v>
      </c>
      <c r="S126" s="78" t="s">
        <v>255</v>
      </c>
      <c r="T126" s="79" t="s">
        <v>256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6"/>
      <c r="B127" s="37"/>
      <c r="C127" s="84" t="s">
        <v>257</v>
      </c>
      <c r="D127" s="38"/>
      <c r="E127" s="38"/>
      <c r="F127" s="38"/>
      <c r="G127" s="38"/>
      <c r="H127" s="38"/>
      <c r="I127" s="38"/>
      <c r="J127" s="172">
        <f>BK127</f>
        <v>813562.60000000009</v>
      </c>
      <c r="K127" s="38"/>
      <c r="L127" s="41"/>
      <c r="M127" s="80"/>
      <c r="N127" s="173"/>
      <c r="O127" s="81"/>
      <c r="P127" s="174">
        <f>P128</f>
        <v>0</v>
      </c>
      <c r="Q127" s="81"/>
      <c r="R127" s="174">
        <f>R128</f>
        <v>3.2786300000000004E-2</v>
      </c>
      <c r="S127" s="81"/>
      <c r="T127" s="175">
        <f>T128</f>
        <v>365.75397500000003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79</v>
      </c>
      <c r="AU127" s="19" t="s">
        <v>242</v>
      </c>
      <c r="BK127" s="176">
        <f>BK128</f>
        <v>813562.60000000009</v>
      </c>
    </row>
    <row r="128" spans="1:63" s="12" customFormat="1" ht="25.9" customHeight="1">
      <c r="B128" s="177"/>
      <c r="C128" s="178"/>
      <c r="D128" s="179" t="s">
        <v>79</v>
      </c>
      <c r="E128" s="180" t="s">
        <v>394</v>
      </c>
      <c r="F128" s="180" t="s">
        <v>395</v>
      </c>
      <c r="G128" s="178"/>
      <c r="H128" s="178"/>
      <c r="I128" s="181"/>
      <c r="J128" s="182">
        <f>BK128</f>
        <v>813562.60000000009</v>
      </c>
      <c r="K128" s="178"/>
      <c r="L128" s="183"/>
      <c r="M128" s="184"/>
      <c r="N128" s="185"/>
      <c r="O128" s="185"/>
      <c r="P128" s="186">
        <f>P129+P154+P272</f>
        <v>0</v>
      </c>
      <c r="Q128" s="185"/>
      <c r="R128" s="186">
        <f>R129+R154+R272</f>
        <v>3.2786300000000004E-2</v>
      </c>
      <c r="S128" s="185"/>
      <c r="T128" s="187">
        <f>T129+T154+T272</f>
        <v>365.75397500000003</v>
      </c>
      <c r="AR128" s="188" t="s">
        <v>87</v>
      </c>
      <c r="AT128" s="189" t="s">
        <v>79</v>
      </c>
      <c r="AU128" s="189" t="s">
        <v>80</v>
      </c>
      <c r="AY128" s="188" t="s">
        <v>261</v>
      </c>
      <c r="BK128" s="190">
        <f>BK129+BK154+BK272</f>
        <v>813562.60000000009</v>
      </c>
    </row>
    <row r="129" spans="1:65" s="12" customFormat="1" ht="22.9" customHeight="1">
      <c r="B129" s="177"/>
      <c r="C129" s="178"/>
      <c r="D129" s="179" t="s">
        <v>79</v>
      </c>
      <c r="E129" s="191" t="s">
        <v>87</v>
      </c>
      <c r="F129" s="191" t="s">
        <v>396</v>
      </c>
      <c r="G129" s="178"/>
      <c r="H129" s="178"/>
      <c r="I129" s="181"/>
      <c r="J129" s="192">
        <f>BK129</f>
        <v>7006.04</v>
      </c>
      <c r="K129" s="178"/>
      <c r="L129" s="183"/>
      <c r="M129" s="184"/>
      <c r="N129" s="185"/>
      <c r="O129" s="185"/>
      <c r="P129" s="186">
        <f>SUM(P130:P153)</f>
        <v>0</v>
      </c>
      <c r="Q129" s="185"/>
      <c r="R129" s="186">
        <f>SUM(R130:R153)</f>
        <v>0</v>
      </c>
      <c r="S129" s="185"/>
      <c r="T129" s="187">
        <f>SUM(T130:T153)</f>
        <v>2.790975</v>
      </c>
      <c r="AR129" s="188" t="s">
        <v>87</v>
      </c>
      <c r="AT129" s="189" t="s">
        <v>79</v>
      </c>
      <c r="AU129" s="189" t="s">
        <v>87</v>
      </c>
      <c r="AY129" s="188" t="s">
        <v>261</v>
      </c>
      <c r="BK129" s="190">
        <f>SUM(BK130:BK153)</f>
        <v>7006.04</v>
      </c>
    </row>
    <row r="130" spans="1:65" s="2" customFormat="1" ht="33" customHeight="1">
      <c r="A130" s="36"/>
      <c r="B130" s="37"/>
      <c r="C130" s="193" t="s">
        <v>87</v>
      </c>
      <c r="D130" s="193" t="s">
        <v>264</v>
      </c>
      <c r="E130" s="194" t="s">
        <v>397</v>
      </c>
      <c r="F130" s="195" t="s">
        <v>398</v>
      </c>
      <c r="G130" s="196" t="s">
        <v>399</v>
      </c>
      <c r="H130" s="197">
        <v>10.945</v>
      </c>
      <c r="I130" s="198">
        <v>13.215634420000002</v>
      </c>
      <c r="J130" s="199">
        <f>ROUND(I130*H130,2)</f>
        <v>144.65</v>
      </c>
      <c r="K130" s="195" t="s">
        <v>400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0.255</v>
      </c>
      <c r="T130" s="203">
        <f>S130*H130</f>
        <v>2.790975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260</v>
      </c>
      <c r="AT130" s="204" t="s">
        <v>264</v>
      </c>
      <c r="AU130" s="204" t="s">
        <v>89</v>
      </c>
      <c r="AY130" s="19" t="s">
        <v>261</v>
      </c>
      <c r="BE130" s="205">
        <f>IF(N130="základní",J130,0)</f>
        <v>144.65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144.65</v>
      </c>
      <c r="BL130" s="19" t="s">
        <v>260</v>
      </c>
      <c r="BM130" s="204" t="s">
        <v>401</v>
      </c>
    </row>
    <row r="131" spans="1:65" s="2" customFormat="1" ht="48.75">
      <c r="A131" s="36"/>
      <c r="B131" s="37"/>
      <c r="C131" s="38"/>
      <c r="D131" s="206" t="s">
        <v>269</v>
      </c>
      <c r="E131" s="38"/>
      <c r="F131" s="207" t="s">
        <v>402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13" customFormat="1">
      <c r="B132" s="216"/>
      <c r="C132" s="217"/>
      <c r="D132" s="206" t="s">
        <v>403</v>
      </c>
      <c r="E132" s="218" t="s">
        <v>1</v>
      </c>
      <c r="F132" s="219" t="s">
        <v>404</v>
      </c>
      <c r="G132" s="217"/>
      <c r="H132" s="218" t="s">
        <v>1</v>
      </c>
      <c r="I132" s="220"/>
      <c r="J132" s="217"/>
      <c r="K132" s="217"/>
      <c r="L132" s="221"/>
      <c r="M132" s="222"/>
      <c r="N132" s="223"/>
      <c r="O132" s="223"/>
      <c r="P132" s="223"/>
      <c r="Q132" s="223"/>
      <c r="R132" s="223"/>
      <c r="S132" s="223"/>
      <c r="T132" s="224"/>
      <c r="AT132" s="225" t="s">
        <v>403</v>
      </c>
      <c r="AU132" s="225" t="s">
        <v>89</v>
      </c>
      <c r="AV132" s="13" t="s">
        <v>87</v>
      </c>
      <c r="AW132" s="13" t="s">
        <v>35</v>
      </c>
      <c r="AX132" s="13" t="s">
        <v>80</v>
      </c>
      <c r="AY132" s="225" t="s">
        <v>261</v>
      </c>
    </row>
    <row r="133" spans="1:65" s="13" customFormat="1">
      <c r="B133" s="216"/>
      <c r="C133" s="217"/>
      <c r="D133" s="206" t="s">
        <v>403</v>
      </c>
      <c r="E133" s="218" t="s">
        <v>1</v>
      </c>
      <c r="F133" s="219" t="s">
        <v>405</v>
      </c>
      <c r="G133" s="217"/>
      <c r="H133" s="218" t="s">
        <v>1</v>
      </c>
      <c r="I133" s="220"/>
      <c r="J133" s="217"/>
      <c r="K133" s="217"/>
      <c r="L133" s="221"/>
      <c r="M133" s="222"/>
      <c r="N133" s="223"/>
      <c r="O133" s="223"/>
      <c r="P133" s="223"/>
      <c r="Q133" s="223"/>
      <c r="R133" s="223"/>
      <c r="S133" s="223"/>
      <c r="T133" s="224"/>
      <c r="AT133" s="225" t="s">
        <v>403</v>
      </c>
      <c r="AU133" s="225" t="s">
        <v>89</v>
      </c>
      <c r="AV133" s="13" t="s">
        <v>87</v>
      </c>
      <c r="AW133" s="13" t="s">
        <v>35</v>
      </c>
      <c r="AX133" s="13" t="s">
        <v>80</v>
      </c>
      <c r="AY133" s="225" t="s">
        <v>261</v>
      </c>
    </row>
    <row r="134" spans="1:65" s="14" customFormat="1">
      <c r="B134" s="226"/>
      <c r="C134" s="227"/>
      <c r="D134" s="206" t="s">
        <v>403</v>
      </c>
      <c r="E134" s="228" t="s">
        <v>1</v>
      </c>
      <c r="F134" s="229" t="s">
        <v>406</v>
      </c>
      <c r="G134" s="227"/>
      <c r="H134" s="230">
        <v>10.945</v>
      </c>
      <c r="I134" s="231"/>
      <c r="J134" s="227"/>
      <c r="K134" s="227"/>
      <c r="L134" s="232"/>
      <c r="M134" s="233"/>
      <c r="N134" s="234"/>
      <c r="O134" s="234"/>
      <c r="P134" s="234"/>
      <c r="Q134" s="234"/>
      <c r="R134" s="234"/>
      <c r="S134" s="234"/>
      <c r="T134" s="235"/>
      <c r="AT134" s="236" t="s">
        <v>403</v>
      </c>
      <c r="AU134" s="236" t="s">
        <v>89</v>
      </c>
      <c r="AV134" s="14" t="s">
        <v>89</v>
      </c>
      <c r="AW134" s="14" t="s">
        <v>35</v>
      </c>
      <c r="AX134" s="14" t="s">
        <v>80</v>
      </c>
      <c r="AY134" s="236" t="s">
        <v>261</v>
      </c>
    </row>
    <row r="135" spans="1:65" s="15" customFormat="1">
      <c r="B135" s="237"/>
      <c r="C135" s="238"/>
      <c r="D135" s="206" t="s">
        <v>403</v>
      </c>
      <c r="E135" s="239" t="s">
        <v>1</v>
      </c>
      <c r="F135" s="240" t="s">
        <v>407</v>
      </c>
      <c r="G135" s="238"/>
      <c r="H135" s="241">
        <v>10.945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AT135" s="247" t="s">
        <v>403</v>
      </c>
      <c r="AU135" s="247" t="s">
        <v>89</v>
      </c>
      <c r="AV135" s="15" t="s">
        <v>260</v>
      </c>
      <c r="AW135" s="15" t="s">
        <v>35</v>
      </c>
      <c r="AX135" s="15" t="s">
        <v>87</v>
      </c>
      <c r="AY135" s="247" t="s">
        <v>261</v>
      </c>
    </row>
    <row r="136" spans="1:65" s="2" customFormat="1" ht="24.2" customHeight="1">
      <c r="A136" s="36"/>
      <c r="B136" s="37"/>
      <c r="C136" s="193" t="s">
        <v>89</v>
      </c>
      <c r="D136" s="193" t="s">
        <v>264</v>
      </c>
      <c r="E136" s="194" t="s">
        <v>408</v>
      </c>
      <c r="F136" s="195" t="s">
        <v>409</v>
      </c>
      <c r="G136" s="196" t="s">
        <v>410</v>
      </c>
      <c r="H136" s="197">
        <v>12.5</v>
      </c>
      <c r="I136" s="198">
        <v>321.76191975</v>
      </c>
      <c r="J136" s="199">
        <f>ROUND(I136*H136,2)</f>
        <v>4022.02</v>
      </c>
      <c r="K136" s="195" t="s">
        <v>400</v>
      </c>
      <c r="L136" s="41"/>
      <c r="M136" s="200" t="s">
        <v>1</v>
      </c>
      <c r="N136" s="201" t="s">
        <v>45</v>
      </c>
      <c r="O136" s="73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260</v>
      </c>
      <c r="AT136" s="204" t="s">
        <v>264</v>
      </c>
      <c r="AU136" s="204" t="s">
        <v>89</v>
      </c>
      <c r="AY136" s="19" t="s">
        <v>261</v>
      </c>
      <c r="BE136" s="205">
        <f>IF(N136="základní",J136,0)</f>
        <v>4022.02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87</v>
      </c>
      <c r="BK136" s="205">
        <f>ROUND(I136*H136,2)</f>
        <v>4022.02</v>
      </c>
      <c r="BL136" s="19" t="s">
        <v>260</v>
      </c>
      <c r="BM136" s="204" t="s">
        <v>411</v>
      </c>
    </row>
    <row r="137" spans="1:65" s="2" customFormat="1" ht="29.25">
      <c r="A137" s="36"/>
      <c r="B137" s="37"/>
      <c r="C137" s="38"/>
      <c r="D137" s="206" t="s">
        <v>269</v>
      </c>
      <c r="E137" s="38"/>
      <c r="F137" s="207" t="s">
        <v>412</v>
      </c>
      <c r="G137" s="38"/>
      <c r="H137" s="38"/>
      <c r="I137" s="208"/>
      <c r="J137" s="38"/>
      <c r="K137" s="38"/>
      <c r="L137" s="41"/>
      <c r="M137" s="209"/>
      <c r="N137" s="210"/>
      <c r="O137" s="73"/>
      <c r="P137" s="73"/>
      <c r="Q137" s="73"/>
      <c r="R137" s="73"/>
      <c r="S137" s="73"/>
      <c r="T137" s="74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269</v>
      </c>
      <c r="AU137" s="19" t="s">
        <v>89</v>
      </c>
    </row>
    <row r="138" spans="1:65" s="13" customFormat="1">
      <c r="B138" s="216"/>
      <c r="C138" s="217"/>
      <c r="D138" s="206" t="s">
        <v>403</v>
      </c>
      <c r="E138" s="218" t="s">
        <v>1</v>
      </c>
      <c r="F138" s="219" t="s">
        <v>413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403</v>
      </c>
      <c r="AU138" s="225" t="s">
        <v>89</v>
      </c>
      <c r="AV138" s="13" t="s">
        <v>87</v>
      </c>
      <c r="AW138" s="13" t="s">
        <v>35</v>
      </c>
      <c r="AX138" s="13" t="s">
        <v>80</v>
      </c>
      <c r="AY138" s="225" t="s">
        <v>261</v>
      </c>
    </row>
    <row r="139" spans="1:65" s="14" customFormat="1">
      <c r="B139" s="226"/>
      <c r="C139" s="227"/>
      <c r="D139" s="206" t="s">
        <v>403</v>
      </c>
      <c r="E139" s="228" t="s">
        <v>1</v>
      </c>
      <c r="F139" s="229" t="s">
        <v>414</v>
      </c>
      <c r="G139" s="227"/>
      <c r="H139" s="230">
        <v>12.5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AT139" s="236" t="s">
        <v>403</v>
      </c>
      <c r="AU139" s="236" t="s">
        <v>89</v>
      </c>
      <c r="AV139" s="14" t="s">
        <v>89</v>
      </c>
      <c r="AW139" s="14" t="s">
        <v>35</v>
      </c>
      <c r="AX139" s="14" t="s">
        <v>80</v>
      </c>
      <c r="AY139" s="236" t="s">
        <v>261</v>
      </c>
    </row>
    <row r="140" spans="1:65" s="15" customFormat="1">
      <c r="B140" s="237"/>
      <c r="C140" s="238"/>
      <c r="D140" s="206" t="s">
        <v>403</v>
      </c>
      <c r="E140" s="239" t="s">
        <v>1</v>
      </c>
      <c r="F140" s="240" t="s">
        <v>407</v>
      </c>
      <c r="G140" s="238"/>
      <c r="H140" s="241">
        <v>12.5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AT140" s="247" t="s">
        <v>403</v>
      </c>
      <c r="AU140" s="247" t="s">
        <v>89</v>
      </c>
      <c r="AV140" s="15" t="s">
        <v>260</v>
      </c>
      <c r="AW140" s="15" t="s">
        <v>35</v>
      </c>
      <c r="AX140" s="15" t="s">
        <v>87</v>
      </c>
      <c r="AY140" s="247" t="s">
        <v>261</v>
      </c>
    </row>
    <row r="141" spans="1:65" s="2" customFormat="1" ht="24.2" customHeight="1">
      <c r="A141" s="36"/>
      <c r="B141" s="37"/>
      <c r="C141" s="193" t="s">
        <v>275</v>
      </c>
      <c r="D141" s="193" t="s">
        <v>264</v>
      </c>
      <c r="E141" s="194" t="s">
        <v>415</v>
      </c>
      <c r="F141" s="195" t="s">
        <v>416</v>
      </c>
      <c r="G141" s="196" t="s">
        <v>410</v>
      </c>
      <c r="H141" s="197">
        <v>35.18</v>
      </c>
      <c r="I141" s="198">
        <v>80.709638259999991</v>
      </c>
      <c r="J141" s="199">
        <f>ROUND(I141*H141,2)</f>
        <v>2839.37</v>
      </c>
      <c r="K141" s="195" t="s">
        <v>400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260</v>
      </c>
      <c r="AT141" s="204" t="s">
        <v>264</v>
      </c>
      <c r="AU141" s="204" t="s">
        <v>89</v>
      </c>
      <c r="AY141" s="19" t="s">
        <v>261</v>
      </c>
      <c r="BE141" s="205">
        <f>IF(N141="základní",J141,0)</f>
        <v>2839.37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2839.37</v>
      </c>
      <c r="BL141" s="19" t="s">
        <v>260</v>
      </c>
      <c r="BM141" s="204" t="s">
        <v>417</v>
      </c>
    </row>
    <row r="142" spans="1:65" s="2" customFormat="1" ht="29.25">
      <c r="A142" s="36"/>
      <c r="B142" s="37"/>
      <c r="C142" s="38"/>
      <c r="D142" s="206" t="s">
        <v>269</v>
      </c>
      <c r="E142" s="38"/>
      <c r="F142" s="207" t="s">
        <v>418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89</v>
      </c>
    </row>
    <row r="143" spans="1:65" s="14" customFormat="1">
      <c r="B143" s="226"/>
      <c r="C143" s="227"/>
      <c r="D143" s="206" t="s">
        <v>403</v>
      </c>
      <c r="E143" s="228" t="s">
        <v>1</v>
      </c>
      <c r="F143" s="229" t="s">
        <v>419</v>
      </c>
      <c r="G143" s="227"/>
      <c r="H143" s="230">
        <v>12.5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AT143" s="236" t="s">
        <v>403</v>
      </c>
      <c r="AU143" s="236" t="s">
        <v>89</v>
      </c>
      <c r="AV143" s="14" t="s">
        <v>89</v>
      </c>
      <c r="AW143" s="14" t="s">
        <v>35</v>
      </c>
      <c r="AX143" s="14" t="s">
        <v>80</v>
      </c>
      <c r="AY143" s="236" t="s">
        <v>261</v>
      </c>
    </row>
    <row r="144" spans="1:65" s="13" customFormat="1">
      <c r="B144" s="216"/>
      <c r="C144" s="217"/>
      <c r="D144" s="206" t="s">
        <v>403</v>
      </c>
      <c r="E144" s="218" t="s">
        <v>1</v>
      </c>
      <c r="F144" s="219" t="s">
        <v>404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403</v>
      </c>
      <c r="AU144" s="225" t="s">
        <v>89</v>
      </c>
      <c r="AV144" s="13" t="s">
        <v>87</v>
      </c>
      <c r="AW144" s="13" t="s">
        <v>35</v>
      </c>
      <c r="AX144" s="13" t="s">
        <v>80</v>
      </c>
      <c r="AY144" s="225" t="s">
        <v>261</v>
      </c>
    </row>
    <row r="145" spans="1:65" s="13" customFormat="1">
      <c r="B145" s="216"/>
      <c r="C145" s="217"/>
      <c r="D145" s="206" t="s">
        <v>403</v>
      </c>
      <c r="E145" s="218" t="s">
        <v>1</v>
      </c>
      <c r="F145" s="219" t="s">
        <v>420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403</v>
      </c>
      <c r="AU145" s="225" t="s">
        <v>89</v>
      </c>
      <c r="AV145" s="13" t="s">
        <v>87</v>
      </c>
      <c r="AW145" s="13" t="s">
        <v>35</v>
      </c>
      <c r="AX145" s="13" t="s">
        <v>80</v>
      </c>
      <c r="AY145" s="225" t="s">
        <v>261</v>
      </c>
    </row>
    <row r="146" spans="1:65" s="14" customFormat="1">
      <c r="B146" s="226"/>
      <c r="C146" s="227"/>
      <c r="D146" s="206" t="s">
        <v>403</v>
      </c>
      <c r="E146" s="228" t="s">
        <v>1</v>
      </c>
      <c r="F146" s="229" t="s">
        <v>421</v>
      </c>
      <c r="G146" s="227"/>
      <c r="H146" s="230">
        <v>7.98</v>
      </c>
      <c r="I146" s="231"/>
      <c r="J146" s="227"/>
      <c r="K146" s="227"/>
      <c r="L146" s="232"/>
      <c r="M146" s="233"/>
      <c r="N146" s="234"/>
      <c r="O146" s="234"/>
      <c r="P146" s="234"/>
      <c r="Q146" s="234"/>
      <c r="R146" s="234"/>
      <c r="S146" s="234"/>
      <c r="T146" s="235"/>
      <c r="AT146" s="236" t="s">
        <v>403</v>
      </c>
      <c r="AU146" s="236" t="s">
        <v>89</v>
      </c>
      <c r="AV146" s="14" t="s">
        <v>89</v>
      </c>
      <c r="AW146" s="14" t="s">
        <v>35</v>
      </c>
      <c r="AX146" s="14" t="s">
        <v>80</v>
      </c>
      <c r="AY146" s="236" t="s">
        <v>261</v>
      </c>
    </row>
    <row r="147" spans="1:65" s="13" customFormat="1">
      <c r="B147" s="216"/>
      <c r="C147" s="217"/>
      <c r="D147" s="206" t="s">
        <v>403</v>
      </c>
      <c r="E147" s="218" t="s">
        <v>1</v>
      </c>
      <c r="F147" s="219" t="s">
        <v>422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403</v>
      </c>
      <c r="AU147" s="225" t="s">
        <v>89</v>
      </c>
      <c r="AV147" s="13" t="s">
        <v>87</v>
      </c>
      <c r="AW147" s="13" t="s">
        <v>35</v>
      </c>
      <c r="AX147" s="13" t="s">
        <v>80</v>
      </c>
      <c r="AY147" s="225" t="s">
        <v>261</v>
      </c>
    </row>
    <row r="148" spans="1:65" s="14" customFormat="1">
      <c r="B148" s="226"/>
      <c r="C148" s="227"/>
      <c r="D148" s="206" t="s">
        <v>403</v>
      </c>
      <c r="E148" s="228" t="s">
        <v>1</v>
      </c>
      <c r="F148" s="229" t="s">
        <v>423</v>
      </c>
      <c r="G148" s="227"/>
      <c r="H148" s="230">
        <v>4.29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AT148" s="236" t="s">
        <v>403</v>
      </c>
      <c r="AU148" s="236" t="s">
        <v>89</v>
      </c>
      <c r="AV148" s="14" t="s">
        <v>89</v>
      </c>
      <c r="AW148" s="14" t="s">
        <v>35</v>
      </c>
      <c r="AX148" s="14" t="s">
        <v>80</v>
      </c>
      <c r="AY148" s="236" t="s">
        <v>261</v>
      </c>
    </row>
    <row r="149" spans="1:65" s="13" customFormat="1">
      <c r="B149" s="216"/>
      <c r="C149" s="217"/>
      <c r="D149" s="206" t="s">
        <v>403</v>
      </c>
      <c r="E149" s="218" t="s">
        <v>1</v>
      </c>
      <c r="F149" s="219" t="s">
        <v>424</v>
      </c>
      <c r="G149" s="217"/>
      <c r="H149" s="218" t="s">
        <v>1</v>
      </c>
      <c r="I149" s="220"/>
      <c r="J149" s="217"/>
      <c r="K149" s="217"/>
      <c r="L149" s="221"/>
      <c r="M149" s="222"/>
      <c r="N149" s="223"/>
      <c r="O149" s="223"/>
      <c r="P149" s="223"/>
      <c r="Q149" s="223"/>
      <c r="R149" s="223"/>
      <c r="S149" s="223"/>
      <c r="T149" s="224"/>
      <c r="AT149" s="225" t="s">
        <v>403</v>
      </c>
      <c r="AU149" s="225" t="s">
        <v>89</v>
      </c>
      <c r="AV149" s="13" t="s">
        <v>87</v>
      </c>
      <c r="AW149" s="13" t="s">
        <v>35</v>
      </c>
      <c r="AX149" s="13" t="s">
        <v>80</v>
      </c>
      <c r="AY149" s="225" t="s">
        <v>261</v>
      </c>
    </row>
    <row r="150" spans="1:65" s="14" customFormat="1">
      <c r="B150" s="226"/>
      <c r="C150" s="227"/>
      <c r="D150" s="206" t="s">
        <v>403</v>
      </c>
      <c r="E150" s="228" t="s">
        <v>1</v>
      </c>
      <c r="F150" s="229" t="s">
        <v>425</v>
      </c>
      <c r="G150" s="227"/>
      <c r="H150" s="230">
        <v>4.05</v>
      </c>
      <c r="I150" s="231"/>
      <c r="J150" s="227"/>
      <c r="K150" s="227"/>
      <c r="L150" s="232"/>
      <c r="M150" s="233"/>
      <c r="N150" s="234"/>
      <c r="O150" s="234"/>
      <c r="P150" s="234"/>
      <c r="Q150" s="234"/>
      <c r="R150" s="234"/>
      <c r="S150" s="234"/>
      <c r="T150" s="235"/>
      <c r="AT150" s="236" t="s">
        <v>403</v>
      </c>
      <c r="AU150" s="236" t="s">
        <v>89</v>
      </c>
      <c r="AV150" s="14" t="s">
        <v>89</v>
      </c>
      <c r="AW150" s="14" t="s">
        <v>35</v>
      </c>
      <c r="AX150" s="14" t="s">
        <v>80</v>
      </c>
      <c r="AY150" s="236" t="s">
        <v>261</v>
      </c>
    </row>
    <row r="151" spans="1:65" s="13" customFormat="1">
      <c r="B151" s="216"/>
      <c r="C151" s="217"/>
      <c r="D151" s="206" t="s">
        <v>403</v>
      </c>
      <c r="E151" s="218" t="s">
        <v>1</v>
      </c>
      <c r="F151" s="219" t="s">
        <v>426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403</v>
      </c>
      <c r="AU151" s="225" t="s">
        <v>89</v>
      </c>
      <c r="AV151" s="13" t="s">
        <v>87</v>
      </c>
      <c r="AW151" s="13" t="s">
        <v>35</v>
      </c>
      <c r="AX151" s="13" t="s">
        <v>80</v>
      </c>
      <c r="AY151" s="225" t="s">
        <v>261</v>
      </c>
    </row>
    <row r="152" spans="1:65" s="14" customFormat="1">
      <c r="B152" s="226"/>
      <c r="C152" s="227"/>
      <c r="D152" s="206" t="s">
        <v>403</v>
      </c>
      <c r="E152" s="228" t="s">
        <v>1</v>
      </c>
      <c r="F152" s="229" t="s">
        <v>427</v>
      </c>
      <c r="G152" s="227"/>
      <c r="H152" s="230">
        <v>6.36</v>
      </c>
      <c r="I152" s="231"/>
      <c r="J152" s="227"/>
      <c r="K152" s="227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403</v>
      </c>
      <c r="AU152" s="236" t="s">
        <v>89</v>
      </c>
      <c r="AV152" s="14" t="s">
        <v>89</v>
      </c>
      <c r="AW152" s="14" t="s">
        <v>35</v>
      </c>
      <c r="AX152" s="14" t="s">
        <v>80</v>
      </c>
      <c r="AY152" s="236" t="s">
        <v>261</v>
      </c>
    </row>
    <row r="153" spans="1:65" s="15" customFormat="1">
      <c r="B153" s="237"/>
      <c r="C153" s="238"/>
      <c r="D153" s="206" t="s">
        <v>403</v>
      </c>
      <c r="E153" s="239" t="s">
        <v>1</v>
      </c>
      <c r="F153" s="240" t="s">
        <v>407</v>
      </c>
      <c r="G153" s="238"/>
      <c r="H153" s="241">
        <v>35.18</v>
      </c>
      <c r="I153" s="242"/>
      <c r="J153" s="238"/>
      <c r="K153" s="238"/>
      <c r="L153" s="243"/>
      <c r="M153" s="244"/>
      <c r="N153" s="245"/>
      <c r="O153" s="245"/>
      <c r="P153" s="245"/>
      <c r="Q153" s="245"/>
      <c r="R153" s="245"/>
      <c r="S153" s="245"/>
      <c r="T153" s="246"/>
      <c r="AT153" s="247" t="s">
        <v>403</v>
      </c>
      <c r="AU153" s="247" t="s">
        <v>89</v>
      </c>
      <c r="AV153" s="15" t="s">
        <v>260</v>
      </c>
      <c r="AW153" s="15" t="s">
        <v>35</v>
      </c>
      <c r="AX153" s="15" t="s">
        <v>87</v>
      </c>
      <c r="AY153" s="247" t="s">
        <v>261</v>
      </c>
    </row>
    <row r="154" spans="1:65" s="12" customFormat="1" ht="22.9" customHeight="1">
      <c r="B154" s="177"/>
      <c r="C154" s="178"/>
      <c r="D154" s="179" t="s">
        <v>79</v>
      </c>
      <c r="E154" s="191" t="s">
        <v>294</v>
      </c>
      <c r="F154" s="191" t="s">
        <v>428</v>
      </c>
      <c r="G154" s="178"/>
      <c r="H154" s="178"/>
      <c r="I154" s="181"/>
      <c r="J154" s="192">
        <f>BK154</f>
        <v>205668.93000000002</v>
      </c>
      <c r="K154" s="178"/>
      <c r="L154" s="183"/>
      <c r="M154" s="184"/>
      <c r="N154" s="185"/>
      <c r="O154" s="185"/>
      <c r="P154" s="186">
        <f>P155+SUM(P156:P159)</f>
        <v>0</v>
      </c>
      <c r="Q154" s="185"/>
      <c r="R154" s="186">
        <f>R155+SUM(R156:R159)</f>
        <v>3.2786300000000004E-2</v>
      </c>
      <c r="S154" s="185"/>
      <c r="T154" s="187">
        <f>T155+SUM(T156:T159)</f>
        <v>362.96300000000002</v>
      </c>
      <c r="AR154" s="188" t="s">
        <v>87</v>
      </c>
      <c r="AT154" s="189" t="s">
        <v>79</v>
      </c>
      <c r="AU154" s="189" t="s">
        <v>87</v>
      </c>
      <c r="AY154" s="188" t="s">
        <v>261</v>
      </c>
      <c r="BK154" s="190">
        <f>BK155+SUM(BK156:BK159)</f>
        <v>205668.93000000002</v>
      </c>
    </row>
    <row r="155" spans="1:65" s="2" customFormat="1" ht="24.2" customHeight="1">
      <c r="A155" s="36"/>
      <c r="B155" s="37"/>
      <c r="C155" s="193" t="s">
        <v>260</v>
      </c>
      <c r="D155" s="193" t="s">
        <v>264</v>
      </c>
      <c r="E155" s="194" t="s">
        <v>429</v>
      </c>
      <c r="F155" s="195" t="s">
        <v>430</v>
      </c>
      <c r="G155" s="196" t="s">
        <v>431</v>
      </c>
      <c r="H155" s="197">
        <v>6</v>
      </c>
      <c r="I155" s="198">
        <v>138.07076932000001</v>
      </c>
      <c r="J155" s="199">
        <f>ROUND(I155*H155,2)</f>
        <v>828.42</v>
      </c>
      <c r="K155" s="195" t="s">
        <v>400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0.17699999999999999</v>
      </c>
      <c r="T155" s="203">
        <f>S155*H155</f>
        <v>1.0619999999999998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89</v>
      </c>
      <c r="AY155" s="19" t="s">
        <v>261</v>
      </c>
      <c r="BE155" s="205">
        <f>IF(N155="základní",J155,0)</f>
        <v>828.42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828.42</v>
      </c>
      <c r="BL155" s="19" t="s">
        <v>260</v>
      </c>
      <c r="BM155" s="204" t="s">
        <v>432</v>
      </c>
    </row>
    <row r="156" spans="1:65" s="2" customFormat="1" ht="19.5">
      <c r="A156" s="36"/>
      <c r="B156" s="37"/>
      <c r="C156" s="38"/>
      <c r="D156" s="206" t="s">
        <v>269</v>
      </c>
      <c r="E156" s="38"/>
      <c r="F156" s="207" t="s">
        <v>433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89</v>
      </c>
    </row>
    <row r="157" spans="1:65" s="14" customFormat="1">
      <c r="B157" s="226"/>
      <c r="C157" s="227"/>
      <c r="D157" s="206" t="s">
        <v>403</v>
      </c>
      <c r="E157" s="228" t="s">
        <v>1</v>
      </c>
      <c r="F157" s="229" t="s">
        <v>434</v>
      </c>
      <c r="G157" s="227"/>
      <c r="H157" s="230">
        <v>6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AT157" s="236" t="s">
        <v>403</v>
      </c>
      <c r="AU157" s="236" t="s">
        <v>89</v>
      </c>
      <c r="AV157" s="14" t="s">
        <v>89</v>
      </c>
      <c r="AW157" s="14" t="s">
        <v>35</v>
      </c>
      <c r="AX157" s="14" t="s">
        <v>80</v>
      </c>
      <c r="AY157" s="236" t="s">
        <v>261</v>
      </c>
    </row>
    <row r="158" spans="1:65" s="15" customFormat="1">
      <c r="B158" s="237"/>
      <c r="C158" s="238"/>
      <c r="D158" s="206" t="s">
        <v>403</v>
      </c>
      <c r="E158" s="239" t="s">
        <v>1</v>
      </c>
      <c r="F158" s="240" t="s">
        <v>407</v>
      </c>
      <c r="G158" s="238"/>
      <c r="H158" s="241">
        <v>6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AT158" s="247" t="s">
        <v>403</v>
      </c>
      <c r="AU158" s="247" t="s">
        <v>89</v>
      </c>
      <c r="AV158" s="15" t="s">
        <v>260</v>
      </c>
      <c r="AW158" s="15" t="s">
        <v>35</v>
      </c>
      <c r="AX158" s="15" t="s">
        <v>87</v>
      </c>
      <c r="AY158" s="247" t="s">
        <v>261</v>
      </c>
    </row>
    <row r="159" spans="1:65" s="12" customFormat="1" ht="20.85" customHeight="1">
      <c r="B159" s="177"/>
      <c r="C159" s="178"/>
      <c r="D159" s="179" t="s">
        <v>79</v>
      </c>
      <c r="E159" s="191" t="s">
        <v>299</v>
      </c>
      <c r="F159" s="191" t="s">
        <v>435</v>
      </c>
      <c r="G159" s="178"/>
      <c r="H159" s="178"/>
      <c r="I159" s="181"/>
      <c r="J159" s="192">
        <f>BK159</f>
        <v>204840.51</v>
      </c>
      <c r="K159" s="178"/>
      <c r="L159" s="183"/>
      <c r="M159" s="184"/>
      <c r="N159" s="185"/>
      <c r="O159" s="185"/>
      <c r="P159" s="186">
        <f>P160+P176</f>
        <v>0</v>
      </c>
      <c r="Q159" s="185"/>
      <c r="R159" s="186">
        <f>R160+R176</f>
        <v>3.2786300000000004E-2</v>
      </c>
      <c r="S159" s="185"/>
      <c r="T159" s="187">
        <f>T160+T176</f>
        <v>361.90100000000001</v>
      </c>
      <c r="AR159" s="188" t="s">
        <v>87</v>
      </c>
      <c r="AT159" s="189" t="s">
        <v>79</v>
      </c>
      <c r="AU159" s="189" t="s">
        <v>89</v>
      </c>
      <c r="AY159" s="188" t="s">
        <v>261</v>
      </c>
      <c r="BK159" s="190">
        <f>BK160+BK176</f>
        <v>204840.51</v>
      </c>
    </row>
    <row r="160" spans="1:65" s="16" customFormat="1" ht="20.85" customHeight="1">
      <c r="B160" s="248"/>
      <c r="C160" s="249"/>
      <c r="D160" s="250" t="s">
        <v>79</v>
      </c>
      <c r="E160" s="250" t="s">
        <v>436</v>
      </c>
      <c r="F160" s="250" t="s">
        <v>437</v>
      </c>
      <c r="G160" s="249"/>
      <c r="H160" s="249"/>
      <c r="I160" s="251"/>
      <c r="J160" s="252">
        <f>BK160</f>
        <v>23302.02</v>
      </c>
      <c r="K160" s="249"/>
      <c r="L160" s="253"/>
      <c r="M160" s="254"/>
      <c r="N160" s="255"/>
      <c r="O160" s="255"/>
      <c r="P160" s="256">
        <f>SUM(P161:P175)</f>
        <v>0</v>
      </c>
      <c r="Q160" s="255"/>
      <c r="R160" s="256">
        <f>SUM(R161:R175)</f>
        <v>8.7502999999999991E-3</v>
      </c>
      <c r="S160" s="255"/>
      <c r="T160" s="257">
        <f>SUM(T161:T175)</f>
        <v>0</v>
      </c>
      <c r="AR160" s="258" t="s">
        <v>87</v>
      </c>
      <c r="AT160" s="259" t="s">
        <v>79</v>
      </c>
      <c r="AU160" s="259" t="s">
        <v>275</v>
      </c>
      <c r="AY160" s="258" t="s">
        <v>261</v>
      </c>
      <c r="BK160" s="260">
        <f>SUM(BK161:BK175)</f>
        <v>23302.02</v>
      </c>
    </row>
    <row r="161" spans="1:65" s="2" customFormat="1" ht="24.2" customHeight="1">
      <c r="A161" s="36"/>
      <c r="B161" s="37"/>
      <c r="C161" s="193" t="s">
        <v>284</v>
      </c>
      <c r="D161" s="193" t="s">
        <v>264</v>
      </c>
      <c r="E161" s="194" t="s">
        <v>438</v>
      </c>
      <c r="F161" s="195" t="s">
        <v>439</v>
      </c>
      <c r="G161" s="196" t="s">
        <v>399</v>
      </c>
      <c r="H161" s="197">
        <v>214.52199999999999</v>
      </c>
      <c r="I161" s="198">
        <v>6.5449999999999999</v>
      </c>
      <c r="J161" s="199">
        <f>ROUND(I161*H161,2)</f>
        <v>1404.05</v>
      </c>
      <c r="K161" s="195" t="s">
        <v>1</v>
      </c>
      <c r="L161" s="41"/>
      <c r="M161" s="200" t="s">
        <v>1</v>
      </c>
      <c r="N161" s="201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260</v>
      </c>
      <c r="AT161" s="204" t="s">
        <v>264</v>
      </c>
      <c r="AU161" s="204" t="s">
        <v>260</v>
      </c>
      <c r="AY161" s="19" t="s">
        <v>261</v>
      </c>
      <c r="BE161" s="205">
        <f>IF(N161="základní",J161,0)</f>
        <v>1404.05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1404.05</v>
      </c>
      <c r="BL161" s="19" t="s">
        <v>260</v>
      </c>
      <c r="BM161" s="204" t="s">
        <v>440</v>
      </c>
    </row>
    <row r="162" spans="1:65" s="2" customFormat="1" ht="33" customHeight="1">
      <c r="A162" s="36"/>
      <c r="B162" s="37"/>
      <c r="C162" s="193" t="s">
        <v>289</v>
      </c>
      <c r="D162" s="193" t="s">
        <v>264</v>
      </c>
      <c r="E162" s="194" t="s">
        <v>441</v>
      </c>
      <c r="F162" s="195" t="s">
        <v>442</v>
      </c>
      <c r="G162" s="196" t="s">
        <v>399</v>
      </c>
      <c r="H162" s="197">
        <v>214.52199999999999</v>
      </c>
      <c r="I162" s="198">
        <v>26.130514699999999</v>
      </c>
      <c r="J162" s="199">
        <f>ROUND(I162*H162,2)</f>
        <v>5605.57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260</v>
      </c>
      <c r="AT162" s="204" t="s">
        <v>264</v>
      </c>
      <c r="AU162" s="204" t="s">
        <v>260</v>
      </c>
      <c r="AY162" s="19" t="s">
        <v>261</v>
      </c>
      <c r="BE162" s="205">
        <f>IF(N162="základní",J162,0)</f>
        <v>5605.57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5605.57</v>
      </c>
      <c r="BL162" s="19" t="s">
        <v>260</v>
      </c>
      <c r="BM162" s="204" t="s">
        <v>443</v>
      </c>
    </row>
    <row r="163" spans="1:65" s="2" customFormat="1" ht="29.25">
      <c r="A163" s="36"/>
      <c r="B163" s="37"/>
      <c r="C163" s="38"/>
      <c r="D163" s="206" t="s">
        <v>269</v>
      </c>
      <c r="E163" s="38"/>
      <c r="F163" s="207" t="s">
        <v>444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260</v>
      </c>
    </row>
    <row r="164" spans="1:65" s="14" customFormat="1">
      <c r="B164" s="226"/>
      <c r="C164" s="227"/>
      <c r="D164" s="206" t="s">
        <v>403</v>
      </c>
      <c r="E164" s="228" t="s">
        <v>1</v>
      </c>
      <c r="F164" s="229" t="s">
        <v>445</v>
      </c>
      <c r="G164" s="227"/>
      <c r="H164" s="230">
        <v>214.52199999999999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AT164" s="236" t="s">
        <v>403</v>
      </c>
      <c r="AU164" s="236" t="s">
        <v>260</v>
      </c>
      <c r="AV164" s="14" t="s">
        <v>89</v>
      </c>
      <c r="AW164" s="14" t="s">
        <v>35</v>
      </c>
      <c r="AX164" s="14" t="s">
        <v>80</v>
      </c>
      <c r="AY164" s="236" t="s">
        <v>261</v>
      </c>
    </row>
    <row r="165" spans="1:65" s="15" customFormat="1">
      <c r="B165" s="237"/>
      <c r="C165" s="238"/>
      <c r="D165" s="206" t="s">
        <v>403</v>
      </c>
      <c r="E165" s="239" t="s">
        <v>1</v>
      </c>
      <c r="F165" s="240" t="s">
        <v>407</v>
      </c>
      <c r="G165" s="238"/>
      <c r="H165" s="241">
        <v>214.52199999999999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AT165" s="247" t="s">
        <v>403</v>
      </c>
      <c r="AU165" s="247" t="s">
        <v>260</v>
      </c>
      <c r="AV165" s="15" t="s">
        <v>260</v>
      </c>
      <c r="AW165" s="15" t="s">
        <v>35</v>
      </c>
      <c r="AX165" s="15" t="s">
        <v>87</v>
      </c>
      <c r="AY165" s="247" t="s">
        <v>261</v>
      </c>
    </row>
    <row r="166" spans="1:65" s="2" customFormat="1" ht="33" customHeight="1">
      <c r="A166" s="36"/>
      <c r="B166" s="37"/>
      <c r="C166" s="193" t="s">
        <v>446</v>
      </c>
      <c r="D166" s="193" t="s">
        <v>264</v>
      </c>
      <c r="E166" s="194" t="s">
        <v>447</v>
      </c>
      <c r="F166" s="195" t="s">
        <v>448</v>
      </c>
      <c r="G166" s="196" t="s">
        <v>399</v>
      </c>
      <c r="H166" s="197">
        <v>6435.66</v>
      </c>
      <c r="I166" s="198">
        <v>1.6234999999999999</v>
      </c>
      <c r="J166" s="199">
        <f>ROUND(I166*H166,2)</f>
        <v>10448.290000000001</v>
      </c>
      <c r="K166" s="195" t="s">
        <v>400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260</v>
      </c>
      <c r="AY166" s="19" t="s">
        <v>261</v>
      </c>
      <c r="BE166" s="205">
        <f>IF(N166="základní",J166,0)</f>
        <v>10448.290000000001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10448.290000000001</v>
      </c>
      <c r="BL166" s="19" t="s">
        <v>260</v>
      </c>
      <c r="BM166" s="204" t="s">
        <v>449</v>
      </c>
    </row>
    <row r="167" spans="1:65" s="2" customFormat="1" ht="29.25">
      <c r="A167" s="36"/>
      <c r="B167" s="37"/>
      <c r="C167" s="38"/>
      <c r="D167" s="206" t="s">
        <v>269</v>
      </c>
      <c r="E167" s="38"/>
      <c r="F167" s="207" t="s">
        <v>450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260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451</v>
      </c>
      <c r="G168" s="227"/>
      <c r="H168" s="230">
        <v>6435.66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260</v>
      </c>
      <c r="AV168" s="14" t="s">
        <v>89</v>
      </c>
      <c r="AW168" s="14" t="s">
        <v>35</v>
      </c>
      <c r="AX168" s="14" t="s">
        <v>80</v>
      </c>
      <c r="AY168" s="236" t="s">
        <v>261</v>
      </c>
    </row>
    <row r="169" spans="1:65" s="15" customFormat="1">
      <c r="B169" s="237"/>
      <c r="C169" s="238"/>
      <c r="D169" s="206" t="s">
        <v>403</v>
      </c>
      <c r="E169" s="239" t="s">
        <v>1</v>
      </c>
      <c r="F169" s="240" t="s">
        <v>407</v>
      </c>
      <c r="G169" s="238"/>
      <c r="H169" s="241">
        <v>6435.66</v>
      </c>
      <c r="I169" s="242"/>
      <c r="J169" s="238"/>
      <c r="K169" s="238"/>
      <c r="L169" s="243"/>
      <c r="M169" s="244"/>
      <c r="N169" s="245"/>
      <c r="O169" s="245"/>
      <c r="P169" s="245"/>
      <c r="Q169" s="245"/>
      <c r="R169" s="245"/>
      <c r="S169" s="245"/>
      <c r="T169" s="246"/>
      <c r="AT169" s="247" t="s">
        <v>403</v>
      </c>
      <c r="AU169" s="247" t="s">
        <v>260</v>
      </c>
      <c r="AV169" s="15" t="s">
        <v>260</v>
      </c>
      <c r="AW169" s="15" t="s">
        <v>35</v>
      </c>
      <c r="AX169" s="15" t="s">
        <v>87</v>
      </c>
      <c r="AY169" s="247" t="s">
        <v>261</v>
      </c>
    </row>
    <row r="170" spans="1:65" s="2" customFormat="1" ht="33" customHeight="1">
      <c r="A170" s="36"/>
      <c r="B170" s="37"/>
      <c r="C170" s="193" t="s">
        <v>294</v>
      </c>
      <c r="D170" s="193" t="s">
        <v>264</v>
      </c>
      <c r="E170" s="194" t="s">
        <v>452</v>
      </c>
      <c r="F170" s="195" t="s">
        <v>453</v>
      </c>
      <c r="G170" s="196" t="s">
        <v>399</v>
      </c>
      <c r="H170" s="197">
        <v>214.52199999999999</v>
      </c>
      <c r="I170" s="198">
        <v>15.833050130000004</v>
      </c>
      <c r="J170" s="199">
        <f>ROUND(I170*H170,2)</f>
        <v>3396.54</v>
      </c>
      <c r="K170" s="195" t="s">
        <v>400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260</v>
      </c>
      <c r="AY170" s="19" t="s">
        <v>261</v>
      </c>
      <c r="BE170" s="205">
        <f>IF(N170="základní",J170,0)</f>
        <v>3396.54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3396.54</v>
      </c>
      <c r="BL170" s="19" t="s">
        <v>260</v>
      </c>
      <c r="BM170" s="204" t="s">
        <v>454</v>
      </c>
    </row>
    <row r="171" spans="1:65" s="2" customFormat="1" ht="29.25">
      <c r="A171" s="36"/>
      <c r="B171" s="37"/>
      <c r="C171" s="38"/>
      <c r="D171" s="206" t="s">
        <v>269</v>
      </c>
      <c r="E171" s="38"/>
      <c r="F171" s="207" t="s">
        <v>455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260</v>
      </c>
    </row>
    <row r="172" spans="1:65" s="2" customFormat="1" ht="33" customHeight="1">
      <c r="A172" s="36"/>
      <c r="B172" s="37"/>
      <c r="C172" s="193" t="s">
        <v>299</v>
      </c>
      <c r="D172" s="193" t="s">
        <v>264</v>
      </c>
      <c r="E172" s="194" t="s">
        <v>456</v>
      </c>
      <c r="F172" s="195" t="s">
        <v>457</v>
      </c>
      <c r="G172" s="196" t="s">
        <v>399</v>
      </c>
      <c r="H172" s="197">
        <v>67.31</v>
      </c>
      <c r="I172" s="198">
        <v>36.362631950000008</v>
      </c>
      <c r="J172" s="199">
        <f>ROUND(I172*H172,2)</f>
        <v>2447.5700000000002</v>
      </c>
      <c r="K172" s="195" t="s">
        <v>400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1.2999999999999999E-4</v>
      </c>
      <c r="R172" s="202">
        <f>Q172*H172</f>
        <v>8.7502999999999991E-3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260</v>
      </c>
      <c r="AT172" s="204" t="s">
        <v>264</v>
      </c>
      <c r="AU172" s="204" t="s">
        <v>260</v>
      </c>
      <c r="AY172" s="19" t="s">
        <v>261</v>
      </c>
      <c r="BE172" s="205">
        <f>IF(N172="základní",J172,0)</f>
        <v>2447.5700000000002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2447.5700000000002</v>
      </c>
      <c r="BL172" s="19" t="s">
        <v>260</v>
      </c>
      <c r="BM172" s="204" t="s">
        <v>458</v>
      </c>
    </row>
    <row r="173" spans="1:65" s="2" customFormat="1" ht="19.5">
      <c r="A173" s="36"/>
      <c r="B173" s="37"/>
      <c r="C173" s="38"/>
      <c r="D173" s="206" t="s">
        <v>269</v>
      </c>
      <c r="E173" s="38"/>
      <c r="F173" s="207" t="s">
        <v>459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260</v>
      </c>
    </row>
    <row r="174" spans="1:65" s="14" customFormat="1">
      <c r="B174" s="226"/>
      <c r="C174" s="227"/>
      <c r="D174" s="206" t="s">
        <v>403</v>
      </c>
      <c r="E174" s="228" t="s">
        <v>1</v>
      </c>
      <c r="F174" s="229" t="s">
        <v>460</v>
      </c>
      <c r="G174" s="227"/>
      <c r="H174" s="230">
        <v>67.31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AT174" s="236" t="s">
        <v>403</v>
      </c>
      <c r="AU174" s="236" t="s">
        <v>260</v>
      </c>
      <c r="AV174" s="14" t="s">
        <v>89</v>
      </c>
      <c r="AW174" s="14" t="s">
        <v>35</v>
      </c>
      <c r="AX174" s="14" t="s">
        <v>80</v>
      </c>
      <c r="AY174" s="236" t="s">
        <v>261</v>
      </c>
    </row>
    <row r="175" spans="1:65" s="15" customFormat="1">
      <c r="B175" s="237"/>
      <c r="C175" s="238"/>
      <c r="D175" s="206" t="s">
        <v>403</v>
      </c>
      <c r="E175" s="239" t="s">
        <v>1</v>
      </c>
      <c r="F175" s="240" t="s">
        <v>407</v>
      </c>
      <c r="G175" s="238"/>
      <c r="H175" s="241">
        <v>67.31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AT175" s="247" t="s">
        <v>403</v>
      </c>
      <c r="AU175" s="247" t="s">
        <v>260</v>
      </c>
      <c r="AV175" s="15" t="s">
        <v>260</v>
      </c>
      <c r="AW175" s="15" t="s">
        <v>35</v>
      </c>
      <c r="AX175" s="15" t="s">
        <v>87</v>
      </c>
      <c r="AY175" s="247" t="s">
        <v>261</v>
      </c>
    </row>
    <row r="176" spans="1:65" s="16" customFormat="1" ht="20.85" customHeight="1">
      <c r="B176" s="248"/>
      <c r="C176" s="249"/>
      <c r="D176" s="250" t="s">
        <v>79</v>
      </c>
      <c r="E176" s="250" t="s">
        <v>461</v>
      </c>
      <c r="F176" s="250" t="s">
        <v>462</v>
      </c>
      <c r="G176" s="249"/>
      <c r="H176" s="249"/>
      <c r="I176" s="251"/>
      <c r="J176" s="252">
        <f>BK176</f>
        <v>181538.49000000002</v>
      </c>
      <c r="K176" s="249"/>
      <c r="L176" s="253"/>
      <c r="M176" s="254"/>
      <c r="N176" s="255"/>
      <c r="O176" s="255"/>
      <c r="P176" s="256">
        <f>SUM(P177:P271)</f>
        <v>0</v>
      </c>
      <c r="Q176" s="255"/>
      <c r="R176" s="256">
        <f>SUM(R177:R271)</f>
        <v>2.4036000000000002E-2</v>
      </c>
      <c r="S176" s="255"/>
      <c r="T176" s="257">
        <f>SUM(T177:T271)</f>
        <v>361.90100000000001</v>
      </c>
      <c r="AR176" s="258" t="s">
        <v>87</v>
      </c>
      <c r="AT176" s="259" t="s">
        <v>79</v>
      </c>
      <c r="AU176" s="259" t="s">
        <v>275</v>
      </c>
      <c r="AY176" s="258" t="s">
        <v>261</v>
      </c>
      <c r="BK176" s="260">
        <f>SUM(BK177:BK271)</f>
        <v>181538.49000000002</v>
      </c>
    </row>
    <row r="177" spans="1:65" s="2" customFormat="1" ht="21.75" customHeight="1">
      <c r="A177" s="36"/>
      <c r="B177" s="37"/>
      <c r="C177" s="193" t="s">
        <v>304</v>
      </c>
      <c r="D177" s="193" t="s">
        <v>264</v>
      </c>
      <c r="E177" s="194" t="s">
        <v>463</v>
      </c>
      <c r="F177" s="195" t="s">
        <v>464</v>
      </c>
      <c r="G177" s="196" t="s">
        <v>431</v>
      </c>
      <c r="H177" s="197">
        <v>13</v>
      </c>
      <c r="I177" s="198">
        <v>88.4</v>
      </c>
      <c r="J177" s="199">
        <f>ROUND(I177*H177,2)</f>
        <v>1149.2</v>
      </c>
      <c r="K177" s="195" t="s">
        <v>1</v>
      </c>
      <c r="L177" s="41"/>
      <c r="M177" s="200" t="s">
        <v>1</v>
      </c>
      <c r="N177" s="201" t="s">
        <v>45</v>
      </c>
      <c r="O177" s="73"/>
      <c r="P177" s="202">
        <f>O177*H177</f>
        <v>0</v>
      </c>
      <c r="Q177" s="202">
        <v>0</v>
      </c>
      <c r="R177" s="202">
        <f>Q177*H177</f>
        <v>0</v>
      </c>
      <c r="S177" s="202">
        <v>0.55000000000000004</v>
      </c>
      <c r="T177" s="203">
        <f>S177*H177</f>
        <v>7.15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260</v>
      </c>
      <c r="AT177" s="204" t="s">
        <v>264</v>
      </c>
      <c r="AU177" s="204" t="s">
        <v>260</v>
      </c>
      <c r="AY177" s="19" t="s">
        <v>261</v>
      </c>
      <c r="BE177" s="205">
        <f>IF(N177="základní",J177,0)</f>
        <v>1149.2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87</v>
      </c>
      <c r="BK177" s="205">
        <f>ROUND(I177*H177,2)</f>
        <v>1149.2</v>
      </c>
      <c r="BL177" s="19" t="s">
        <v>260</v>
      </c>
      <c r="BM177" s="204" t="s">
        <v>465</v>
      </c>
    </row>
    <row r="178" spans="1:65" s="2" customFormat="1" ht="39">
      <c r="A178" s="36"/>
      <c r="B178" s="37"/>
      <c r="C178" s="38"/>
      <c r="D178" s="206" t="s">
        <v>269</v>
      </c>
      <c r="E178" s="38"/>
      <c r="F178" s="207" t="s">
        <v>466</v>
      </c>
      <c r="G178" s="38"/>
      <c r="H178" s="38"/>
      <c r="I178" s="208"/>
      <c r="J178" s="38"/>
      <c r="K178" s="38"/>
      <c r="L178" s="41"/>
      <c r="M178" s="209"/>
      <c r="N178" s="210"/>
      <c r="O178" s="73"/>
      <c r="P178" s="73"/>
      <c r="Q178" s="73"/>
      <c r="R178" s="73"/>
      <c r="S178" s="73"/>
      <c r="T178" s="74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269</v>
      </c>
      <c r="AU178" s="19" t="s">
        <v>260</v>
      </c>
    </row>
    <row r="179" spans="1:65" s="13" customFormat="1">
      <c r="B179" s="216"/>
      <c r="C179" s="217"/>
      <c r="D179" s="206" t="s">
        <v>403</v>
      </c>
      <c r="E179" s="218" t="s">
        <v>1</v>
      </c>
      <c r="F179" s="219" t="s">
        <v>467</v>
      </c>
      <c r="G179" s="217"/>
      <c r="H179" s="218" t="s">
        <v>1</v>
      </c>
      <c r="I179" s="220"/>
      <c r="J179" s="217"/>
      <c r="K179" s="217"/>
      <c r="L179" s="221"/>
      <c r="M179" s="222"/>
      <c r="N179" s="223"/>
      <c r="O179" s="223"/>
      <c r="P179" s="223"/>
      <c r="Q179" s="223"/>
      <c r="R179" s="223"/>
      <c r="S179" s="223"/>
      <c r="T179" s="224"/>
      <c r="AT179" s="225" t="s">
        <v>403</v>
      </c>
      <c r="AU179" s="225" t="s">
        <v>260</v>
      </c>
      <c r="AV179" s="13" t="s">
        <v>87</v>
      </c>
      <c r="AW179" s="13" t="s">
        <v>35</v>
      </c>
      <c r="AX179" s="13" t="s">
        <v>80</v>
      </c>
      <c r="AY179" s="225" t="s">
        <v>261</v>
      </c>
    </row>
    <row r="180" spans="1:65" s="14" customFormat="1">
      <c r="B180" s="226"/>
      <c r="C180" s="227"/>
      <c r="D180" s="206" t="s">
        <v>403</v>
      </c>
      <c r="E180" s="228" t="s">
        <v>1</v>
      </c>
      <c r="F180" s="229" t="s">
        <v>319</v>
      </c>
      <c r="G180" s="227"/>
      <c r="H180" s="230">
        <v>13</v>
      </c>
      <c r="I180" s="231"/>
      <c r="J180" s="227"/>
      <c r="K180" s="227"/>
      <c r="L180" s="232"/>
      <c r="M180" s="233"/>
      <c r="N180" s="234"/>
      <c r="O180" s="234"/>
      <c r="P180" s="234"/>
      <c r="Q180" s="234"/>
      <c r="R180" s="234"/>
      <c r="S180" s="234"/>
      <c r="T180" s="235"/>
      <c r="AT180" s="236" t="s">
        <v>403</v>
      </c>
      <c r="AU180" s="236" t="s">
        <v>260</v>
      </c>
      <c r="AV180" s="14" t="s">
        <v>89</v>
      </c>
      <c r="AW180" s="14" t="s">
        <v>35</v>
      </c>
      <c r="AX180" s="14" t="s">
        <v>80</v>
      </c>
      <c r="AY180" s="236" t="s">
        <v>261</v>
      </c>
    </row>
    <row r="181" spans="1:65" s="15" customFormat="1">
      <c r="B181" s="237"/>
      <c r="C181" s="238"/>
      <c r="D181" s="206" t="s">
        <v>403</v>
      </c>
      <c r="E181" s="239" t="s">
        <v>1</v>
      </c>
      <c r="F181" s="240" t="s">
        <v>407</v>
      </c>
      <c r="G181" s="238"/>
      <c r="H181" s="241">
        <v>13</v>
      </c>
      <c r="I181" s="242"/>
      <c r="J181" s="238"/>
      <c r="K181" s="238"/>
      <c r="L181" s="243"/>
      <c r="M181" s="244"/>
      <c r="N181" s="245"/>
      <c r="O181" s="245"/>
      <c r="P181" s="245"/>
      <c r="Q181" s="245"/>
      <c r="R181" s="245"/>
      <c r="S181" s="245"/>
      <c r="T181" s="246"/>
      <c r="AT181" s="247" t="s">
        <v>403</v>
      </c>
      <c r="AU181" s="247" t="s">
        <v>260</v>
      </c>
      <c r="AV181" s="15" t="s">
        <v>260</v>
      </c>
      <c r="AW181" s="15" t="s">
        <v>35</v>
      </c>
      <c r="AX181" s="15" t="s">
        <v>87</v>
      </c>
      <c r="AY181" s="247" t="s">
        <v>261</v>
      </c>
    </row>
    <row r="182" spans="1:65" s="2" customFormat="1" ht="24.2" customHeight="1">
      <c r="A182" s="36"/>
      <c r="B182" s="37"/>
      <c r="C182" s="193" t="s">
        <v>309</v>
      </c>
      <c r="D182" s="193" t="s">
        <v>264</v>
      </c>
      <c r="E182" s="194" t="s">
        <v>468</v>
      </c>
      <c r="F182" s="195" t="s">
        <v>469</v>
      </c>
      <c r="G182" s="196" t="s">
        <v>431</v>
      </c>
      <c r="H182" s="197">
        <v>6</v>
      </c>
      <c r="I182" s="198">
        <v>5029.0945299999994</v>
      </c>
      <c r="J182" s="199">
        <f>ROUND(I182*H182,2)</f>
        <v>30174.57</v>
      </c>
      <c r="K182" s="195" t="s">
        <v>400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3.16E-3</v>
      </c>
      <c r="R182" s="202">
        <f>Q182*H182</f>
        <v>1.8960000000000001E-2</v>
      </c>
      <c r="S182" s="202">
        <v>6.9000000000000006E-2</v>
      </c>
      <c r="T182" s="203">
        <f>S182*H182</f>
        <v>0.41400000000000003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260</v>
      </c>
      <c r="AT182" s="204" t="s">
        <v>264</v>
      </c>
      <c r="AU182" s="204" t="s">
        <v>260</v>
      </c>
      <c r="AY182" s="19" t="s">
        <v>261</v>
      </c>
      <c r="BE182" s="205">
        <f>IF(N182="základní",J182,0)</f>
        <v>30174.57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30174.57</v>
      </c>
      <c r="BL182" s="19" t="s">
        <v>260</v>
      </c>
      <c r="BM182" s="204" t="s">
        <v>470</v>
      </c>
    </row>
    <row r="183" spans="1:65" s="2" customFormat="1" ht="29.25">
      <c r="A183" s="36"/>
      <c r="B183" s="37"/>
      <c r="C183" s="38"/>
      <c r="D183" s="206" t="s">
        <v>269</v>
      </c>
      <c r="E183" s="38"/>
      <c r="F183" s="207" t="s">
        <v>471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260</v>
      </c>
    </row>
    <row r="184" spans="1:65" s="13" customFormat="1">
      <c r="B184" s="216"/>
      <c r="C184" s="217"/>
      <c r="D184" s="206" t="s">
        <v>403</v>
      </c>
      <c r="E184" s="218" t="s">
        <v>1</v>
      </c>
      <c r="F184" s="219" t="s">
        <v>472</v>
      </c>
      <c r="G184" s="217"/>
      <c r="H184" s="218" t="s">
        <v>1</v>
      </c>
      <c r="I184" s="220"/>
      <c r="J184" s="217"/>
      <c r="K184" s="217"/>
      <c r="L184" s="221"/>
      <c r="M184" s="222"/>
      <c r="N184" s="223"/>
      <c r="O184" s="223"/>
      <c r="P184" s="223"/>
      <c r="Q184" s="223"/>
      <c r="R184" s="223"/>
      <c r="S184" s="223"/>
      <c r="T184" s="224"/>
      <c r="AT184" s="225" t="s">
        <v>403</v>
      </c>
      <c r="AU184" s="225" t="s">
        <v>260</v>
      </c>
      <c r="AV184" s="13" t="s">
        <v>87</v>
      </c>
      <c r="AW184" s="13" t="s">
        <v>35</v>
      </c>
      <c r="AX184" s="13" t="s">
        <v>80</v>
      </c>
      <c r="AY184" s="225" t="s">
        <v>261</v>
      </c>
    </row>
    <row r="185" spans="1:65" s="14" customFormat="1">
      <c r="B185" s="226"/>
      <c r="C185" s="227"/>
      <c r="D185" s="206" t="s">
        <v>403</v>
      </c>
      <c r="E185" s="228" t="s">
        <v>1</v>
      </c>
      <c r="F185" s="229" t="s">
        <v>473</v>
      </c>
      <c r="G185" s="227"/>
      <c r="H185" s="230">
        <v>6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AT185" s="236" t="s">
        <v>403</v>
      </c>
      <c r="AU185" s="236" t="s">
        <v>260</v>
      </c>
      <c r="AV185" s="14" t="s">
        <v>89</v>
      </c>
      <c r="AW185" s="14" t="s">
        <v>35</v>
      </c>
      <c r="AX185" s="14" t="s">
        <v>80</v>
      </c>
      <c r="AY185" s="236" t="s">
        <v>261</v>
      </c>
    </row>
    <row r="186" spans="1:65" s="15" customFormat="1">
      <c r="B186" s="237"/>
      <c r="C186" s="238"/>
      <c r="D186" s="206" t="s">
        <v>403</v>
      </c>
      <c r="E186" s="239" t="s">
        <v>1</v>
      </c>
      <c r="F186" s="240" t="s">
        <v>407</v>
      </c>
      <c r="G186" s="238"/>
      <c r="H186" s="241">
        <v>6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AT186" s="247" t="s">
        <v>403</v>
      </c>
      <c r="AU186" s="247" t="s">
        <v>260</v>
      </c>
      <c r="AV186" s="15" t="s">
        <v>260</v>
      </c>
      <c r="AW186" s="15" t="s">
        <v>35</v>
      </c>
      <c r="AX186" s="15" t="s">
        <v>87</v>
      </c>
      <c r="AY186" s="247" t="s">
        <v>261</v>
      </c>
    </row>
    <row r="187" spans="1:65" s="2" customFormat="1" ht="24.2" customHeight="1">
      <c r="A187" s="36"/>
      <c r="B187" s="37"/>
      <c r="C187" s="193" t="s">
        <v>314</v>
      </c>
      <c r="D187" s="193" t="s">
        <v>264</v>
      </c>
      <c r="E187" s="194" t="s">
        <v>474</v>
      </c>
      <c r="F187" s="195" t="s">
        <v>475</v>
      </c>
      <c r="G187" s="196" t="s">
        <v>410</v>
      </c>
      <c r="H187" s="197">
        <v>0.63500000000000001</v>
      </c>
      <c r="I187" s="198">
        <v>2930.24298684</v>
      </c>
      <c r="J187" s="199">
        <f>ROUND(I187*H187,2)</f>
        <v>1860.7</v>
      </c>
      <c r="K187" s="195" t="s">
        <v>400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2.2000000000000002</v>
      </c>
      <c r="T187" s="203">
        <f>S187*H187</f>
        <v>1.3970000000000002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260</v>
      </c>
      <c r="AT187" s="204" t="s">
        <v>264</v>
      </c>
      <c r="AU187" s="204" t="s">
        <v>260</v>
      </c>
      <c r="AY187" s="19" t="s">
        <v>261</v>
      </c>
      <c r="BE187" s="205">
        <f>IF(N187="základní",J187,0)</f>
        <v>1860.7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1860.7</v>
      </c>
      <c r="BL187" s="19" t="s">
        <v>260</v>
      </c>
      <c r="BM187" s="204" t="s">
        <v>476</v>
      </c>
    </row>
    <row r="188" spans="1:65" s="2" customFormat="1" ht="19.5">
      <c r="A188" s="36"/>
      <c r="B188" s="37"/>
      <c r="C188" s="38"/>
      <c r="D188" s="206" t="s">
        <v>269</v>
      </c>
      <c r="E188" s="38"/>
      <c r="F188" s="207" t="s">
        <v>477</v>
      </c>
      <c r="G188" s="38"/>
      <c r="H188" s="38"/>
      <c r="I188" s="208"/>
      <c r="J188" s="38"/>
      <c r="K188" s="38"/>
      <c r="L188" s="41"/>
      <c r="M188" s="209"/>
      <c r="N188" s="210"/>
      <c r="O188" s="73"/>
      <c r="P188" s="73"/>
      <c r="Q188" s="73"/>
      <c r="R188" s="73"/>
      <c r="S188" s="73"/>
      <c r="T188" s="74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260</v>
      </c>
    </row>
    <row r="189" spans="1:65" s="13" customFormat="1">
      <c r="B189" s="216"/>
      <c r="C189" s="217"/>
      <c r="D189" s="206" t="s">
        <v>403</v>
      </c>
      <c r="E189" s="218" t="s">
        <v>1</v>
      </c>
      <c r="F189" s="219" t="s">
        <v>478</v>
      </c>
      <c r="G189" s="217"/>
      <c r="H189" s="218" t="s">
        <v>1</v>
      </c>
      <c r="I189" s="220"/>
      <c r="J189" s="217"/>
      <c r="K189" s="217"/>
      <c r="L189" s="221"/>
      <c r="M189" s="222"/>
      <c r="N189" s="223"/>
      <c r="O189" s="223"/>
      <c r="P189" s="223"/>
      <c r="Q189" s="223"/>
      <c r="R189" s="223"/>
      <c r="S189" s="223"/>
      <c r="T189" s="224"/>
      <c r="AT189" s="225" t="s">
        <v>403</v>
      </c>
      <c r="AU189" s="225" t="s">
        <v>260</v>
      </c>
      <c r="AV189" s="13" t="s">
        <v>87</v>
      </c>
      <c r="AW189" s="13" t="s">
        <v>35</v>
      </c>
      <c r="AX189" s="13" t="s">
        <v>80</v>
      </c>
      <c r="AY189" s="225" t="s">
        <v>261</v>
      </c>
    </row>
    <row r="190" spans="1:65" s="14" customFormat="1">
      <c r="B190" s="226"/>
      <c r="C190" s="227"/>
      <c r="D190" s="206" t="s">
        <v>403</v>
      </c>
      <c r="E190" s="228" t="s">
        <v>1</v>
      </c>
      <c r="F190" s="229" t="s">
        <v>479</v>
      </c>
      <c r="G190" s="227"/>
      <c r="H190" s="230">
        <v>0.63500000000000001</v>
      </c>
      <c r="I190" s="231"/>
      <c r="J190" s="227"/>
      <c r="K190" s="227"/>
      <c r="L190" s="232"/>
      <c r="M190" s="233"/>
      <c r="N190" s="234"/>
      <c r="O190" s="234"/>
      <c r="P190" s="234"/>
      <c r="Q190" s="234"/>
      <c r="R190" s="234"/>
      <c r="S190" s="234"/>
      <c r="T190" s="235"/>
      <c r="AT190" s="236" t="s">
        <v>403</v>
      </c>
      <c r="AU190" s="236" t="s">
        <v>260</v>
      </c>
      <c r="AV190" s="14" t="s">
        <v>89</v>
      </c>
      <c r="AW190" s="14" t="s">
        <v>35</v>
      </c>
      <c r="AX190" s="14" t="s">
        <v>80</v>
      </c>
      <c r="AY190" s="236" t="s">
        <v>261</v>
      </c>
    </row>
    <row r="191" spans="1:65" s="15" customFormat="1">
      <c r="B191" s="237"/>
      <c r="C191" s="238"/>
      <c r="D191" s="206" t="s">
        <v>403</v>
      </c>
      <c r="E191" s="239" t="s">
        <v>1</v>
      </c>
      <c r="F191" s="240" t="s">
        <v>407</v>
      </c>
      <c r="G191" s="238"/>
      <c r="H191" s="241">
        <v>0.63500000000000001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AT191" s="247" t="s">
        <v>403</v>
      </c>
      <c r="AU191" s="247" t="s">
        <v>260</v>
      </c>
      <c r="AV191" s="15" t="s">
        <v>260</v>
      </c>
      <c r="AW191" s="15" t="s">
        <v>35</v>
      </c>
      <c r="AX191" s="15" t="s">
        <v>87</v>
      </c>
      <c r="AY191" s="247" t="s">
        <v>261</v>
      </c>
    </row>
    <row r="192" spans="1:65" s="2" customFormat="1" ht="24.2" customHeight="1">
      <c r="A192" s="36"/>
      <c r="B192" s="37"/>
      <c r="C192" s="193" t="s">
        <v>319</v>
      </c>
      <c r="D192" s="193" t="s">
        <v>264</v>
      </c>
      <c r="E192" s="194" t="s">
        <v>480</v>
      </c>
      <c r="F192" s="195" t="s">
        <v>481</v>
      </c>
      <c r="G192" s="196" t="s">
        <v>431</v>
      </c>
      <c r="H192" s="197">
        <v>1.2</v>
      </c>
      <c r="I192" s="198">
        <v>7693.605849999999</v>
      </c>
      <c r="J192" s="199">
        <f>ROUND(I192*H192,2)</f>
        <v>9232.33</v>
      </c>
      <c r="K192" s="195" t="s">
        <v>400</v>
      </c>
      <c r="L192" s="41"/>
      <c r="M192" s="200" t="s">
        <v>1</v>
      </c>
      <c r="N192" s="201" t="s">
        <v>45</v>
      </c>
      <c r="O192" s="73"/>
      <c r="P192" s="202">
        <f>O192*H192</f>
        <v>0</v>
      </c>
      <c r="Q192" s="202">
        <v>4.2300000000000003E-3</v>
      </c>
      <c r="R192" s="202">
        <f>Q192*H192</f>
        <v>5.0759999999999998E-3</v>
      </c>
      <c r="S192" s="202">
        <v>0.21</v>
      </c>
      <c r="T192" s="203">
        <f>S192*H192</f>
        <v>0.252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260</v>
      </c>
      <c r="AT192" s="204" t="s">
        <v>264</v>
      </c>
      <c r="AU192" s="204" t="s">
        <v>260</v>
      </c>
      <c r="AY192" s="19" t="s">
        <v>261</v>
      </c>
      <c r="BE192" s="205">
        <f>IF(N192="základní",J192,0)</f>
        <v>9232.33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9232.33</v>
      </c>
      <c r="BL192" s="19" t="s">
        <v>260</v>
      </c>
      <c r="BM192" s="204" t="s">
        <v>482</v>
      </c>
    </row>
    <row r="193" spans="1:65" s="2" customFormat="1" ht="29.25">
      <c r="A193" s="36"/>
      <c r="B193" s="37"/>
      <c r="C193" s="38"/>
      <c r="D193" s="206" t="s">
        <v>269</v>
      </c>
      <c r="E193" s="38"/>
      <c r="F193" s="207" t="s">
        <v>483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260</v>
      </c>
    </row>
    <row r="194" spans="1:65" s="13" customFormat="1">
      <c r="B194" s="216"/>
      <c r="C194" s="217"/>
      <c r="D194" s="206" t="s">
        <v>403</v>
      </c>
      <c r="E194" s="218" t="s">
        <v>1</v>
      </c>
      <c r="F194" s="219" t="s">
        <v>484</v>
      </c>
      <c r="G194" s="217"/>
      <c r="H194" s="218" t="s">
        <v>1</v>
      </c>
      <c r="I194" s="220"/>
      <c r="J194" s="217"/>
      <c r="K194" s="217"/>
      <c r="L194" s="221"/>
      <c r="M194" s="222"/>
      <c r="N194" s="223"/>
      <c r="O194" s="223"/>
      <c r="P194" s="223"/>
      <c r="Q194" s="223"/>
      <c r="R194" s="223"/>
      <c r="S194" s="223"/>
      <c r="T194" s="224"/>
      <c r="AT194" s="225" t="s">
        <v>403</v>
      </c>
      <c r="AU194" s="225" t="s">
        <v>260</v>
      </c>
      <c r="AV194" s="13" t="s">
        <v>87</v>
      </c>
      <c r="AW194" s="13" t="s">
        <v>35</v>
      </c>
      <c r="AX194" s="13" t="s">
        <v>80</v>
      </c>
      <c r="AY194" s="225" t="s">
        <v>261</v>
      </c>
    </row>
    <row r="195" spans="1:65" s="14" customFormat="1">
      <c r="B195" s="226"/>
      <c r="C195" s="227"/>
      <c r="D195" s="206" t="s">
        <v>403</v>
      </c>
      <c r="E195" s="228" t="s">
        <v>1</v>
      </c>
      <c r="F195" s="229" t="s">
        <v>485</v>
      </c>
      <c r="G195" s="227"/>
      <c r="H195" s="230">
        <v>1.2</v>
      </c>
      <c r="I195" s="231"/>
      <c r="J195" s="227"/>
      <c r="K195" s="227"/>
      <c r="L195" s="232"/>
      <c r="M195" s="233"/>
      <c r="N195" s="234"/>
      <c r="O195" s="234"/>
      <c r="P195" s="234"/>
      <c r="Q195" s="234"/>
      <c r="R195" s="234"/>
      <c r="S195" s="234"/>
      <c r="T195" s="235"/>
      <c r="AT195" s="236" t="s">
        <v>403</v>
      </c>
      <c r="AU195" s="236" t="s">
        <v>260</v>
      </c>
      <c r="AV195" s="14" t="s">
        <v>89</v>
      </c>
      <c r="AW195" s="14" t="s">
        <v>35</v>
      </c>
      <c r="AX195" s="14" t="s">
        <v>80</v>
      </c>
      <c r="AY195" s="236" t="s">
        <v>261</v>
      </c>
    </row>
    <row r="196" spans="1:65" s="15" customFormat="1">
      <c r="B196" s="237"/>
      <c r="C196" s="238"/>
      <c r="D196" s="206" t="s">
        <v>403</v>
      </c>
      <c r="E196" s="239" t="s">
        <v>1</v>
      </c>
      <c r="F196" s="240" t="s">
        <v>407</v>
      </c>
      <c r="G196" s="238"/>
      <c r="H196" s="241">
        <v>1.2</v>
      </c>
      <c r="I196" s="242"/>
      <c r="J196" s="238"/>
      <c r="K196" s="238"/>
      <c r="L196" s="243"/>
      <c r="M196" s="244"/>
      <c r="N196" s="245"/>
      <c r="O196" s="245"/>
      <c r="P196" s="245"/>
      <c r="Q196" s="245"/>
      <c r="R196" s="245"/>
      <c r="S196" s="245"/>
      <c r="T196" s="246"/>
      <c r="AT196" s="247" t="s">
        <v>403</v>
      </c>
      <c r="AU196" s="247" t="s">
        <v>260</v>
      </c>
      <c r="AV196" s="15" t="s">
        <v>260</v>
      </c>
      <c r="AW196" s="15" t="s">
        <v>35</v>
      </c>
      <c r="AX196" s="15" t="s">
        <v>87</v>
      </c>
      <c r="AY196" s="247" t="s">
        <v>261</v>
      </c>
    </row>
    <row r="197" spans="1:65" s="2" customFormat="1" ht="33" customHeight="1">
      <c r="A197" s="36"/>
      <c r="B197" s="37"/>
      <c r="C197" s="193" t="s">
        <v>324</v>
      </c>
      <c r="D197" s="193" t="s">
        <v>264</v>
      </c>
      <c r="E197" s="194" t="s">
        <v>486</v>
      </c>
      <c r="F197" s="195" t="s">
        <v>487</v>
      </c>
      <c r="G197" s="196" t="s">
        <v>410</v>
      </c>
      <c r="H197" s="197">
        <v>433.20400000000001</v>
      </c>
      <c r="I197" s="198">
        <v>235.76858850000002</v>
      </c>
      <c r="J197" s="199">
        <f>ROUND(I197*H197,2)</f>
        <v>102135.9</v>
      </c>
      <c r="K197" s="195" t="s">
        <v>400</v>
      </c>
      <c r="L197" s="41"/>
      <c r="M197" s="200" t="s">
        <v>1</v>
      </c>
      <c r="N197" s="201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0.65</v>
      </c>
      <c r="T197" s="203">
        <f>S197*H197</f>
        <v>281.58260000000001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260</v>
      </c>
      <c r="AT197" s="204" t="s">
        <v>264</v>
      </c>
      <c r="AU197" s="204" t="s">
        <v>260</v>
      </c>
      <c r="AY197" s="19" t="s">
        <v>261</v>
      </c>
      <c r="BE197" s="205">
        <f>IF(N197="základní",J197,0)</f>
        <v>102135.9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102135.9</v>
      </c>
      <c r="BL197" s="19" t="s">
        <v>260</v>
      </c>
      <c r="BM197" s="204" t="s">
        <v>488</v>
      </c>
    </row>
    <row r="198" spans="1:65" s="2" customFormat="1" ht="29.25">
      <c r="A198" s="36"/>
      <c r="B198" s="37"/>
      <c r="C198" s="38"/>
      <c r="D198" s="206" t="s">
        <v>269</v>
      </c>
      <c r="E198" s="38"/>
      <c r="F198" s="207" t="s">
        <v>489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260</v>
      </c>
    </row>
    <row r="199" spans="1:65" s="13" customFormat="1">
      <c r="B199" s="216"/>
      <c r="C199" s="217"/>
      <c r="D199" s="206" t="s">
        <v>403</v>
      </c>
      <c r="E199" s="218" t="s">
        <v>1</v>
      </c>
      <c r="F199" s="219" t="s">
        <v>490</v>
      </c>
      <c r="G199" s="217"/>
      <c r="H199" s="218" t="s">
        <v>1</v>
      </c>
      <c r="I199" s="220"/>
      <c r="J199" s="217"/>
      <c r="K199" s="217"/>
      <c r="L199" s="221"/>
      <c r="M199" s="222"/>
      <c r="N199" s="223"/>
      <c r="O199" s="223"/>
      <c r="P199" s="223"/>
      <c r="Q199" s="223"/>
      <c r="R199" s="223"/>
      <c r="S199" s="223"/>
      <c r="T199" s="224"/>
      <c r="AT199" s="225" t="s">
        <v>403</v>
      </c>
      <c r="AU199" s="225" t="s">
        <v>260</v>
      </c>
      <c r="AV199" s="13" t="s">
        <v>87</v>
      </c>
      <c r="AW199" s="13" t="s">
        <v>35</v>
      </c>
      <c r="AX199" s="13" t="s">
        <v>80</v>
      </c>
      <c r="AY199" s="225" t="s">
        <v>261</v>
      </c>
    </row>
    <row r="200" spans="1:65" s="13" customFormat="1">
      <c r="B200" s="216"/>
      <c r="C200" s="217"/>
      <c r="D200" s="206" t="s">
        <v>403</v>
      </c>
      <c r="E200" s="218" t="s">
        <v>1</v>
      </c>
      <c r="F200" s="219" t="s">
        <v>491</v>
      </c>
      <c r="G200" s="217"/>
      <c r="H200" s="218" t="s">
        <v>1</v>
      </c>
      <c r="I200" s="220"/>
      <c r="J200" s="217"/>
      <c r="K200" s="217"/>
      <c r="L200" s="221"/>
      <c r="M200" s="222"/>
      <c r="N200" s="223"/>
      <c r="O200" s="223"/>
      <c r="P200" s="223"/>
      <c r="Q200" s="223"/>
      <c r="R200" s="223"/>
      <c r="S200" s="223"/>
      <c r="T200" s="224"/>
      <c r="AT200" s="225" t="s">
        <v>403</v>
      </c>
      <c r="AU200" s="225" t="s">
        <v>260</v>
      </c>
      <c r="AV200" s="13" t="s">
        <v>87</v>
      </c>
      <c r="AW200" s="13" t="s">
        <v>35</v>
      </c>
      <c r="AX200" s="13" t="s">
        <v>80</v>
      </c>
      <c r="AY200" s="225" t="s">
        <v>261</v>
      </c>
    </row>
    <row r="201" spans="1:65" s="13" customFormat="1">
      <c r="B201" s="216"/>
      <c r="C201" s="217"/>
      <c r="D201" s="206" t="s">
        <v>403</v>
      </c>
      <c r="E201" s="218" t="s">
        <v>1</v>
      </c>
      <c r="F201" s="219" t="s">
        <v>492</v>
      </c>
      <c r="G201" s="217"/>
      <c r="H201" s="218" t="s">
        <v>1</v>
      </c>
      <c r="I201" s="220"/>
      <c r="J201" s="217"/>
      <c r="K201" s="217"/>
      <c r="L201" s="221"/>
      <c r="M201" s="222"/>
      <c r="N201" s="223"/>
      <c r="O201" s="223"/>
      <c r="P201" s="223"/>
      <c r="Q201" s="223"/>
      <c r="R201" s="223"/>
      <c r="S201" s="223"/>
      <c r="T201" s="224"/>
      <c r="AT201" s="225" t="s">
        <v>403</v>
      </c>
      <c r="AU201" s="225" t="s">
        <v>260</v>
      </c>
      <c r="AV201" s="13" t="s">
        <v>87</v>
      </c>
      <c r="AW201" s="13" t="s">
        <v>35</v>
      </c>
      <c r="AX201" s="13" t="s">
        <v>80</v>
      </c>
      <c r="AY201" s="225" t="s">
        <v>261</v>
      </c>
    </row>
    <row r="202" spans="1:65" s="13" customFormat="1">
      <c r="B202" s="216"/>
      <c r="C202" s="217"/>
      <c r="D202" s="206" t="s">
        <v>403</v>
      </c>
      <c r="E202" s="218" t="s">
        <v>1</v>
      </c>
      <c r="F202" s="219" t="s">
        <v>493</v>
      </c>
      <c r="G202" s="217"/>
      <c r="H202" s="218" t="s">
        <v>1</v>
      </c>
      <c r="I202" s="220"/>
      <c r="J202" s="217"/>
      <c r="K202" s="217"/>
      <c r="L202" s="221"/>
      <c r="M202" s="222"/>
      <c r="N202" s="223"/>
      <c r="O202" s="223"/>
      <c r="P202" s="223"/>
      <c r="Q202" s="223"/>
      <c r="R202" s="223"/>
      <c r="S202" s="223"/>
      <c r="T202" s="224"/>
      <c r="AT202" s="225" t="s">
        <v>403</v>
      </c>
      <c r="AU202" s="225" t="s">
        <v>260</v>
      </c>
      <c r="AV202" s="13" t="s">
        <v>87</v>
      </c>
      <c r="AW202" s="13" t="s">
        <v>35</v>
      </c>
      <c r="AX202" s="13" t="s">
        <v>80</v>
      </c>
      <c r="AY202" s="225" t="s">
        <v>261</v>
      </c>
    </row>
    <row r="203" spans="1:65" s="13" customFormat="1">
      <c r="B203" s="216"/>
      <c r="C203" s="217"/>
      <c r="D203" s="206" t="s">
        <v>403</v>
      </c>
      <c r="E203" s="218" t="s">
        <v>1</v>
      </c>
      <c r="F203" s="219" t="s">
        <v>494</v>
      </c>
      <c r="G203" s="217"/>
      <c r="H203" s="218" t="s">
        <v>1</v>
      </c>
      <c r="I203" s="220"/>
      <c r="J203" s="217"/>
      <c r="K203" s="217"/>
      <c r="L203" s="221"/>
      <c r="M203" s="222"/>
      <c r="N203" s="223"/>
      <c r="O203" s="223"/>
      <c r="P203" s="223"/>
      <c r="Q203" s="223"/>
      <c r="R203" s="223"/>
      <c r="S203" s="223"/>
      <c r="T203" s="224"/>
      <c r="AT203" s="225" t="s">
        <v>403</v>
      </c>
      <c r="AU203" s="225" t="s">
        <v>260</v>
      </c>
      <c r="AV203" s="13" t="s">
        <v>87</v>
      </c>
      <c r="AW203" s="13" t="s">
        <v>35</v>
      </c>
      <c r="AX203" s="13" t="s">
        <v>80</v>
      </c>
      <c r="AY203" s="225" t="s">
        <v>261</v>
      </c>
    </row>
    <row r="204" spans="1:65" s="13" customFormat="1">
      <c r="B204" s="216"/>
      <c r="C204" s="217"/>
      <c r="D204" s="206" t="s">
        <v>403</v>
      </c>
      <c r="E204" s="218" t="s">
        <v>1</v>
      </c>
      <c r="F204" s="219" t="s">
        <v>495</v>
      </c>
      <c r="G204" s="217"/>
      <c r="H204" s="218" t="s">
        <v>1</v>
      </c>
      <c r="I204" s="220"/>
      <c r="J204" s="217"/>
      <c r="K204" s="217"/>
      <c r="L204" s="221"/>
      <c r="M204" s="222"/>
      <c r="N204" s="223"/>
      <c r="O204" s="223"/>
      <c r="P204" s="223"/>
      <c r="Q204" s="223"/>
      <c r="R204" s="223"/>
      <c r="S204" s="223"/>
      <c r="T204" s="224"/>
      <c r="AT204" s="225" t="s">
        <v>403</v>
      </c>
      <c r="AU204" s="225" t="s">
        <v>260</v>
      </c>
      <c r="AV204" s="13" t="s">
        <v>87</v>
      </c>
      <c r="AW204" s="13" t="s">
        <v>35</v>
      </c>
      <c r="AX204" s="13" t="s">
        <v>80</v>
      </c>
      <c r="AY204" s="225" t="s">
        <v>261</v>
      </c>
    </row>
    <row r="205" spans="1:65" s="13" customFormat="1">
      <c r="B205" s="216"/>
      <c r="C205" s="217"/>
      <c r="D205" s="206" t="s">
        <v>403</v>
      </c>
      <c r="E205" s="218" t="s">
        <v>1</v>
      </c>
      <c r="F205" s="219" t="s">
        <v>496</v>
      </c>
      <c r="G205" s="217"/>
      <c r="H205" s="218" t="s">
        <v>1</v>
      </c>
      <c r="I205" s="220"/>
      <c r="J205" s="217"/>
      <c r="K205" s="217"/>
      <c r="L205" s="221"/>
      <c r="M205" s="222"/>
      <c r="N205" s="223"/>
      <c r="O205" s="223"/>
      <c r="P205" s="223"/>
      <c r="Q205" s="223"/>
      <c r="R205" s="223"/>
      <c r="S205" s="223"/>
      <c r="T205" s="224"/>
      <c r="AT205" s="225" t="s">
        <v>403</v>
      </c>
      <c r="AU205" s="225" t="s">
        <v>260</v>
      </c>
      <c r="AV205" s="13" t="s">
        <v>87</v>
      </c>
      <c r="AW205" s="13" t="s">
        <v>35</v>
      </c>
      <c r="AX205" s="13" t="s">
        <v>80</v>
      </c>
      <c r="AY205" s="225" t="s">
        <v>261</v>
      </c>
    </row>
    <row r="206" spans="1:65" s="13" customFormat="1">
      <c r="B206" s="216"/>
      <c r="C206" s="217"/>
      <c r="D206" s="206" t="s">
        <v>403</v>
      </c>
      <c r="E206" s="218" t="s">
        <v>1</v>
      </c>
      <c r="F206" s="219" t="s">
        <v>497</v>
      </c>
      <c r="G206" s="217"/>
      <c r="H206" s="218" t="s">
        <v>1</v>
      </c>
      <c r="I206" s="220"/>
      <c r="J206" s="217"/>
      <c r="K206" s="217"/>
      <c r="L206" s="221"/>
      <c r="M206" s="222"/>
      <c r="N206" s="223"/>
      <c r="O206" s="223"/>
      <c r="P206" s="223"/>
      <c r="Q206" s="223"/>
      <c r="R206" s="223"/>
      <c r="S206" s="223"/>
      <c r="T206" s="224"/>
      <c r="AT206" s="225" t="s">
        <v>403</v>
      </c>
      <c r="AU206" s="225" t="s">
        <v>260</v>
      </c>
      <c r="AV206" s="13" t="s">
        <v>87</v>
      </c>
      <c r="AW206" s="13" t="s">
        <v>35</v>
      </c>
      <c r="AX206" s="13" t="s">
        <v>80</v>
      </c>
      <c r="AY206" s="225" t="s">
        <v>261</v>
      </c>
    </row>
    <row r="207" spans="1:65" s="13" customFormat="1">
      <c r="B207" s="216"/>
      <c r="C207" s="217"/>
      <c r="D207" s="206" t="s">
        <v>403</v>
      </c>
      <c r="E207" s="218" t="s">
        <v>1</v>
      </c>
      <c r="F207" s="219" t="s">
        <v>498</v>
      </c>
      <c r="G207" s="217"/>
      <c r="H207" s="218" t="s">
        <v>1</v>
      </c>
      <c r="I207" s="220"/>
      <c r="J207" s="217"/>
      <c r="K207" s="217"/>
      <c r="L207" s="221"/>
      <c r="M207" s="222"/>
      <c r="N207" s="223"/>
      <c r="O207" s="223"/>
      <c r="P207" s="223"/>
      <c r="Q207" s="223"/>
      <c r="R207" s="223"/>
      <c r="S207" s="223"/>
      <c r="T207" s="224"/>
      <c r="AT207" s="225" t="s">
        <v>403</v>
      </c>
      <c r="AU207" s="225" t="s">
        <v>260</v>
      </c>
      <c r="AV207" s="13" t="s">
        <v>87</v>
      </c>
      <c r="AW207" s="13" t="s">
        <v>35</v>
      </c>
      <c r="AX207" s="13" t="s">
        <v>80</v>
      </c>
      <c r="AY207" s="225" t="s">
        <v>261</v>
      </c>
    </row>
    <row r="208" spans="1:65" s="13" customFormat="1">
      <c r="B208" s="216"/>
      <c r="C208" s="217"/>
      <c r="D208" s="206" t="s">
        <v>403</v>
      </c>
      <c r="E208" s="218" t="s">
        <v>1</v>
      </c>
      <c r="F208" s="219" t="s">
        <v>499</v>
      </c>
      <c r="G208" s="217"/>
      <c r="H208" s="218" t="s">
        <v>1</v>
      </c>
      <c r="I208" s="220"/>
      <c r="J208" s="217"/>
      <c r="K208" s="217"/>
      <c r="L208" s="221"/>
      <c r="M208" s="222"/>
      <c r="N208" s="223"/>
      <c r="O208" s="223"/>
      <c r="P208" s="223"/>
      <c r="Q208" s="223"/>
      <c r="R208" s="223"/>
      <c r="S208" s="223"/>
      <c r="T208" s="224"/>
      <c r="AT208" s="225" t="s">
        <v>403</v>
      </c>
      <c r="AU208" s="225" t="s">
        <v>260</v>
      </c>
      <c r="AV208" s="13" t="s">
        <v>87</v>
      </c>
      <c r="AW208" s="13" t="s">
        <v>35</v>
      </c>
      <c r="AX208" s="13" t="s">
        <v>80</v>
      </c>
      <c r="AY208" s="225" t="s">
        <v>261</v>
      </c>
    </row>
    <row r="209" spans="2:51" s="13" customFormat="1">
      <c r="B209" s="216"/>
      <c r="C209" s="217"/>
      <c r="D209" s="206" t="s">
        <v>403</v>
      </c>
      <c r="E209" s="218" t="s">
        <v>1</v>
      </c>
      <c r="F209" s="219" t="s">
        <v>500</v>
      </c>
      <c r="G209" s="217"/>
      <c r="H209" s="218" t="s">
        <v>1</v>
      </c>
      <c r="I209" s="220"/>
      <c r="J209" s="217"/>
      <c r="K209" s="217"/>
      <c r="L209" s="221"/>
      <c r="M209" s="222"/>
      <c r="N209" s="223"/>
      <c r="O209" s="223"/>
      <c r="P209" s="223"/>
      <c r="Q209" s="223"/>
      <c r="R209" s="223"/>
      <c r="S209" s="223"/>
      <c r="T209" s="224"/>
      <c r="AT209" s="225" t="s">
        <v>403</v>
      </c>
      <c r="AU209" s="225" t="s">
        <v>260</v>
      </c>
      <c r="AV209" s="13" t="s">
        <v>87</v>
      </c>
      <c r="AW209" s="13" t="s">
        <v>35</v>
      </c>
      <c r="AX209" s="13" t="s">
        <v>80</v>
      </c>
      <c r="AY209" s="225" t="s">
        <v>261</v>
      </c>
    </row>
    <row r="210" spans="2:51" s="13" customFormat="1">
      <c r="B210" s="216"/>
      <c r="C210" s="217"/>
      <c r="D210" s="206" t="s">
        <v>403</v>
      </c>
      <c r="E210" s="218" t="s">
        <v>1</v>
      </c>
      <c r="F210" s="219" t="s">
        <v>501</v>
      </c>
      <c r="G210" s="217"/>
      <c r="H210" s="218" t="s">
        <v>1</v>
      </c>
      <c r="I210" s="220"/>
      <c r="J210" s="217"/>
      <c r="K210" s="217"/>
      <c r="L210" s="221"/>
      <c r="M210" s="222"/>
      <c r="N210" s="223"/>
      <c r="O210" s="223"/>
      <c r="P210" s="223"/>
      <c r="Q210" s="223"/>
      <c r="R210" s="223"/>
      <c r="S210" s="223"/>
      <c r="T210" s="224"/>
      <c r="AT210" s="225" t="s">
        <v>403</v>
      </c>
      <c r="AU210" s="225" t="s">
        <v>260</v>
      </c>
      <c r="AV210" s="13" t="s">
        <v>87</v>
      </c>
      <c r="AW210" s="13" t="s">
        <v>35</v>
      </c>
      <c r="AX210" s="13" t="s">
        <v>80</v>
      </c>
      <c r="AY210" s="225" t="s">
        <v>261</v>
      </c>
    </row>
    <row r="211" spans="2:51" s="13" customFormat="1">
      <c r="B211" s="216"/>
      <c r="C211" s="217"/>
      <c r="D211" s="206" t="s">
        <v>403</v>
      </c>
      <c r="E211" s="218" t="s">
        <v>1</v>
      </c>
      <c r="F211" s="219" t="s">
        <v>502</v>
      </c>
      <c r="G211" s="217"/>
      <c r="H211" s="218" t="s">
        <v>1</v>
      </c>
      <c r="I211" s="220"/>
      <c r="J211" s="217"/>
      <c r="K211" s="217"/>
      <c r="L211" s="221"/>
      <c r="M211" s="222"/>
      <c r="N211" s="223"/>
      <c r="O211" s="223"/>
      <c r="P211" s="223"/>
      <c r="Q211" s="223"/>
      <c r="R211" s="223"/>
      <c r="S211" s="223"/>
      <c r="T211" s="224"/>
      <c r="AT211" s="225" t="s">
        <v>403</v>
      </c>
      <c r="AU211" s="225" t="s">
        <v>260</v>
      </c>
      <c r="AV211" s="13" t="s">
        <v>87</v>
      </c>
      <c r="AW211" s="13" t="s">
        <v>35</v>
      </c>
      <c r="AX211" s="13" t="s">
        <v>80</v>
      </c>
      <c r="AY211" s="225" t="s">
        <v>261</v>
      </c>
    </row>
    <row r="212" spans="2:51" s="13" customFormat="1">
      <c r="B212" s="216"/>
      <c r="C212" s="217"/>
      <c r="D212" s="206" t="s">
        <v>403</v>
      </c>
      <c r="E212" s="218" t="s">
        <v>1</v>
      </c>
      <c r="F212" s="219" t="s">
        <v>503</v>
      </c>
      <c r="G212" s="217"/>
      <c r="H212" s="218" t="s">
        <v>1</v>
      </c>
      <c r="I212" s="220"/>
      <c r="J212" s="217"/>
      <c r="K212" s="217"/>
      <c r="L212" s="221"/>
      <c r="M212" s="222"/>
      <c r="N212" s="223"/>
      <c r="O212" s="223"/>
      <c r="P212" s="223"/>
      <c r="Q212" s="223"/>
      <c r="R212" s="223"/>
      <c r="S212" s="223"/>
      <c r="T212" s="224"/>
      <c r="AT212" s="225" t="s">
        <v>403</v>
      </c>
      <c r="AU212" s="225" t="s">
        <v>260</v>
      </c>
      <c r="AV212" s="13" t="s">
        <v>87</v>
      </c>
      <c r="AW212" s="13" t="s">
        <v>35</v>
      </c>
      <c r="AX212" s="13" t="s">
        <v>80</v>
      </c>
      <c r="AY212" s="225" t="s">
        <v>261</v>
      </c>
    </row>
    <row r="213" spans="2:51" s="13" customFormat="1">
      <c r="B213" s="216"/>
      <c r="C213" s="217"/>
      <c r="D213" s="206" t="s">
        <v>403</v>
      </c>
      <c r="E213" s="218" t="s">
        <v>1</v>
      </c>
      <c r="F213" s="219" t="s">
        <v>504</v>
      </c>
      <c r="G213" s="217"/>
      <c r="H213" s="218" t="s">
        <v>1</v>
      </c>
      <c r="I213" s="220"/>
      <c r="J213" s="217"/>
      <c r="K213" s="217"/>
      <c r="L213" s="221"/>
      <c r="M213" s="222"/>
      <c r="N213" s="223"/>
      <c r="O213" s="223"/>
      <c r="P213" s="223"/>
      <c r="Q213" s="223"/>
      <c r="R213" s="223"/>
      <c r="S213" s="223"/>
      <c r="T213" s="224"/>
      <c r="AT213" s="225" t="s">
        <v>403</v>
      </c>
      <c r="AU213" s="225" t="s">
        <v>260</v>
      </c>
      <c r="AV213" s="13" t="s">
        <v>87</v>
      </c>
      <c r="AW213" s="13" t="s">
        <v>35</v>
      </c>
      <c r="AX213" s="13" t="s">
        <v>80</v>
      </c>
      <c r="AY213" s="225" t="s">
        <v>261</v>
      </c>
    </row>
    <row r="214" spans="2:51" s="13" customFormat="1">
      <c r="B214" s="216"/>
      <c r="C214" s="217"/>
      <c r="D214" s="206" t="s">
        <v>403</v>
      </c>
      <c r="E214" s="218" t="s">
        <v>1</v>
      </c>
      <c r="F214" s="219" t="s">
        <v>505</v>
      </c>
      <c r="G214" s="217"/>
      <c r="H214" s="218" t="s">
        <v>1</v>
      </c>
      <c r="I214" s="220"/>
      <c r="J214" s="217"/>
      <c r="K214" s="217"/>
      <c r="L214" s="221"/>
      <c r="M214" s="222"/>
      <c r="N214" s="223"/>
      <c r="O214" s="223"/>
      <c r="P214" s="223"/>
      <c r="Q214" s="223"/>
      <c r="R214" s="223"/>
      <c r="S214" s="223"/>
      <c r="T214" s="224"/>
      <c r="AT214" s="225" t="s">
        <v>403</v>
      </c>
      <c r="AU214" s="225" t="s">
        <v>260</v>
      </c>
      <c r="AV214" s="13" t="s">
        <v>87</v>
      </c>
      <c r="AW214" s="13" t="s">
        <v>35</v>
      </c>
      <c r="AX214" s="13" t="s">
        <v>80</v>
      </c>
      <c r="AY214" s="225" t="s">
        <v>261</v>
      </c>
    </row>
    <row r="215" spans="2:51" s="13" customFormat="1">
      <c r="B215" s="216"/>
      <c r="C215" s="217"/>
      <c r="D215" s="206" t="s">
        <v>403</v>
      </c>
      <c r="E215" s="218" t="s">
        <v>1</v>
      </c>
      <c r="F215" s="219" t="s">
        <v>506</v>
      </c>
      <c r="G215" s="217"/>
      <c r="H215" s="218" t="s">
        <v>1</v>
      </c>
      <c r="I215" s="220"/>
      <c r="J215" s="217"/>
      <c r="K215" s="217"/>
      <c r="L215" s="221"/>
      <c r="M215" s="222"/>
      <c r="N215" s="223"/>
      <c r="O215" s="223"/>
      <c r="P215" s="223"/>
      <c r="Q215" s="223"/>
      <c r="R215" s="223"/>
      <c r="S215" s="223"/>
      <c r="T215" s="224"/>
      <c r="AT215" s="225" t="s">
        <v>403</v>
      </c>
      <c r="AU215" s="225" t="s">
        <v>260</v>
      </c>
      <c r="AV215" s="13" t="s">
        <v>87</v>
      </c>
      <c r="AW215" s="13" t="s">
        <v>35</v>
      </c>
      <c r="AX215" s="13" t="s">
        <v>80</v>
      </c>
      <c r="AY215" s="225" t="s">
        <v>261</v>
      </c>
    </row>
    <row r="216" spans="2:51" s="13" customFormat="1">
      <c r="B216" s="216"/>
      <c r="C216" s="217"/>
      <c r="D216" s="206" t="s">
        <v>403</v>
      </c>
      <c r="E216" s="218" t="s">
        <v>1</v>
      </c>
      <c r="F216" s="219" t="s">
        <v>507</v>
      </c>
      <c r="G216" s="217"/>
      <c r="H216" s="218" t="s">
        <v>1</v>
      </c>
      <c r="I216" s="220"/>
      <c r="J216" s="217"/>
      <c r="K216" s="217"/>
      <c r="L216" s="221"/>
      <c r="M216" s="222"/>
      <c r="N216" s="223"/>
      <c r="O216" s="223"/>
      <c r="P216" s="223"/>
      <c r="Q216" s="223"/>
      <c r="R216" s="223"/>
      <c r="S216" s="223"/>
      <c r="T216" s="224"/>
      <c r="AT216" s="225" t="s">
        <v>403</v>
      </c>
      <c r="AU216" s="225" t="s">
        <v>260</v>
      </c>
      <c r="AV216" s="13" t="s">
        <v>87</v>
      </c>
      <c r="AW216" s="13" t="s">
        <v>35</v>
      </c>
      <c r="AX216" s="13" t="s">
        <v>80</v>
      </c>
      <c r="AY216" s="225" t="s">
        <v>261</v>
      </c>
    </row>
    <row r="217" spans="2:51" s="13" customFormat="1">
      <c r="B217" s="216"/>
      <c r="C217" s="217"/>
      <c r="D217" s="206" t="s">
        <v>403</v>
      </c>
      <c r="E217" s="218" t="s">
        <v>1</v>
      </c>
      <c r="F217" s="219" t="s">
        <v>508</v>
      </c>
      <c r="G217" s="217"/>
      <c r="H217" s="218" t="s">
        <v>1</v>
      </c>
      <c r="I217" s="220"/>
      <c r="J217" s="217"/>
      <c r="K217" s="217"/>
      <c r="L217" s="221"/>
      <c r="M217" s="222"/>
      <c r="N217" s="223"/>
      <c r="O217" s="223"/>
      <c r="P217" s="223"/>
      <c r="Q217" s="223"/>
      <c r="R217" s="223"/>
      <c r="S217" s="223"/>
      <c r="T217" s="224"/>
      <c r="AT217" s="225" t="s">
        <v>403</v>
      </c>
      <c r="AU217" s="225" t="s">
        <v>260</v>
      </c>
      <c r="AV217" s="13" t="s">
        <v>87</v>
      </c>
      <c r="AW217" s="13" t="s">
        <v>35</v>
      </c>
      <c r="AX217" s="13" t="s">
        <v>80</v>
      </c>
      <c r="AY217" s="225" t="s">
        <v>261</v>
      </c>
    </row>
    <row r="218" spans="2:51" s="13" customFormat="1">
      <c r="B218" s="216"/>
      <c r="C218" s="217"/>
      <c r="D218" s="206" t="s">
        <v>403</v>
      </c>
      <c r="E218" s="218" t="s">
        <v>1</v>
      </c>
      <c r="F218" s="219" t="s">
        <v>509</v>
      </c>
      <c r="G218" s="217"/>
      <c r="H218" s="218" t="s">
        <v>1</v>
      </c>
      <c r="I218" s="220"/>
      <c r="J218" s="217"/>
      <c r="K218" s="217"/>
      <c r="L218" s="221"/>
      <c r="M218" s="222"/>
      <c r="N218" s="223"/>
      <c r="O218" s="223"/>
      <c r="P218" s="223"/>
      <c r="Q218" s="223"/>
      <c r="R218" s="223"/>
      <c r="S218" s="223"/>
      <c r="T218" s="224"/>
      <c r="AT218" s="225" t="s">
        <v>403</v>
      </c>
      <c r="AU218" s="225" t="s">
        <v>260</v>
      </c>
      <c r="AV218" s="13" t="s">
        <v>87</v>
      </c>
      <c r="AW218" s="13" t="s">
        <v>35</v>
      </c>
      <c r="AX218" s="13" t="s">
        <v>80</v>
      </c>
      <c r="AY218" s="225" t="s">
        <v>261</v>
      </c>
    </row>
    <row r="219" spans="2:51" s="13" customFormat="1">
      <c r="B219" s="216"/>
      <c r="C219" s="217"/>
      <c r="D219" s="206" t="s">
        <v>403</v>
      </c>
      <c r="E219" s="218" t="s">
        <v>1</v>
      </c>
      <c r="F219" s="219" t="s">
        <v>510</v>
      </c>
      <c r="G219" s="217"/>
      <c r="H219" s="218" t="s">
        <v>1</v>
      </c>
      <c r="I219" s="220"/>
      <c r="J219" s="217"/>
      <c r="K219" s="217"/>
      <c r="L219" s="221"/>
      <c r="M219" s="222"/>
      <c r="N219" s="223"/>
      <c r="O219" s="223"/>
      <c r="P219" s="223"/>
      <c r="Q219" s="223"/>
      <c r="R219" s="223"/>
      <c r="S219" s="223"/>
      <c r="T219" s="224"/>
      <c r="AT219" s="225" t="s">
        <v>403</v>
      </c>
      <c r="AU219" s="225" t="s">
        <v>260</v>
      </c>
      <c r="AV219" s="13" t="s">
        <v>87</v>
      </c>
      <c r="AW219" s="13" t="s">
        <v>35</v>
      </c>
      <c r="AX219" s="13" t="s">
        <v>80</v>
      </c>
      <c r="AY219" s="225" t="s">
        <v>261</v>
      </c>
    </row>
    <row r="220" spans="2:51" s="13" customFormat="1">
      <c r="B220" s="216"/>
      <c r="C220" s="217"/>
      <c r="D220" s="206" t="s">
        <v>403</v>
      </c>
      <c r="E220" s="218" t="s">
        <v>1</v>
      </c>
      <c r="F220" s="219" t="s">
        <v>511</v>
      </c>
      <c r="G220" s="217"/>
      <c r="H220" s="218" t="s">
        <v>1</v>
      </c>
      <c r="I220" s="220"/>
      <c r="J220" s="217"/>
      <c r="K220" s="217"/>
      <c r="L220" s="221"/>
      <c r="M220" s="222"/>
      <c r="N220" s="223"/>
      <c r="O220" s="223"/>
      <c r="P220" s="223"/>
      <c r="Q220" s="223"/>
      <c r="R220" s="223"/>
      <c r="S220" s="223"/>
      <c r="T220" s="224"/>
      <c r="AT220" s="225" t="s">
        <v>403</v>
      </c>
      <c r="AU220" s="225" t="s">
        <v>260</v>
      </c>
      <c r="AV220" s="13" t="s">
        <v>87</v>
      </c>
      <c r="AW220" s="13" t="s">
        <v>35</v>
      </c>
      <c r="AX220" s="13" t="s">
        <v>80</v>
      </c>
      <c r="AY220" s="225" t="s">
        <v>261</v>
      </c>
    </row>
    <row r="221" spans="2:51" s="13" customFormat="1">
      <c r="B221" s="216"/>
      <c r="C221" s="217"/>
      <c r="D221" s="206" t="s">
        <v>403</v>
      </c>
      <c r="E221" s="218" t="s">
        <v>1</v>
      </c>
      <c r="F221" s="219" t="s">
        <v>512</v>
      </c>
      <c r="G221" s="217"/>
      <c r="H221" s="218" t="s">
        <v>1</v>
      </c>
      <c r="I221" s="220"/>
      <c r="J221" s="217"/>
      <c r="K221" s="217"/>
      <c r="L221" s="221"/>
      <c r="M221" s="222"/>
      <c r="N221" s="223"/>
      <c r="O221" s="223"/>
      <c r="P221" s="223"/>
      <c r="Q221" s="223"/>
      <c r="R221" s="223"/>
      <c r="S221" s="223"/>
      <c r="T221" s="224"/>
      <c r="AT221" s="225" t="s">
        <v>403</v>
      </c>
      <c r="AU221" s="225" t="s">
        <v>260</v>
      </c>
      <c r="AV221" s="13" t="s">
        <v>87</v>
      </c>
      <c r="AW221" s="13" t="s">
        <v>35</v>
      </c>
      <c r="AX221" s="13" t="s">
        <v>80</v>
      </c>
      <c r="AY221" s="225" t="s">
        <v>261</v>
      </c>
    </row>
    <row r="222" spans="2:51" s="13" customFormat="1">
      <c r="B222" s="216"/>
      <c r="C222" s="217"/>
      <c r="D222" s="206" t="s">
        <v>403</v>
      </c>
      <c r="E222" s="218" t="s">
        <v>1</v>
      </c>
      <c r="F222" s="219" t="s">
        <v>513</v>
      </c>
      <c r="G222" s="217"/>
      <c r="H222" s="218" t="s">
        <v>1</v>
      </c>
      <c r="I222" s="220"/>
      <c r="J222" s="217"/>
      <c r="K222" s="217"/>
      <c r="L222" s="221"/>
      <c r="M222" s="222"/>
      <c r="N222" s="223"/>
      <c r="O222" s="223"/>
      <c r="P222" s="223"/>
      <c r="Q222" s="223"/>
      <c r="R222" s="223"/>
      <c r="S222" s="223"/>
      <c r="T222" s="224"/>
      <c r="AT222" s="225" t="s">
        <v>403</v>
      </c>
      <c r="AU222" s="225" t="s">
        <v>260</v>
      </c>
      <c r="AV222" s="13" t="s">
        <v>87</v>
      </c>
      <c r="AW222" s="13" t="s">
        <v>35</v>
      </c>
      <c r="AX222" s="13" t="s">
        <v>80</v>
      </c>
      <c r="AY222" s="225" t="s">
        <v>261</v>
      </c>
    </row>
    <row r="223" spans="2:51" s="13" customFormat="1">
      <c r="B223" s="216"/>
      <c r="C223" s="217"/>
      <c r="D223" s="206" t="s">
        <v>403</v>
      </c>
      <c r="E223" s="218" t="s">
        <v>1</v>
      </c>
      <c r="F223" s="219" t="s">
        <v>514</v>
      </c>
      <c r="G223" s="217"/>
      <c r="H223" s="218" t="s">
        <v>1</v>
      </c>
      <c r="I223" s="220"/>
      <c r="J223" s="217"/>
      <c r="K223" s="217"/>
      <c r="L223" s="221"/>
      <c r="M223" s="222"/>
      <c r="N223" s="223"/>
      <c r="O223" s="223"/>
      <c r="P223" s="223"/>
      <c r="Q223" s="223"/>
      <c r="R223" s="223"/>
      <c r="S223" s="223"/>
      <c r="T223" s="224"/>
      <c r="AT223" s="225" t="s">
        <v>403</v>
      </c>
      <c r="AU223" s="225" t="s">
        <v>260</v>
      </c>
      <c r="AV223" s="13" t="s">
        <v>87</v>
      </c>
      <c r="AW223" s="13" t="s">
        <v>35</v>
      </c>
      <c r="AX223" s="13" t="s">
        <v>80</v>
      </c>
      <c r="AY223" s="225" t="s">
        <v>261</v>
      </c>
    </row>
    <row r="224" spans="2:51" s="13" customFormat="1">
      <c r="B224" s="216"/>
      <c r="C224" s="217"/>
      <c r="D224" s="206" t="s">
        <v>403</v>
      </c>
      <c r="E224" s="218" t="s">
        <v>1</v>
      </c>
      <c r="F224" s="219" t="s">
        <v>515</v>
      </c>
      <c r="G224" s="217"/>
      <c r="H224" s="218" t="s">
        <v>1</v>
      </c>
      <c r="I224" s="220"/>
      <c r="J224" s="217"/>
      <c r="K224" s="217"/>
      <c r="L224" s="221"/>
      <c r="M224" s="222"/>
      <c r="N224" s="223"/>
      <c r="O224" s="223"/>
      <c r="P224" s="223"/>
      <c r="Q224" s="223"/>
      <c r="R224" s="223"/>
      <c r="S224" s="223"/>
      <c r="T224" s="224"/>
      <c r="AT224" s="225" t="s">
        <v>403</v>
      </c>
      <c r="AU224" s="225" t="s">
        <v>260</v>
      </c>
      <c r="AV224" s="13" t="s">
        <v>87</v>
      </c>
      <c r="AW224" s="13" t="s">
        <v>35</v>
      </c>
      <c r="AX224" s="13" t="s">
        <v>80</v>
      </c>
      <c r="AY224" s="225" t="s">
        <v>261</v>
      </c>
    </row>
    <row r="225" spans="2:51" s="13" customFormat="1">
      <c r="B225" s="216"/>
      <c r="C225" s="217"/>
      <c r="D225" s="206" t="s">
        <v>403</v>
      </c>
      <c r="E225" s="218" t="s">
        <v>1</v>
      </c>
      <c r="F225" s="219" t="s">
        <v>516</v>
      </c>
      <c r="G225" s="217"/>
      <c r="H225" s="218" t="s">
        <v>1</v>
      </c>
      <c r="I225" s="220"/>
      <c r="J225" s="217"/>
      <c r="K225" s="217"/>
      <c r="L225" s="221"/>
      <c r="M225" s="222"/>
      <c r="N225" s="223"/>
      <c r="O225" s="223"/>
      <c r="P225" s="223"/>
      <c r="Q225" s="223"/>
      <c r="R225" s="223"/>
      <c r="S225" s="223"/>
      <c r="T225" s="224"/>
      <c r="AT225" s="225" t="s">
        <v>403</v>
      </c>
      <c r="AU225" s="225" t="s">
        <v>260</v>
      </c>
      <c r="AV225" s="13" t="s">
        <v>87</v>
      </c>
      <c r="AW225" s="13" t="s">
        <v>35</v>
      </c>
      <c r="AX225" s="13" t="s">
        <v>80</v>
      </c>
      <c r="AY225" s="225" t="s">
        <v>261</v>
      </c>
    </row>
    <row r="226" spans="2:51" s="13" customFormat="1">
      <c r="B226" s="216"/>
      <c r="C226" s="217"/>
      <c r="D226" s="206" t="s">
        <v>403</v>
      </c>
      <c r="E226" s="218" t="s">
        <v>1</v>
      </c>
      <c r="F226" s="219" t="s">
        <v>517</v>
      </c>
      <c r="G226" s="217"/>
      <c r="H226" s="218" t="s">
        <v>1</v>
      </c>
      <c r="I226" s="220"/>
      <c r="J226" s="217"/>
      <c r="K226" s="217"/>
      <c r="L226" s="221"/>
      <c r="M226" s="222"/>
      <c r="N226" s="223"/>
      <c r="O226" s="223"/>
      <c r="P226" s="223"/>
      <c r="Q226" s="223"/>
      <c r="R226" s="223"/>
      <c r="S226" s="223"/>
      <c r="T226" s="224"/>
      <c r="AT226" s="225" t="s">
        <v>403</v>
      </c>
      <c r="AU226" s="225" t="s">
        <v>260</v>
      </c>
      <c r="AV226" s="13" t="s">
        <v>87</v>
      </c>
      <c r="AW226" s="13" t="s">
        <v>35</v>
      </c>
      <c r="AX226" s="13" t="s">
        <v>80</v>
      </c>
      <c r="AY226" s="225" t="s">
        <v>261</v>
      </c>
    </row>
    <row r="227" spans="2:51" s="13" customFormat="1">
      <c r="B227" s="216"/>
      <c r="C227" s="217"/>
      <c r="D227" s="206" t="s">
        <v>403</v>
      </c>
      <c r="E227" s="218" t="s">
        <v>1</v>
      </c>
      <c r="F227" s="219" t="s">
        <v>518</v>
      </c>
      <c r="G227" s="217"/>
      <c r="H227" s="218" t="s">
        <v>1</v>
      </c>
      <c r="I227" s="220"/>
      <c r="J227" s="217"/>
      <c r="K227" s="217"/>
      <c r="L227" s="221"/>
      <c r="M227" s="222"/>
      <c r="N227" s="223"/>
      <c r="O227" s="223"/>
      <c r="P227" s="223"/>
      <c r="Q227" s="223"/>
      <c r="R227" s="223"/>
      <c r="S227" s="223"/>
      <c r="T227" s="224"/>
      <c r="AT227" s="225" t="s">
        <v>403</v>
      </c>
      <c r="AU227" s="225" t="s">
        <v>260</v>
      </c>
      <c r="AV227" s="13" t="s">
        <v>87</v>
      </c>
      <c r="AW227" s="13" t="s">
        <v>35</v>
      </c>
      <c r="AX227" s="13" t="s">
        <v>80</v>
      </c>
      <c r="AY227" s="225" t="s">
        <v>261</v>
      </c>
    </row>
    <row r="228" spans="2:51" s="13" customFormat="1">
      <c r="B228" s="216"/>
      <c r="C228" s="217"/>
      <c r="D228" s="206" t="s">
        <v>403</v>
      </c>
      <c r="E228" s="218" t="s">
        <v>1</v>
      </c>
      <c r="F228" s="219" t="s">
        <v>519</v>
      </c>
      <c r="G228" s="217"/>
      <c r="H228" s="218" t="s">
        <v>1</v>
      </c>
      <c r="I228" s="220"/>
      <c r="J228" s="217"/>
      <c r="K228" s="217"/>
      <c r="L228" s="221"/>
      <c r="M228" s="222"/>
      <c r="N228" s="223"/>
      <c r="O228" s="223"/>
      <c r="P228" s="223"/>
      <c r="Q228" s="223"/>
      <c r="R228" s="223"/>
      <c r="S228" s="223"/>
      <c r="T228" s="224"/>
      <c r="AT228" s="225" t="s">
        <v>403</v>
      </c>
      <c r="AU228" s="225" t="s">
        <v>260</v>
      </c>
      <c r="AV228" s="13" t="s">
        <v>87</v>
      </c>
      <c r="AW228" s="13" t="s">
        <v>35</v>
      </c>
      <c r="AX228" s="13" t="s">
        <v>80</v>
      </c>
      <c r="AY228" s="225" t="s">
        <v>261</v>
      </c>
    </row>
    <row r="229" spans="2:51" s="13" customFormat="1">
      <c r="B229" s="216"/>
      <c r="C229" s="217"/>
      <c r="D229" s="206" t="s">
        <v>403</v>
      </c>
      <c r="E229" s="218" t="s">
        <v>1</v>
      </c>
      <c r="F229" s="219" t="s">
        <v>520</v>
      </c>
      <c r="G229" s="217"/>
      <c r="H229" s="218" t="s">
        <v>1</v>
      </c>
      <c r="I229" s="220"/>
      <c r="J229" s="217"/>
      <c r="K229" s="217"/>
      <c r="L229" s="221"/>
      <c r="M229" s="222"/>
      <c r="N229" s="223"/>
      <c r="O229" s="223"/>
      <c r="P229" s="223"/>
      <c r="Q229" s="223"/>
      <c r="R229" s="223"/>
      <c r="S229" s="223"/>
      <c r="T229" s="224"/>
      <c r="AT229" s="225" t="s">
        <v>403</v>
      </c>
      <c r="AU229" s="225" t="s">
        <v>260</v>
      </c>
      <c r="AV229" s="13" t="s">
        <v>87</v>
      </c>
      <c r="AW229" s="13" t="s">
        <v>35</v>
      </c>
      <c r="AX229" s="13" t="s">
        <v>80</v>
      </c>
      <c r="AY229" s="225" t="s">
        <v>261</v>
      </c>
    </row>
    <row r="230" spans="2:51" s="13" customFormat="1">
      <c r="B230" s="216"/>
      <c r="C230" s="217"/>
      <c r="D230" s="206" t="s">
        <v>403</v>
      </c>
      <c r="E230" s="218" t="s">
        <v>1</v>
      </c>
      <c r="F230" s="219" t="s">
        <v>521</v>
      </c>
      <c r="G230" s="217"/>
      <c r="H230" s="218" t="s">
        <v>1</v>
      </c>
      <c r="I230" s="220"/>
      <c r="J230" s="217"/>
      <c r="K230" s="217"/>
      <c r="L230" s="221"/>
      <c r="M230" s="222"/>
      <c r="N230" s="223"/>
      <c r="O230" s="223"/>
      <c r="P230" s="223"/>
      <c r="Q230" s="223"/>
      <c r="R230" s="223"/>
      <c r="S230" s="223"/>
      <c r="T230" s="224"/>
      <c r="AT230" s="225" t="s">
        <v>403</v>
      </c>
      <c r="AU230" s="225" t="s">
        <v>260</v>
      </c>
      <c r="AV230" s="13" t="s">
        <v>87</v>
      </c>
      <c r="AW230" s="13" t="s">
        <v>35</v>
      </c>
      <c r="AX230" s="13" t="s">
        <v>80</v>
      </c>
      <c r="AY230" s="225" t="s">
        <v>261</v>
      </c>
    </row>
    <row r="231" spans="2:51" s="13" customFormat="1">
      <c r="B231" s="216"/>
      <c r="C231" s="217"/>
      <c r="D231" s="206" t="s">
        <v>403</v>
      </c>
      <c r="E231" s="218" t="s">
        <v>1</v>
      </c>
      <c r="F231" s="219" t="s">
        <v>522</v>
      </c>
      <c r="G231" s="217"/>
      <c r="H231" s="218" t="s">
        <v>1</v>
      </c>
      <c r="I231" s="220"/>
      <c r="J231" s="217"/>
      <c r="K231" s="217"/>
      <c r="L231" s="221"/>
      <c r="M231" s="222"/>
      <c r="N231" s="223"/>
      <c r="O231" s="223"/>
      <c r="P231" s="223"/>
      <c r="Q231" s="223"/>
      <c r="R231" s="223"/>
      <c r="S231" s="223"/>
      <c r="T231" s="224"/>
      <c r="AT231" s="225" t="s">
        <v>403</v>
      </c>
      <c r="AU231" s="225" t="s">
        <v>260</v>
      </c>
      <c r="AV231" s="13" t="s">
        <v>87</v>
      </c>
      <c r="AW231" s="13" t="s">
        <v>35</v>
      </c>
      <c r="AX231" s="13" t="s">
        <v>80</v>
      </c>
      <c r="AY231" s="225" t="s">
        <v>261</v>
      </c>
    </row>
    <row r="232" spans="2:51" s="13" customFormat="1">
      <c r="B232" s="216"/>
      <c r="C232" s="217"/>
      <c r="D232" s="206" t="s">
        <v>403</v>
      </c>
      <c r="E232" s="218" t="s">
        <v>1</v>
      </c>
      <c r="F232" s="219" t="s">
        <v>523</v>
      </c>
      <c r="G232" s="217"/>
      <c r="H232" s="218" t="s">
        <v>1</v>
      </c>
      <c r="I232" s="220"/>
      <c r="J232" s="217"/>
      <c r="K232" s="217"/>
      <c r="L232" s="221"/>
      <c r="M232" s="222"/>
      <c r="N232" s="223"/>
      <c r="O232" s="223"/>
      <c r="P232" s="223"/>
      <c r="Q232" s="223"/>
      <c r="R232" s="223"/>
      <c r="S232" s="223"/>
      <c r="T232" s="224"/>
      <c r="AT232" s="225" t="s">
        <v>403</v>
      </c>
      <c r="AU232" s="225" t="s">
        <v>260</v>
      </c>
      <c r="AV232" s="13" t="s">
        <v>87</v>
      </c>
      <c r="AW232" s="13" t="s">
        <v>35</v>
      </c>
      <c r="AX232" s="13" t="s">
        <v>80</v>
      </c>
      <c r="AY232" s="225" t="s">
        <v>261</v>
      </c>
    </row>
    <row r="233" spans="2:51" s="13" customFormat="1">
      <c r="B233" s="216"/>
      <c r="C233" s="217"/>
      <c r="D233" s="206" t="s">
        <v>403</v>
      </c>
      <c r="E233" s="218" t="s">
        <v>1</v>
      </c>
      <c r="F233" s="219" t="s">
        <v>524</v>
      </c>
      <c r="G233" s="217"/>
      <c r="H233" s="218" t="s">
        <v>1</v>
      </c>
      <c r="I233" s="220"/>
      <c r="J233" s="217"/>
      <c r="K233" s="217"/>
      <c r="L233" s="221"/>
      <c r="M233" s="222"/>
      <c r="N233" s="223"/>
      <c r="O233" s="223"/>
      <c r="P233" s="223"/>
      <c r="Q233" s="223"/>
      <c r="R233" s="223"/>
      <c r="S233" s="223"/>
      <c r="T233" s="224"/>
      <c r="AT233" s="225" t="s">
        <v>403</v>
      </c>
      <c r="AU233" s="225" t="s">
        <v>260</v>
      </c>
      <c r="AV233" s="13" t="s">
        <v>87</v>
      </c>
      <c r="AW233" s="13" t="s">
        <v>35</v>
      </c>
      <c r="AX233" s="13" t="s">
        <v>80</v>
      </c>
      <c r="AY233" s="225" t="s">
        <v>261</v>
      </c>
    </row>
    <row r="234" spans="2:51" s="13" customFormat="1">
      <c r="B234" s="216"/>
      <c r="C234" s="217"/>
      <c r="D234" s="206" t="s">
        <v>403</v>
      </c>
      <c r="E234" s="218" t="s">
        <v>1</v>
      </c>
      <c r="F234" s="219" t="s">
        <v>525</v>
      </c>
      <c r="G234" s="217"/>
      <c r="H234" s="218" t="s">
        <v>1</v>
      </c>
      <c r="I234" s="220"/>
      <c r="J234" s="217"/>
      <c r="K234" s="217"/>
      <c r="L234" s="221"/>
      <c r="M234" s="222"/>
      <c r="N234" s="223"/>
      <c r="O234" s="223"/>
      <c r="P234" s="223"/>
      <c r="Q234" s="223"/>
      <c r="R234" s="223"/>
      <c r="S234" s="223"/>
      <c r="T234" s="224"/>
      <c r="AT234" s="225" t="s">
        <v>403</v>
      </c>
      <c r="AU234" s="225" t="s">
        <v>260</v>
      </c>
      <c r="AV234" s="13" t="s">
        <v>87</v>
      </c>
      <c r="AW234" s="13" t="s">
        <v>35</v>
      </c>
      <c r="AX234" s="13" t="s">
        <v>80</v>
      </c>
      <c r="AY234" s="225" t="s">
        <v>261</v>
      </c>
    </row>
    <row r="235" spans="2:51" s="13" customFormat="1">
      <c r="B235" s="216"/>
      <c r="C235" s="217"/>
      <c r="D235" s="206" t="s">
        <v>403</v>
      </c>
      <c r="E235" s="218" t="s">
        <v>1</v>
      </c>
      <c r="F235" s="219" t="s">
        <v>526</v>
      </c>
      <c r="G235" s="217"/>
      <c r="H235" s="218" t="s">
        <v>1</v>
      </c>
      <c r="I235" s="220"/>
      <c r="J235" s="217"/>
      <c r="K235" s="217"/>
      <c r="L235" s="221"/>
      <c r="M235" s="222"/>
      <c r="N235" s="223"/>
      <c r="O235" s="223"/>
      <c r="P235" s="223"/>
      <c r="Q235" s="223"/>
      <c r="R235" s="223"/>
      <c r="S235" s="223"/>
      <c r="T235" s="224"/>
      <c r="AT235" s="225" t="s">
        <v>403</v>
      </c>
      <c r="AU235" s="225" t="s">
        <v>260</v>
      </c>
      <c r="AV235" s="13" t="s">
        <v>87</v>
      </c>
      <c r="AW235" s="13" t="s">
        <v>35</v>
      </c>
      <c r="AX235" s="13" t="s">
        <v>80</v>
      </c>
      <c r="AY235" s="225" t="s">
        <v>261</v>
      </c>
    </row>
    <row r="236" spans="2:51" s="13" customFormat="1">
      <c r="B236" s="216"/>
      <c r="C236" s="217"/>
      <c r="D236" s="206" t="s">
        <v>403</v>
      </c>
      <c r="E236" s="218" t="s">
        <v>1</v>
      </c>
      <c r="F236" s="219" t="s">
        <v>527</v>
      </c>
      <c r="G236" s="217"/>
      <c r="H236" s="218" t="s">
        <v>1</v>
      </c>
      <c r="I236" s="220"/>
      <c r="J236" s="217"/>
      <c r="K236" s="217"/>
      <c r="L236" s="221"/>
      <c r="M236" s="222"/>
      <c r="N236" s="223"/>
      <c r="O236" s="223"/>
      <c r="P236" s="223"/>
      <c r="Q236" s="223"/>
      <c r="R236" s="223"/>
      <c r="S236" s="223"/>
      <c r="T236" s="224"/>
      <c r="AT236" s="225" t="s">
        <v>403</v>
      </c>
      <c r="AU236" s="225" t="s">
        <v>260</v>
      </c>
      <c r="AV236" s="13" t="s">
        <v>87</v>
      </c>
      <c r="AW236" s="13" t="s">
        <v>35</v>
      </c>
      <c r="AX236" s="13" t="s">
        <v>80</v>
      </c>
      <c r="AY236" s="225" t="s">
        <v>261</v>
      </c>
    </row>
    <row r="237" spans="2:51" s="13" customFormat="1">
      <c r="B237" s="216"/>
      <c r="C237" s="217"/>
      <c r="D237" s="206" t="s">
        <v>403</v>
      </c>
      <c r="E237" s="218" t="s">
        <v>1</v>
      </c>
      <c r="F237" s="219" t="s">
        <v>528</v>
      </c>
      <c r="G237" s="217"/>
      <c r="H237" s="218" t="s">
        <v>1</v>
      </c>
      <c r="I237" s="220"/>
      <c r="J237" s="217"/>
      <c r="K237" s="217"/>
      <c r="L237" s="221"/>
      <c r="M237" s="222"/>
      <c r="N237" s="223"/>
      <c r="O237" s="223"/>
      <c r="P237" s="223"/>
      <c r="Q237" s="223"/>
      <c r="R237" s="223"/>
      <c r="S237" s="223"/>
      <c r="T237" s="224"/>
      <c r="AT237" s="225" t="s">
        <v>403</v>
      </c>
      <c r="AU237" s="225" t="s">
        <v>260</v>
      </c>
      <c r="AV237" s="13" t="s">
        <v>87</v>
      </c>
      <c r="AW237" s="13" t="s">
        <v>35</v>
      </c>
      <c r="AX237" s="13" t="s">
        <v>80</v>
      </c>
      <c r="AY237" s="225" t="s">
        <v>261</v>
      </c>
    </row>
    <row r="238" spans="2:51" s="17" customFormat="1">
      <c r="B238" s="261"/>
      <c r="C238" s="262"/>
      <c r="D238" s="206" t="s">
        <v>403</v>
      </c>
      <c r="E238" s="263" t="s">
        <v>1</v>
      </c>
      <c r="F238" s="264" t="s">
        <v>529</v>
      </c>
      <c r="G238" s="262"/>
      <c r="H238" s="265">
        <v>0</v>
      </c>
      <c r="I238" s="266"/>
      <c r="J238" s="262"/>
      <c r="K238" s="262"/>
      <c r="L238" s="267"/>
      <c r="M238" s="268"/>
      <c r="N238" s="269"/>
      <c r="O238" s="269"/>
      <c r="P238" s="269"/>
      <c r="Q238" s="269"/>
      <c r="R238" s="269"/>
      <c r="S238" s="269"/>
      <c r="T238" s="270"/>
      <c r="AT238" s="271" t="s">
        <v>403</v>
      </c>
      <c r="AU238" s="271" t="s">
        <v>260</v>
      </c>
      <c r="AV238" s="17" t="s">
        <v>275</v>
      </c>
      <c r="AW238" s="17" t="s">
        <v>35</v>
      </c>
      <c r="AX238" s="17" t="s">
        <v>80</v>
      </c>
      <c r="AY238" s="271" t="s">
        <v>261</v>
      </c>
    </row>
    <row r="239" spans="2:51" s="13" customFormat="1">
      <c r="B239" s="216"/>
      <c r="C239" s="217"/>
      <c r="D239" s="206" t="s">
        <v>403</v>
      </c>
      <c r="E239" s="218" t="s">
        <v>1</v>
      </c>
      <c r="F239" s="219" t="s">
        <v>530</v>
      </c>
      <c r="G239" s="217"/>
      <c r="H239" s="218" t="s">
        <v>1</v>
      </c>
      <c r="I239" s="220"/>
      <c r="J239" s="217"/>
      <c r="K239" s="217"/>
      <c r="L239" s="221"/>
      <c r="M239" s="222"/>
      <c r="N239" s="223"/>
      <c r="O239" s="223"/>
      <c r="P239" s="223"/>
      <c r="Q239" s="223"/>
      <c r="R239" s="223"/>
      <c r="S239" s="223"/>
      <c r="T239" s="224"/>
      <c r="AT239" s="225" t="s">
        <v>403</v>
      </c>
      <c r="AU239" s="225" t="s">
        <v>260</v>
      </c>
      <c r="AV239" s="13" t="s">
        <v>87</v>
      </c>
      <c r="AW239" s="13" t="s">
        <v>35</v>
      </c>
      <c r="AX239" s="13" t="s">
        <v>80</v>
      </c>
      <c r="AY239" s="225" t="s">
        <v>261</v>
      </c>
    </row>
    <row r="240" spans="2:51" s="13" customFormat="1">
      <c r="B240" s="216"/>
      <c r="C240" s="217"/>
      <c r="D240" s="206" t="s">
        <v>403</v>
      </c>
      <c r="E240" s="218" t="s">
        <v>1</v>
      </c>
      <c r="F240" s="219" t="s">
        <v>531</v>
      </c>
      <c r="G240" s="217"/>
      <c r="H240" s="218" t="s">
        <v>1</v>
      </c>
      <c r="I240" s="220"/>
      <c r="J240" s="217"/>
      <c r="K240" s="217"/>
      <c r="L240" s="221"/>
      <c r="M240" s="222"/>
      <c r="N240" s="223"/>
      <c r="O240" s="223"/>
      <c r="P240" s="223"/>
      <c r="Q240" s="223"/>
      <c r="R240" s="223"/>
      <c r="S240" s="223"/>
      <c r="T240" s="224"/>
      <c r="AT240" s="225" t="s">
        <v>403</v>
      </c>
      <c r="AU240" s="225" t="s">
        <v>260</v>
      </c>
      <c r="AV240" s="13" t="s">
        <v>87</v>
      </c>
      <c r="AW240" s="13" t="s">
        <v>35</v>
      </c>
      <c r="AX240" s="13" t="s">
        <v>80</v>
      </c>
      <c r="AY240" s="225" t="s">
        <v>261</v>
      </c>
    </row>
    <row r="241" spans="1:65" s="14" customFormat="1">
      <c r="B241" s="226"/>
      <c r="C241" s="227"/>
      <c r="D241" s="206" t="s">
        <v>403</v>
      </c>
      <c r="E241" s="228" t="s">
        <v>1</v>
      </c>
      <c r="F241" s="229" t="s">
        <v>532</v>
      </c>
      <c r="G241" s="227"/>
      <c r="H241" s="230">
        <v>6</v>
      </c>
      <c r="I241" s="231"/>
      <c r="J241" s="227"/>
      <c r="K241" s="227"/>
      <c r="L241" s="232"/>
      <c r="M241" s="233"/>
      <c r="N241" s="234"/>
      <c r="O241" s="234"/>
      <c r="P241" s="234"/>
      <c r="Q241" s="234"/>
      <c r="R241" s="234"/>
      <c r="S241" s="234"/>
      <c r="T241" s="235"/>
      <c r="AT241" s="236" t="s">
        <v>403</v>
      </c>
      <c r="AU241" s="236" t="s">
        <v>260</v>
      </c>
      <c r="AV241" s="14" t="s">
        <v>89</v>
      </c>
      <c r="AW241" s="14" t="s">
        <v>35</v>
      </c>
      <c r="AX241" s="14" t="s">
        <v>80</v>
      </c>
      <c r="AY241" s="236" t="s">
        <v>261</v>
      </c>
    </row>
    <row r="242" spans="1:65" s="14" customFormat="1">
      <c r="B242" s="226"/>
      <c r="C242" s="227"/>
      <c r="D242" s="206" t="s">
        <v>403</v>
      </c>
      <c r="E242" s="228" t="s">
        <v>1</v>
      </c>
      <c r="F242" s="229" t="s">
        <v>533</v>
      </c>
      <c r="G242" s="227"/>
      <c r="H242" s="230">
        <v>389.41300000000001</v>
      </c>
      <c r="I242" s="231"/>
      <c r="J242" s="227"/>
      <c r="K242" s="227"/>
      <c r="L242" s="232"/>
      <c r="M242" s="233"/>
      <c r="N242" s="234"/>
      <c r="O242" s="234"/>
      <c r="P242" s="234"/>
      <c r="Q242" s="234"/>
      <c r="R242" s="234"/>
      <c r="S242" s="234"/>
      <c r="T242" s="235"/>
      <c r="AT242" s="236" t="s">
        <v>403</v>
      </c>
      <c r="AU242" s="236" t="s">
        <v>260</v>
      </c>
      <c r="AV242" s="14" t="s">
        <v>89</v>
      </c>
      <c r="AW242" s="14" t="s">
        <v>35</v>
      </c>
      <c r="AX242" s="14" t="s">
        <v>80</v>
      </c>
      <c r="AY242" s="236" t="s">
        <v>261</v>
      </c>
    </row>
    <row r="243" spans="1:65" s="14" customFormat="1">
      <c r="B243" s="226"/>
      <c r="C243" s="227"/>
      <c r="D243" s="206" t="s">
        <v>403</v>
      </c>
      <c r="E243" s="228" t="s">
        <v>1</v>
      </c>
      <c r="F243" s="229" t="s">
        <v>534</v>
      </c>
      <c r="G243" s="227"/>
      <c r="H243" s="230">
        <v>37.790999999999997</v>
      </c>
      <c r="I243" s="231"/>
      <c r="J243" s="227"/>
      <c r="K243" s="227"/>
      <c r="L243" s="232"/>
      <c r="M243" s="233"/>
      <c r="N243" s="234"/>
      <c r="O243" s="234"/>
      <c r="P243" s="234"/>
      <c r="Q243" s="234"/>
      <c r="R243" s="234"/>
      <c r="S243" s="234"/>
      <c r="T243" s="235"/>
      <c r="AT243" s="236" t="s">
        <v>403</v>
      </c>
      <c r="AU243" s="236" t="s">
        <v>260</v>
      </c>
      <c r="AV243" s="14" t="s">
        <v>89</v>
      </c>
      <c r="AW243" s="14" t="s">
        <v>35</v>
      </c>
      <c r="AX243" s="14" t="s">
        <v>80</v>
      </c>
      <c r="AY243" s="236" t="s">
        <v>261</v>
      </c>
    </row>
    <row r="244" spans="1:65" s="17" customFormat="1">
      <c r="B244" s="261"/>
      <c r="C244" s="262"/>
      <c r="D244" s="206" t="s">
        <v>403</v>
      </c>
      <c r="E244" s="263" t="s">
        <v>1</v>
      </c>
      <c r="F244" s="264" t="s">
        <v>529</v>
      </c>
      <c r="G244" s="262"/>
      <c r="H244" s="265">
        <v>433.20400000000001</v>
      </c>
      <c r="I244" s="266"/>
      <c r="J244" s="262"/>
      <c r="K244" s="262"/>
      <c r="L244" s="267"/>
      <c r="M244" s="268"/>
      <c r="N244" s="269"/>
      <c r="O244" s="269"/>
      <c r="P244" s="269"/>
      <c r="Q244" s="269"/>
      <c r="R244" s="269"/>
      <c r="S244" s="269"/>
      <c r="T244" s="270"/>
      <c r="AT244" s="271" t="s">
        <v>403</v>
      </c>
      <c r="AU244" s="271" t="s">
        <v>260</v>
      </c>
      <c r="AV244" s="17" t="s">
        <v>275</v>
      </c>
      <c r="AW244" s="17" t="s">
        <v>35</v>
      </c>
      <c r="AX244" s="17" t="s">
        <v>80</v>
      </c>
      <c r="AY244" s="271" t="s">
        <v>261</v>
      </c>
    </row>
    <row r="245" spans="1:65" s="13" customFormat="1">
      <c r="B245" s="216"/>
      <c r="C245" s="217"/>
      <c r="D245" s="206" t="s">
        <v>403</v>
      </c>
      <c r="E245" s="218" t="s">
        <v>1</v>
      </c>
      <c r="F245" s="219" t="s">
        <v>535</v>
      </c>
      <c r="G245" s="217"/>
      <c r="H245" s="218" t="s">
        <v>1</v>
      </c>
      <c r="I245" s="220"/>
      <c r="J245" s="217"/>
      <c r="K245" s="217"/>
      <c r="L245" s="221"/>
      <c r="M245" s="222"/>
      <c r="N245" s="223"/>
      <c r="O245" s="223"/>
      <c r="P245" s="223"/>
      <c r="Q245" s="223"/>
      <c r="R245" s="223"/>
      <c r="S245" s="223"/>
      <c r="T245" s="224"/>
      <c r="AT245" s="225" t="s">
        <v>403</v>
      </c>
      <c r="AU245" s="225" t="s">
        <v>260</v>
      </c>
      <c r="AV245" s="13" t="s">
        <v>87</v>
      </c>
      <c r="AW245" s="13" t="s">
        <v>35</v>
      </c>
      <c r="AX245" s="13" t="s">
        <v>80</v>
      </c>
      <c r="AY245" s="225" t="s">
        <v>261</v>
      </c>
    </row>
    <row r="246" spans="1:65" s="13" customFormat="1">
      <c r="B246" s="216"/>
      <c r="C246" s="217"/>
      <c r="D246" s="206" t="s">
        <v>403</v>
      </c>
      <c r="E246" s="218" t="s">
        <v>1</v>
      </c>
      <c r="F246" s="219" t="s">
        <v>536</v>
      </c>
      <c r="G246" s="217"/>
      <c r="H246" s="218" t="s">
        <v>1</v>
      </c>
      <c r="I246" s="220"/>
      <c r="J246" s="217"/>
      <c r="K246" s="217"/>
      <c r="L246" s="221"/>
      <c r="M246" s="222"/>
      <c r="N246" s="223"/>
      <c r="O246" s="223"/>
      <c r="P246" s="223"/>
      <c r="Q246" s="223"/>
      <c r="R246" s="223"/>
      <c r="S246" s="223"/>
      <c r="T246" s="224"/>
      <c r="AT246" s="225" t="s">
        <v>403</v>
      </c>
      <c r="AU246" s="225" t="s">
        <v>260</v>
      </c>
      <c r="AV246" s="13" t="s">
        <v>87</v>
      </c>
      <c r="AW246" s="13" t="s">
        <v>35</v>
      </c>
      <c r="AX246" s="13" t="s">
        <v>80</v>
      </c>
      <c r="AY246" s="225" t="s">
        <v>261</v>
      </c>
    </row>
    <row r="247" spans="1:65" s="15" customFormat="1">
      <c r="B247" s="237"/>
      <c r="C247" s="238"/>
      <c r="D247" s="206" t="s">
        <v>403</v>
      </c>
      <c r="E247" s="239" t="s">
        <v>1</v>
      </c>
      <c r="F247" s="240" t="s">
        <v>407</v>
      </c>
      <c r="G247" s="238"/>
      <c r="H247" s="241">
        <v>433.20400000000001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AT247" s="247" t="s">
        <v>403</v>
      </c>
      <c r="AU247" s="247" t="s">
        <v>260</v>
      </c>
      <c r="AV247" s="15" t="s">
        <v>260</v>
      </c>
      <c r="AW247" s="15" t="s">
        <v>35</v>
      </c>
      <c r="AX247" s="15" t="s">
        <v>87</v>
      </c>
      <c r="AY247" s="247" t="s">
        <v>261</v>
      </c>
    </row>
    <row r="248" spans="1:65" s="2" customFormat="1" ht="24.2" customHeight="1">
      <c r="A248" s="36"/>
      <c r="B248" s="37"/>
      <c r="C248" s="193" t="s">
        <v>8</v>
      </c>
      <c r="D248" s="193" t="s">
        <v>264</v>
      </c>
      <c r="E248" s="194" t="s">
        <v>537</v>
      </c>
      <c r="F248" s="195" t="s">
        <v>538</v>
      </c>
      <c r="G248" s="196" t="s">
        <v>410</v>
      </c>
      <c r="H248" s="197">
        <v>15.04</v>
      </c>
      <c r="I248" s="198">
        <v>1570.2176786</v>
      </c>
      <c r="J248" s="199">
        <f>ROUND(I248*H248,2)</f>
        <v>23616.07</v>
      </c>
      <c r="K248" s="195" t="s">
        <v>400</v>
      </c>
      <c r="L248" s="41"/>
      <c r="M248" s="200" t="s">
        <v>1</v>
      </c>
      <c r="N248" s="201" t="s">
        <v>45</v>
      </c>
      <c r="O248" s="73"/>
      <c r="P248" s="202">
        <f>O248*H248</f>
        <v>0</v>
      </c>
      <c r="Q248" s="202">
        <v>0</v>
      </c>
      <c r="R248" s="202">
        <f>Q248*H248</f>
        <v>0</v>
      </c>
      <c r="S248" s="202">
        <v>2.41</v>
      </c>
      <c r="T248" s="203">
        <f>S248*H248</f>
        <v>36.246400000000001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260</v>
      </c>
      <c r="AT248" s="204" t="s">
        <v>264</v>
      </c>
      <c r="AU248" s="204" t="s">
        <v>260</v>
      </c>
      <c r="AY248" s="19" t="s">
        <v>261</v>
      </c>
      <c r="BE248" s="205">
        <f>IF(N248="základní",J248,0)</f>
        <v>23616.07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87</v>
      </c>
      <c r="BK248" s="205">
        <f>ROUND(I248*H248,2)</f>
        <v>23616.07</v>
      </c>
      <c r="BL248" s="19" t="s">
        <v>260</v>
      </c>
      <c r="BM248" s="204" t="s">
        <v>539</v>
      </c>
    </row>
    <row r="249" spans="1:65" s="2" customFormat="1" ht="19.5">
      <c r="A249" s="36"/>
      <c r="B249" s="37"/>
      <c r="C249" s="38"/>
      <c r="D249" s="206" t="s">
        <v>269</v>
      </c>
      <c r="E249" s="38"/>
      <c r="F249" s="207" t="s">
        <v>540</v>
      </c>
      <c r="G249" s="38"/>
      <c r="H249" s="38"/>
      <c r="I249" s="208"/>
      <c r="J249" s="38"/>
      <c r="K249" s="38"/>
      <c r="L249" s="41"/>
      <c r="M249" s="209"/>
      <c r="N249" s="210"/>
      <c r="O249" s="73"/>
      <c r="P249" s="73"/>
      <c r="Q249" s="73"/>
      <c r="R249" s="73"/>
      <c r="S249" s="73"/>
      <c r="T249" s="74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269</v>
      </c>
      <c r="AU249" s="19" t="s">
        <v>260</v>
      </c>
    </row>
    <row r="250" spans="1:65" s="13" customFormat="1">
      <c r="B250" s="216"/>
      <c r="C250" s="217"/>
      <c r="D250" s="206" t="s">
        <v>403</v>
      </c>
      <c r="E250" s="218" t="s">
        <v>1</v>
      </c>
      <c r="F250" s="219" t="s">
        <v>541</v>
      </c>
      <c r="G250" s="217"/>
      <c r="H250" s="218" t="s">
        <v>1</v>
      </c>
      <c r="I250" s="220"/>
      <c r="J250" s="217"/>
      <c r="K250" s="217"/>
      <c r="L250" s="221"/>
      <c r="M250" s="222"/>
      <c r="N250" s="223"/>
      <c r="O250" s="223"/>
      <c r="P250" s="223"/>
      <c r="Q250" s="223"/>
      <c r="R250" s="223"/>
      <c r="S250" s="223"/>
      <c r="T250" s="224"/>
      <c r="AT250" s="225" t="s">
        <v>403</v>
      </c>
      <c r="AU250" s="225" t="s">
        <v>260</v>
      </c>
      <c r="AV250" s="13" t="s">
        <v>87</v>
      </c>
      <c r="AW250" s="13" t="s">
        <v>35</v>
      </c>
      <c r="AX250" s="13" t="s">
        <v>80</v>
      </c>
      <c r="AY250" s="225" t="s">
        <v>261</v>
      </c>
    </row>
    <row r="251" spans="1:65" s="13" customFormat="1">
      <c r="B251" s="216"/>
      <c r="C251" s="217"/>
      <c r="D251" s="206" t="s">
        <v>403</v>
      </c>
      <c r="E251" s="218" t="s">
        <v>1</v>
      </c>
      <c r="F251" s="219" t="s">
        <v>420</v>
      </c>
      <c r="G251" s="217"/>
      <c r="H251" s="218" t="s">
        <v>1</v>
      </c>
      <c r="I251" s="220"/>
      <c r="J251" s="217"/>
      <c r="K251" s="217"/>
      <c r="L251" s="221"/>
      <c r="M251" s="222"/>
      <c r="N251" s="223"/>
      <c r="O251" s="223"/>
      <c r="P251" s="223"/>
      <c r="Q251" s="223"/>
      <c r="R251" s="223"/>
      <c r="S251" s="223"/>
      <c r="T251" s="224"/>
      <c r="AT251" s="225" t="s">
        <v>403</v>
      </c>
      <c r="AU251" s="225" t="s">
        <v>260</v>
      </c>
      <c r="AV251" s="13" t="s">
        <v>87</v>
      </c>
      <c r="AW251" s="13" t="s">
        <v>35</v>
      </c>
      <c r="AX251" s="13" t="s">
        <v>80</v>
      </c>
      <c r="AY251" s="225" t="s">
        <v>261</v>
      </c>
    </row>
    <row r="252" spans="1:65" s="14" customFormat="1">
      <c r="B252" s="226"/>
      <c r="C252" s="227"/>
      <c r="D252" s="206" t="s">
        <v>403</v>
      </c>
      <c r="E252" s="228" t="s">
        <v>1</v>
      </c>
      <c r="F252" s="229" t="s">
        <v>542</v>
      </c>
      <c r="G252" s="227"/>
      <c r="H252" s="230">
        <v>2.66</v>
      </c>
      <c r="I252" s="231"/>
      <c r="J252" s="227"/>
      <c r="K252" s="227"/>
      <c r="L252" s="232"/>
      <c r="M252" s="233"/>
      <c r="N252" s="234"/>
      <c r="O252" s="234"/>
      <c r="P252" s="234"/>
      <c r="Q252" s="234"/>
      <c r="R252" s="234"/>
      <c r="S252" s="234"/>
      <c r="T252" s="235"/>
      <c r="AT252" s="236" t="s">
        <v>403</v>
      </c>
      <c r="AU252" s="236" t="s">
        <v>260</v>
      </c>
      <c r="AV252" s="14" t="s">
        <v>89</v>
      </c>
      <c r="AW252" s="14" t="s">
        <v>35</v>
      </c>
      <c r="AX252" s="14" t="s">
        <v>80</v>
      </c>
      <c r="AY252" s="236" t="s">
        <v>261</v>
      </c>
    </row>
    <row r="253" spans="1:65" s="14" customFormat="1">
      <c r="B253" s="226"/>
      <c r="C253" s="227"/>
      <c r="D253" s="206" t="s">
        <v>403</v>
      </c>
      <c r="E253" s="228" t="s">
        <v>1</v>
      </c>
      <c r="F253" s="229" t="s">
        <v>543</v>
      </c>
      <c r="G253" s="227"/>
      <c r="H253" s="230">
        <v>3.5249999999999999</v>
      </c>
      <c r="I253" s="231"/>
      <c r="J253" s="227"/>
      <c r="K253" s="227"/>
      <c r="L253" s="232"/>
      <c r="M253" s="233"/>
      <c r="N253" s="234"/>
      <c r="O253" s="234"/>
      <c r="P253" s="234"/>
      <c r="Q253" s="234"/>
      <c r="R253" s="234"/>
      <c r="S253" s="234"/>
      <c r="T253" s="235"/>
      <c r="AT253" s="236" t="s">
        <v>403</v>
      </c>
      <c r="AU253" s="236" t="s">
        <v>260</v>
      </c>
      <c r="AV253" s="14" t="s">
        <v>89</v>
      </c>
      <c r="AW253" s="14" t="s">
        <v>35</v>
      </c>
      <c r="AX253" s="14" t="s">
        <v>80</v>
      </c>
      <c r="AY253" s="236" t="s">
        <v>261</v>
      </c>
    </row>
    <row r="254" spans="1:65" s="13" customFormat="1">
      <c r="B254" s="216"/>
      <c r="C254" s="217"/>
      <c r="D254" s="206" t="s">
        <v>403</v>
      </c>
      <c r="E254" s="218" t="s">
        <v>1</v>
      </c>
      <c r="F254" s="219" t="s">
        <v>422</v>
      </c>
      <c r="G254" s="217"/>
      <c r="H254" s="218" t="s">
        <v>1</v>
      </c>
      <c r="I254" s="220"/>
      <c r="J254" s="217"/>
      <c r="K254" s="217"/>
      <c r="L254" s="221"/>
      <c r="M254" s="222"/>
      <c r="N254" s="223"/>
      <c r="O254" s="223"/>
      <c r="P254" s="223"/>
      <c r="Q254" s="223"/>
      <c r="R254" s="223"/>
      <c r="S254" s="223"/>
      <c r="T254" s="224"/>
      <c r="AT254" s="225" t="s">
        <v>403</v>
      </c>
      <c r="AU254" s="225" t="s">
        <v>260</v>
      </c>
      <c r="AV254" s="13" t="s">
        <v>87</v>
      </c>
      <c r="AW254" s="13" t="s">
        <v>35</v>
      </c>
      <c r="AX254" s="13" t="s">
        <v>80</v>
      </c>
      <c r="AY254" s="225" t="s">
        <v>261</v>
      </c>
    </row>
    <row r="255" spans="1:65" s="14" customFormat="1">
      <c r="B255" s="226"/>
      <c r="C255" s="227"/>
      <c r="D255" s="206" t="s">
        <v>403</v>
      </c>
      <c r="E255" s="228" t="s">
        <v>1</v>
      </c>
      <c r="F255" s="229" t="s">
        <v>544</v>
      </c>
      <c r="G255" s="227"/>
      <c r="H255" s="230">
        <v>1.43</v>
      </c>
      <c r="I255" s="231"/>
      <c r="J255" s="227"/>
      <c r="K255" s="227"/>
      <c r="L255" s="232"/>
      <c r="M255" s="233"/>
      <c r="N255" s="234"/>
      <c r="O255" s="234"/>
      <c r="P255" s="234"/>
      <c r="Q255" s="234"/>
      <c r="R255" s="234"/>
      <c r="S255" s="234"/>
      <c r="T255" s="235"/>
      <c r="AT255" s="236" t="s">
        <v>403</v>
      </c>
      <c r="AU255" s="236" t="s">
        <v>260</v>
      </c>
      <c r="AV255" s="14" t="s">
        <v>89</v>
      </c>
      <c r="AW255" s="14" t="s">
        <v>35</v>
      </c>
      <c r="AX255" s="14" t="s">
        <v>80</v>
      </c>
      <c r="AY255" s="236" t="s">
        <v>261</v>
      </c>
    </row>
    <row r="256" spans="1:65" s="14" customFormat="1">
      <c r="B256" s="226"/>
      <c r="C256" s="227"/>
      <c r="D256" s="206" t="s">
        <v>403</v>
      </c>
      <c r="E256" s="228" t="s">
        <v>1</v>
      </c>
      <c r="F256" s="229" t="s">
        <v>545</v>
      </c>
      <c r="G256" s="227"/>
      <c r="H256" s="230">
        <v>3.6</v>
      </c>
      <c r="I256" s="231"/>
      <c r="J256" s="227"/>
      <c r="K256" s="227"/>
      <c r="L256" s="232"/>
      <c r="M256" s="233"/>
      <c r="N256" s="234"/>
      <c r="O256" s="234"/>
      <c r="P256" s="234"/>
      <c r="Q256" s="234"/>
      <c r="R256" s="234"/>
      <c r="S256" s="234"/>
      <c r="T256" s="235"/>
      <c r="AT256" s="236" t="s">
        <v>403</v>
      </c>
      <c r="AU256" s="236" t="s">
        <v>260</v>
      </c>
      <c r="AV256" s="14" t="s">
        <v>89</v>
      </c>
      <c r="AW256" s="14" t="s">
        <v>35</v>
      </c>
      <c r="AX256" s="14" t="s">
        <v>80</v>
      </c>
      <c r="AY256" s="236" t="s">
        <v>261</v>
      </c>
    </row>
    <row r="257" spans="1:65" s="13" customFormat="1">
      <c r="B257" s="216"/>
      <c r="C257" s="217"/>
      <c r="D257" s="206" t="s">
        <v>403</v>
      </c>
      <c r="E257" s="218" t="s">
        <v>1</v>
      </c>
      <c r="F257" s="219" t="s">
        <v>424</v>
      </c>
      <c r="G257" s="217"/>
      <c r="H257" s="218" t="s">
        <v>1</v>
      </c>
      <c r="I257" s="220"/>
      <c r="J257" s="217"/>
      <c r="K257" s="217"/>
      <c r="L257" s="221"/>
      <c r="M257" s="222"/>
      <c r="N257" s="223"/>
      <c r="O257" s="223"/>
      <c r="P257" s="223"/>
      <c r="Q257" s="223"/>
      <c r="R257" s="223"/>
      <c r="S257" s="223"/>
      <c r="T257" s="224"/>
      <c r="AT257" s="225" t="s">
        <v>403</v>
      </c>
      <c r="AU257" s="225" t="s">
        <v>260</v>
      </c>
      <c r="AV257" s="13" t="s">
        <v>87</v>
      </c>
      <c r="AW257" s="13" t="s">
        <v>35</v>
      </c>
      <c r="AX257" s="13" t="s">
        <v>80</v>
      </c>
      <c r="AY257" s="225" t="s">
        <v>261</v>
      </c>
    </row>
    <row r="258" spans="1:65" s="14" customFormat="1">
      <c r="B258" s="226"/>
      <c r="C258" s="227"/>
      <c r="D258" s="206" t="s">
        <v>403</v>
      </c>
      <c r="E258" s="228" t="s">
        <v>1</v>
      </c>
      <c r="F258" s="229" t="s">
        <v>546</v>
      </c>
      <c r="G258" s="227"/>
      <c r="H258" s="230">
        <v>1.35</v>
      </c>
      <c r="I258" s="231"/>
      <c r="J258" s="227"/>
      <c r="K258" s="227"/>
      <c r="L258" s="232"/>
      <c r="M258" s="233"/>
      <c r="N258" s="234"/>
      <c r="O258" s="234"/>
      <c r="P258" s="234"/>
      <c r="Q258" s="234"/>
      <c r="R258" s="234"/>
      <c r="S258" s="234"/>
      <c r="T258" s="235"/>
      <c r="AT258" s="236" t="s">
        <v>403</v>
      </c>
      <c r="AU258" s="236" t="s">
        <v>260</v>
      </c>
      <c r="AV258" s="14" t="s">
        <v>89</v>
      </c>
      <c r="AW258" s="14" t="s">
        <v>35</v>
      </c>
      <c r="AX258" s="14" t="s">
        <v>80</v>
      </c>
      <c r="AY258" s="236" t="s">
        <v>261</v>
      </c>
    </row>
    <row r="259" spans="1:65" s="14" customFormat="1">
      <c r="B259" s="226"/>
      <c r="C259" s="227"/>
      <c r="D259" s="206" t="s">
        <v>403</v>
      </c>
      <c r="E259" s="228" t="s">
        <v>1</v>
      </c>
      <c r="F259" s="229" t="s">
        <v>547</v>
      </c>
      <c r="G259" s="227"/>
      <c r="H259" s="230">
        <v>2.4750000000000001</v>
      </c>
      <c r="I259" s="231"/>
      <c r="J259" s="227"/>
      <c r="K259" s="227"/>
      <c r="L259" s="232"/>
      <c r="M259" s="233"/>
      <c r="N259" s="234"/>
      <c r="O259" s="234"/>
      <c r="P259" s="234"/>
      <c r="Q259" s="234"/>
      <c r="R259" s="234"/>
      <c r="S259" s="234"/>
      <c r="T259" s="235"/>
      <c r="AT259" s="236" t="s">
        <v>403</v>
      </c>
      <c r="AU259" s="236" t="s">
        <v>260</v>
      </c>
      <c r="AV259" s="14" t="s">
        <v>89</v>
      </c>
      <c r="AW259" s="14" t="s">
        <v>35</v>
      </c>
      <c r="AX259" s="14" t="s">
        <v>80</v>
      </c>
      <c r="AY259" s="236" t="s">
        <v>261</v>
      </c>
    </row>
    <row r="260" spans="1:65" s="15" customFormat="1">
      <c r="B260" s="237"/>
      <c r="C260" s="238"/>
      <c r="D260" s="206" t="s">
        <v>403</v>
      </c>
      <c r="E260" s="239" t="s">
        <v>1</v>
      </c>
      <c r="F260" s="240" t="s">
        <v>407</v>
      </c>
      <c r="G260" s="238"/>
      <c r="H260" s="241">
        <v>15.04</v>
      </c>
      <c r="I260" s="242"/>
      <c r="J260" s="238"/>
      <c r="K260" s="238"/>
      <c r="L260" s="243"/>
      <c r="M260" s="244"/>
      <c r="N260" s="245"/>
      <c r="O260" s="245"/>
      <c r="P260" s="245"/>
      <c r="Q260" s="245"/>
      <c r="R260" s="245"/>
      <c r="S260" s="245"/>
      <c r="T260" s="246"/>
      <c r="AT260" s="247" t="s">
        <v>403</v>
      </c>
      <c r="AU260" s="247" t="s">
        <v>260</v>
      </c>
      <c r="AV260" s="15" t="s">
        <v>260</v>
      </c>
      <c r="AW260" s="15" t="s">
        <v>35</v>
      </c>
      <c r="AX260" s="15" t="s">
        <v>87</v>
      </c>
      <c r="AY260" s="247" t="s">
        <v>261</v>
      </c>
    </row>
    <row r="261" spans="1:65" s="2" customFormat="1" ht="24.2" customHeight="1">
      <c r="A261" s="36"/>
      <c r="B261" s="37"/>
      <c r="C261" s="193" t="s">
        <v>381</v>
      </c>
      <c r="D261" s="193" t="s">
        <v>264</v>
      </c>
      <c r="E261" s="194" t="s">
        <v>548</v>
      </c>
      <c r="F261" s="195" t="s">
        <v>549</v>
      </c>
      <c r="G261" s="196" t="s">
        <v>410</v>
      </c>
      <c r="H261" s="197">
        <v>15.845000000000001</v>
      </c>
      <c r="I261" s="198">
        <v>843.78145949999998</v>
      </c>
      <c r="J261" s="199">
        <f>ROUND(I261*H261,2)</f>
        <v>13369.72</v>
      </c>
      <c r="K261" s="195" t="s">
        <v>400</v>
      </c>
      <c r="L261" s="41"/>
      <c r="M261" s="200" t="s">
        <v>1</v>
      </c>
      <c r="N261" s="201" t="s">
        <v>45</v>
      </c>
      <c r="O261" s="73"/>
      <c r="P261" s="202">
        <f>O261*H261</f>
        <v>0</v>
      </c>
      <c r="Q261" s="202">
        <v>0</v>
      </c>
      <c r="R261" s="202">
        <f>Q261*H261</f>
        <v>0</v>
      </c>
      <c r="S261" s="202">
        <v>2.2000000000000002</v>
      </c>
      <c r="T261" s="203">
        <f>S261*H261</f>
        <v>34.859000000000002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260</v>
      </c>
      <c r="AT261" s="204" t="s">
        <v>264</v>
      </c>
      <c r="AU261" s="204" t="s">
        <v>260</v>
      </c>
      <c r="AY261" s="19" t="s">
        <v>261</v>
      </c>
      <c r="BE261" s="205">
        <f>IF(N261="základní",J261,0)</f>
        <v>13369.72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87</v>
      </c>
      <c r="BK261" s="205">
        <f>ROUND(I261*H261,2)</f>
        <v>13369.72</v>
      </c>
      <c r="BL261" s="19" t="s">
        <v>260</v>
      </c>
      <c r="BM261" s="204" t="s">
        <v>550</v>
      </c>
    </row>
    <row r="262" spans="1:65" s="2" customFormat="1" ht="19.5">
      <c r="A262" s="36"/>
      <c r="B262" s="37"/>
      <c r="C262" s="38"/>
      <c r="D262" s="206" t="s">
        <v>269</v>
      </c>
      <c r="E262" s="38"/>
      <c r="F262" s="207" t="s">
        <v>551</v>
      </c>
      <c r="G262" s="38"/>
      <c r="H262" s="38"/>
      <c r="I262" s="208"/>
      <c r="J262" s="38"/>
      <c r="K262" s="38"/>
      <c r="L262" s="41"/>
      <c r="M262" s="209"/>
      <c r="N262" s="210"/>
      <c r="O262" s="73"/>
      <c r="P262" s="73"/>
      <c r="Q262" s="73"/>
      <c r="R262" s="73"/>
      <c r="S262" s="73"/>
      <c r="T262" s="74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269</v>
      </c>
      <c r="AU262" s="19" t="s">
        <v>260</v>
      </c>
    </row>
    <row r="263" spans="1:65" s="13" customFormat="1">
      <c r="B263" s="216"/>
      <c r="C263" s="217"/>
      <c r="D263" s="206" t="s">
        <v>403</v>
      </c>
      <c r="E263" s="218" t="s">
        <v>1</v>
      </c>
      <c r="F263" s="219" t="s">
        <v>552</v>
      </c>
      <c r="G263" s="217"/>
      <c r="H263" s="218" t="s">
        <v>1</v>
      </c>
      <c r="I263" s="220"/>
      <c r="J263" s="217"/>
      <c r="K263" s="217"/>
      <c r="L263" s="221"/>
      <c r="M263" s="222"/>
      <c r="N263" s="223"/>
      <c r="O263" s="223"/>
      <c r="P263" s="223"/>
      <c r="Q263" s="223"/>
      <c r="R263" s="223"/>
      <c r="S263" s="223"/>
      <c r="T263" s="224"/>
      <c r="AT263" s="225" t="s">
        <v>403</v>
      </c>
      <c r="AU263" s="225" t="s">
        <v>260</v>
      </c>
      <c r="AV263" s="13" t="s">
        <v>87</v>
      </c>
      <c r="AW263" s="13" t="s">
        <v>35</v>
      </c>
      <c r="AX263" s="13" t="s">
        <v>80</v>
      </c>
      <c r="AY263" s="225" t="s">
        <v>261</v>
      </c>
    </row>
    <row r="264" spans="1:65" s="14" customFormat="1">
      <c r="B264" s="226"/>
      <c r="C264" s="227"/>
      <c r="D264" s="206" t="s">
        <v>403</v>
      </c>
      <c r="E264" s="228" t="s">
        <v>1</v>
      </c>
      <c r="F264" s="229" t="s">
        <v>553</v>
      </c>
      <c r="G264" s="227"/>
      <c r="H264" s="230">
        <v>4.32</v>
      </c>
      <c r="I264" s="231"/>
      <c r="J264" s="227"/>
      <c r="K264" s="227"/>
      <c r="L264" s="232"/>
      <c r="M264" s="233"/>
      <c r="N264" s="234"/>
      <c r="O264" s="234"/>
      <c r="P264" s="234"/>
      <c r="Q264" s="234"/>
      <c r="R264" s="234"/>
      <c r="S264" s="234"/>
      <c r="T264" s="235"/>
      <c r="AT264" s="236" t="s">
        <v>403</v>
      </c>
      <c r="AU264" s="236" t="s">
        <v>260</v>
      </c>
      <c r="AV264" s="14" t="s">
        <v>89</v>
      </c>
      <c r="AW264" s="14" t="s">
        <v>35</v>
      </c>
      <c r="AX264" s="14" t="s">
        <v>80</v>
      </c>
      <c r="AY264" s="236" t="s">
        <v>261</v>
      </c>
    </row>
    <row r="265" spans="1:65" s="14" customFormat="1">
      <c r="B265" s="226"/>
      <c r="C265" s="227"/>
      <c r="D265" s="206" t="s">
        <v>403</v>
      </c>
      <c r="E265" s="228" t="s">
        <v>1</v>
      </c>
      <c r="F265" s="229" t="s">
        <v>554</v>
      </c>
      <c r="G265" s="227"/>
      <c r="H265" s="230">
        <v>2.04</v>
      </c>
      <c r="I265" s="231"/>
      <c r="J265" s="227"/>
      <c r="K265" s="227"/>
      <c r="L265" s="232"/>
      <c r="M265" s="233"/>
      <c r="N265" s="234"/>
      <c r="O265" s="234"/>
      <c r="P265" s="234"/>
      <c r="Q265" s="234"/>
      <c r="R265" s="234"/>
      <c r="S265" s="234"/>
      <c r="T265" s="235"/>
      <c r="AT265" s="236" t="s">
        <v>403</v>
      </c>
      <c r="AU265" s="236" t="s">
        <v>260</v>
      </c>
      <c r="AV265" s="14" t="s">
        <v>89</v>
      </c>
      <c r="AW265" s="14" t="s">
        <v>35</v>
      </c>
      <c r="AX265" s="14" t="s">
        <v>80</v>
      </c>
      <c r="AY265" s="236" t="s">
        <v>261</v>
      </c>
    </row>
    <row r="266" spans="1:65" s="17" customFormat="1">
      <c r="B266" s="261"/>
      <c r="C266" s="262"/>
      <c r="D266" s="206" t="s">
        <v>403</v>
      </c>
      <c r="E266" s="263" t="s">
        <v>1</v>
      </c>
      <c r="F266" s="264" t="s">
        <v>529</v>
      </c>
      <c r="G266" s="262"/>
      <c r="H266" s="265">
        <v>6.36</v>
      </c>
      <c r="I266" s="266"/>
      <c r="J266" s="262"/>
      <c r="K266" s="262"/>
      <c r="L266" s="267"/>
      <c r="M266" s="268"/>
      <c r="N266" s="269"/>
      <c r="O266" s="269"/>
      <c r="P266" s="269"/>
      <c r="Q266" s="269"/>
      <c r="R266" s="269"/>
      <c r="S266" s="269"/>
      <c r="T266" s="270"/>
      <c r="AT266" s="271" t="s">
        <v>403</v>
      </c>
      <c r="AU266" s="271" t="s">
        <v>260</v>
      </c>
      <c r="AV266" s="17" t="s">
        <v>275</v>
      </c>
      <c r="AW266" s="17" t="s">
        <v>35</v>
      </c>
      <c r="AX266" s="17" t="s">
        <v>80</v>
      </c>
      <c r="AY266" s="271" t="s">
        <v>261</v>
      </c>
    </row>
    <row r="267" spans="1:65" s="13" customFormat="1">
      <c r="B267" s="216"/>
      <c r="C267" s="217"/>
      <c r="D267" s="206" t="s">
        <v>403</v>
      </c>
      <c r="E267" s="218" t="s">
        <v>1</v>
      </c>
      <c r="F267" s="219" t="s">
        <v>555</v>
      </c>
      <c r="G267" s="217"/>
      <c r="H267" s="218" t="s">
        <v>1</v>
      </c>
      <c r="I267" s="220"/>
      <c r="J267" s="217"/>
      <c r="K267" s="217"/>
      <c r="L267" s="221"/>
      <c r="M267" s="222"/>
      <c r="N267" s="223"/>
      <c r="O267" s="223"/>
      <c r="P267" s="223"/>
      <c r="Q267" s="223"/>
      <c r="R267" s="223"/>
      <c r="S267" s="223"/>
      <c r="T267" s="224"/>
      <c r="AT267" s="225" t="s">
        <v>403</v>
      </c>
      <c r="AU267" s="225" t="s">
        <v>260</v>
      </c>
      <c r="AV267" s="13" t="s">
        <v>87</v>
      </c>
      <c r="AW267" s="13" t="s">
        <v>35</v>
      </c>
      <c r="AX267" s="13" t="s">
        <v>80</v>
      </c>
      <c r="AY267" s="225" t="s">
        <v>261</v>
      </c>
    </row>
    <row r="268" spans="1:65" s="14" customFormat="1">
      <c r="B268" s="226"/>
      <c r="C268" s="227"/>
      <c r="D268" s="206" t="s">
        <v>403</v>
      </c>
      <c r="E268" s="228" t="s">
        <v>1</v>
      </c>
      <c r="F268" s="229" t="s">
        <v>556</v>
      </c>
      <c r="G268" s="227"/>
      <c r="H268" s="230">
        <v>8.4429999999999978</v>
      </c>
      <c r="I268" s="231"/>
      <c r="J268" s="227"/>
      <c r="K268" s="227"/>
      <c r="L268" s="232"/>
      <c r="M268" s="233"/>
      <c r="N268" s="234"/>
      <c r="O268" s="234"/>
      <c r="P268" s="234"/>
      <c r="Q268" s="234"/>
      <c r="R268" s="234"/>
      <c r="S268" s="234"/>
      <c r="T268" s="235"/>
      <c r="AT268" s="236" t="s">
        <v>403</v>
      </c>
      <c r="AU268" s="236" t="s">
        <v>260</v>
      </c>
      <c r="AV268" s="14" t="s">
        <v>89</v>
      </c>
      <c r="AW268" s="14" t="s">
        <v>35</v>
      </c>
      <c r="AX268" s="14" t="s">
        <v>80</v>
      </c>
      <c r="AY268" s="236" t="s">
        <v>261</v>
      </c>
    </row>
    <row r="269" spans="1:65" s="14" customFormat="1">
      <c r="B269" s="226"/>
      <c r="C269" s="227"/>
      <c r="D269" s="206" t="s">
        <v>403</v>
      </c>
      <c r="E269" s="228" t="s">
        <v>1</v>
      </c>
      <c r="F269" s="229" t="s">
        <v>557</v>
      </c>
      <c r="G269" s="227"/>
      <c r="H269" s="230">
        <v>1.042</v>
      </c>
      <c r="I269" s="231"/>
      <c r="J269" s="227"/>
      <c r="K269" s="227"/>
      <c r="L269" s="232"/>
      <c r="M269" s="233"/>
      <c r="N269" s="234"/>
      <c r="O269" s="234"/>
      <c r="P269" s="234"/>
      <c r="Q269" s="234"/>
      <c r="R269" s="234"/>
      <c r="S269" s="234"/>
      <c r="T269" s="235"/>
      <c r="AT269" s="236" t="s">
        <v>403</v>
      </c>
      <c r="AU269" s="236" t="s">
        <v>260</v>
      </c>
      <c r="AV269" s="14" t="s">
        <v>89</v>
      </c>
      <c r="AW269" s="14" t="s">
        <v>35</v>
      </c>
      <c r="AX269" s="14" t="s">
        <v>80</v>
      </c>
      <c r="AY269" s="236" t="s">
        <v>261</v>
      </c>
    </row>
    <row r="270" spans="1:65" s="17" customFormat="1">
      <c r="B270" s="261"/>
      <c r="C270" s="262"/>
      <c r="D270" s="206" t="s">
        <v>403</v>
      </c>
      <c r="E270" s="263" t="s">
        <v>1</v>
      </c>
      <c r="F270" s="264" t="s">
        <v>529</v>
      </c>
      <c r="G270" s="262"/>
      <c r="H270" s="265">
        <v>9.4849999999999994</v>
      </c>
      <c r="I270" s="266"/>
      <c r="J270" s="262"/>
      <c r="K270" s="262"/>
      <c r="L270" s="267"/>
      <c r="M270" s="268"/>
      <c r="N270" s="269"/>
      <c r="O270" s="269"/>
      <c r="P270" s="269"/>
      <c r="Q270" s="269"/>
      <c r="R270" s="269"/>
      <c r="S270" s="269"/>
      <c r="T270" s="270"/>
      <c r="AT270" s="271" t="s">
        <v>403</v>
      </c>
      <c r="AU270" s="271" t="s">
        <v>260</v>
      </c>
      <c r="AV270" s="17" t="s">
        <v>275</v>
      </c>
      <c r="AW270" s="17" t="s">
        <v>35</v>
      </c>
      <c r="AX270" s="17" t="s">
        <v>80</v>
      </c>
      <c r="AY270" s="271" t="s">
        <v>261</v>
      </c>
    </row>
    <row r="271" spans="1:65" s="15" customFormat="1">
      <c r="B271" s="237"/>
      <c r="C271" s="238"/>
      <c r="D271" s="206" t="s">
        <v>403</v>
      </c>
      <c r="E271" s="239" t="s">
        <v>1</v>
      </c>
      <c r="F271" s="240" t="s">
        <v>407</v>
      </c>
      <c r="G271" s="238"/>
      <c r="H271" s="241">
        <v>15.845000000000001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AT271" s="247" t="s">
        <v>403</v>
      </c>
      <c r="AU271" s="247" t="s">
        <v>260</v>
      </c>
      <c r="AV271" s="15" t="s">
        <v>260</v>
      </c>
      <c r="AW271" s="15" t="s">
        <v>35</v>
      </c>
      <c r="AX271" s="15" t="s">
        <v>87</v>
      </c>
      <c r="AY271" s="247" t="s">
        <v>261</v>
      </c>
    </row>
    <row r="272" spans="1:65" s="12" customFormat="1" ht="22.9" customHeight="1">
      <c r="B272" s="177"/>
      <c r="C272" s="178"/>
      <c r="D272" s="179" t="s">
        <v>79</v>
      </c>
      <c r="E272" s="191" t="s">
        <v>558</v>
      </c>
      <c r="F272" s="191" t="s">
        <v>559</v>
      </c>
      <c r="G272" s="178"/>
      <c r="H272" s="178"/>
      <c r="I272" s="181"/>
      <c r="J272" s="192">
        <f>BK272</f>
        <v>600887.63</v>
      </c>
      <c r="K272" s="178"/>
      <c r="L272" s="183"/>
      <c r="M272" s="184"/>
      <c r="N272" s="185"/>
      <c r="O272" s="185"/>
      <c r="P272" s="186">
        <f>SUM(P273:P325)</f>
        <v>0</v>
      </c>
      <c r="Q272" s="185"/>
      <c r="R272" s="186">
        <f>SUM(R273:R325)</f>
        <v>0</v>
      </c>
      <c r="S272" s="185"/>
      <c r="T272" s="187">
        <f>SUM(T273:T325)</f>
        <v>0</v>
      </c>
      <c r="AR272" s="188" t="s">
        <v>87</v>
      </c>
      <c r="AT272" s="189" t="s">
        <v>79</v>
      </c>
      <c r="AU272" s="189" t="s">
        <v>87</v>
      </c>
      <c r="AY272" s="188" t="s">
        <v>261</v>
      </c>
      <c r="BK272" s="190">
        <f>SUM(BK273:BK325)</f>
        <v>600887.63</v>
      </c>
    </row>
    <row r="273" spans="1:65" s="2" customFormat="1" ht="24.2" customHeight="1">
      <c r="A273" s="36"/>
      <c r="B273" s="37"/>
      <c r="C273" s="193" t="s">
        <v>333</v>
      </c>
      <c r="D273" s="193" t="s">
        <v>264</v>
      </c>
      <c r="E273" s="194" t="s">
        <v>560</v>
      </c>
      <c r="F273" s="195" t="s">
        <v>561</v>
      </c>
      <c r="G273" s="196" t="s">
        <v>562</v>
      </c>
      <c r="H273" s="197">
        <v>329.50799999999998</v>
      </c>
      <c r="I273" s="198">
        <v>90.416583689999982</v>
      </c>
      <c r="J273" s="199">
        <f>ROUND(I273*H273,2)</f>
        <v>29792.99</v>
      </c>
      <c r="K273" s="195" t="s">
        <v>400</v>
      </c>
      <c r="L273" s="41"/>
      <c r="M273" s="200" t="s">
        <v>1</v>
      </c>
      <c r="N273" s="201" t="s">
        <v>45</v>
      </c>
      <c r="O273" s="73"/>
      <c r="P273" s="202">
        <f>O273*H273</f>
        <v>0</v>
      </c>
      <c r="Q273" s="202">
        <v>0</v>
      </c>
      <c r="R273" s="202">
        <f>Q273*H273</f>
        <v>0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260</v>
      </c>
      <c r="AT273" s="204" t="s">
        <v>264</v>
      </c>
      <c r="AU273" s="204" t="s">
        <v>89</v>
      </c>
      <c r="AY273" s="19" t="s">
        <v>261</v>
      </c>
      <c r="BE273" s="205">
        <f>IF(N273="základní",J273,0)</f>
        <v>29792.99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87</v>
      </c>
      <c r="BK273" s="205">
        <f>ROUND(I273*H273,2)</f>
        <v>29792.99</v>
      </c>
      <c r="BL273" s="19" t="s">
        <v>260</v>
      </c>
      <c r="BM273" s="204" t="s">
        <v>563</v>
      </c>
    </row>
    <row r="274" spans="1:65" s="2" customFormat="1" ht="19.5">
      <c r="A274" s="36"/>
      <c r="B274" s="37"/>
      <c r="C274" s="38"/>
      <c r="D274" s="206" t="s">
        <v>269</v>
      </c>
      <c r="E274" s="38"/>
      <c r="F274" s="207" t="s">
        <v>564</v>
      </c>
      <c r="G274" s="38"/>
      <c r="H274" s="38"/>
      <c r="I274" s="208"/>
      <c r="J274" s="38"/>
      <c r="K274" s="38"/>
      <c r="L274" s="41"/>
      <c r="M274" s="209"/>
      <c r="N274" s="210"/>
      <c r="O274" s="73"/>
      <c r="P274" s="73"/>
      <c r="Q274" s="73"/>
      <c r="R274" s="73"/>
      <c r="S274" s="73"/>
      <c r="T274" s="74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269</v>
      </c>
      <c r="AU274" s="19" t="s">
        <v>89</v>
      </c>
    </row>
    <row r="275" spans="1:65" s="14" customFormat="1">
      <c r="B275" s="226"/>
      <c r="C275" s="227"/>
      <c r="D275" s="206" t="s">
        <v>403</v>
      </c>
      <c r="E275" s="228" t="s">
        <v>1</v>
      </c>
      <c r="F275" s="229" t="s">
        <v>565</v>
      </c>
      <c r="G275" s="227"/>
      <c r="H275" s="230">
        <v>365.75400000000002</v>
      </c>
      <c r="I275" s="231"/>
      <c r="J275" s="227"/>
      <c r="K275" s="227"/>
      <c r="L275" s="232"/>
      <c r="M275" s="233"/>
      <c r="N275" s="234"/>
      <c r="O275" s="234"/>
      <c r="P275" s="234"/>
      <c r="Q275" s="234"/>
      <c r="R275" s="234"/>
      <c r="S275" s="234"/>
      <c r="T275" s="235"/>
      <c r="AT275" s="236" t="s">
        <v>403</v>
      </c>
      <c r="AU275" s="236" t="s">
        <v>89</v>
      </c>
      <c r="AV275" s="14" t="s">
        <v>89</v>
      </c>
      <c r="AW275" s="14" t="s">
        <v>35</v>
      </c>
      <c r="AX275" s="14" t="s">
        <v>80</v>
      </c>
      <c r="AY275" s="236" t="s">
        <v>261</v>
      </c>
    </row>
    <row r="276" spans="1:65" s="13" customFormat="1">
      <c r="B276" s="216"/>
      <c r="C276" s="217"/>
      <c r="D276" s="206" t="s">
        <v>403</v>
      </c>
      <c r="E276" s="218" t="s">
        <v>1</v>
      </c>
      <c r="F276" s="219" t="s">
        <v>566</v>
      </c>
      <c r="G276" s="217"/>
      <c r="H276" s="218" t="s">
        <v>1</v>
      </c>
      <c r="I276" s="220"/>
      <c r="J276" s="217"/>
      <c r="K276" s="217"/>
      <c r="L276" s="221"/>
      <c r="M276" s="222"/>
      <c r="N276" s="223"/>
      <c r="O276" s="223"/>
      <c r="P276" s="223"/>
      <c r="Q276" s="223"/>
      <c r="R276" s="223"/>
      <c r="S276" s="223"/>
      <c r="T276" s="224"/>
      <c r="AT276" s="225" t="s">
        <v>403</v>
      </c>
      <c r="AU276" s="225" t="s">
        <v>89</v>
      </c>
      <c r="AV276" s="13" t="s">
        <v>87</v>
      </c>
      <c r="AW276" s="13" t="s">
        <v>35</v>
      </c>
      <c r="AX276" s="13" t="s">
        <v>80</v>
      </c>
      <c r="AY276" s="225" t="s">
        <v>261</v>
      </c>
    </row>
    <row r="277" spans="1:65" s="14" customFormat="1">
      <c r="B277" s="226"/>
      <c r="C277" s="227"/>
      <c r="D277" s="206" t="s">
        <v>403</v>
      </c>
      <c r="E277" s="228" t="s">
        <v>1</v>
      </c>
      <c r="F277" s="229" t="s">
        <v>567</v>
      </c>
      <c r="G277" s="227"/>
      <c r="H277" s="230">
        <v>-36.246000000000002</v>
      </c>
      <c r="I277" s="231"/>
      <c r="J277" s="227"/>
      <c r="K277" s="227"/>
      <c r="L277" s="232"/>
      <c r="M277" s="233"/>
      <c r="N277" s="234"/>
      <c r="O277" s="234"/>
      <c r="P277" s="234"/>
      <c r="Q277" s="234"/>
      <c r="R277" s="234"/>
      <c r="S277" s="234"/>
      <c r="T277" s="235"/>
      <c r="AT277" s="236" t="s">
        <v>403</v>
      </c>
      <c r="AU277" s="236" t="s">
        <v>89</v>
      </c>
      <c r="AV277" s="14" t="s">
        <v>89</v>
      </c>
      <c r="AW277" s="14" t="s">
        <v>35</v>
      </c>
      <c r="AX277" s="14" t="s">
        <v>80</v>
      </c>
      <c r="AY277" s="236" t="s">
        <v>261</v>
      </c>
    </row>
    <row r="278" spans="1:65" s="15" customFormat="1">
      <c r="B278" s="237"/>
      <c r="C278" s="238"/>
      <c r="D278" s="206" t="s">
        <v>403</v>
      </c>
      <c r="E278" s="239" t="s">
        <v>1</v>
      </c>
      <c r="F278" s="240" t="s">
        <v>407</v>
      </c>
      <c r="G278" s="238"/>
      <c r="H278" s="241">
        <v>329.50799999999998</v>
      </c>
      <c r="I278" s="242"/>
      <c r="J278" s="238"/>
      <c r="K278" s="238"/>
      <c r="L278" s="243"/>
      <c r="M278" s="244"/>
      <c r="N278" s="245"/>
      <c r="O278" s="245"/>
      <c r="P278" s="245"/>
      <c r="Q278" s="245"/>
      <c r="R278" s="245"/>
      <c r="S278" s="245"/>
      <c r="T278" s="246"/>
      <c r="AT278" s="247" t="s">
        <v>403</v>
      </c>
      <c r="AU278" s="247" t="s">
        <v>89</v>
      </c>
      <c r="AV278" s="15" t="s">
        <v>260</v>
      </c>
      <c r="AW278" s="15" t="s">
        <v>35</v>
      </c>
      <c r="AX278" s="15" t="s">
        <v>87</v>
      </c>
      <c r="AY278" s="247" t="s">
        <v>261</v>
      </c>
    </row>
    <row r="279" spans="1:65" s="2" customFormat="1" ht="24.2" customHeight="1">
      <c r="A279" s="36"/>
      <c r="B279" s="37"/>
      <c r="C279" s="193" t="s">
        <v>338</v>
      </c>
      <c r="D279" s="193" t="s">
        <v>264</v>
      </c>
      <c r="E279" s="194" t="s">
        <v>568</v>
      </c>
      <c r="F279" s="195" t="s">
        <v>569</v>
      </c>
      <c r="G279" s="196" t="s">
        <v>562</v>
      </c>
      <c r="H279" s="197">
        <v>9885.2400000000016</v>
      </c>
      <c r="I279" s="198">
        <v>8.0631413099999989</v>
      </c>
      <c r="J279" s="199">
        <f>ROUND(I279*H279,2)</f>
        <v>79706.09</v>
      </c>
      <c r="K279" s="195" t="s">
        <v>400</v>
      </c>
      <c r="L279" s="41"/>
      <c r="M279" s="200" t="s">
        <v>1</v>
      </c>
      <c r="N279" s="201" t="s">
        <v>45</v>
      </c>
      <c r="O279" s="73"/>
      <c r="P279" s="202">
        <f>O279*H279</f>
        <v>0</v>
      </c>
      <c r="Q279" s="202">
        <v>0</v>
      </c>
      <c r="R279" s="202">
        <f>Q279*H279</f>
        <v>0</v>
      </c>
      <c r="S279" s="202">
        <v>0</v>
      </c>
      <c r="T279" s="203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04" t="s">
        <v>260</v>
      </c>
      <c r="AT279" s="204" t="s">
        <v>264</v>
      </c>
      <c r="AU279" s="204" t="s">
        <v>89</v>
      </c>
      <c r="AY279" s="19" t="s">
        <v>261</v>
      </c>
      <c r="BE279" s="205">
        <f>IF(N279="základní",J279,0)</f>
        <v>79706.09</v>
      </c>
      <c r="BF279" s="205">
        <f>IF(N279="snížená",J279,0)</f>
        <v>0</v>
      </c>
      <c r="BG279" s="205">
        <f>IF(N279="zákl. přenesená",J279,0)</f>
        <v>0</v>
      </c>
      <c r="BH279" s="205">
        <f>IF(N279="sníž. přenesená",J279,0)</f>
        <v>0</v>
      </c>
      <c r="BI279" s="205">
        <f>IF(N279="nulová",J279,0)</f>
        <v>0</v>
      </c>
      <c r="BJ279" s="19" t="s">
        <v>87</v>
      </c>
      <c r="BK279" s="205">
        <f>ROUND(I279*H279,2)</f>
        <v>79706.09</v>
      </c>
      <c r="BL279" s="19" t="s">
        <v>260</v>
      </c>
      <c r="BM279" s="204" t="s">
        <v>570</v>
      </c>
    </row>
    <row r="280" spans="1:65" s="2" customFormat="1" ht="19.5">
      <c r="A280" s="36"/>
      <c r="B280" s="37"/>
      <c r="C280" s="38"/>
      <c r="D280" s="206" t="s">
        <v>269</v>
      </c>
      <c r="E280" s="38"/>
      <c r="F280" s="207" t="s">
        <v>571</v>
      </c>
      <c r="G280" s="38"/>
      <c r="H280" s="38"/>
      <c r="I280" s="208"/>
      <c r="J280" s="38"/>
      <c r="K280" s="38"/>
      <c r="L280" s="41"/>
      <c r="M280" s="209"/>
      <c r="N280" s="210"/>
      <c r="O280" s="73"/>
      <c r="P280" s="73"/>
      <c r="Q280" s="73"/>
      <c r="R280" s="73"/>
      <c r="S280" s="73"/>
      <c r="T280" s="74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269</v>
      </c>
      <c r="AU280" s="19" t="s">
        <v>89</v>
      </c>
    </row>
    <row r="281" spans="1:65" s="14" customFormat="1">
      <c r="B281" s="226"/>
      <c r="C281" s="227"/>
      <c r="D281" s="206" t="s">
        <v>403</v>
      </c>
      <c r="E281" s="228" t="s">
        <v>1</v>
      </c>
      <c r="F281" s="229" t="s">
        <v>572</v>
      </c>
      <c r="G281" s="227"/>
      <c r="H281" s="230">
        <v>10972.62</v>
      </c>
      <c r="I281" s="231"/>
      <c r="J281" s="227"/>
      <c r="K281" s="227"/>
      <c r="L281" s="232"/>
      <c r="M281" s="233"/>
      <c r="N281" s="234"/>
      <c r="O281" s="234"/>
      <c r="P281" s="234"/>
      <c r="Q281" s="234"/>
      <c r="R281" s="234"/>
      <c r="S281" s="234"/>
      <c r="T281" s="235"/>
      <c r="AT281" s="236" t="s">
        <v>403</v>
      </c>
      <c r="AU281" s="236" t="s">
        <v>89</v>
      </c>
      <c r="AV281" s="14" t="s">
        <v>89</v>
      </c>
      <c r="AW281" s="14" t="s">
        <v>35</v>
      </c>
      <c r="AX281" s="14" t="s">
        <v>80</v>
      </c>
      <c r="AY281" s="236" t="s">
        <v>261</v>
      </c>
    </row>
    <row r="282" spans="1:65" s="13" customFormat="1">
      <c r="B282" s="216"/>
      <c r="C282" s="217"/>
      <c r="D282" s="206" t="s">
        <v>403</v>
      </c>
      <c r="E282" s="218" t="s">
        <v>1</v>
      </c>
      <c r="F282" s="219" t="s">
        <v>566</v>
      </c>
      <c r="G282" s="217"/>
      <c r="H282" s="218" t="s">
        <v>1</v>
      </c>
      <c r="I282" s="220"/>
      <c r="J282" s="217"/>
      <c r="K282" s="217"/>
      <c r="L282" s="221"/>
      <c r="M282" s="222"/>
      <c r="N282" s="223"/>
      <c r="O282" s="223"/>
      <c r="P282" s="223"/>
      <c r="Q282" s="223"/>
      <c r="R282" s="223"/>
      <c r="S282" s="223"/>
      <c r="T282" s="224"/>
      <c r="AT282" s="225" t="s">
        <v>403</v>
      </c>
      <c r="AU282" s="225" t="s">
        <v>89</v>
      </c>
      <c r="AV282" s="13" t="s">
        <v>87</v>
      </c>
      <c r="AW282" s="13" t="s">
        <v>35</v>
      </c>
      <c r="AX282" s="13" t="s">
        <v>80</v>
      </c>
      <c r="AY282" s="225" t="s">
        <v>261</v>
      </c>
    </row>
    <row r="283" spans="1:65" s="14" customFormat="1">
      <c r="B283" s="226"/>
      <c r="C283" s="227"/>
      <c r="D283" s="206" t="s">
        <v>403</v>
      </c>
      <c r="E283" s="228" t="s">
        <v>1</v>
      </c>
      <c r="F283" s="229" t="s">
        <v>573</v>
      </c>
      <c r="G283" s="227"/>
      <c r="H283" s="230">
        <v>-1087.3800000000001</v>
      </c>
      <c r="I283" s="231"/>
      <c r="J283" s="227"/>
      <c r="K283" s="227"/>
      <c r="L283" s="232"/>
      <c r="M283" s="233"/>
      <c r="N283" s="234"/>
      <c r="O283" s="234"/>
      <c r="P283" s="234"/>
      <c r="Q283" s="234"/>
      <c r="R283" s="234"/>
      <c r="S283" s="234"/>
      <c r="T283" s="235"/>
      <c r="AT283" s="236" t="s">
        <v>403</v>
      </c>
      <c r="AU283" s="236" t="s">
        <v>89</v>
      </c>
      <c r="AV283" s="14" t="s">
        <v>89</v>
      </c>
      <c r="AW283" s="14" t="s">
        <v>35</v>
      </c>
      <c r="AX283" s="14" t="s">
        <v>80</v>
      </c>
      <c r="AY283" s="236" t="s">
        <v>261</v>
      </c>
    </row>
    <row r="284" spans="1:65" s="15" customFormat="1">
      <c r="B284" s="237"/>
      <c r="C284" s="238"/>
      <c r="D284" s="206" t="s">
        <v>403</v>
      </c>
      <c r="E284" s="239" t="s">
        <v>1</v>
      </c>
      <c r="F284" s="240" t="s">
        <v>407</v>
      </c>
      <c r="G284" s="238"/>
      <c r="H284" s="241">
        <v>9885.2400000000016</v>
      </c>
      <c r="I284" s="242"/>
      <c r="J284" s="238"/>
      <c r="K284" s="238"/>
      <c r="L284" s="243"/>
      <c r="M284" s="244"/>
      <c r="N284" s="245"/>
      <c r="O284" s="245"/>
      <c r="P284" s="245"/>
      <c r="Q284" s="245"/>
      <c r="R284" s="245"/>
      <c r="S284" s="245"/>
      <c r="T284" s="246"/>
      <c r="AT284" s="247" t="s">
        <v>403</v>
      </c>
      <c r="AU284" s="247" t="s">
        <v>89</v>
      </c>
      <c r="AV284" s="15" t="s">
        <v>260</v>
      </c>
      <c r="AW284" s="15" t="s">
        <v>35</v>
      </c>
      <c r="AX284" s="15" t="s">
        <v>87</v>
      </c>
      <c r="AY284" s="247" t="s">
        <v>261</v>
      </c>
    </row>
    <row r="285" spans="1:65" s="2" customFormat="1" ht="49.15" customHeight="1">
      <c r="A285" s="36"/>
      <c r="B285" s="37"/>
      <c r="C285" s="193" t="s">
        <v>343</v>
      </c>
      <c r="D285" s="193" t="s">
        <v>264</v>
      </c>
      <c r="E285" s="194" t="s">
        <v>574</v>
      </c>
      <c r="F285" s="195" t="s">
        <v>575</v>
      </c>
      <c r="G285" s="196" t="s">
        <v>562</v>
      </c>
      <c r="H285" s="197">
        <v>15.773999999999999</v>
      </c>
      <c r="I285" s="198">
        <v>1292</v>
      </c>
      <c r="J285" s="199">
        <f>ROUND(I285*H285,2)</f>
        <v>20380.009999999998</v>
      </c>
      <c r="K285" s="195" t="s">
        <v>400</v>
      </c>
      <c r="L285" s="41"/>
      <c r="M285" s="200" t="s">
        <v>1</v>
      </c>
      <c r="N285" s="201" t="s">
        <v>45</v>
      </c>
      <c r="O285" s="73"/>
      <c r="P285" s="202">
        <f>O285*H285</f>
        <v>0</v>
      </c>
      <c r="Q285" s="202">
        <v>0</v>
      </c>
      <c r="R285" s="202">
        <f>Q285*H285</f>
        <v>0</v>
      </c>
      <c r="S285" s="202">
        <v>0</v>
      </c>
      <c r="T285" s="203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4" t="s">
        <v>260</v>
      </c>
      <c r="AT285" s="204" t="s">
        <v>264</v>
      </c>
      <c r="AU285" s="204" t="s">
        <v>89</v>
      </c>
      <c r="AY285" s="19" t="s">
        <v>261</v>
      </c>
      <c r="BE285" s="205">
        <f>IF(N285="základní",J285,0)</f>
        <v>20380.009999999998</v>
      </c>
      <c r="BF285" s="205">
        <f>IF(N285="snížená",J285,0)</f>
        <v>0</v>
      </c>
      <c r="BG285" s="205">
        <f>IF(N285="zákl. přenesená",J285,0)</f>
        <v>0</v>
      </c>
      <c r="BH285" s="205">
        <f>IF(N285="sníž. přenesená",J285,0)</f>
        <v>0</v>
      </c>
      <c r="BI285" s="205">
        <f>IF(N285="nulová",J285,0)</f>
        <v>0</v>
      </c>
      <c r="BJ285" s="19" t="s">
        <v>87</v>
      </c>
      <c r="BK285" s="205">
        <f>ROUND(I285*H285,2)</f>
        <v>20380.009999999998</v>
      </c>
      <c r="BL285" s="19" t="s">
        <v>260</v>
      </c>
      <c r="BM285" s="204" t="s">
        <v>576</v>
      </c>
    </row>
    <row r="286" spans="1:65" s="2" customFormat="1" ht="29.25">
      <c r="A286" s="36"/>
      <c r="B286" s="37"/>
      <c r="C286" s="38"/>
      <c r="D286" s="206" t="s">
        <v>269</v>
      </c>
      <c r="E286" s="38"/>
      <c r="F286" s="207" t="s">
        <v>577</v>
      </c>
      <c r="G286" s="38"/>
      <c r="H286" s="38"/>
      <c r="I286" s="208"/>
      <c r="J286" s="38"/>
      <c r="K286" s="38"/>
      <c r="L286" s="41"/>
      <c r="M286" s="209"/>
      <c r="N286" s="210"/>
      <c r="O286" s="73"/>
      <c r="P286" s="73"/>
      <c r="Q286" s="73"/>
      <c r="R286" s="73"/>
      <c r="S286" s="73"/>
      <c r="T286" s="74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269</v>
      </c>
      <c r="AU286" s="19" t="s">
        <v>89</v>
      </c>
    </row>
    <row r="287" spans="1:65" s="14" customFormat="1">
      <c r="B287" s="226"/>
      <c r="C287" s="227"/>
      <c r="D287" s="206" t="s">
        <v>403</v>
      </c>
      <c r="E287" s="228" t="s">
        <v>1</v>
      </c>
      <c r="F287" s="229" t="s">
        <v>565</v>
      </c>
      <c r="G287" s="227"/>
      <c r="H287" s="230">
        <v>365.75400000000002</v>
      </c>
      <c r="I287" s="231"/>
      <c r="J287" s="227"/>
      <c r="K287" s="227"/>
      <c r="L287" s="232"/>
      <c r="M287" s="233"/>
      <c r="N287" s="234"/>
      <c r="O287" s="234"/>
      <c r="P287" s="234"/>
      <c r="Q287" s="234"/>
      <c r="R287" s="234"/>
      <c r="S287" s="234"/>
      <c r="T287" s="235"/>
      <c r="AT287" s="236" t="s">
        <v>403</v>
      </c>
      <c r="AU287" s="236" t="s">
        <v>89</v>
      </c>
      <c r="AV287" s="14" t="s">
        <v>89</v>
      </c>
      <c r="AW287" s="14" t="s">
        <v>35</v>
      </c>
      <c r="AX287" s="14" t="s">
        <v>80</v>
      </c>
      <c r="AY287" s="236" t="s">
        <v>261</v>
      </c>
    </row>
    <row r="288" spans="1:65" s="13" customFormat="1">
      <c r="B288" s="216"/>
      <c r="C288" s="217"/>
      <c r="D288" s="206" t="s">
        <v>403</v>
      </c>
      <c r="E288" s="218" t="s">
        <v>1</v>
      </c>
      <c r="F288" s="219" t="s">
        <v>566</v>
      </c>
      <c r="G288" s="217"/>
      <c r="H288" s="218" t="s">
        <v>1</v>
      </c>
      <c r="I288" s="220"/>
      <c r="J288" s="217"/>
      <c r="K288" s="217"/>
      <c r="L288" s="221"/>
      <c r="M288" s="222"/>
      <c r="N288" s="223"/>
      <c r="O288" s="223"/>
      <c r="P288" s="223"/>
      <c r="Q288" s="223"/>
      <c r="R288" s="223"/>
      <c r="S288" s="223"/>
      <c r="T288" s="224"/>
      <c r="AT288" s="225" t="s">
        <v>403</v>
      </c>
      <c r="AU288" s="225" t="s">
        <v>89</v>
      </c>
      <c r="AV288" s="13" t="s">
        <v>87</v>
      </c>
      <c r="AW288" s="13" t="s">
        <v>35</v>
      </c>
      <c r="AX288" s="13" t="s">
        <v>80</v>
      </c>
      <c r="AY288" s="225" t="s">
        <v>261</v>
      </c>
    </row>
    <row r="289" spans="1:65" s="14" customFormat="1">
      <c r="B289" s="226"/>
      <c r="C289" s="227"/>
      <c r="D289" s="206" t="s">
        <v>403</v>
      </c>
      <c r="E289" s="228" t="s">
        <v>1</v>
      </c>
      <c r="F289" s="229" t="s">
        <v>567</v>
      </c>
      <c r="G289" s="227"/>
      <c r="H289" s="230">
        <v>-36.246000000000002</v>
      </c>
      <c r="I289" s="231"/>
      <c r="J289" s="227"/>
      <c r="K289" s="227"/>
      <c r="L289" s="232"/>
      <c r="M289" s="233"/>
      <c r="N289" s="234"/>
      <c r="O289" s="234"/>
      <c r="P289" s="234"/>
      <c r="Q289" s="234"/>
      <c r="R289" s="234"/>
      <c r="S289" s="234"/>
      <c r="T289" s="235"/>
      <c r="AT289" s="236" t="s">
        <v>403</v>
      </c>
      <c r="AU289" s="236" t="s">
        <v>89</v>
      </c>
      <c r="AV289" s="14" t="s">
        <v>89</v>
      </c>
      <c r="AW289" s="14" t="s">
        <v>35</v>
      </c>
      <c r="AX289" s="14" t="s">
        <v>80</v>
      </c>
      <c r="AY289" s="236" t="s">
        <v>261</v>
      </c>
    </row>
    <row r="290" spans="1:65" s="14" customFormat="1">
      <c r="B290" s="226"/>
      <c r="C290" s="227"/>
      <c r="D290" s="206" t="s">
        <v>403</v>
      </c>
      <c r="E290" s="228" t="s">
        <v>1</v>
      </c>
      <c r="F290" s="229" t="s">
        <v>578</v>
      </c>
      <c r="G290" s="227"/>
      <c r="H290" s="230">
        <v>-10.973000000000001</v>
      </c>
      <c r="I290" s="231"/>
      <c r="J290" s="227"/>
      <c r="K290" s="227"/>
      <c r="L290" s="232"/>
      <c r="M290" s="233"/>
      <c r="N290" s="234"/>
      <c r="O290" s="234"/>
      <c r="P290" s="234"/>
      <c r="Q290" s="234"/>
      <c r="R290" s="234"/>
      <c r="S290" s="234"/>
      <c r="T290" s="235"/>
      <c r="AT290" s="236" t="s">
        <v>403</v>
      </c>
      <c r="AU290" s="236" t="s">
        <v>89</v>
      </c>
      <c r="AV290" s="14" t="s">
        <v>89</v>
      </c>
      <c r="AW290" s="14" t="s">
        <v>35</v>
      </c>
      <c r="AX290" s="14" t="s">
        <v>80</v>
      </c>
      <c r="AY290" s="236" t="s">
        <v>261</v>
      </c>
    </row>
    <row r="291" spans="1:65" s="14" customFormat="1">
      <c r="B291" s="226"/>
      <c r="C291" s="227"/>
      <c r="D291" s="206" t="s">
        <v>403</v>
      </c>
      <c r="E291" s="228" t="s">
        <v>1</v>
      </c>
      <c r="F291" s="229" t="s">
        <v>579</v>
      </c>
      <c r="G291" s="227"/>
      <c r="H291" s="230">
        <v>-0.13900000000000001</v>
      </c>
      <c r="I291" s="231"/>
      <c r="J291" s="227"/>
      <c r="K291" s="227"/>
      <c r="L291" s="232"/>
      <c r="M291" s="233"/>
      <c r="N291" s="234"/>
      <c r="O291" s="234"/>
      <c r="P291" s="234"/>
      <c r="Q291" s="234"/>
      <c r="R291" s="234"/>
      <c r="S291" s="234"/>
      <c r="T291" s="235"/>
      <c r="AT291" s="236" t="s">
        <v>403</v>
      </c>
      <c r="AU291" s="236" t="s">
        <v>89</v>
      </c>
      <c r="AV291" s="14" t="s">
        <v>89</v>
      </c>
      <c r="AW291" s="14" t="s">
        <v>35</v>
      </c>
      <c r="AX291" s="14" t="s">
        <v>80</v>
      </c>
      <c r="AY291" s="236" t="s">
        <v>261</v>
      </c>
    </row>
    <row r="292" spans="1:65" s="14" customFormat="1">
      <c r="B292" s="226"/>
      <c r="C292" s="227"/>
      <c r="D292" s="206" t="s">
        <v>403</v>
      </c>
      <c r="E292" s="228" t="s">
        <v>1</v>
      </c>
      <c r="F292" s="229" t="s">
        <v>580</v>
      </c>
      <c r="G292" s="227"/>
      <c r="H292" s="230">
        <v>-0.85399999999999987</v>
      </c>
      <c r="I292" s="231"/>
      <c r="J292" s="227"/>
      <c r="K292" s="227"/>
      <c r="L292" s="232"/>
      <c r="M292" s="233"/>
      <c r="N292" s="234"/>
      <c r="O292" s="234"/>
      <c r="P292" s="234"/>
      <c r="Q292" s="234"/>
      <c r="R292" s="234"/>
      <c r="S292" s="234"/>
      <c r="T292" s="235"/>
      <c r="AT292" s="236" t="s">
        <v>403</v>
      </c>
      <c r="AU292" s="236" t="s">
        <v>89</v>
      </c>
      <c r="AV292" s="14" t="s">
        <v>89</v>
      </c>
      <c r="AW292" s="14" t="s">
        <v>35</v>
      </c>
      <c r="AX292" s="14" t="s">
        <v>80</v>
      </c>
      <c r="AY292" s="236" t="s">
        <v>261</v>
      </c>
    </row>
    <row r="293" spans="1:65" s="14" customFormat="1">
      <c r="B293" s="226"/>
      <c r="C293" s="227"/>
      <c r="D293" s="206" t="s">
        <v>403</v>
      </c>
      <c r="E293" s="228" t="s">
        <v>1</v>
      </c>
      <c r="F293" s="229" t="s">
        <v>581</v>
      </c>
      <c r="G293" s="227"/>
      <c r="H293" s="230">
        <v>-2.0609999999999999</v>
      </c>
      <c r="I293" s="231"/>
      <c r="J293" s="227"/>
      <c r="K293" s="227"/>
      <c r="L293" s="232"/>
      <c r="M293" s="233"/>
      <c r="N293" s="234"/>
      <c r="O293" s="234"/>
      <c r="P293" s="234"/>
      <c r="Q293" s="234"/>
      <c r="R293" s="234"/>
      <c r="S293" s="234"/>
      <c r="T293" s="235"/>
      <c r="AT293" s="236" t="s">
        <v>403</v>
      </c>
      <c r="AU293" s="236" t="s">
        <v>89</v>
      </c>
      <c r="AV293" s="14" t="s">
        <v>89</v>
      </c>
      <c r="AW293" s="14" t="s">
        <v>35</v>
      </c>
      <c r="AX293" s="14" t="s">
        <v>80</v>
      </c>
      <c r="AY293" s="236" t="s">
        <v>261</v>
      </c>
    </row>
    <row r="294" spans="1:65" s="15" customFormat="1">
      <c r="B294" s="237"/>
      <c r="C294" s="238"/>
      <c r="D294" s="206" t="s">
        <v>403</v>
      </c>
      <c r="E294" s="239" t="s">
        <v>1</v>
      </c>
      <c r="F294" s="240" t="s">
        <v>407</v>
      </c>
      <c r="G294" s="238"/>
      <c r="H294" s="241">
        <v>315.48100000000005</v>
      </c>
      <c r="I294" s="242"/>
      <c r="J294" s="238"/>
      <c r="K294" s="238"/>
      <c r="L294" s="243"/>
      <c r="M294" s="244"/>
      <c r="N294" s="245"/>
      <c r="O294" s="245"/>
      <c r="P294" s="245"/>
      <c r="Q294" s="245"/>
      <c r="R294" s="245"/>
      <c r="S294" s="245"/>
      <c r="T294" s="246"/>
      <c r="AT294" s="247" t="s">
        <v>403</v>
      </c>
      <c r="AU294" s="247" t="s">
        <v>89</v>
      </c>
      <c r="AV294" s="15" t="s">
        <v>260</v>
      </c>
      <c r="AW294" s="15" t="s">
        <v>35</v>
      </c>
      <c r="AX294" s="15" t="s">
        <v>87</v>
      </c>
      <c r="AY294" s="247" t="s">
        <v>261</v>
      </c>
    </row>
    <row r="295" spans="1:65" s="14" customFormat="1">
      <c r="B295" s="226"/>
      <c r="C295" s="227"/>
      <c r="D295" s="206" t="s">
        <v>403</v>
      </c>
      <c r="E295" s="227"/>
      <c r="F295" s="229" t="s">
        <v>582</v>
      </c>
      <c r="G295" s="227"/>
      <c r="H295" s="230">
        <v>15.773999999999999</v>
      </c>
      <c r="I295" s="231"/>
      <c r="J295" s="227"/>
      <c r="K295" s="227"/>
      <c r="L295" s="232"/>
      <c r="M295" s="233"/>
      <c r="N295" s="234"/>
      <c r="O295" s="234"/>
      <c r="P295" s="234"/>
      <c r="Q295" s="234"/>
      <c r="R295" s="234"/>
      <c r="S295" s="234"/>
      <c r="T295" s="235"/>
      <c r="AT295" s="236" t="s">
        <v>403</v>
      </c>
      <c r="AU295" s="236" t="s">
        <v>89</v>
      </c>
      <c r="AV295" s="14" t="s">
        <v>89</v>
      </c>
      <c r="AW295" s="14" t="s">
        <v>4</v>
      </c>
      <c r="AX295" s="14" t="s">
        <v>87</v>
      </c>
      <c r="AY295" s="236" t="s">
        <v>261</v>
      </c>
    </row>
    <row r="296" spans="1:65" s="2" customFormat="1" ht="33" customHeight="1">
      <c r="A296" s="36"/>
      <c r="B296" s="37"/>
      <c r="C296" s="193" t="s">
        <v>348</v>
      </c>
      <c r="D296" s="193" t="s">
        <v>264</v>
      </c>
      <c r="E296" s="194" t="s">
        <v>583</v>
      </c>
      <c r="F296" s="195" t="s">
        <v>584</v>
      </c>
      <c r="G296" s="196" t="s">
        <v>562</v>
      </c>
      <c r="H296" s="197">
        <v>10.973000000000001</v>
      </c>
      <c r="I296" s="198">
        <v>1402.5</v>
      </c>
      <c r="J296" s="199">
        <f>ROUND(I296*H296,2)</f>
        <v>15389.63</v>
      </c>
      <c r="K296" s="195" t="s">
        <v>400</v>
      </c>
      <c r="L296" s="41"/>
      <c r="M296" s="200" t="s">
        <v>1</v>
      </c>
      <c r="N296" s="201" t="s">
        <v>45</v>
      </c>
      <c r="O296" s="73"/>
      <c r="P296" s="202">
        <f>O296*H296</f>
        <v>0</v>
      </c>
      <c r="Q296" s="202">
        <v>0</v>
      </c>
      <c r="R296" s="202">
        <f>Q296*H296</f>
        <v>0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260</v>
      </c>
      <c r="AT296" s="204" t="s">
        <v>264</v>
      </c>
      <c r="AU296" s="204" t="s">
        <v>89</v>
      </c>
      <c r="AY296" s="19" t="s">
        <v>261</v>
      </c>
      <c r="BE296" s="205">
        <f>IF(N296="základní",J296,0)</f>
        <v>15389.63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87</v>
      </c>
      <c r="BK296" s="205">
        <f>ROUND(I296*H296,2)</f>
        <v>15389.63</v>
      </c>
      <c r="BL296" s="19" t="s">
        <v>260</v>
      </c>
      <c r="BM296" s="204" t="s">
        <v>585</v>
      </c>
    </row>
    <row r="297" spans="1:65" s="2" customFormat="1" ht="29.25">
      <c r="A297" s="36"/>
      <c r="B297" s="37"/>
      <c r="C297" s="38"/>
      <c r="D297" s="206" t="s">
        <v>269</v>
      </c>
      <c r="E297" s="38"/>
      <c r="F297" s="207" t="s">
        <v>586</v>
      </c>
      <c r="G297" s="38"/>
      <c r="H297" s="38"/>
      <c r="I297" s="208"/>
      <c r="J297" s="38"/>
      <c r="K297" s="38"/>
      <c r="L297" s="41"/>
      <c r="M297" s="209"/>
      <c r="N297" s="210"/>
      <c r="O297" s="73"/>
      <c r="P297" s="73"/>
      <c r="Q297" s="73"/>
      <c r="R297" s="73"/>
      <c r="S297" s="73"/>
      <c r="T297" s="74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269</v>
      </c>
      <c r="AU297" s="19" t="s">
        <v>89</v>
      </c>
    </row>
    <row r="298" spans="1:65" s="14" customFormat="1">
      <c r="B298" s="226"/>
      <c r="C298" s="227"/>
      <c r="D298" s="206" t="s">
        <v>403</v>
      </c>
      <c r="E298" s="228" t="s">
        <v>1</v>
      </c>
      <c r="F298" s="229" t="s">
        <v>587</v>
      </c>
      <c r="G298" s="227"/>
      <c r="H298" s="230">
        <v>10.973000000000001</v>
      </c>
      <c r="I298" s="231"/>
      <c r="J298" s="227"/>
      <c r="K298" s="227"/>
      <c r="L298" s="232"/>
      <c r="M298" s="233"/>
      <c r="N298" s="234"/>
      <c r="O298" s="234"/>
      <c r="P298" s="234"/>
      <c r="Q298" s="234"/>
      <c r="R298" s="234"/>
      <c r="S298" s="234"/>
      <c r="T298" s="235"/>
      <c r="AT298" s="236" t="s">
        <v>403</v>
      </c>
      <c r="AU298" s="236" t="s">
        <v>89</v>
      </c>
      <c r="AV298" s="14" t="s">
        <v>89</v>
      </c>
      <c r="AW298" s="14" t="s">
        <v>35</v>
      </c>
      <c r="AX298" s="14" t="s">
        <v>80</v>
      </c>
      <c r="AY298" s="236" t="s">
        <v>261</v>
      </c>
    </row>
    <row r="299" spans="1:65" s="15" customFormat="1">
      <c r="B299" s="237"/>
      <c r="C299" s="238"/>
      <c r="D299" s="206" t="s">
        <v>403</v>
      </c>
      <c r="E299" s="239" t="s">
        <v>1</v>
      </c>
      <c r="F299" s="240" t="s">
        <v>407</v>
      </c>
      <c r="G299" s="238"/>
      <c r="H299" s="241">
        <v>10.973000000000001</v>
      </c>
      <c r="I299" s="242"/>
      <c r="J299" s="238"/>
      <c r="K299" s="238"/>
      <c r="L299" s="243"/>
      <c r="M299" s="244"/>
      <c r="N299" s="245"/>
      <c r="O299" s="245"/>
      <c r="P299" s="245"/>
      <c r="Q299" s="245"/>
      <c r="R299" s="245"/>
      <c r="S299" s="245"/>
      <c r="T299" s="246"/>
      <c r="AT299" s="247" t="s">
        <v>403</v>
      </c>
      <c r="AU299" s="247" t="s">
        <v>89</v>
      </c>
      <c r="AV299" s="15" t="s">
        <v>260</v>
      </c>
      <c r="AW299" s="15" t="s">
        <v>35</v>
      </c>
      <c r="AX299" s="15" t="s">
        <v>87</v>
      </c>
      <c r="AY299" s="247" t="s">
        <v>261</v>
      </c>
    </row>
    <row r="300" spans="1:65" s="2" customFormat="1" ht="33" customHeight="1">
      <c r="A300" s="36"/>
      <c r="B300" s="37"/>
      <c r="C300" s="193" t="s">
        <v>7</v>
      </c>
      <c r="D300" s="193" t="s">
        <v>264</v>
      </c>
      <c r="E300" s="194" t="s">
        <v>588</v>
      </c>
      <c r="F300" s="195" t="s">
        <v>589</v>
      </c>
      <c r="G300" s="196" t="s">
        <v>562</v>
      </c>
      <c r="H300" s="197">
        <v>2.0609999999999999</v>
      </c>
      <c r="I300" s="198">
        <v>2822</v>
      </c>
      <c r="J300" s="199">
        <f>ROUND(I300*H300,2)</f>
        <v>5816.14</v>
      </c>
      <c r="K300" s="195" t="s">
        <v>400</v>
      </c>
      <c r="L300" s="41"/>
      <c r="M300" s="200" t="s">
        <v>1</v>
      </c>
      <c r="N300" s="201" t="s">
        <v>45</v>
      </c>
      <c r="O300" s="73"/>
      <c r="P300" s="202">
        <f>O300*H300</f>
        <v>0</v>
      </c>
      <c r="Q300" s="202">
        <v>0</v>
      </c>
      <c r="R300" s="202">
        <f>Q300*H300</f>
        <v>0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260</v>
      </c>
      <c r="AT300" s="204" t="s">
        <v>264</v>
      </c>
      <c r="AU300" s="204" t="s">
        <v>89</v>
      </c>
      <c r="AY300" s="19" t="s">
        <v>261</v>
      </c>
      <c r="BE300" s="205">
        <f>IF(N300="základní",J300,0)</f>
        <v>5816.14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87</v>
      </c>
      <c r="BK300" s="205">
        <f>ROUND(I300*H300,2)</f>
        <v>5816.14</v>
      </c>
      <c r="BL300" s="19" t="s">
        <v>260</v>
      </c>
      <c r="BM300" s="204" t="s">
        <v>590</v>
      </c>
    </row>
    <row r="301" spans="1:65" s="2" customFormat="1" ht="29.25">
      <c r="A301" s="36"/>
      <c r="B301" s="37"/>
      <c r="C301" s="38"/>
      <c r="D301" s="206" t="s">
        <v>269</v>
      </c>
      <c r="E301" s="38"/>
      <c r="F301" s="207" t="s">
        <v>591</v>
      </c>
      <c r="G301" s="38"/>
      <c r="H301" s="38"/>
      <c r="I301" s="208"/>
      <c r="J301" s="38"/>
      <c r="K301" s="38"/>
      <c r="L301" s="41"/>
      <c r="M301" s="209"/>
      <c r="N301" s="210"/>
      <c r="O301" s="73"/>
      <c r="P301" s="73"/>
      <c r="Q301" s="73"/>
      <c r="R301" s="73"/>
      <c r="S301" s="73"/>
      <c r="T301" s="74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269</v>
      </c>
      <c r="AU301" s="19" t="s">
        <v>89</v>
      </c>
    </row>
    <row r="302" spans="1:65" s="13" customFormat="1">
      <c r="B302" s="216"/>
      <c r="C302" s="217"/>
      <c r="D302" s="206" t="s">
        <v>403</v>
      </c>
      <c r="E302" s="218" t="s">
        <v>1</v>
      </c>
      <c r="F302" s="219" t="s">
        <v>592</v>
      </c>
      <c r="G302" s="217"/>
      <c r="H302" s="218" t="s">
        <v>1</v>
      </c>
      <c r="I302" s="220"/>
      <c r="J302" s="217"/>
      <c r="K302" s="217"/>
      <c r="L302" s="221"/>
      <c r="M302" s="222"/>
      <c r="N302" s="223"/>
      <c r="O302" s="223"/>
      <c r="P302" s="223"/>
      <c r="Q302" s="223"/>
      <c r="R302" s="223"/>
      <c r="S302" s="223"/>
      <c r="T302" s="224"/>
      <c r="AT302" s="225" t="s">
        <v>403</v>
      </c>
      <c r="AU302" s="225" t="s">
        <v>89</v>
      </c>
      <c r="AV302" s="13" t="s">
        <v>87</v>
      </c>
      <c r="AW302" s="13" t="s">
        <v>35</v>
      </c>
      <c r="AX302" s="13" t="s">
        <v>80</v>
      </c>
      <c r="AY302" s="225" t="s">
        <v>261</v>
      </c>
    </row>
    <row r="303" spans="1:65" s="14" customFormat="1">
      <c r="B303" s="226"/>
      <c r="C303" s="227"/>
      <c r="D303" s="206" t="s">
        <v>403</v>
      </c>
      <c r="E303" s="228" t="s">
        <v>1</v>
      </c>
      <c r="F303" s="229" t="s">
        <v>593</v>
      </c>
      <c r="G303" s="227"/>
      <c r="H303" s="230">
        <v>0.45600000000000002</v>
      </c>
      <c r="I303" s="231"/>
      <c r="J303" s="227"/>
      <c r="K303" s="227"/>
      <c r="L303" s="232"/>
      <c r="M303" s="233"/>
      <c r="N303" s="234"/>
      <c r="O303" s="234"/>
      <c r="P303" s="234"/>
      <c r="Q303" s="234"/>
      <c r="R303" s="234"/>
      <c r="S303" s="234"/>
      <c r="T303" s="235"/>
      <c r="AT303" s="236" t="s">
        <v>403</v>
      </c>
      <c r="AU303" s="236" t="s">
        <v>89</v>
      </c>
      <c r="AV303" s="14" t="s">
        <v>89</v>
      </c>
      <c r="AW303" s="14" t="s">
        <v>35</v>
      </c>
      <c r="AX303" s="14" t="s">
        <v>80</v>
      </c>
      <c r="AY303" s="236" t="s">
        <v>261</v>
      </c>
    </row>
    <row r="304" spans="1:65" s="13" customFormat="1">
      <c r="B304" s="216"/>
      <c r="C304" s="217"/>
      <c r="D304" s="206" t="s">
        <v>403</v>
      </c>
      <c r="E304" s="218" t="s">
        <v>1</v>
      </c>
      <c r="F304" s="219" t="s">
        <v>594</v>
      </c>
      <c r="G304" s="217"/>
      <c r="H304" s="218" t="s">
        <v>1</v>
      </c>
      <c r="I304" s="220"/>
      <c r="J304" s="217"/>
      <c r="K304" s="217"/>
      <c r="L304" s="221"/>
      <c r="M304" s="222"/>
      <c r="N304" s="223"/>
      <c r="O304" s="223"/>
      <c r="P304" s="223"/>
      <c r="Q304" s="223"/>
      <c r="R304" s="223"/>
      <c r="S304" s="223"/>
      <c r="T304" s="224"/>
      <c r="AT304" s="225" t="s">
        <v>403</v>
      </c>
      <c r="AU304" s="225" t="s">
        <v>89</v>
      </c>
      <c r="AV304" s="13" t="s">
        <v>87</v>
      </c>
      <c r="AW304" s="13" t="s">
        <v>35</v>
      </c>
      <c r="AX304" s="13" t="s">
        <v>80</v>
      </c>
      <c r="AY304" s="225" t="s">
        <v>261</v>
      </c>
    </row>
    <row r="305" spans="1:65" s="14" customFormat="1">
      <c r="B305" s="226"/>
      <c r="C305" s="227"/>
      <c r="D305" s="206" t="s">
        <v>403</v>
      </c>
      <c r="E305" s="228" t="s">
        <v>1</v>
      </c>
      <c r="F305" s="229" t="s">
        <v>595</v>
      </c>
      <c r="G305" s="227"/>
      <c r="H305" s="230">
        <v>1.333</v>
      </c>
      <c r="I305" s="231"/>
      <c r="J305" s="227"/>
      <c r="K305" s="227"/>
      <c r="L305" s="232"/>
      <c r="M305" s="233"/>
      <c r="N305" s="234"/>
      <c r="O305" s="234"/>
      <c r="P305" s="234"/>
      <c r="Q305" s="234"/>
      <c r="R305" s="234"/>
      <c r="S305" s="234"/>
      <c r="T305" s="235"/>
      <c r="AT305" s="236" t="s">
        <v>403</v>
      </c>
      <c r="AU305" s="236" t="s">
        <v>89</v>
      </c>
      <c r="AV305" s="14" t="s">
        <v>89</v>
      </c>
      <c r="AW305" s="14" t="s">
        <v>35</v>
      </c>
      <c r="AX305" s="14" t="s">
        <v>80</v>
      </c>
      <c r="AY305" s="236" t="s">
        <v>261</v>
      </c>
    </row>
    <row r="306" spans="1:65" s="13" customFormat="1">
      <c r="B306" s="216"/>
      <c r="C306" s="217"/>
      <c r="D306" s="206" t="s">
        <v>403</v>
      </c>
      <c r="E306" s="218" t="s">
        <v>1</v>
      </c>
      <c r="F306" s="219" t="s">
        <v>596</v>
      </c>
      <c r="G306" s="217"/>
      <c r="H306" s="218" t="s">
        <v>1</v>
      </c>
      <c r="I306" s="220"/>
      <c r="J306" s="217"/>
      <c r="K306" s="217"/>
      <c r="L306" s="221"/>
      <c r="M306" s="222"/>
      <c r="N306" s="223"/>
      <c r="O306" s="223"/>
      <c r="P306" s="223"/>
      <c r="Q306" s="223"/>
      <c r="R306" s="223"/>
      <c r="S306" s="223"/>
      <c r="T306" s="224"/>
      <c r="AT306" s="225" t="s">
        <v>403</v>
      </c>
      <c r="AU306" s="225" t="s">
        <v>89</v>
      </c>
      <c r="AV306" s="13" t="s">
        <v>87</v>
      </c>
      <c r="AW306" s="13" t="s">
        <v>35</v>
      </c>
      <c r="AX306" s="13" t="s">
        <v>80</v>
      </c>
      <c r="AY306" s="225" t="s">
        <v>261</v>
      </c>
    </row>
    <row r="307" spans="1:65" s="14" customFormat="1">
      <c r="B307" s="226"/>
      <c r="C307" s="227"/>
      <c r="D307" s="206" t="s">
        <v>403</v>
      </c>
      <c r="E307" s="228" t="s">
        <v>1</v>
      </c>
      <c r="F307" s="229" t="s">
        <v>597</v>
      </c>
      <c r="G307" s="227"/>
      <c r="H307" s="230">
        <v>0.27200000000000002</v>
      </c>
      <c r="I307" s="231"/>
      <c r="J307" s="227"/>
      <c r="K307" s="227"/>
      <c r="L307" s="232"/>
      <c r="M307" s="233"/>
      <c r="N307" s="234"/>
      <c r="O307" s="234"/>
      <c r="P307" s="234"/>
      <c r="Q307" s="234"/>
      <c r="R307" s="234"/>
      <c r="S307" s="234"/>
      <c r="T307" s="235"/>
      <c r="AT307" s="236" t="s">
        <v>403</v>
      </c>
      <c r="AU307" s="236" t="s">
        <v>89</v>
      </c>
      <c r="AV307" s="14" t="s">
        <v>89</v>
      </c>
      <c r="AW307" s="14" t="s">
        <v>35</v>
      </c>
      <c r="AX307" s="14" t="s">
        <v>80</v>
      </c>
      <c r="AY307" s="236" t="s">
        <v>261</v>
      </c>
    </row>
    <row r="308" spans="1:65" s="15" customFormat="1">
      <c r="B308" s="237"/>
      <c r="C308" s="238"/>
      <c r="D308" s="206" t="s">
        <v>403</v>
      </c>
      <c r="E308" s="239" t="s">
        <v>1</v>
      </c>
      <c r="F308" s="240" t="s">
        <v>407</v>
      </c>
      <c r="G308" s="238"/>
      <c r="H308" s="241">
        <v>2.0609999999999999</v>
      </c>
      <c r="I308" s="242"/>
      <c r="J308" s="238"/>
      <c r="K308" s="238"/>
      <c r="L308" s="243"/>
      <c r="M308" s="244"/>
      <c r="N308" s="245"/>
      <c r="O308" s="245"/>
      <c r="P308" s="245"/>
      <c r="Q308" s="245"/>
      <c r="R308" s="245"/>
      <c r="S308" s="245"/>
      <c r="T308" s="246"/>
      <c r="AT308" s="247" t="s">
        <v>403</v>
      </c>
      <c r="AU308" s="247" t="s">
        <v>89</v>
      </c>
      <c r="AV308" s="15" t="s">
        <v>260</v>
      </c>
      <c r="AW308" s="15" t="s">
        <v>35</v>
      </c>
      <c r="AX308" s="15" t="s">
        <v>87</v>
      </c>
      <c r="AY308" s="247" t="s">
        <v>261</v>
      </c>
    </row>
    <row r="309" spans="1:65" s="2" customFormat="1" ht="44.25" customHeight="1">
      <c r="A309" s="36"/>
      <c r="B309" s="37"/>
      <c r="C309" s="193" t="s">
        <v>358</v>
      </c>
      <c r="D309" s="193" t="s">
        <v>264</v>
      </c>
      <c r="E309" s="194" t="s">
        <v>598</v>
      </c>
      <c r="F309" s="195" t="s">
        <v>599</v>
      </c>
      <c r="G309" s="196" t="s">
        <v>562</v>
      </c>
      <c r="H309" s="197">
        <v>299.70699999999999</v>
      </c>
      <c r="I309" s="198">
        <v>399.99999999999994</v>
      </c>
      <c r="J309" s="199">
        <f>ROUND(I309*H309,2)</f>
        <v>119882.8</v>
      </c>
      <c r="K309" s="195" t="s">
        <v>400</v>
      </c>
      <c r="L309" s="41"/>
      <c r="M309" s="200" t="s">
        <v>1</v>
      </c>
      <c r="N309" s="201" t="s">
        <v>45</v>
      </c>
      <c r="O309" s="73"/>
      <c r="P309" s="202">
        <f>O309*H309</f>
        <v>0</v>
      </c>
      <c r="Q309" s="202">
        <v>0</v>
      </c>
      <c r="R309" s="202">
        <f>Q309*H309</f>
        <v>0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260</v>
      </c>
      <c r="AT309" s="204" t="s">
        <v>264</v>
      </c>
      <c r="AU309" s="204" t="s">
        <v>89</v>
      </c>
      <c r="AY309" s="19" t="s">
        <v>261</v>
      </c>
      <c r="BE309" s="205">
        <f>IF(N309="základní",J309,0)</f>
        <v>119882.8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87</v>
      </c>
      <c r="BK309" s="205">
        <f>ROUND(I309*H309,2)</f>
        <v>119882.8</v>
      </c>
      <c r="BL309" s="19" t="s">
        <v>260</v>
      </c>
      <c r="BM309" s="204" t="s">
        <v>600</v>
      </c>
    </row>
    <row r="310" spans="1:65" s="2" customFormat="1" ht="39">
      <c r="A310" s="36"/>
      <c r="B310" s="37"/>
      <c r="C310" s="38"/>
      <c r="D310" s="206" t="s">
        <v>269</v>
      </c>
      <c r="E310" s="38"/>
      <c r="F310" s="207" t="s">
        <v>601</v>
      </c>
      <c r="G310" s="38"/>
      <c r="H310" s="38"/>
      <c r="I310" s="208"/>
      <c r="J310" s="38"/>
      <c r="K310" s="38"/>
      <c r="L310" s="41"/>
      <c r="M310" s="209"/>
      <c r="N310" s="210"/>
      <c r="O310" s="73"/>
      <c r="P310" s="73"/>
      <c r="Q310" s="73"/>
      <c r="R310" s="73"/>
      <c r="S310" s="73"/>
      <c r="T310" s="74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269</v>
      </c>
      <c r="AU310" s="19" t="s">
        <v>89</v>
      </c>
    </row>
    <row r="311" spans="1:65" s="14" customFormat="1">
      <c r="B311" s="226"/>
      <c r="C311" s="227"/>
      <c r="D311" s="206" t="s">
        <v>403</v>
      </c>
      <c r="E311" s="227"/>
      <c r="F311" s="229" t="s">
        <v>602</v>
      </c>
      <c r="G311" s="227"/>
      <c r="H311" s="230">
        <v>299.70699999999999</v>
      </c>
      <c r="I311" s="231"/>
      <c r="J311" s="227"/>
      <c r="K311" s="227"/>
      <c r="L311" s="232"/>
      <c r="M311" s="233"/>
      <c r="N311" s="234"/>
      <c r="O311" s="234"/>
      <c r="P311" s="234"/>
      <c r="Q311" s="234"/>
      <c r="R311" s="234"/>
      <c r="S311" s="234"/>
      <c r="T311" s="235"/>
      <c r="AT311" s="236" t="s">
        <v>403</v>
      </c>
      <c r="AU311" s="236" t="s">
        <v>89</v>
      </c>
      <c r="AV311" s="14" t="s">
        <v>89</v>
      </c>
      <c r="AW311" s="14" t="s">
        <v>4</v>
      </c>
      <c r="AX311" s="14" t="s">
        <v>87</v>
      </c>
      <c r="AY311" s="236" t="s">
        <v>261</v>
      </c>
    </row>
    <row r="312" spans="1:65" s="2" customFormat="1" ht="33" customHeight="1">
      <c r="A312" s="36"/>
      <c r="B312" s="37"/>
      <c r="C312" s="193" t="s">
        <v>362</v>
      </c>
      <c r="D312" s="193" t="s">
        <v>264</v>
      </c>
      <c r="E312" s="194" t="s">
        <v>603</v>
      </c>
      <c r="F312" s="195" t="s">
        <v>604</v>
      </c>
      <c r="G312" s="196" t="s">
        <v>562</v>
      </c>
      <c r="H312" s="197">
        <v>0.13900000000000001</v>
      </c>
      <c r="I312" s="198">
        <v>2082.5</v>
      </c>
      <c r="J312" s="199">
        <f>ROUND(I312*H312,2)</f>
        <v>289.47000000000003</v>
      </c>
      <c r="K312" s="195" t="s">
        <v>1</v>
      </c>
      <c r="L312" s="41"/>
      <c r="M312" s="200" t="s">
        <v>1</v>
      </c>
      <c r="N312" s="201" t="s">
        <v>45</v>
      </c>
      <c r="O312" s="73"/>
      <c r="P312" s="202">
        <f>O312*H312</f>
        <v>0</v>
      </c>
      <c r="Q312" s="202">
        <v>0</v>
      </c>
      <c r="R312" s="202">
        <f>Q312*H312</f>
        <v>0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260</v>
      </c>
      <c r="AT312" s="204" t="s">
        <v>264</v>
      </c>
      <c r="AU312" s="204" t="s">
        <v>89</v>
      </c>
      <c r="AY312" s="19" t="s">
        <v>261</v>
      </c>
      <c r="BE312" s="205">
        <f>IF(N312="základní",J312,0)</f>
        <v>289.47000000000003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87</v>
      </c>
      <c r="BK312" s="205">
        <f>ROUND(I312*H312,2)</f>
        <v>289.47000000000003</v>
      </c>
      <c r="BL312" s="19" t="s">
        <v>260</v>
      </c>
      <c r="BM312" s="204" t="s">
        <v>605</v>
      </c>
    </row>
    <row r="313" spans="1:65" s="2" customFormat="1" ht="39">
      <c r="A313" s="36"/>
      <c r="B313" s="37"/>
      <c r="C313" s="38"/>
      <c r="D313" s="206" t="s">
        <v>269</v>
      </c>
      <c r="E313" s="38"/>
      <c r="F313" s="207" t="s">
        <v>601</v>
      </c>
      <c r="G313" s="38"/>
      <c r="H313" s="38"/>
      <c r="I313" s="208"/>
      <c r="J313" s="38"/>
      <c r="K313" s="38"/>
      <c r="L313" s="41"/>
      <c r="M313" s="209"/>
      <c r="N313" s="210"/>
      <c r="O313" s="73"/>
      <c r="P313" s="73"/>
      <c r="Q313" s="73"/>
      <c r="R313" s="73"/>
      <c r="S313" s="73"/>
      <c r="T313" s="74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269</v>
      </c>
      <c r="AU313" s="19" t="s">
        <v>89</v>
      </c>
    </row>
    <row r="314" spans="1:65" s="2" customFormat="1" ht="33" customHeight="1">
      <c r="A314" s="36"/>
      <c r="B314" s="37"/>
      <c r="C314" s="193" t="s">
        <v>367</v>
      </c>
      <c r="D314" s="193" t="s">
        <v>264</v>
      </c>
      <c r="E314" s="194" t="s">
        <v>606</v>
      </c>
      <c r="F314" s="195" t="s">
        <v>607</v>
      </c>
      <c r="G314" s="196" t="s">
        <v>562</v>
      </c>
      <c r="H314" s="197">
        <v>0.85399999999999987</v>
      </c>
      <c r="I314" s="198">
        <v>1402.5</v>
      </c>
      <c r="J314" s="199">
        <f>ROUND(I314*H314,2)</f>
        <v>1197.74</v>
      </c>
      <c r="K314" s="195" t="s">
        <v>1</v>
      </c>
      <c r="L314" s="41"/>
      <c r="M314" s="200" t="s">
        <v>1</v>
      </c>
      <c r="N314" s="201" t="s">
        <v>45</v>
      </c>
      <c r="O314" s="73"/>
      <c r="P314" s="202">
        <f>O314*H314</f>
        <v>0</v>
      </c>
      <c r="Q314" s="202">
        <v>0</v>
      </c>
      <c r="R314" s="202">
        <f>Q314*H314</f>
        <v>0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260</v>
      </c>
      <c r="AT314" s="204" t="s">
        <v>264</v>
      </c>
      <c r="AU314" s="204" t="s">
        <v>89</v>
      </c>
      <c r="AY314" s="19" t="s">
        <v>261</v>
      </c>
      <c r="BE314" s="205">
        <f>IF(N314="základní",J314,0)</f>
        <v>1197.74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87</v>
      </c>
      <c r="BK314" s="205">
        <f>ROUND(I314*H314,2)</f>
        <v>1197.74</v>
      </c>
      <c r="BL314" s="19" t="s">
        <v>260</v>
      </c>
      <c r="BM314" s="204" t="s">
        <v>608</v>
      </c>
    </row>
    <row r="315" spans="1:65" s="2" customFormat="1" ht="19.5">
      <c r="A315" s="36"/>
      <c r="B315" s="37"/>
      <c r="C315" s="38"/>
      <c r="D315" s="206" t="s">
        <v>269</v>
      </c>
      <c r="E315" s="38"/>
      <c r="F315" s="207" t="s">
        <v>609</v>
      </c>
      <c r="G315" s="38"/>
      <c r="H315" s="38"/>
      <c r="I315" s="208"/>
      <c r="J315" s="38"/>
      <c r="K315" s="38"/>
      <c r="L315" s="41"/>
      <c r="M315" s="209"/>
      <c r="N315" s="210"/>
      <c r="O315" s="73"/>
      <c r="P315" s="73"/>
      <c r="Q315" s="73"/>
      <c r="R315" s="73"/>
      <c r="S315" s="73"/>
      <c r="T315" s="74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269</v>
      </c>
      <c r="AU315" s="19" t="s">
        <v>89</v>
      </c>
    </row>
    <row r="316" spans="1:65" s="2" customFormat="1" ht="24.2" customHeight="1">
      <c r="A316" s="36"/>
      <c r="B316" s="37"/>
      <c r="C316" s="193" t="s">
        <v>372</v>
      </c>
      <c r="D316" s="193" t="s">
        <v>264</v>
      </c>
      <c r="E316" s="194" t="s">
        <v>610</v>
      </c>
      <c r="F316" s="195" t="s">
        <v>611</v>
      </c>
      <c r="G316" s="196" t="s">
        <v>562</v>
      </c>
      <c r="H316" s="197">
        <v>36.246000000000002</v>
      </c>
      <c r="I316" s="198">
        <v>2193</v>
      </c>
      <c r="J316" s="199">
        <f>ROUND(I316*H316,2)</f>
        <v>79487.48</v>
      </c>
      <c r="K316" s="195" t="s">
        <v>1</v>
      </c>
      <c r="L316" s="41"/>
      <c r="M316" s="200" t="s">
        <v>1</v>
      </c>
      <c r="N316" s="201" t="s">
        <v>45</v>
      </c>
      <c r="O316" s="73"/>
      <c r="P316" s="202">
        <f>O316*H316</f>
        <v>0</v>
      </c>
      <c r="Q316" s="202">
        <v>0</v>
      </c>
      <c r="R316" s="202">
        <f>Q316*H316</f>
        <v>0</v>
      </c>
      <c r="S316" s="202">
        <v>0</v>
      </c>
      <c r="T316" s="203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04" t="s">
        <v>260</v>
      </c>
      <c r="AT316" s="204" t="s">
        <v>264</v>
      </c>
      <c r="AU316" s="204" t="s">
        <v>89</v>
      </c>
      <c r="AY316" s="19" t="s">
        <v>261</v>
      </c>
      <c r="BE316" s="205">
        <f>IF(N316="základní",J316,0)</f>
        <v>79487.48</v>
      </c>
      <c r="BF316" s="205">
        <f>IF(N316="snížená",J316,0)</f>
        <v>0</v>
      </c>
      <c r="BG316" s="205">
        <f>IF(N316="zákl. přenesená",J316,0)</f>
        <v>0</v>
      </c>
      <c r="BH316" s="205">
        <f>IF(N316="sníž. přenesená",J316,0)</f>
        <v>0</v>
      </c>
      <c r="BI316" s="205">
        <f>IF(N316="nulová",J316,0)</f>
        <v>0</v>
      </c>
      <c r="BJ316" s="19" t="s">
        <v>87</v>
      </c>
      <c r="BK316" s="205">
        <f>ROUND(I316*H316,2)</f>
        <v>79487.48</v>
      </c>
      <c r="BL316" s="19" t="s">
        <v>260</v>
      </c>
      <c r="BM316" s="204" t="s">
        <v>612</v>
      </c>
    </row>
    <row r="317" spans="1:65" s="2" customFormat="1" ht="16.5" customHeight="1">
      <c r="A317" s="36"/>
      <c r="B317" s="37"/>
      <c r="C317" s="193" t="s">
        <v>378</v>
      </c>
      <c r="D317" s="193" t="s">
        <v>264</v>
      </c>
      <c r="E317" s="194" t="s">
        <v>613</v>
      </c>
      <c r="F317" s="195" t="s">
        <v>614</v>
      </c>
      <c r="G317" s="196" t="s">
        <v>410</v>
      </c>
      <c r="H317" s="197">
        <v>16.32</v>
      </c>
      <c r="I317" s="198">
        <v>15254.000000000004</v>
      </c>
      <c r="J317" s="199">
        <f>ROUND(I317*H317,2)</f>
        <v>248945.28</v>
      </c>
      <c r="K317" s="195" t="s">
        <v>1</v>
      </c>
      <c r="L317" s="41"/>
      <c r="M317" s="200" t="s">
        <v>1</v>
      </c>
      <c r="N317" s="201" t="s">
        <v>45</v>
      </c>
      <c r="O317" s="73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260</v>
      </c>
      <c r="AT317" s="204" t="s">
        <v>264</v>
      </c>
      <c r="AU317" s="204" t="s">
        <v>89</v>
      </c>
      <c r="AY317" s="19" t="s">
        <v>261</v>
      </c>
      <c r="BE317" s="205">
        <f>IF(N317="základní",J317,0)</f>
        <v>248945.28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87</v>
      </c>
      <c r="BK317" s="205">
        <f>ROUND(I317*H317,2)</f>
        <v>248945.28</v>
      </c>
      <c r="BL317" s="19" t="s">
        <v>260</v>
      </c>
      <c r="BM317" s="204" t="s">
        <v>615</v>
      </c>
    </row>
    <row r="318" spans="1:65" s="13" customFormat="1">
      <c r="B318" s="216"/>
      <c r="C318" s="217"/>
      <c r="D318" s="206" t="s">
        <v>403</v>
      </c>
      <c r="E318" s="218" t="s">
        <v>1</v>
      </c>
      <c r="F318" s="219" t="s">
        <v>541</v>
      </c>
      <c r="G318" s="217"/>
      <c r="H318" s="218" t="s">
        <v>1</v>
      </c>
      <c r="I318" s="220"/>
      <c r="J318" s="217"/>
      <c r="K318" s="217"/>
      <c r="L318" s="221"/>
      <c r="M318" s="222"/>
      <c r="N318" s="223"/>
      <c r="O318" s="223"/>
      <c r="P318" s="223"/>
      <c r="Q318" s="223"/>
      <c r="R318" s="223"/>
      <c r="S318" s="223"/>
      <c r="T318" s="224"/>
      <c r="AT318" s="225" t="s">
        <v>403</v>
      </c>
      <c r="AU318" s="225" t="s">
        <v>89</v>
      </c>
      <c r="AV318" s="13" t="s">
        <v>87</v>
      </c>
      <c r="AW318" s="13" t="s">
        <v>35</v>
      </c>
      <c r="AX318" s="13" t="s">
        <v>80</v>
      </c>
      <c r="AY318" s="225" t="s">
        <v>261</v>
      </c>
    </row>
    <row r="319" spans="1:65" s="13" customFormat="1">
      <c r="B319" s="216"/>
      <c r="C319" s="217"/>
      <c r="D319" s="206" t="s">
        <v>403</v>
      </c>
      <c r="E319" s="218" t="s">
        <v>1</v>
      </c>
      <c r="F319" s="219" t="s">
        <v>420</v>
      </c>
      <c r="G319" s="217"/>
      <c r="H319" s="218" t="s">
        <v>1</v>
      </c>
      <c r="I319" s="220"/>
      <c r="J319" s="217"/>
      <c r="K319" s="217"/>
      <c r="L319" s="221"/>
      <c r="M319" s="222"/>
      <c r="N319" s="223"/>
      <c r="O319" s="223"/>
      <c r="P319" s="223"/>
      <c r="Q319" s="223"/>
      <c r="R319" s="223"/>
      <c r="S319" s="223"/>
      <c r="T319" s="224"/>
      <c r="AT319" s="225" t="s">
        <v>403</v>
      </c>
      <c r="AU319" s="225" t="s">
        <v>89</v>
      </c>
      <c r="AV319" s="13" t="s">
        <v>87</v>
      </c>
      <c r="AW319" s="13" t="s">
        <v>35</v>
      </c>
      <c r="AX319" s="13" t="s">
        <v>80</v>
      </c>
      <c r="AY319" s="225" t="s">
        <v>261</v>
      </c>
    </row>
    <row r="320" spans="1:65" s="14" customFormat="1">
      <c r="B320" s="226"/>
      <c r="C320" s="227"/>
      <c r="D320" s="206" t="s">
        <v>403</v>
      </c>
      <c r="E320" s="228" t="s">
        <v>1</v>
      </c>
      <c r="F320" s="229" t="s">
        <v>421</v>
      </c>
      <c r="G320" s="227"/>
      <c r="H320" s="230">
        <v>7.98</v>
      </c>
      <c r="I320" s="231"/>
      <c r="J320" s="227"/>
      <c r="K320" s="227"/>
      <c r="L320" s="232"/>
      <c r="M320" s="233"/>
      <c r="N320" s="234"/>
      <c r="O320" s="234"/>
      <c r="P320" s="234"/>
      <c r="Q320" s="234"/>
      <c r="R320" s="234"/>
      <c r="S320" s="234"/>
      <c r="T320" s="235"/>
      <c r="AT320" s="236" t="s">
        <v>403</v>
      </c>
      <c r="AU320" s="236" t="s">
        <v>89</v>
      </c>
      <c r="AV320" s="14" t="s">
        <v>89</v>
      </c>
      <c r="AW320" s="14" t="s">
        <v>35</v>
      </c>
      <c r="AX320" s="14" t="s">
        <v>80</v>
      </c>
      <c r="AY320" s="236" t="s">
        <v>261</v>
      </c>
    </row>
    <row r="321" spans="1:51" s="13" customFormat="1">
      <c r="B321" s="216"/>
      <c r="C321" s="217"/>
      <c r="D321" s="206" t="s">
        <v>403</v>
      </c>
      <c r="E321" s="218" t="s">
        <v>1</v>
      </c>
      <c r="F321" s="219" t="s">
        <v>422</v>
      </c>
      <c r="G321" s="217"/>
      <c r="H321" s="218" t="s">
        <v>1</v>
      </c>
      <c r="I321" s="220"/>
      <c r="J321" s="217"/>
      <c r="K321" s="217"/>
      <c r="L321" s="221"/>
      <c r="M321" s="222"/>
      <c r="N321" s="223"/>
      <c r="O321" s="223"/>
      <c r="P321" s="223"/>
      <c r="Q321" s="223"/>
      <c r="R321" s="223"/>
      <c r="S321" s="223"/>
      <c r="T321" s="224"/>
      <c r="AT321" s="225" t="s">
        <v>403</v>
      </c>
      <c r="AU321" s="225" t="s">
        <v>89</v>
      </c>
      <c r="AV321" s="13" t="s">
        <v>87</v>
      </c>
      <c r="AW321" s="13" t="s">
        <v>35</v>
      </c>
      <c r="AX321" s="13" t="s">
        <v>80</v>
      </c>
      <c r="AY321" s="225" t="s">
        <v>261</v>
      </c>
    </row>
    <row r="322" spans="1:51" s="14" customFormat="1">
      <c r="B322" s="226"/>
      <c r="C322" s="227"/>
      <c r="D322" s="206" t="s">
        <v>403</v>
      </c>
      <c r="E322" s="228" t="s">
        <v>1</v>
      </c>
      <c r="F322" s="229" t="s">
        <v>423</v>
      </c>
      <c r="G322" s="227"/>
      <c r="H322" s="230">
        <v>4.29</v>
      </c>
      <c r="I322" s="231"/>
      <c r="J322" s="227"/>
      <c r="K322" s="227"/>
      <c r="L322" s="232"/>
      <c r="M322" s="233"/>
      <c r="N322" s="234"/>
      <c r="O322" s="234"/>
      <c r="P322" s="234"/>
      <c r="Q322" s="234"/>
      <c r="R322" s="234"/>
      <c r="S322" s="234"/>
      <c r="T322" s="235"/>
      <c r="AT322" s="236" t="s">
        <v>403</v>
      </c>
      <c r="AU322" s="236" t="s">
        <v>89</v>
      </c>
      <c r="AV322" s="14" t="s">
        <v>89</v>
      </c>
      <c r="AW322" s="14" t="s">
        <v>35</v>
      </c>
      <c r="AX322" s="14" t="s">
        <v>80</v>
      </c>
      <c r="AY322" s="236" t="s">
        <v>261</v>
      </c>
    </row>
    <row r="323" spans="1:51" s="13" customFormat="1">
      <c r="B323" s="216"/>
      <c r="C323" s="217"/>
      <c r="D323" s="206" t="s">
        <v>403</v>
      </c>
      <c r="E323" s="218" t="s">
        <v>1</v>
      </c>
      <c r="F323" s="219" t="s">
        <v>424</v>
      </c>
      <c r="G323" s="217"/>
      <c r="H323" s="218" t="s">
        <v>1</v>
      </c>
      <c r="I323" s="220"/>
      <c r="J323" s="217"/>
      <c r="K323" s="217"/>
      <c r="L323" s="221"/>
      <c r="M323" s="222"/>
      <c r="N323" s="223"/>
      <c r="O323" s="223"/>
      <c r="P323" s="223"/>
      <c r="Q323" s="223"/>
      <c r="R323" s="223"/>
      <c r="S323" s="223"/>
      <c r="T323" s="224"/>
      <c r="AT323" s="225" t="s">
        <v>403</v>
      </c>
      <c r="AU323" s="225" t="s">
        <v>89</v>
      </c>
      <c r="AV323" s="13" t="s">
        <v>87</v>
      </c>
      <c r="AW323" s="13" t="s">
        <v>35</v>
      </c>
      <c r="AX323" s="13" t="s">
        <v>80</v>
      </c>
      <c r="AY323" s="225" t="s">
        <v>261</v>
      </c>
    </row>
    <row r="324" spans="1:51" s="14" customFormat="1">
      <c r="B324" s="226"/>
      <c r="C324" s="227"/>
      <c r="D324" s="206" t="s">
        <v>403</v>
      </c>
      <c r="E324" s="228" t="s">
        <v>1</v>
      </c>
      <c r="F324" s="229" t="s">
        <v>425</v>
      </c>
      <c r="G324" s="227"/>
      <c r="H324" s="230">
        <v>4.05</v>
      </c>
      <c r="I324" s="231"/>
      <c r="J324" s="227"/>
      <c r="K324" s="227"/>
      <c r="L324" s="232"/>
      <c r="M324" s="233"/>
      <c r="N324" s="234"/>
      <c r="O324" s="234"/>
      <c r="P324" s="234"/>
      <c r="Q324" s="234"/>
      <c r="R324" s="234"/>
      <c r="S324" s="234"/>
      <c r="T324" s="235"/>
      <c r="AT324" s="236" t="s">
        <v>403</v>
      </c>
      <c r="AU324" s="236" t="s">
        <v>89</v>
      </c>
      <c r="AV324" s="14" t="s">
        <v>89</v>
      </c>
      <c r="AW324" s="14" t="s">
        <v>35</v>
      </c>
      <c r="AX324" s="14" t="s">
        <v>80</v>
      </c>
      <c r="AY324" s="236" t="s">
        <v>261</v>
      </c>
    </row>
    <row r="325" spans="1:51" s="15" customFormat="1">
      <c r="B325" s="237"/>
      <c r="C325" s="238"/>
      <c r="D325" s="206" t="s">
        <v>403</v>
      </c>
      <c r="E325" s="239" t="s">
        <v>1</v>
      </c>
      <c r="F325" s="240" t="s">
        <v>407</v>
      </c>
      <c r="G325" s="238"/>
      <c r="H325" s="241">
        <v>16.32</v>
      </c>
      <c r="I325" s="242"/>
      <c r="J325" s="238"/>
      <c r="K325" s="238"/>
      <c r="L325" s="243"/>
      <c r="M325" s="272"/>
      <c r="N325" s="273"/>
      <c r="O325" s="273"/>
      <c r="P325" s="273"/>
      <c r="Q325" s="273"/>
      <c r="R325" s="273"/>
      <c r="S325" s="273"/>
      <c r="T325" s="274"/>
      <c r="AT325" s="247" t="s">
        <v>403</v>
      </c>
      <c r="AU325" s="247" t="s">
        <v>89</v>
      </c>
      <c r="AV325" s="15" t="s">
        <v>260</v>
      </c>
      <c r="AW325" s="15" t="s">
        <v>35</v>
      </c>
      <c r="AX325" s="15" t="s">
        <v>87</v>
      </c>
      <c r="AY325" s="247" t="s">
        <v>261</v>
      </c>
    </row>
    <row r="326" spans="1:51" s="2" customFormat="1" ht="6.95" customHeight="1">
      <c r="A326" s="36"/>
      <c r="B326" s="56"/>
      <c r="C326" s="57"/>
      <c r="D326" s="57"/>
      <c r="E326" s="57"/>
      <c r="F326" s="57"/>
      <c r="G326" s="57"/>
      <c r="H326" s="57"/>
      <c r="I326" s="57"/>
      <c r="J326" s="57"/>
      <c r="K326" s="57"/>
      <c r="L326" s="41"/>
      <c r="M326" s="36"/>
      <c r="O326" s="36"/>
      <c r="P326" s="36"/>
      <c r="Q326" s="36"/>
      <c r="R326" s="36"/>
      <c r="S326" s="36"/>
      <c r="T326" s="36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</row>
  </sheetData>
  <sheetProtection password="CC35" sheet="1" objects="1" scenarios="1" formatColumns="0" formatRows="0" autoFilter="0"/>
  <autoFilter ref="C126:K325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89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103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384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616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50.5" customHeight="1">
      <c r="A29" s="123"/>
      <c r="B29" s="124"/>
      <c r="C29" s="123"/>
      <c r="D29" s="123"/>
      <c r="E29" s="350" t="s">
        <v>617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ROUND(J146, 2)</f>
        <v>2742311.39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ROUND((SUM(BE146:BE1088)),  2)</f>
        <v>2742311.39</v>
      </c>
      <c r="G35" s="36"/>
      <c r="H35" s="36"/>
      <c r="I35" s="132">
        <v>0.21</v>
      </c>
      <c r="J35" s="131">
        <f>ROUND(((SUM(BE146:BE1088))*I35),  2)</f>
        <v>575885.39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ROUND((SUM(BF146:BF1088)),  2)</f>
        <v>0</v>
      </c>
      <c r="G36" s="36"/>
      <c r="H36" s="36"/>
      <c r="I36" s="132">
        <v>0.15</v>
      </c>
      <c r="J36" s="131">
        <f>ROUND(((SUM(BF146:BF1088))*I36),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ROUND((SUM(BG146:BG1088)),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ROUND((SUM(BH146:BH1088)),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ROUND((SUM(BI146:BI1088)),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3318196.7800000003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384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21_10 - Architektonicko - stavební řešení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J146</f>
        <v>2742311.39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J147</f>
        <v>1666817.32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J148</f>
        <v>5599.33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618</v>
      </c>
      <c r="E101" s="163"/>
      <c r="F101" s="163"/>
      <c r="G101" s="163"/>
      <c r="H101" s="163"/>
      <c r="I101" s="163"/>
      <c r="J101" s="164">
        <f>J159</f>
        <v>91775.73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619</v>
      </c>
      <c r="E102" s="163"/>
      <c r="F102" s="163"/>
      <c r="G102" s="163"/>
      <c r="H102" s="163"/>
      <c r="I102" s="163"/>
      <c r="J102" s="164">
        <f>J208</f>
        <v>457691.89000000013</v>
      </c>
      <c r="K102" s="106"/>
      <c r="L102" s="165"/>
    </row>
    <row r="103" spans="1:47" s="10" customFormat="1" ht="19.899999999999999" customHeight="1">
      <c r="B103" s="161"/>
      <c r="C103" s="106"/>
      <c r="D103" s="162" t="s">
        <v>620</v>
      </c>
      <c r="E103" s="163"/>
      <c r="F103" s="163"/>
      <c r="G103" s="163"/>
      <c r="H103" s="163"/>
      <c r="I103" s="163"/>
      <c r="J103" s="164">
        <f>J355</f>
        <v>389068.44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621</v>
      </c>
      <c r="E104" s="163"/>
      <c r="F104" s="163"/>
      <c r="G104" s="163"/>
      <c r="H104" s="163"/>
      <c r="I104" s="163"/>
      <c r="J104" s="164">
        <f>J447</f>
        <v>561425.30999999994</v>
      </c>
      <c r="K104" s="106"/>
      <c r="L104" s="165"/>
    </row>
    <row r="105" spans="1:47" s="10" customFormat="1" ht="14.85" customHeight="1">
      <c r="B105" s="161"/>
      <c r="C105" s="106"/>
      <c r="D105" s="162" t="s">
        <v>622</v>
      </c>
      <c r="E105" s="163"/>
      <c r="F105" s="163"/>
      <c r="G105" s="163"/>
      <c r="H105" s="163"/>
      <c r="I105" s="163"/>
      <c r="J105" s="164">
        <f>J448</f>
        <v>146785.44999999998</v>
      </c>
      <c r="K105" s="106"/>
      <c r="L105" s="165"/>
    </row>
    <row r="106" spans="1:47" s="10" customFormat="1" ht="14.85" customHeight="1">
      <c r="B106" s="161"/>
      <c r="C106" s="106"/>
      <c r="D106" s="162" t="s">
        <v>623</v>
      </c>
      <c r="E106" s="163"/>
      <c r="F106" s="163"/>
      <c r="G106" s="163"/>
      <c r="H106" s="163"/>
      <c r="I106" s="163"/>
      <c r="J106" s="164">
        <f>J503</f>
        <v>231203.75999999995</v>
      </c>
      <c r="K106" s="106"/>
      <c r="L106" s="165"/>
    </row>
    <row r="107" spans="1:47" s="10" customFormat="1" ht="14.85" customHeight="1">
      <c r="B107" s="161"/>
      <c r="C107" s="106"/>
      <c r="D107" s="162" t="s">
        <v>624</v>
      </c>
      <c r="E107" s="163"/>
      <c r="F107" s="163"/>
      <c r="G107" s="163"/>
      <c r="H107" s="163"/>
      <c r="I107" s="163"/>
      <c r="J107" s="164">
        <f>J583</f>
        <v>176525.26999999996</v>
      </c>
      <c r="K107" s="106"/>
      <c r="L107" s="165"/>
    </row>
    <row r="108" spans="1:47" s="10" customFormat="1" ht="14.85" customHeight="1">
      <c r="B108" s="161"/>
      <c r="C108" s="106"/>
      <c r="D108" s="162" t="s">
        <v>625</v>
      </c>
      <c r="E108" s="163"/>
      <c r="F108" s="163"/>
      <c r="G108" s="163"/>
      <c r="H108" s="163"/>
      <c r="I108" s="163"/>
      <c r="J108" s="164">
        <f>J660</f>
        <v>6910.83</v>
      </c>
      <c r="K108" s="106"/>
      <c r="L108" s="165"/>
    </row>
    <row r="109" spans="1:47" s="10" customFormat="1" ht="19.899999999999999" customHeight="1">
      <c r="B109" s="161"/>
      <c r="C109" s="106"/>
      <c r="D109" s="162" t="s">
        <v>626</v>
      </c>
      <c r="E109" s="163"/>
      <c r="F109" s="163"/>
      <c r="G109" s="163"/>
      <c r="H109" s="163"/>
      <c r="I109" s="163"/>
      <c r="J109" s="164">
        <f>J672</f>
        <v>111435.39999999998</v>
      </c>
      <c r="K109" s="106"/>
      <c r="L109" s="165"/>
    </row>
    <row r="110" spans="1:47" s="10" customFormat="1" ht="14.85" customHeight="1">
      <c r="B110" s="161"/>
      <c r="C110" s="106"/>
      <c r="D110" s="162" t="s">
        <v>627</v>
      </c>
      <c r="E110" s="163"/>
      <c r="F110" s="163"/>
      <c r="G110" s="163"/>
      <c r="H110" s="163"/>
      <c r="I110" s="163"/>
      <c r="J110" s="164">
        <f>J673</f>
        <v>85551.819999999978</v>
      </c>
      <c r="K110" s="106"/>
      <c r="L110" s="165"/>
    </row>
    <row r="111" spans="1:47" s="10" customFormat="1" ht="14.85" customHeight="1">
      <c r="B111" s="161"/>
      <c r="C111" s="106"/>
      <c r="D111" s="162" t="s">
        <v>628</v>
      </c>
      <c r="E111" s="163"/>
      <c r="F111" s="163"/>
      <c r="G111" s="163"/>
      <c r="H111" s="163"/>
      <c r="I111" s="163"/>
      <c r="J111" s="164">
        <f>J715</f>
        <v>25883.58</v>
      </c>
      <c r="K111" s="106"/>
      <c r="L111" s="165"/>
    </row>
    <row r="112" spans="1:47" s="10" customFormat="1" ht="19.899999999999999" customHeight="1">
      <c r="B112" s="161"/>
      <c r="C112" s="106"/>
      <c r="D112" s="162" t="s">
        <v>629</v>
      </c>
      <c r="E112" s="163"/>
      <c r="F112" s="163"/>
      <c r="G112" s="163"/>
      <c r="H112" s="163"/>
      <c r="I112" s="163"/>
      <c r="J112" s="164">
        <f>J737</f>
        <v>49821.22</v>
      </c>
      <c r="K112" s="106"/>
      <c r="L112" s="165"/>
    </row>
    <row r="113" spans="1:31" s="9" customFormat="1" ht="24.95" customHeight="1">
      <c r="B113" s="155"/>
      <c r="C113" s="156"/>
      <c r="D113" s="157" t="s">
        <v>630</v>
      </c>
      <c r="E113" s="158"/>
      <c r="F113" s="158"/>
      <c r="G113" s="158"/>
      <c r="H113" s="158"/>
      <c r="I113" s="158"/>
      <c r="J113" s="159">
        <f>J740</f>
        <v>1072670.9800000002</v>
      </c>
      <c r="K113" s="156"/>
      <c r="L113" s="160"/>
    </row>
    <row r="114" spans="1:31" s="10" customFormat="1" ht="19.899999999999999" customHeight="1">
      <c r="B114" s="161"/>
      <c r="C114" s="106"/>
      <c r="D114" s="162" t="s">
        <v>631</v>
      </c>
      <c r="E114" s="163"/>
      <c r="F114" s="163"/>
      <c r="G114" s="163"/>
      <c r="H114" s="163"/>
      <c r="I114" s="163"/>
      <c r="J114" s="164">
        <f>J741</f>
        <v>69797.099999999991</v>
      </c>
      <c r="K114" s="106"/>
      <c r="L114" s="165"/>
    </row>
    <row r="115" spans="1:31" s="10" customFormat="1" ht="19.899999999999999" customHeight="1">
      <c r="B115" s="161"/>
      <c r="C115" s="106"/>
      <c r="D115" s="162" t="s">
        <v>632</v>
      </c>
      <c r="E115" s="163"/>
      <c r="F115" s="163"/>
      <c r="G115" s="163"/>
      <c r="H115" s="163"/>
      <c r="I115" s="163"/>
      <c r="J115" s="164">
        <f>J782</f>
        <v>152085.6</v>
      </c>
      <c r="K115" s="106"/>
      <c r="L115" s="165"/>
    </row>
    <row r="116" spans="1:31" s="10" customFormat="1" ht="19.899999999999999" customHeight="1">
      <c r="B116" s="161"/>
      <c r="C116" s="106"/>
      <c r="D116" s="162" t="s">
        <v>633</v>
      </c>
      <c r="E116" s="163"/>
      <c r="F116" s="163"/>
      <c r="G116" s="163"/>
      <c r="H116" s="163"/>
      <c r="I116" s="163"/>
      <c r="J116" s="164">
        <f>J868</f>
        <v>557179.88</v>
      </c>
      <c r="K116" s="106"/>
      <c r="L116" s="165"/>
    </row>
    <row r="117" spans="1:31" s="10" customFormat="1" ht="19.899999999999999" customHeight="1">
      <c r="B117" s="161"/>
      <c r="C117" s="106"/>
      <c r="D117" s="162" t="s">
        <v>634</v>
      </c>
      <c r="E117" s="163"/>
      <c r="F117" s="163"/>
      <c r="G117" s="163"/>
      <c r="H117" s="163"/>
      <c r="I117" s="163"/>
      <c r="J117" s="164">
        <f>J937</f>
        <v>44774.33</v>
      </c>
      <c r="K117" s="106"/>
      <c r="L117" s="165"/>
    </row>
    <row r="118" spans="1:31" s="10" customFormat="1" ht="19.899999999999999" customHeight="1">
      <c r="B118" s="161"/>
      <c r="C118" s="106"/>
      <c r="D118" s="162" t="s">
        <v>635</v>
      </c>
      <c r="E118" s="163"/>
      <c r="F118" s="163"/>
      <c r="G118" s="163"/>
      <c r="H118" s="163"/>
      <c r="I118" s="163"/>
      <c r="J118" s="164">
        <f>J951</f>
        <v>8345.1200000000008</v>
      </c>
      <c r="K118" s="106"/>
      <c r="L118" s="165"/>
    </row>
    <row r="119" spans="1:31" s="10" customFormat="1" ht="19.899999999999999" customHeight="1">
      <c r="B119" s="161"/>
      <c r="C119" s="106"/>
      <c r="D119" s="162" t="s">
        <v>636</v>
      </c>
      <c r="E119" s="163"/>
      <c r="F119" s="163"/>
      <c r="G119" s="163"/>
      <c r="H119" s="163"/>
      <c r="I119" s="163"/>
      <c r="J119" s="164">
        <f>J963</f>
        <v>174539.02</v>
      </c>
      <c r="K119" s="106"/>
      <c r="L119" s="165"/>
    </row>
    <row r="120" spans="1:31" s="10" customFormat="1" ht="19.899999999999999" customHeight="1">
      <c r="B120" s="161"/>
      <c r="C120" s="106"/>
      <c r="D120" s="162" t="s">
        <v>637</v>
      </c>
      <c r="E120" s="163"/>
      <c r="F120" s="163"/>
      <c r="G120" s="163"/>
      <c r="H120" s="163"/>
      <c r="I120" s="163"/>
      <c r="J120" s="164">
        <f>J993</f>
        <v>4045.76</v>
      </c>
      <c r="K120" s="106"/>
      <c r="L120" s="165"/>
    </row>
    <row r="121" spans="1:31" s="10" customFormat="1" ht="19.899999999999999" customHeight="1">
      <c r="B121" s="161"/>
      <c r="C121" s="106"/>
      <c r="D121" s="162" t="s">
        <v>638</v>
      </c>
      <c r="E121" s="163"/>
      <c r="F121" s="163"/>
      <c r="G121" s="163"/>
      <c r="H121" s="163"/>
      <c r="I121" s="163"/>
      <c r="J121" s="164">
        <f>J1018</f>
        <v>52370.35</v>
      </c>
      <c r="K121" s="106"/>
      <c r="L121" s="165"/>
    </row>
    <row r="122" spans="1:31" s="10" customFormat="1" ht="19.899999999999999" customHeight="1">
      <c r="B122" s="161"/>
      <c r="C122" s="106"/>
      <c r="D122" s="162" t="s">
        <v>639</v>
      </c>
      <c r="E122" s="163"/>
      <c r="F122" s="163"/>
      <c r="G122" s="163"/>
      <c r="H122" s="163"/>
      <c r="I122" s="163"/>
      <c r="J122" s="164">
        <f>J1071</f>
        <v>9533.82</v>
      </c>
      <c r="K122" s="106"/>
      <c r="L122" s="165"/>
    </row>
    <row r="123" spans="1:31" s="9" customFormat="1" ht="24.95" customHeight="1">
      <c r="B123" s="155"/>
      <c r="C123" s="156"/>
      <c r="D123" s="157" t="s">
        <v>640</v>
      </c>
      <c r="E123" s="158"/>
      <c r="F123" s="158"/>
      <c r="G123" s="158"/>
      <c r="H123" s="158"/>
      <c r="I123" s="158"/>
      <c r="J123" s="159">
        <f>J1080</f>
        <v>2823.09</v>
      </c>
      <c r="K123" s="156"/>
      <c r="L123" s="160"/>
    </row>
    <row r="124" spans="1:31" s="10" customFormat="1" ht="19.899999999999999" customHeight="1">
      <c r="B124" s="161"/>
      <c r="C124" s="106"/>
      <c r="D124" s="162" t="s">
        <v>641</v>
      </c>
      <c r="E124" s="163"/>
      <c r="F124" s="163"/>
      <c r="G124" s="163"/>
      <c r="H124" s="163"/>
      <c r="I124" s="163"/>
      <c r="J124" s="164">
        <f>J1081</f>
        <v>2823.09</v>
      </c>
      <c r="K124" s="106"/>
      <c r="L124" s="165"/>
    </row>
    <row r="125" spans="1:31" s="2" customFormat="1" ht="21.9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6.95" customHeight="1">
      <c r="A126" s="36"/>
      <c r="B126" s="56"/>
      <c r="C126" s="57"/>
      <c r="D126" s="57"/>
      <c r="E126" s="57"/>
      <c r="F126" s="57"/>
      <c r="G126" s="57"/>
      <c r="H126" s="57"/>
      <c r="I126" s="57"/>
      <c r="J126" s="57"/>
      <c r="K126" s="57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30" spans="1:31" s="2" customFormat="1" ht="6.95" customHeight="1">
      <c r="A130" s="36"/>
      <c r="B130" s="58"/>
      <c r="C130" s="59"/>
      <c r="D130" s="59"/>
      <c r="E130" s="59"/>
      <c r="F130" s="59"/>
      <c r="G130" s="59"/>
      <c r="H130" s="59"/>
      <c r="I130" s="59"/>
      <c r="J130" s="59"/>
      <c r="K130" s="59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31" s="2" customFormat="1" ht="24.95" customHeight="1">
      <c r="A131" s="36"/>
      <c r="B131" s="37"/>
      <c r="C131" s="25" t="s">
        <v>245</v>
      </c>
      <c r="D131" s="38"/>
      <c r="E131" s="38"/>
      <c r="F131" s="38"/>
      <c r="G131" s="38"/>
      <c r="H131" s="38"/>
      <c r="I131" s="38"/>
      <c r="J131" s="38"/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31" s="2" customFormat="1" ht="6.95" customHeight="1">
      <c r="A132" s="36"/>
      <c r="B132" s="37"/>
      <c r="C132" s="38"/>
      <c r="D132" s="38"/>
      <c r="E132" s="38"/>
      <c r="F132" s="38"/>
      <c r="G132" s="38"/>
      <c r="H132" s="38"/>
      <c r="I132" s="38"/>
      <c r="J132" s="38"/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31" s="2" customFormat="1" ht="12" customHeight="1">
      <c r="A133" s="36"/>
      <c r="B133" s="37"/>
      <c r="C133" s="31" t="s">
        <v>16</v>
      </c>
      <c r="D133" s="38"/>
      <c r="E133" s="38"/>
      <c r="F133" s="38"/>
      <c r="G133" s="38"/>
      <c r="H133" s="38"/>
      <c r="I133" s="38"/>
      <c r="J133" s="38"/>
      <c r="K133" s="38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31" s="2" customFormat="1" ht="16.5" customHeight="1">
      <c r="A134" s="36"/>
      <c r="B134" s="37"/>
      <c r="C134" s="38"/>
      <c r="D134" s="38"/>
      <c r="E134" s="351" t="str">
        <f>E7</f>
        <v>Nemocnice Havlíčkův Brod – rekonstrukce energocentra</v>
      </c>
      <c r="F134" s="352"/>
      <c r="G134" s="352"/>
      <c r="H134" s="352"/>
      <c r="I134" s="38"/>
      <c r="J134" s="38"/>
      <c r="K134" s="38"/>
      <c r="L134" s="53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  <row r="135" spans="1:31" s="1" customFormat="1" ht="12" customHeight="1">
      <c r="B135" s="23"/>
      <c r="C135" s="31" t="s">
        <v>234</v>
      </c>
      <c r="D135" s="24"/>
      <c r="E135" s="24"/>
      <c r="F135" s="24"/>
      <c r="G135" s="24"/>
      <c r="H135" s="24"/>
      <c r="I135" s="24"/>
      <c r="J135" s="24"/>
      <c r="K135" s="24"/>
      <c r="L135" s="22"/>
    </row>
    <row r="136" spans="1:31" s="2" customFormat="1" ht="16.5" customHeight="1">
      <c r="A136" s="36"/>
      <c r="B136" s="37"/>
      <c r="C136" s="38"/>
      <c r="D136" s="38"/>
      <c r="E136" s="351" t="s">
        <v>384</v>
      </c>
      <c r="F136" s="353"/>
      <c r="G136" s="353"/>
      <c r="H136" s="353"/>
      <c r="I136" s="38"/>
      <c r="J136" s="38"/>
      <c r="K136" s="38"/>
      <c r="L136" s="53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  <row r="137" spans="1:31" s="2" customFormat="1" ht="12" customHeight="1">
      <c r="A137" s="36"/>
      <c r="B137" s="37"/>
      <c r="C137" s="31" t="s">
        <v>236</v>
      </c>
      <c r="D137" s="38"/>
      <c r="E137" s="38"/>
      <c r="F137" s="38"/>
      <c r="G137" s="38"/>
      <c r="H137" s="38"/>
      <c r="I137" s="38"/>
      <c r="J137" s="38"/>
      <c r="K137" s="38"/>
      <c r="L137" s="53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  <row r="138" spans="1:31" s="2" customFormat="1" ht="16.5" customHeight="1">
      <c r="A138" s="36"/>
      <c r="B138" s="37"/>
      <c r="C138" s="38"/>
      <c r="D138" s="38"/>
      <c r="E138" s="324" t="str">
        <f>E11</f>
        <v>21_10 - Architektonicko - stavební řešení</v>
      </c>
      <c r="F138" s="353"/>
      <c r="G138" s="353"/>
      <c r="H138" s="353"/>
      <c r="I138" s="38"/>
      <c r="J138" s="38"/>
      <c r="K138" s="38"/>
      <c r="L138" s="53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  <row r="139" spans="1:31" s="2" customFormat="1" ht="6.95" customHeight="1">
      <c r="A139" s="36"/>
      <c r="B139" s="37"/>
      <c r="C139" s="38"/>
      <c r="D139" s="38"/>
      <c r="E139" s="38"/>
      <c r="F139" s="38"/>
      <c r="G139" s="38"/>
      <c r="H139" s="38"/>
      <c r="I139" s="38"/>
      <c r="J139" s="38"/>
      <c r="K139" s="38"/>
      <c r="L139" s="53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</row>
    <row r="140" spans="1:31" s="2" customFormat="1" ht="12" customHeight="1">
      <c r="A140" s="36"/>
      <c r="B140" s="37"/>
      <c r="C140" s="31" t="s">
        <v>20</v>
      </c>
      <c r="D140" s="38"/>
      <c r="E140" s="38"/>
      <c r="F140" s="29" t="str">
        <f>F14</f>
        <v>Havlíčkův Brod, areál nemocnice</v>
      </c>
      <c r="G140" s="38"/>
      <c r="H140" s="38"/>
      <c r="I140" s="31" t="s">
        <v>22</v>
      </c>
      <c r="J140" s="68" t="str">
        <f>IF(J14="","",J14)</f>
        <v>29. 6. 2023</v>
      </c>
      <c r="K140" s="38"/>
      <c r="L140" s="53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  <row r="141" spans="1:31" s="2" customFormat="1" ht="6.95" customHeight="1">
      <c r="A141" s="36"/>
      <c r="B141" s="37"/>
      <c r="C141" s="38"/>
      <c r="D141" s="38"/>
      <c r="E141" s="38"/>
      <c r="F141" s="38"/>
      <c r="G141" s="38"/>
      <c r="H141" s="38"/>
      <c r="I141" s="38"/>
      <c r="J141" s="38"/>
      <c r="K141" s="38"/>
      <c r="L141" s="53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</row>
    <row r="142" spans="1:31" s="2" customFormat="1" ht="25.7" customHeight="1">
      <c r="A142" s="36"/>
      <c r="B142" s="37"/>
      <c r="C142" s="31" t="s">
        <v>24</v>
      </c>
      <c r="D142" s="38"/>
      <c r="E142" s="38"/>
      <c r="F142" s="29" t="str">
        <f>E17</f>
        <v>Kraj Vysočina</v>
      </c>
      <c r="G142" s="38"/>
      <c r="H142" s="38"/>
      <c r="I142" s="31" t="s">
        <v>31</v>
      </c>
      <c r="J142" s="34" t="str">
        <f>E23</f>
        <v>PROJEKT CENTRUM NOVA s.r.o.</v>
      </c>
      <c r="K142" s="38"/>
      <c r="L142" s="53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</row>
    <row r="143" spans="1:31" s="2" customFormat="1" ht="15.2" customHeight="1">
      <c r="A143" s="36"/>
      <c r="B143" s="37"/>
      <c r="C143" s="31" t="s">
        <v>30</v>
      </c>
      <c r="D143" s="38"/>
      <c r="E143" s="38"/>
      <c r="F143" s="29" t="str">
        <f>IF(E20="","",E20)</f>
        <v>PKS stavby a.s.</v>
      </c>
      <c r="G143" s="38"/>
      <c r="H143" s="38"/>
      <c r="I143" s="31" t="s">
        <v>36</v>
      </c>
      <c r="J143" s="34" t="str">
        <f>E26</f>
        <v xml:space="preserve"> </v>
      </c>
      <c r="K143" s="38"/>
      <c r="L143" s="53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  <row r="144" spans="1:31" s="2" customFormat="1" ht="10.35" customHeight="1">
      <c r="A144" s="36"/>
      <c r="B144" s="37"/>
      <c r="C144" s="38"/>
      <c r="D144" s="38"/>
      <c r="E144" s="38"/>
      <c r="F144" s="38"/>
      <c r="G144" s="38"/>
      <c r="H144" s="38"/>
      <c r="I144" s="38"/>
      <c r="J144" s="38"/>
      <c r="K144" s="38"/>
      <c r="L144" s="53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</row>
    <row r="145" spans="1:65" s="11" customFormat="1" ht="29.25" customHeight="1">
      <c r="A145" s="166"/>
      <c r="B145" s="167"/>
      <c r="C145" s="168" t="s">
        <v>246</v>
      </c>
      <c r="D145" s="169" t="s">
        <v>65</v>
      </c>
      <c r="E145" s="169" t="s">
        <v>61</v>
      </c>
      <c r="F145" s="169" t="s">
        <v>62</v>
      </c>
      <c r="G145" s="169" t="s">
        <v>247</v>
      </c>
      <c r="H145" s="169" t="s">
        <v>248</v>
      </c>
      <c r="I145" s="169" t="s">
        <v>249</v>
      </c>
      <c r="J145" s="169" t="s">
        <v>240</v>
      </c>
      <c r="K145" s="170" t="s">
        <v>250</v>
      </c>
      <c r="L145" s="171"/>
      <c r="M145" s="77" t="s">
        <v>1</v>
      </c>
      <c r="N145" s="78" t="s">
        <v>44</v>
      </c>
      <c r="O145" s="78" t="s">
        <v>251</v>
      </c>
      <c r="P145" s="78" t="s">
        <v>252</v>
      </c>
      <c r="Q145" s="78" t="s">
        <v>253</v>
      </c>
      <c r="R145" s="78" t="s">
        <v>254</v>
      </c>
      <c r="S145" s="78" t="s">
        <v>255</v>
      </c>
      <c r="T145" s="79" t="s">
        <v>256</v>
      </c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6"/>
    </row>
    <row r="146" spans="1:65" s="2" customFormat="1" ht="22.9" customHeight="1">
      <c r="A146" s="36"/>
      <c r="B146" s="37"/>
      <c r="C146" s="84" t="s">
        <v>257</v>
      </c>
      <c r="D146" s="38"/>
      <c r="E146" s="38"/>
      <c r="F146" s="38"/>
      <c r="G146" s="38"/>
      <c r="H146" s="38"/>
      <c r="I146" s="38"/>
      <c r="J146" s="172">
        <f>BK146</f>
        <v>2742311.39</v>
      </c>
      <c r="K146" s="38"/>
      <c r="L146" s="41"/>
      <c r="M146" s="80"/>
      <c r="N146" s="173"/>
      <c r="O146" s="81"/>
      <c r="P146" s="174">
        <f>P147+P740+P1080</f>
        <v>0</v>
      </c>
      <c r="Q146" s="81"/>
      <c r="R146" s="174">
        <f>R147+R740+R1080</f>
        <v>277.56845331</v>
      </c>
      <c r="S146" s="81"/>
      <c r="T146" s="175">
        <f>T147+T740+T1080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79</v>
      </c>
      <c r="AU146" s="19" t="s">
        <v>242</v>
      </c>
      <c r="BK146" s="176">
        <f>BK147+BK740+BK1080</f>
        <v>2742311.39</v>
      </c>
    </row>
    <row r="147" spans="1:65" s="12" customFormat="1" ht="25.9" customHeight="1">
      <c r="B147" s="177"/>
      <c r="C147" s="178"/>
      <c r="D147" s="179" t="s">
        <v>79</v>
      </c>
      <c r="E147" s="180" t="s">
        <v>394</v>
      </c>
      <c r="F147" s="180" t="s">
        <v>395</v>
      </c>
      <c r="G147" s="178"/>
      <c r="H147" s="178"/>
      <c r="I147" s="181"/>
      <c r="J147" s="182">
        <f>BK147</f>
        <v>1666817.32</v>
      </c>
      <c r="K147" s="178"/>
      <c r="L147" s="183"/>
      <c r="M147" s="184"/>
      <c r="N147" s="185"/>
      <c r="O147" s="185"/>
      <c r="P147" s="186">
        <f>P148+P159+P208+P355+P447+P672+P737</f>
        <v>0</v>
      </c>
      <c r="Q147" s="185"/>
      <c r="R147" s="186">
        <f>R148+R159+R208+R355+R447+R672+R737</f>
        <v>268.91104941999998</v>
      </c>
      <c r="S147" s="185"/>
      <c r="T147" s="187">
        <f>T148+T159+T208+T355+T447+T672+T737</f>
        <v>0</v>
      </c>
      <c r="AR147" s="188" t="s">
        <v>87</v>
      </c>
      <c r="AT147" s="189" t="s">
        <v>79</v>
      </c>
      <c r="AU147" s="189" t="s">
        <v>80</v>
      </c>
      <c r="AY147" s="188" t="s">
        <v>261</v>
      </c>
      <c r="BK147" s="190">
        <f>BK148+BK159+BK208+BK355+BK447+BK672+BK737</f>
        <v>1666817.32</v>
      </c>
    </row>
    <row r="148" spans="1:65" s="12" customFormat="1" ht="22.9" customHeight="1">
      <c r="B148" s="177"/>
      <c r="C148" s="178"/>
      <c r="D148" s="179" t="s">
        <v>79</v>
      </c>
      <c r="E148" s="191" t="s">
        <v>87</v>
      </c>
      <c r="F148" s="191" t="s">
        <v>396</v>
      </c>
      <c r="G148" s="178"/>
      <c r="H148" s="178"/>
      <c r="I148" s="181"/>
      <c r="J148" s="192">
        <f>BK148</f>
        <v>5599.33</v>
      </c>
      <c r="K148" s="178"/>
      <c r="L148" s="183"/>
      <c r="M148" s="184"/>
      <c r="N148" s="185"/>
      <c r="O148" s="185"/>
      <c r="P148" s="186">
        <f>SUM(P149:P158)</f>
        <v>0</v>
      </c>
      <c r="Q148" s="185"/>
      <c r="R148" s="186">
        <f>SUM(R149:R158)</f>
        <v>0</v>
      </c>
      <c r="S148" s="185"/>
      <c r="T148" s="187">
        <f>SUM(T149:T158)</f>
        <v>0</v>
      </c>
      <c r="AR148" s="188" t="s">
        <v>87</v>
      </c>
      <c r="AT148" s="189" t="s">
        <v>79</v>
      </c>
      <c r="AU148" s="189" t="s">
        <v>87</v>
      </c>
      <c r="AY148" s="188" t="s">
        <v>261</v>
      </c>
      <c r="BK148" s="190">
        <f>SUM(BK149:BK158)</f>
        <v>5599.33</v>
      </c>
    </row>
    <row r="149" spans="1:65" s="2" customFormat="1" ht="33" customHeight="1">
      <c r="A149" s="36"/>
      <c r="B149" s="37"/>
      <c r="C149" s="193" t="s">
        <v>87</v>
      </c>
      <c r="D149" s="193" t="s">
        <v>264</v>
      </c>
      <c r="E149" s="194" t="s">
        <v>642</v>
      </c>
      <c r="F149" s="195" t="s">
        <v>643</v>
      </c>
      <c r="G149" s="196" t="s">
        <v>410</v>
      </c>
      <c r="H149" s="197">
        <v>5.3639999999999999</v>
      </c>
      <c r="I149" s="198">
        <v>666.46027919999995</v>
      </c>
      <c r="J149" s="199">
        <f>ROUND(I149*H149,2)</f>
        <v>3574.89</v>
      </c>
      <c r="K149" s="195" t="s">
        <v>400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89</v>
      </c>
      <c r="AY149" s="19" t="s">
        <v>261</v>
      </c>
      <c r="BE149" s="205">
        <f>IF(N149="základní",J149,0)</f>
        <v>3574.89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3574.89</v>
      </c>
      <c r="BL149" s="19" t="s">
        <v>260</v>
      </c>
      <c r="BM149" s="204" t="s">
        <v>644</v>
      </c>
    </row>
    <row r="150" spans="1:65" s="2" customFormat="1" ht="29.25">
      <c r="A150" s="36"/>
      <c r="B150" s="37"/>
      <c r="C150" s="38"/>
      <c r="D150" s="206" t="s">
        <v>269</v>
      </c>
      <c r="E150" s="38"/>
      <c r="F150" s="207" t="s">
        <v>645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13" customFormat="1">
      <c r="B151" s="216"/>
      <c r="C151" s="217"/>
      <c r="D151" s="206" t="s">
        <v>403</v>
      </c>
      <c r="E151" s="218" t="s">
        <v>1</v>
      </c>
      <c r="F151" s="219" t="s">
        <v>646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403</v>
      </c>
      <c r="AU151" s="225" t="s">
        <v>89</v>
      </c>
      <c r="AV151" s="13" t="s">
        <v>87</v>
      </c>
      <c r="AW151" s="13" t="s">
        <v>35</v>
      </c>
      <c r="AX151" s="13" t="s">
        <v>80</v>
      </c>
      <c r="AY151" s="225" t="s">
        <v>261</v>
      </c>
    </row>
    <row r="152" spans="1:65" s="14" customFormat="1">
      <c r="B152" s="226"/>
      <c r="C152" s="227"/>
      <c r="D152" s="206" t="s">
        <v>403</v>
      </c>
      <c r="E152" s="228" t="s">
        <v>1</v>
      </c>
      <c r="F152" s="229" t="s">
        <v>647</v>
      </c>
      <c r="G152" s="227"/>
      <c r="H152" s="230">
        <v>5.3639999999999999</v>
      </c>
      <c r="I152" s="231"/>
      <c r="J152" s="227"/>
      <c r="K152" s="227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403</v>
      </c>
      <c r="AU152" s="236" t="s">
        <v>89</v>
      </c>
      <c r="AV152" s="14" t="s">
        <v>89</v>
      </c>
      <c r="AW152" s="14" t="s">
        <v>35</v>
      </c>
      <c r="AX152" s="14" t="s">
        <v>80</v>
      </c>
      <c r="AY152" s="236" t="s">
        <v>261</v>
      </c>
    </row>
    <row r="153" spans="1:65" s="15" customFormat="1">
      <c r="B153" s="237"/>
      <c r="C153" s="238"/>
      <c r="D153" s="206" t="s">
        <v>403</v>
      </c>
      <c r="E153" s="239" t="s">
        <v>1</v>
      </c>
      <c r="F153" s="240" t="s">
        <v>407</v>
      </c>
      <c r="G153" s="238"/>
      <c r="H153" s="241">
        <v>5.3639999999999999</v>
      </c>
      <c r="I153" s="242"/>
      <c r="J153" s="238"/>
      <c r="K153" s="238"/>
      <c r="L153" s="243"/>
      <c r="M153" s="244"/>
      <c r="N153" s="245"/>
      <c r="O153" s="245"/>
      <c r="P153" s="245"/>
      <c r="Q153" s="245"/>
      <c r="R153" s="245"/>
      <c r="S153" s="245"/>
      <c r="T153" s="246"/>
      <c r="AT153" s="247" t="s">
        <v>403</v>
      </c>
      <c r="AU153" s="247" t="s">
        <v>89</v>
      </c>
      <c r="AV153" s="15" t="s">
        <v>260</v>
      </c>
      <c r="AW153" s="15" t="s">
        <v>35</v>
      </c>
      <c r="AX153" s="15" t="s">
        <v>87</v>
      </c>
      <c r="AY153" s="247" t="s">
        <v>261</v>
      </c>
    </row>
    <row r="154" spans="1:65" s="2" customFormat="1" ht="24.2" customHeight="1">
      <c r="A154" s="36"/>
      <c r="B154" s="37"/>
      <c r="C154" s="193" t="s">
        <v>89</v>
      </c>
      <c r="D154" s="193" t="s">
        <v>264</v>
      </c>
      <c r="E154" s="194" t="s">
        <v>648</v>
      </c>
      <c r="F154" s="195" t="s">
        <v>649</v>
      </c>
      <c r="G154" s="196" t="s">
        <v>399</v>
      </c>
      <c r="H154" s="197">
        <v>64.978999999999999</v>
      </c>
      <c r="I154" s="198">
        <v>31.155312199999994</v>
      </c>
      <c r="J154" s="199">
        <f>ROUND(I154*H154,2)</f>
        <v>2024.44</v>
      </c>
      <c r="K154" s="195" t="s">
        <v>400</v>
      </c>
      <c r="L154" s="41"/>
      <c r="M154" s="200" t="s">
        <v>1</v>
      </c>
      <c r="N154" s="201" t="s">
        <v>45</v>
      </c>
      <c r="O154" s="73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260</v>
      </c>
      <c r="AT154" s="204" t="s">
        <v>264</v>
      </c>
      <c r="AU154" s="204" t="s">
        <v>89</v>
      </c>
      <c r="AY154" s="19" t="s">
        <v>261</v>
      </c>
      <c r="BE154" s="205">
        <f>IF(N154="základní",J154,0)</f>
        <v>2024.44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2024.44</v>
      </c>
      <c r="BL154" s="19" t="s">
        <v>260</v>
      </c>
      <c r="BM154" s="204" t="s">
        <v>650</v>
      </c>
    </row>
    <row r="155" spans="1:65" s="2" customFormat="1" ht="19.5">
      <c r="A155" s="36"/>
      <c r="B155" s="37"/>
      <c r="C155" s="38"/>
      <c r="D155" s="206" t="s">
        <v>269</v>
      </c>
      <c r="E155" s="38"/>
      <c r="F155" s="207" t="s">
        <v>651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652</v>
      </c>
      <c r="G156" s="227"/>
      <c r="H156" s="230">
        <v>8.1899999999999977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80</v>
      </c>
      <c r="AY156" s="236" t="s">
        <v>261</v>
      </c>
    </row>
    <row r="157" spans="1:65" s="14" customFormat="1">
      <c r="B157" s="226"/>
      <c r="C157" s="227"/>
      <c r="D157" s="206" t="s">
        <v>403</v>
      </c>
      <c r="E157" s="228" t="s">
        <v>1</v>
      </c>
      <c r="F157" s="229" t="s">
        <v>653</v>
      </c>
      <c r="G157" s="227"/>
      <c r="H157" s="230">
        <v>56.789000000000001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AT157" s="236" t="s">
        <v>403</v>
      </c>
      <c r="AU157" s="236" t="s">
        <v>89</v>
      </c>
      <c r="AV157" s="14" t="s">
        <v>89</v>
      </c>
      <c r="AW157" s="14" t="s">
        <v>35</v>
      </c>
      <c r="AX157" s="14" t="s">
        <v>80</v>
      </c>
      <c r="AY157" s="236" t="s">
        <v>261</v>
      </c>
    </row>
    <row r="158" spans="1:65" s="15" customFormat="1">
      <c r="B158" s="237"/>
      <c r="C158" s="238"/>
      <c r="D158" s="206" t="s">
        <v>403</v>
      </c>
      <c r="E158" s="239" t="s">
        <v>1</v>
      </c>
      <c r="F158" s="240" t="s">
        <v>407</v>
      </c>
      <c r="G158" s="238"/>
      <c r="H158" s="241">
        <v>64.978999999999999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AT158" s="247" t="s">
        <v>403</v>
      </c>
      <c r="AU158" s="247" t="s">
        <v>89</v>
      </c>
      <c r="AV158" s="15" t="s">
        <v>260</v>
      </c>
      <c r="AW158" s="15" t="s">
        <v>35</v>
      </c>
      <c r="AX158" s="15" t="s">
        <v>87</v>
      </c>
      <c r="AY158" s="247" t="s">
        <v>261</v>
      </c>
    </row>
    <row r="159" spans="1:65" s="12" customFormat="1" ht="22.9" customHeight="1">
      <c r="B159" s="177"/>
      <c r="C159" s="178"/>
      <c r="D159" s="179" t="s">
        <v>79</v>
      </c>
      <c r="E159" s="191" t="s">
        <v>89</v>
      </c>
      <c r="F159" s="191" t="s">
        <v>654</v>
      </c>
      <c r="G159" s="178"/>
      <c r="H159" s="178"/>
      <c r="I159" s="181"/>
      <c r="J159" s="192">
        <f>BK159</f>
        <v>91775.73</v>
      </c>
      <c r="K159" s="178"/>
      <c r="L159" s="183"/>
      <c r="M159" s="184"/>
      <c r="N159" s="185"/>
      <c r="O159" s="185"/>
      <c r="P159" s="186">
        <f>SUM(P160:P207)</f>
        <v>0</v>
      </c>
      <c r="Q159" s="185"/>
      <c r="R159" s="186">
        <f>SUM(R160:R207)</f>
        <v>54.90328190999999</v>
      </c>
      <c r="S159" s="185"/>
      <c r="T159" s="187">
        <f>SUM(T160:T207)</f>
        <v>0</v>
      </c>
      <c r="AR159" s="188" t="s">
        <v>87</v>
      </c>
      <c r="AT159" s="189" t="s">
        <v>79</v>
      </c>
      <c r="AU159" s="189" t="s">
        <v>87</v>
      </c>
      <c r="AY159" s="188" t="s">
        <v>261</v>
      </c>
      <c r="BK159" s="190">
        <f>SUM(BK160:BK207)</f>
        <v>91775.73</v>
      </c>
    </row>
    <row r="160" spans="1:65" s="2" customFormat="1" ht="24.2" customHeight="1">
      <c r="A160" s="36"/>
      <c r="B160" s="37"/>
      <c r="C160" s="193" t="s">
        <v>275</v>
      </c>
      <c r="D160" s="193" t="s">
        <v>264</v>
      </c>
      <c r="E160" s="194" t="s">
        <v>655</v>
      </c>
      <c r="F160" s="195" t="s">
        <v>656</v>
      </c>
      <c r="G160" s="196" t="s">
        <v>410</v>
      </c>
      <c r="H160" s="197">
        <v>9.173</v>
      </c>
      <c r="I160" s="198">
        <v>1809.8530350000001</v>
      </c>
      <c r="J160" s="199">
        <f>ROUND(I160*H160,2)</f>
        <v>16601.78</v>
      </c>
      <c r="K160" s="195" t="s">
        <v>400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2.16</v>
      </c>
      <c r="R160" s="202">
        <f>Q160*H160</f>
        <v>19.813680000000002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260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16601.78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16601.78</v>
      </c>
      <c r="BL160" s="19" t="s">
        <v>260</v>
      </c>
      <c r="BM160" s="204" t="s">
        <v>657</v>
      </c>
    </row>
    <row r="161" spans="1:65" s="2" customFormat="1" ht="19.5">
      <c r="A161" s="36"/>
      <c r="B161" s="37"/>
      <c r="C161" s="38"/>
      <c r="D161" s="206" t="s">
        <v>269</v>
      </c>
      <c r="E161" s="38"/>
      <c r="F161" s="207" t="s">
        <v>658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13" customFormat="1">
      <c r="B162" s="216"/>
      <c r="C162" s="217"/>
      <c r="D162" s="206" t="s">
        <v>403</v>
      </c>
      <c r="E162" s="218" t="s">
        <v>1</v>
      </c>
      <c r="F162" s="219" t="s">
        <v>659</v>
      </c>
      <c r="G162" s="217"/>
      <c r="H162" s="218" t="s">
        <v>1</v>
      </c>
      <c r="I162" s="220"/>
      <c r="J162" s="217"/>
      <c r="K162" s="217"/>
      <c r="L162" s="221"/>
      <c r="M162" s="222"/>
      <c r="N162" s="223"/>
      <c r="O162" s="223"/>
      <c r="P162" s="223"/>
      <c r="Q162" s="223"/>
      <c r="R162" s="223"/>
      <c r="S162" s="223"/>
      <c r="T162" s="224"/>
      <c r="AT162" s="225" t="s">
        <v>403</v>
      </c>
      <c r="AU162" s="225" t="s">
        <v>89</v>
      </c>
      <c r="AV162" s="13" t="s">
        <v>87</v>
      </c>
      <c r="AW162" s="13" t="s">
        <v>35</v>
      </c>
      <c r="AX162" s="13" t="s">
        <v>80</v>
      </c>
      <c r="AY162" s="225" t="s">
        <v>261</v>
      </c>
    </row>
    <row r="163" spans="1:65" s="14" customFormat="1">
      <c r="B163" s="226"/>
      <c r="C163" s="227"/>
      <c r="D163" s="206" t="s">
        <v>403</v>
      </c>
      <c r="E163" s="228" t="s">
        <v>1</v>
      </c>
      <c r="F163" s="229" t="s">
        <v>660</v>
      </c>
      <c r="G163" s="227"/>
      <c r="H163" s="230">
        <v>8.5180000000000007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AT163" s="236" t="s">
        <v>403</v>
      </c>
      <c r="AU163" s="236" t="s">
        <v>89</v>
      </c>
      <c r="AV163" s="14" t="s">
        <v>89</v>
      </c>
      <c r="AW163" s="14" t="s">
        <v>35</v>
      </c>
      <c r="AX163" s="14" t="s">
        <v>80</v>
      </c>
      <c r="AY163" s="236" t="s">
        <v>261</v>
      </c>
    </row>
    <row r="164" spans="1:65" s="14" customFormat="1">
      <c r="B164" s="226"/>
      <c r="C164" s="227"/>
      <c r="D164" s="206" t="s">
        <v>403</v>
      </c>
      <c r="E164" s="228" t="s">
        <v>1</v>
      </c>
      <c r="F164" s="229" t="s">
        <v>661</v>
      </c>
      <c r="G164" s="227"/>
      <c r="H164" s="230">
        <v>0.65500000000000003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AT164" s="236" t="s">
        <v>403</v>
      </c>
      <c r="AU164" s="236" t="s">
        <v>89</v>
      </c>
      <c r="AV164" s="14" t="s">
        <v>89</v>
      </c>
      <c r="AW164" s="14" t="s">
        <v>35</v>
      </c>
      <c r="AX164" s="14" t="s">
        <v>80</v>
      </c>
      <c r="AY164" s="236" t="s">
        <v>261</v>
      </c>
    </row>
    <row r="165" spans="1:65" s="15" customFormat="1">
      <c r="B165" s="237"/>
      <c r="C165" s="238"/>
      <c r="D165" s="206" t="s">
        <v>403</v>
      </c>
      <c r="E165" s="239" t="s">
        <v>1</v>
      </c>
      <c r="F165" s="240" t="s">
        <v>407</v>
      </c>
      <c r="G165" s="238"/>
      <c r="H165" s="241">
        <v>9.173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AT165" s="247" t="s">
        <v>403</v>
      </c>
      <c r="AU165" s="247" t="s">
        <v>89</v>
      </c>
      <c r="AV165" s="15" t="s">
        <v>260</v>
      </c>
      <c r="AW165" s="15" t="s">
        <v>35</v>
      </c>
      <c r="AX165" s="15" t="s">
        <v>87</v>
      </c>
      <c r="AY165" s="247" t="s">
        <v>261</v>
      </c>
    </row>
    <row r="166" spans="1:65" s="2" customFormat="1" ht="24.2" customHeight="1">
      <c r="A166" s="36"/>
      <c r="B166" s="37"/>
      <c r="C166" s="193" t="s">
        <v>260</v>
      </c>
      <c r="D166" s="193" t="s">
        <v>264</v>
      </c>
      <c r="E166" s="194" t="s">
        <v>662</v>
      </c>
      <c r="F166" s="195" t="s">
        <v>663</v>
      </c>
      <c r="G166" s="196" t="s">
        <v>410</v>
      </c>
      <c r="H166" s="197">
        <v>9.5630000000000006</v>
      </c>
      <c r="I166" s="198">
        <v>3646.6915088000005</v>
      </c>
      <c r="J166" s="199">
        <f>ROUND(I166*H166,2)</f>
        <v>34873.31</v>
      </c>
      <c r="K166" s="195" t="s">
        <v>400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2.5018699999999998</v>
      </c>
      <c r="R166" s="202">
        <f>Q166*H166</f>
        <v>23.925382809999999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89</v>
      </c>
      <c r="AY166" s="19" t="s">
        <v>261</v>
      </c>
      <c r="BE166" s="205">
        <f>IF(N166="základní",J166,0)</f>
        <v>34873.31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34873.31</v>
      </c>
      <c r="BL166" s="19" t="s">
        <v>260</v>
      </c>
      <c r="BM166" s="204" t="s">
        <v>664</v>
      </c>
    </row>
    <row r="167" spans="1:65" s="2" customFormat="1" ht="19.5">
      <c r="A167" s="36"/>
      <c r="B167" s="37"/>
      <c r="C167" s="38"/>
      <c r="D167" s="206" t="s">
        <v>269</v>
      </c>
      <c r="E167" s="38"/>
      <c r="F167" s="207" t="s">
        <v>665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3" customFormat="1">
      <c r="B168" s="216"/>
      <c r="C168" s="217"/>
      <c r="D168" s="206" t="s">
        <v>403</v>
      </c>
      <c r="E168" s="218" t="s">
        <v>1</v>
      </c>
      <c r="F168" s="219" t="s">
        <v>666</v>
      </c>
      <c r="G168" s="217"/>
      <c r="H168" s="218" t="s">
        <v>1</v>
      </c>
      <c r="I168" s="220"/>
      <c r="J168" s="217"/>
      <c r="K168" s="217"/>
      <c r="L168" s="221"/>
      <c r="M168" s="222"/>
      <c r="N168" s="223"/>
      <c r="O168" s="223"/>
      <c r="P168" s="223"/>
      <c r="Q168" s="223"/>
      <c r="R168" s="223"/>
      <c r="S168" s="223"/>
      <c r="T168" s="224"/>
      <c r="AT168" s="225" t="s">
        <v>403</v>
      </c>
      <c r="AU168" s="225" t="s">
        <v>89</v>
      </c>
      <c r="AV168" s="13" t="s">
        <v>87</v>
      </c>
      <c r="AW168" s="13" t="s">
        <v>35</v>
      </c>
      <c r="AX168" s="13" t="s">
        <v>80</v>
      </c>
      <c r="AY168" s="225" t="s">
        <v>261</v>
      </c>
    </row>
    <row r="169" spans="1:65" s="14" customFormat="1">
      <c r="B169" s="226"/>
      <c r="C169" s="227"/>
      <c r="D169" s="206" t="s">
        <v>403</v>
      </c>
      <c r="E169" s="228" t="s">
        <v>1</v>
      </c>
      <c r="F169" s="229" t="s">
        <v>667</v>
      </c>
      <c r="G169" s="227"/>
      <c r="H169" s="230">
        <v>7.875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AT169" s="236" t="s">
        <v>403</v>
      </c>
      <c r="AU169" s="236" t="s">
        <v>89</v>
      </c>
      <c r="AV169" s="14" t="s">
        <v>89</v>
      </c>
      <c r="AW169" s="14" t="s">
        <v>35</v>
      </c>
      <c r="AX169" s="14" t="s">
        <v>80</v>
      </c>
      <c r="AY169" s="236" t="s">
        <v>261</v>
      </c>
    </row>
    <row r="170" spans="1:65" s="14" customFormat="1">
      <c r="B170" s="226"/>
      <c r="C170" s="227"/>
      <c r="D170" s="206" t="s">
        <v>403</v>
      </c>
      <c r="E170" s="228" t="s">
        <v>1</v>
      </c>
      <c r="F170" s="229" t="s">
        <v>668</v>
      </c>
      <c r="G170" s="227"/>
      <c r="H170" s="230">
        <v>0.81899999999999984</v>
      </c>
      <c r="I170" s="231"/>
      <c r="J170" s="227"/>
      <c r="K170" s="227"/>
      <c r="L170" s="232"/>
      <c r="M170" s="233"/>
      <c r="N170" s="234"/>
      <c r="O170" s="234"/>
      <c r="P170" s="234"/>
      <c r="Q170" s="234"/>
      <c r="R170" s="234"/>
      <c r="S170" s="234"/>
      <c r="T170" s="235"/>
      <c r="AT170" s="236" t="s">
        <v>403</v>
      </c>
      <c r="AU170" s="236" t="s">
        <v>89</v>
      </c>
      <c r="AV170" s="14" t="s">
        <v>89</v>
      </c>
      <c r="AW170" s="14" t="s">
        <v>35</v>
      </c>
      <c r="AX170" s="14" t="s">
        <v>80</v>
      </c>
      <c r="AY170" s="236" t="s">
        <v>261</v>
      </c>
    </row>
    <row r="171" spans="1:65" s="17" customFormat="1">
      <c r="B171" s="261"/>
      <c r="C171" s="262"/>
      <c r="D171" s="206" t="s">
        <v>403</v>
      </c>
      <c r="E171" s="263" t="s">
        <v>1</v>
      </c>
      <c r="F171" s="264" t="s">
        <v>529</v>
      </c>
      <c r="G171" s="262"/>
      <c r="H171" s="265">
        <v>8.6940000000000008</v>
      </c>
      <c r="I171" s="266"/>
      <c r="J171" s="262"/>
      <c r="K171" s="262"/>
      <c r="L171" s="267"/>
      <c r="M171" s="268"/>
      <c r="N171" s="269"/>
      <c r="O171" s="269"/>
      <c r="P171" s="269"/>
      <c r="Q171" s="269"/>
      <c r="R171" s="269"/>
      <c r="S171" s="269"/>
      <c r="T171" s="270"/>
      <c r="AT171" s="271" t="s">
        <v>403</v>
      </c>
      <c r="AU171" s="271" t="s">
        <v>89</v>
      </c>
      <c r="AV171" s="17" t="s">
        <v>275</v>
      </c>
      <c r="AW171" s="17" t="s">
        <v>35</v>
      </c>
      <c r="AX171" s="17" t="s">
        <v>80</v>
      </c>
      <c r="AY171" s="271" t="s">
        <v>261</v>
      </c>
    </row>
    <row r="172" spans="1:65" s="14" customFormat="1">
      <c r="B172" s="226"/>
      <c r="C172" s="227"/>
      <c r="D172" s="206" t="s">
        <v>403</v>
      </c>
      <c r="E172" s="228" t="s">
        <v>1</v>
      </c>
      <c r="F172" s="229" t="s">
        <v>669</v>
      </c>
      <c r="G172" s="227"/>
      <c r="H172" s="230">
        <v>0.86899999999999999</v>
      </c>
      <c r="I172" s="231"/>
      <c r="J172" s="227"/>
      <c r="K172" s="227"/>
      <c r="L172" s="232"/>
      <c r="M172" s="233"/>
      <c r="N172" s="234"/>
      <c r="O172" s="234"/>
      <c r="P172" s="234"/>
      <c r="Q172" s="234"/>
      <c r="R172" s="234"/>
      <c r="S172" s="234"/>
      <c r="T172" s="235"/>
      <c r="AT172" s="236" t="s">
        <v>403</v>
      </c>
      <c r="AU172" s="236" t="s">
        <v>89</v>
      </c>
      <c r="AV172" s="14" t="s">
        <v>89</v>
      </c>
      <c r="AW172" s="14" t="s">
        <v>35</v>
      </c>
      <c r="AX172" s="14" t="s">
        <v>80</v>
      </c>
      <c r="AY172" s="236" t="s">
        <v>261</v>
      </c>
    </row>
    <row r="173" spans="1:65" s="15" customFormat="1">
      <c r="B173" s="237"/>
      <c r="C173" s="238"/>
      <c r="D173" s="206" t="s">
        <v>403</v>
      </c>
      <c r="E173" s="239" t="s">
        <v>1</v>
      </c>
      <c r="F173" s="240" t="s">
        <v>407</v>
      </c>
      <c r="G173" s="238"/>
      <c r="H173" s="241">
        <v>9.5630000000000006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AT173" s="247" t="s">
        <v>403</v>
      </c>
      <c r="AU173" s="247" t="s">
        <v>89</v>
      </c>
      <c r="AV173" s="15" t="s">
        <v>260</v>
      </c>
      <c r="AW173" s="15" t="s">
        <v>35</v>
      </c>
      <c r="AX173" s="15" t="s">
        <v>87</v>
      </c>
      <c r="AY173" s="247" t="s">
        <v>261</v>
      </c>
    </row>
    <row r="174" spans="1:65" s="2" customFormat="1" ht="16.5" customHeight="1">
      <c r="A174" s="36"/>
      <c r="B174" s="37"/>
      <c r="C174" s="193" t="s">
        <v>284</v>
      </c>
      <c r="D174" s="193" t="s">
        <v>264</v>
      </c>
      <c r="E174" s="194" t="s">
        <v>670</v>
      </c>
      <c r="F174" s="195" t="s">
        <v>671</v>
      </c>
      <c r="G174" s="196" t="s">
        <v>399</v>
      </c>
      <c r="H174" s="197">
        <v>20.190000000000001</v>
      </c>
      <c r="I174" s="198">
        <v>462.81572799999998</v>
      </c>
      <c r="J174" s="199">
        <f>ROUND(I174*H174,2)</f>
        <v>9344.25</v>
      </c>
      <c r="K174" s="195" t="s">
        <v>400</v>
      </c>
      <c r="L174" s="41"/>
      <c r="M174" s="200" t="s">
        <v>1</v>
      </c>
      <c r="N174" s="201" t="s">
        <v>45</v>
      </c>
      <c r="O174" s="73"/>
      <c r="P174" s="202">
        <f>O174*H174</f>
        <v>0</v>
      </c>
      <c r="Q174" s="202">
        <v>2.47E-3</v>
      </c>
      <c r="R174" s="202">
        <f>Q174*H174</f>
        <v>4.9869300000000005E-2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260</v>
      </c>
      <c r="AT174" s="204" t="s">
        <v>264</v>
      </c>
      <c r="AU174" s="204" t="s">
        <v>89</v>
      </c>
      <c r="AY174" s="19" t="s">
        <v>261</v>
      </c>
      <c r="BE174" s="205">
        <f>IF(N174="základní",J174,0)</f>
        <v>9344.25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9344.25</v>
      </c>
      <c r="BL174" s="19" t="s">
        <v>260</v>
      </c>
      <c r="BM174" s="204" t="s">
        <v>672</v>
      </c>
    </row>
    <row r="175" spans="1:65" s="2" customFormat="1">
      <c r="A175" s="36"/>
      <c r="B175" s="37"/>
      <c r="C175" s="38"/>
      <c r="D175" s="206" t="s">
        <v>269</v>
      </c>
      <c r="E175" s="38"/>
      <c r="F175" s="207" t="s">
        <v>673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89</v>
      </c>
    </row>
    <row r="176" spans="1:65" s="13" customFormat="1">
      <c r="B176" s="216"/>
      <c r="C176" s="217"/>
      <c r="D176" s="206" t="s">
        <v>403</v>
      </c>
      <c r="E176" s="218" t="s">
        <v>1</v>
      </c>
      <c r="F176" s="219" t="s">
        <v>666</v>
      </c>
      <c r="G176" s="217"/>
      <c r="H176" s="218" t="s">
        <v>1</v>
      </c>
      <c r="I176" s="220"/>
      <c r="J176" s="217"/>
      <c r="K176" s="217"/>
      <c r="L176" s="221"/>
      <c r="M176" s="222"/>
      <c r="N176" s="223"/>
      <c r="O176" s="223"/>
      <c r="P176" s="223"/>
      <c r="Q176" s="223"/>
      <c r="R176" s="223"/>
      <c r="S176" s="223"/>
      <c r="T176" s="224"/>
      <c r="AT176" s="225" t="s">
        <v>403</v>
      </c>
      <c r="AU176" s="225" t="s">
        <v>89</v>
      </c>
      <c r="AV176" s="13" t="s">
        <v>87</v>
      </c>
      <c r="AW176" s="13" t="s">
        <v>35</v>
      </c>
      <c r="AX176" s="13" t="s">
        <v>80</v>
      </c>
      <c r="AY176" s="225" t="s">
        <v>261</v>
      </c>
    </row>
    <row r="177" spans="1:65" s="14" customFormat="1">
      <c r="B177" s="226"/>
      <c r="C177" s="227"/>
      <c r="D177" s="206" t="s">
        <v>403</v>
      </c>
      <c r="E177" s="228" t="s">
        <v>1</v>
      </c>
      <c r="F177" s="229" t="s">
        <v>674</v>
      </c>
      <c r="G177" s="227"/>
      <c r="H177" s="230">
        <v>20.190000000000001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AT177" s="236" t="s">
        <v>403</v>
      </c>
      <c r="AU177" s="236" t="s">
        <v>89</v>
      </c>
      <c r="AV177" s="14" t="s">
        <v>89</v>
      </c>
      <c r="AW177" s="14" t="s">
        <v>35</v>
      </c>
      <c r="AX177" s="14" t="s">
        <v>80</v>
      </c>
      <c r="AY177" s="236" t="s">
        <v>261</v>
      </c>
    </row>
    <row r="178" spans="1:65" s="15" customFormat="1">
      <c r="B178" s="237"/>
      <c r="C178" s="238"/>
      <c r="D178" s="206" t="s">
        <v>403</v>
      </c>
      <c r="E178" s="239" t="s">
        <v>1</v>
      </c>
      <c r="F178" s="240" t="s">
        <v>407</v>
      </c>
      <c r="G178" s="238"/>
      <c r="H178" s="241">
        <v>20.190000000000001</v>
      </c>
      <c r="I178" s="242"/>
      <c r="J178" s="238"/>
      <c r="K178" s="238"/>
      <c r="L178" s="243"/>
      <c r="M178" s="244"/>
      <c r="N178" s="245"/>
      <c r="O178" s="245"/>
      <c r="P178" s="245"/>
      <c r="Q178" s="245"/>
      <c r="R178" s="245"/>
      <c r="S178" s="245"/>
      <c r="T178" s="246"/>
      <c r="AT178" s="247" t="s">
        <v>403</v>
      </c>
      <c r="AU178" s="247" t="s">
        <v>89</v>
      </c>
      <c r="AV178" s="15" t="s">
        <v>260</v>
      </c>
      <c r="AW178" s="15" t="s">
        <v>35</v>
      </c>
      <c r="AX178" s="15" t="s">
        <v>87</v>
      </c>
      <c r="AY178" s="247" t="s">
        <v>261</v>
      </c>
    </row>
    <row r="179" spans="1:65" s="2" customFormat="1" ht="16.5" customHeight="1">
      <c r="A179" s="36"/>
      <c r="B179" s="37"/>
      <c r="C179" s="193" t="s">
        <v>289</v>
      </c>
      <c r="D179" s="193" t="s">
        <v>264</v>
      </c>
      <c r="E179" s="194" t="s">
        <v>675</v>
      </c>
      <c r="F179" s="195" t="s">
        <v>676</v>
      </c>
      <c r="G179" s="196" t="s">
        <v>399</v>
      </c>
      <c r="H179" s="197">
        <v>20.190000000000001</v>
      </c>
      <c r="I179" s="198">
        <v>71.499080000000006</v>
      </c>
      <c r="J179" s="199">
        <f>ROUND(I179*H179,2)</f>
        <v>1443.57</v>
      </c>
      <c r="K179" s="195" t="s">
        <v>400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260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1443.57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1443.57</v>
      </c>
      <c r="BL179" s="19" t="s">
        <v>260</v>
      </c>
      <c r="BM179" s="204" t="s">
        <v>677</v>
      </c>
    </row>
    <row r="180" spans="1:65" s="2" customFormat="1">
      <c r="A180" s="36"/>
      <c r="B180" s="37"/>
      <c r="C180" s="38"/>
      <c r="D180" s="206" t="s">
        <v>269</v>
      </c>
      <c r="E180" s="38"/>
      <c r="F180" s="207" t="s">
        <v>678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2" customFormat="1" ht="16.5" customHeight="1">
      <c r="A181" s="36"/>
      <c r="B181" s="37"/>
      <c r="C181" s="193" t="s">
        <v>446</v>
      </c>
      <c r="D181" s="193" t="s">
        <v>264</v>
      </c>
      <c r="E181" s="194" t="s">
        <v>679</v>
      </c>
      <c r="F181" s="195" t="s">
        <v>680</v>
      </c>
      <c r="G181" s="196" t="s">
        <v>562</v>
      </c>
      <c r="H181" s="197">
        <v>0.309</v>
      </c>
      <c r="I181" s="198">
        <v>27450</v>
      </c>
      <c r="J181" s="199">
        <f>ROUND(I181*H181,2)</f>
        <v>8482.0499999999993</v>
      </c>
      <c r="K181" s="195" t="s">
        <v>400</v>
      </c>
      <c r="L181" s="41"/>
      <c r="M181" s="200" t="s">
        <v>1</v>
      </c>
      <c r="N181" s="201" t="s">
        <v>45</v>
      </c>
      <c r="O181" s="73"/>
      <c r="P181" s="202">
        <f>O181*H181</f>
        <v>0</v>
      </c>
      <c r="Q181" s="202">
        <v>1.06277</v>
      </c>
      <c r="R181" s="202">
        <f>Q181*H181</f>
        <v>0.32839593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260</v>
      </c>
      <c r="AT181" s="204" t="s">
        <v>264</v>
      </c>
      <c r="AU181" s="204" t="s">
        <v>89</v>
      </c>
      <c r="AY181" s="19" t="s">
        <v>261</v>
      </c>
      <c r="BE181" s="205">
        <f>IF(N181="základní",J181,0)</f>
        <v>8482.0499999999993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8482.0499999999993</v>
      </c>
      <c r="BL181" s="19" t="s">
        <v>260</v>
      </c>
      <c r="BM181" s="204" t="s">
        <v>681</v>
      </c>
    </row>
    <row r="182" spans="1:65" s="2" customFormat="1">
      <c r="A182" s="36"/>
      <c r="B182" s="37"/>
      <c r="C182" s="38"/>
      <c r="D182" s="206" t="s">
        <v>269</v>
      </c>
      <c r="E182" s="38"/>
      <c r="F182" s="207" t="s">
        <v>682</v>
      </c>
      <c r="G182" s="38"/>
      <c r="H182" s="38"/>
      <c r="I182" s="208"/>
      <c r="J182" s="38"/>
      <c r="K182" s="38"/>
      <c r="L182" s="41"/>
      <c r="M182" s="209"/>
      <c r="N182" s="210"/>
      <c r="O182" s="73"/>
      <c r="P182" s="73"/>
      <c r="Q182" s="73"/>
      <c r="R182" s="73"/>
      <c r="S182" s="73"/>
      <c r="T182" s="74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269</v>
      </c>
      <c r="AU182" s="19" t="s">
        <v>89</v>
      </c>
    </row>
    <row r="183" spans="1:65" s="13" customFormat="1">
      <c r="B183" s="216"/>
      <c r="C183" s="217"/>
      <c r="D183" s="206" t="s">
        <v>403</v>
      </c>
      <c r="E183" s="218" t="s">
        <v>1</v>
      </c>
      <c r="F183" s="219" t="s">
        <v>666</v>
      </c>
      <c r="G183" s="217"/>
      <c r="H183" s="218" t="s">
        <v>1</v>
      </c>
      <c r="I183" s="220"/>
      <c r="J183" s="217"/>
      <c r="K183" s="217"/>
      <c r="L183" s="221"/>
      <c r="M183" s="222"/>
      <c r="N183" s="223"/>
      <c r="O183" s="223"/>
      <c r="P183" s="223"/>
      <c r="Q183" s="223"/>
      <c r="R183" s="223"/>
      <c r="S183" s="223"/>
      <c r="T183" s="224"/>
      <c r="AT183" s="225" t="s">
        <v>403</v>
      </c>
      <c r="AU183" s="225" t="s">
        <v>89</v>
      </c>
      <c r="AV183" s="13" t="s">
        <v>87</v>
      </c>
      <c r="AW183" s="13" t="s">
        <v>35</v>
      </c>
      <c r="AX183" s="13" t="s">
        <v>80</v>
      </c>
      <c r="AY183" s="225" t="s">
        <v>261</v>
      </c>
    </row>
    <row r="184" spans="1:65" s="14" customFormat="1">
      <c r="B184" s="226"/>
      <c r="C184" s="227"/>
      <c r="D184" s="206" t="s">
        <v>403</v>
      </c>
      <c r="E184" s="228" t="s">
        <v>1</v>
      </c>
      <c r="F184" s="229" t="s">
        <v>683</v>
      </c>
      <c r="G184" s="227"/>
      <c r="H184" s="230">
        <v>0.24399999999999999</v>
      </c>
      <c r="I184" s="231"/>
      <c r="J184" s="227"/>
      <c r="K184" s="227"/>
      <c r="L184" s="232"/>
      <c r="M184" s="233"/>
      <c r="N184" s="234"/>
      <c r="O184" s="234"/>
      <c r="P184" s="234"/>
      <c r="Q184" s="234"/>
      <c r="R184" s="234"/>
      <c r="S184" s="234"/>
      <c r="T184" s="235"/>
      <c r="AT184" s="236" t="s">
        <v>403</v>
      </c>
      <c r="AU184" s="236" t="s">
        <v>89</v>
      </c>
      <c r="AV184" s="14" t="s">
        <v>89</v>
      </c>
      <c r="AW184" s="14" t="s">
        <v>35</v>
      </c>
      <c r="AX184" s="14" t="s">
        <v>80</v>
      </c>
      <c r="AY184" s="236" t="s">
        <v>261</v>
      </c>
    </row>
    <row r="185" spans="1:65" s="14" customFormat="1">
      <c r="B185" s="226"/>
      <c r="C185" s="227"/>
      <c r="D185" s="206" t="s">
        <v>403</v>
      </c>
      <c r="E185" s="228" t="s">
        <v>1</v>
      </c>
      <c r="F185" s="229" t="s">
        <v>684</v>
      </c>
      <c r="G185" s="227"/>
      <c r="H185" s="230">
        <v>2.5000000000000001E-2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AT185" s="236" t="s">
        <v>403</v>
      </c>
      <c r="AU185" s="236" t="s">
        <v>89</v>
      </c>
      <c r="AV185" s="14" t="s">
        <v>89</v>
      </c>
      <c r="AW185" s="14" t="s">
        <v>35</v>
      </c>
      <c r="AX185" s="14" t="s">
        <v>80</v>
      </c>
      <c r="AY185" s="236" t="s">
        <v>261</v>
      </c>
    </row>
    <row r="186" spans="1:65" s="17" customFormat="1">
      <c r="B186" s="261"/>
      <c r="C186" s="262"/>
      <c r="D186" s="206" t="s">
        <v>403</v>
      </c>
      <c r="E186" s="263" t="s">
        <v>1</v>
      </c>
      <c r="F186" s="264" t="s">
        <v>529</v>
      </c>
      <c r="G186" s="262"/>
      <c r="H186" s="265">
        <v>0.26900000000000002</v>
      </c>
      <c r="I186" s="266"/>
      <c r="J186" s="262"/>
      <c r="K186" s="262"/>
      <c r="L186" s="267"/>
      <c r="M186" s="268"/>
      <c r="N186" s="269"/>
      <c r="O186" s="269"/>
      <c r="P186" s="269"/>
      <c r="Q186" s="269"/>
      <c r="R186" s="269"/>
      <c r="S186" s="269"/>
      <c r="T186" s="270"/>
      <c r="AT186" s="271" t="s">
        <v>403</v>
      </c>
      <c r="AU186" s="271" t="s">
        <v>89</v>
      </c>
      <c r="AV186" s="17" t="s">
        <v>275</v>
      </c>
      <c r="AW186" s="17" t="s">
        <v>35</v>
      </c>
      <c r="AX186" s="17" t="s">
        <v>80</v>
      </c>
      <c r="AY186" s="271" t="s">
        <v>261</v>
      </c>
    </row>
    <row r="187" spans="1:65" s="14" customFormat="1">
      <c r="B187" s="226"/>
      <c r="C187" s="227"/>
      <c r="D187" s="206" t="s">
        <v>403</v>
      </c>
      <c r="E187" s="228" t="s">
        <v>1</v>
      </c>
      <c r="F187" s="229" t="s">
        <v>685</v>
      </c>
      <c r="G187" s="227"/>
      <c r="H187" s="230">
        <v>0.04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35</v>
      </c>
      <c r="AX187" s="14" t="s">
        <v>80</v>
      </c>
      <c r="AY187" s="236" t="s">
        <v>261</v>
      </c>
    </row>
    <row r="188" spans="1:65" s="15" customFormat="1">
      <c r="B188" s="237"/>
      <c r="C188" s="238"/>
      <c r="D188" s="206" t="s">
        <v>403</v>
      </c>
      <c r="E188" s="239" t="s">
        <v>1</v>
      </c>
      <c r="F188" s="240" t="s">
        <v>407</v>
      </c>
      <c r="G188" s="238"/>
      <c r="H188" s="241">
        <v>0.309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AT188" s="247" t="s">
        <v>403</v>
      </c>
      <c r="AU188" s="247" t="s">
        <v>89</v>
      </c>
      <c r="AV188" s="15" t="s">
        <v>260</v>
      </c>
      <c r="AW188" s="15" t="s">
        <v>35</v>
      </c>
      <c r="AX188" s="15" t="s">
        <v>87</v>
      </c>
      <c r="AY188" s="247" t="s">
        <v>261</v>
      </c>
    </row>
    <row r="189" spans="1:65" s="2" customFormat="1" ht="16.5" customHeight="1">
      <c r="A189" s="36"/>
      <c r="B189" s="37"/>
      <c r="C189" s="193" t="s">
        <v>294</v>
      </c>
      <c r="D189" s="193" t="s">
        <v>264</v>
      </c>
      <c r="E189" s="194" t="s">
        <v>686</v>
      </c>
      <c r="F189" s="195" t="s">
        <v>687</v>
      </c>
      <c r="G189" s="196" t="s">
        <v>410</v>
      </c>
      <c r="H189" s="197">
        <v>2.7050000000000001</v>
      </c>
      <c r="I189" s="198">
        <v>3633.6183966000008</v>
      </c>
      <c r="J189" s="199">
        <f>ROUND(I189*H189,2)</f>
        <v>9828.94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2.5018699999999998</v>
      </c>
      <c r="R189" s="202">
        <f>Q189*H189</f>
        <v>6.7675583499999998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260</v>
      </c>
      <c r="AT189" s="204" t="s">
        <v>264</v>
      </c>
      <c r="AU189" s="204" t="s">
        <v>89</v>
      </c>
      <c r="AY189" s="19" t="s">
        <v>261</v>
      </c>
      <c r="BE189" s="205">
        <f>IF(N189="základní",J189,0)</f>
        <v>9828.94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9828.94</v>
      </c>
      <c r="BL189" s="19" t="s">
        <v>260</v>
      </c>
      <c r="BM189" s="204" t="s">
        <v>688</v>
      </c>
    </row>
    <row r="190" spans="1:65" s="2" customFormat="1" ht="19.5">
      <c r="A190" s="36"/>
      <c r="B190" s="37"/>
      <c r="C190" s="38"/>
      <c r="D190" s="206" t="s">
        <v>269</v>
      </c>
      <c r="E190" s="38"/>
      <c r="F190" s="207" t="s">
        <v>689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14" customFormat="1">
      <c r="B191" s="226"/>
      <c r="C191" s="227"/>
      <c r="D191" s="206" t="s">
        <v>403</v>
      </c>
      <c r="E191" s="228" t="s">
        <v>1</v>
      </c>
      <c r="F191" s="229" t="s">
        <v>690</v>
      </c>
      <c r="G191" s="227"/>
      <c r="H191" s="230">
        <v>2.4590000000000001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AT191" s="236" t="s">
        <v>403</v>
      </c>
      <c r="AU191" s="236" t="s">
        <v>89</v>
      </c>
      <c r="AV191" s="14" t="s">
        <v>89</v>
      </c>
      <c r="AW191" s="14" t="s">
        <v>35</v>
      </c>
      <c r="AX191" s="14" t="s">
        <v>80</v>
      </c>
      <c r="AY191" s="236" t="s">
        <v>261</v>
      </c>
    </row>
    <row r="192" spans="1:65" s="14" customFormat="1">
      <c r="B192" s="226"/>
      <c r="C192" s="227"/>
      <c r="D192" s="206" t="s">
        <v>403</v>
      </c>
      <c r="E192" s="228" t="s">
        <v>1</v>
      </c>
      <c r="F192" s="229" t="s">
        <v>691</v>
      </c>
      <c r="G192" s="227"/>
      <c r="H192" s="230">
        <v>0.246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AT192" s="236" t="s">
        <v>403</v>
      </c>
      <c r="AU192" s="236" t="s">
        <v>89</v>
      </c>
      <c r="AV192" s="14" t="s">
        <v>89</v>
      </c>
      <c r="AW192" s="14" t="s">
        <v>35</v>
      </c>
      <c r="AX192" s="14" t="s">
        <v>80</v>
      </c>
      <c r="AY192" s="236" t="s">
        <v>261</v>
      </c>
    </row>
    <row r="193" spans="1:65" s="15" customFormat="1">
      <c r="B193" s="237"/>
      <c r="C193" s="238"/>
      <c r="D193" s="206" t="s">
        <v>403</v>
      </c>
      <c r="E193" s="239" t="s">
        <v>1</v>
      </c>
      <c r="F193" s="240" t="s">
        <v>407</v>
      </c>
      <c r="G193" s="238"/>
      <c r="H193" s="241">
        <v>2.7050000000000001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AT193" s="247" t="s">
        <v>403</v>
      </c>
      <c r="AU193" s="247" t="s">
        <v>89</v>
      </c>
      <c r="AV193" s="15" t="s">
        <v>260</v>
      </c>
      <c r="AW193" s="15" t="s">
        <v>35</v>
      </c>
      <c r="AX193" s="15" t="s">
        <v>87</v>
      </c>
      <c r="AY193" s="247" t="s">
        <v>261</v>
      </c>
    </row>
    <row r="194" spans="1:65" s="2" customFormat="1" ht="21.75" customHeight="1">
      <c r="A194" s="36"/>
      <c r="B194" s="37"/>
      <c r="C194" s="193" t="s">
        <v>299</v>
      </c>
      <c r="D194" s="193" t="s">
        <v>264</v>
      </c>
      <c r="E194" s="194" t="s">
        <v>692</v>
      </c>
      <c r="F194" s="195" t="s">
        <v>693</v>
      </c>
      <c r="G194" s="196" t="s">
        <v>562</v>
      </c>
      <c r="H194" s="197">
        <v>3.5999999999999997E-2</v>
      </c>
      <c r="I194" s="198">
        <v>29999.999999999993</v>
      </c>
      <c r="J194" s="199">
        <f>ROUND(I194*H194,2)</f>
        <v>1080</v>
      </c>
      <c r="K194" s="195" t="s">
        <v>400</v>
      </c>
      <c r="L194" s="41"/>
      <c r="M194" s="200" t="s">
        <v>1</v>
      </c>
      <c r="N194" s="201" t="s">
        <v>45</v>
      </c>
      <c r="O194" s="73"/>
      <c r="P194" s="202">
        <f>O194*H194</f>
        <v>0</v>
      </c>
      <c r="Q194" s="202">
        <v>1.0606199999999999</v>
      </c>
      <c r="R194" s="202">
        <f>Q194*H194</f>
        <v>3.8182319999999992E-2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260</v>
      </c>
      <c r="AT194" s="204" t="s">
        <v>264</v>
      </c>
      <c r="AU194" s="204" t="s">
        <v>89</v>
      </c>
      <c r="AY194" s="19" t="s">
        <v>261</v>
      </c>
      <c r="BE194" s="205">
        <f>IF(N194="základní",J194,0)</f>
        <v>1080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1080</v>
      </c>
      <c r="BL194" s="19" t="s">
        <v>260</v>
      </c>
      <c r="BM194" s="204" t="s">
        <v>694</v>
      </c>
    </row>
    <row r="195" spans="1:65" s="2" customFormat="1">
      <c r="A195" s="36"/>
      <c r="B195" s="37"/>
      <c r="C195" s="38"/>
      <c r="D195" s="206" t="s">
        <v>269</v>
      </c>
      <c r="E195" s="38"/>
      <c r="F195" s="207" t="s">
        <v>695</v>
      </c>
      <c r="G195" s="38"/>
      <c r="H195" s="38"/>
      <c r="I195" s="208"/>
      <c r="J195" s="38"/>
      <c r="K195" s="38"/>
      <c r="L195" s="41"/>
      <c r="M195" s="209"/>
      <c r="N195" s="210"/>
      <c r="O195" s="73"/>
      <c r="P195" s="73"/>
      <c r="Q195" s="73"/>
      <c r="R195" s="73"/>
      <c r="S195" s="73"/>
      <c r="T195" s="74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269</v>
      </c>
      <c r="AU195" s="19" t="s">
        <v>89</v>
      </c>
    </row>
    <row r="196" spans="1:65" s="13" customFormat="1">
      <c r="B196" s="216"/>
      <c r="C196" s="217"/>
      <c r="D196" s="206" t="s">
        <v>403</v>
      </c>
      <c r="E196" s="218" t="s">
        <v>1</v>
      </c>
      <c r="F196" s="219" t="s">
        <v>696</v>
      </c>
      <c r="G196" s="217"/>
      <c r="H196" s="218" t="s">
        <v>1</v>
      </c>
      <c r="I196" s="220"/>
      <c r="J196" s="217"/>
      <c r="K196" s="217"/>
      <c r="L196" s="221"/>
      <c r="M196" s="222"/>
      <c r="N196" s="223"/>
      <c r="O196" s="223"/>
      <c r="P196" s="223"/>
      <c r="Q196" s="223"/>
      <c r="R196" s="223"/>
      <c r="S196" s="223"/>
      <c r="T196" s="224"/>
      <c r="AT196" s="225" t="s">
        <v>403</v>
      </c>
      <c r="AU196" s="225" t="s">
        <v>89</v>
      </c>
      <c r="AV196" s="13" t="s">
        <v>87</v>
      </c>
      <c r="AW196" s="13" t="s">
        <v>35</v>
      </c>
      <c r="AX196" s="13" t="s">
        <v>80</v>
      </c>
      <c r="AY196" s="225" t="s">
        <v>261</v>
      </c>
    </row>
    <row r="197" spans="1:65" s="14" customFormat="1">
      <c r="B197" s="226"/>
      <c r="C197" s="227"/>
      <c r="D197" s="206" t="s">
        <v>403</v>
      </c>
      <c r="E197" s="228" t="s">
        <v>1</v>
      </c>
      <c r="F197" s="229" t="s">
        <v>697</v>
      </c>
      <c r="G197" s="227"/>
      <c r="H197" s="230">
        <v>3.5999999999999997E-2</v>
      </c>
      <c r="I197" s="231"/>
      <c r="J197" s="227"/>
      <c r="K197" s="227"/>
      <c r="L197" s="232"/>
      <c r="M197" s="233"/>
      <c r="N197" s="234"/>
      <c r="O197" s="234"/>
      <c r="P197" s="234"/>
      <c r="Q197" s="234"/>
      <c r="R197" s="234"/>
      <c r="S197" s="234"/>
      <c r="T197" s="235"/>
      <c r="AT197" s="236" t="s">
        <v>403</v>
      </c>
      <c r="AU197" s="236" t="s">
        <v>89</v>
      </c>
      <c r="AV197" s="14" t="s">
        <v>89</v>
      </c>
      <c r="AW197" s="14" t="s">
        <v>35</v>
      </c>
      <c r="AX197" s="14" t="s">
        <v>80</v>
      </c>
      <c r="AY197" s="236" t="s">
        <v>261</v>
      </c>
    </row>
    <row r="198" spans="1:65" s="15" customFormat="1">
      <c r="B198" s="237"/>
      <c r="C198" s="238"/>
      <c r="D198" s="206" t="s">
        <v>403</v>
      </c>
      <c r="E198" s="239" t="s">
        <v>1</v>
      </c>
      <c r="F198" s="240" t="s">
        <v>407</v>
      </c>
      <c r="G198" s="238"/>
      <c r="H198" s="241">
        <v>3.5999999999999997E-2</v>
      </c>
      <c r="I198" s="242"/>
      <c r="J198" s="238"/>
      <c r="K198" s="238"/>
      <c r="L198" s="243"/>
      <c r="M198" s="244"/>
      <c r="N198" s="245"/>
      <c r="O198" s="245"/>
      <c r="P198" s="245"/>
      <c r="Q198" s="245"/>
      <c r="R198" s="245"/>
      <c r="S198" s="245"/>
      <c r="T198" s="246"/>
      <c r="AT198" s="247" t="s">
        <v>403</v>
      </c>
      <c r="AU198" s="247" t="s">
        <v>89</v>
      </c>
      <c r="AV198" s="15" t="s">
        <v>260</v>
      </c>
      <c r="AW198" s="15" t="s">
        <v>35</v>
      </c>
      <c r="AX198" s="15" t="s">
        <v>87</v>
      </c>
      <c r="AY198" s="247" t="s">
        <v>261</v>
      </c>
    </row>
    <row r="199" spans="1:65" s="2" customFormat="1" ht="33" customHeight="1">
      <c r="A199" s="36"/>
      <c r="B199" s="37"/>
      <c r="C199" s="193" t="s">
        <v>304</v>
      </c>
      <c r="D199" s="193" t="s">
        <v>264</v>
      </c>
      <c r="E199" s="194" t="s">
        <v>698</v>
      </c>
      <c r="F199" s="195" t="s">
        <v>699</v>
      </c>
      <c r="G199" s="196" t="s">
        <v>399</v>
      </c>
      <c r="H199" s="197">
        <v>3.8250000000000002</v>
      </c>
      <c r="I199" s="198">
        <v>2073.6816656000001</v>
      </c>
      <c r="J199" s="199">
        <f>ROUND(I199*H199,2)</f>
        <v>7931.83</v>
      </c>
      <c r="K199" s="195" t="s">
        <v>400</v>
      </c>
      <c r="L199" s="41"/>
      <c r="M199" s="200" t="s">
        <v>1</v>
      </c>
      <c r="N199" s="201" t="s">
        <v>45</v>
      </c>
      <c r="O199" s="73"/>
      <c r="P199" s="202">
        <f>O199*H199</f>
        <v>0</v>
      </c>
      <c r="Q199" s="202">
        <v>1.0203599999999999</v>
      </c>
      <c r="R199" s="202">
        <f>Q199*H199</f>
        <v>3.9028769999999997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260</v>
      </c>
      <c r="AT199" s="204" t="s">
        <v>264</v>
      </c>
      <c r="AU199" s="204" t="s">
        <v>89</v>
      </c>
      <c r="AY199" s="19" t="s">
        <v>261</v>
      </c>
      <c r="BE199" s="205">
        <f>IF(N199="základní",J199,0)</f>
        <v>7931.83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7931.83</v>
      </c>
      <c r="BL199" s="19" t="s">
        <v>260</v>
      </c>
      <c r="BM199" s="204" t="s">
        <v>700</v>
      </c>
    </row>
    <row r="200" spans="1:65" s="2" customFormat="1" ht="29.25">
      <c r="A200" s="36"/>
      <c r="B200" s="37"/>
      <c r="C200" s="38"/>
      <c r="D200" s="206" t="s">
        <v>269</v>
      </c>
      <c r="E200" s="38"/>
      <c r="F200" s="207" t="s">
        <v>701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14" customFormat="1">
      <c r="B201" s="226"/>
      <c r="C201" s="227"/>
      <c r="D201" s="206" t="s">
        <v>403</v>
      </c>
      <c r="E201" s="228" t="s">
        <v>1</v>
      </c>
      <c r="F201" s="229" t="s">
        <v>702</v>
      </c>
      <c r="G201" s="227"/>
      <c r="H201" s="230">
        <v>3.8250000000000002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AT201" s="236" t="s">
        <v>403</v>
      </c>
      <c r="AU201" s="236" t="s">
        <v>89</v>
      </c>
      <c r="AV201" s="14" t="s">
        <v>89</v>
      </c>
      <c r="AW201" s="14" t="s">
        <v>35</v>
      </c>
      <c r="AX201" s="14" t="s">
        <v>80</v>
      </c>
      <c r="AY201" s="236" t="s">
        <v>261</v>
      </c>
    </row>
    <row r="202" spans="1:65" s="15" customFormat="1">
      <c r="B202" s="237"/>
      <c r="C202" s="238"/>
      <c r="D202" s="206" t="s">
        <v>403</v>
      </c>
      <c r="E202" s="239" t="s">
        <v>1</v>
      </c>
      <c r="F202" s="240" t="s">
        <v>407</v>
      </c>
      <c r="G202" s="238"/>
      <c r="H202" s="241">
        <v>3.8250000000000002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AT202" s="247" t="s">
        <v>403</v>
      </c>
      <c r="AU202" s="247" t="s">
        <v>89</v>
      </c>
      <c r="AV202" s="15" t="s">
        <v>260</v>
      </c>
      <c r="AW202" s="15" t="s">
        <v>35</v>
      </c>
      <c r="AX202" s="15" t="s">
        <v>87</v>
      </c>
      <c r="AY202" s="247" t="s">
        <v>261</v>
      </c>
    </row>
    <row r="203" spans="1:65" s="2" customFormat="1" ht="24.2" customHeight="1">
      <c r="A203" s="36"/>
      <c r="B203" s="37"/>
      <c r="C203" s="193" t="s">
        <v>309</v>
      </c>
      <c r="D203" s="193" t="s">
        <v>264</v>
      </c>
      <c r="E203" s="194" t="s">
        <v>703</v>
      </c>
      <c r="F203" s="195" t="s">
        <v>704</v>
      </c>
      <c r="G203" s="196" t="s">
        <v>562</v>
      </c>
      <c r="H203" s="197">
        <v>7.2999999999999982E-2</v>
      </c>
      <c r="I203" s="198">
        <v>29999.999999999993</v>
      </c>
      <c r="J203" s="199">
        <f>ROUND(I203*H203,2)</f>
        <v>2190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1.0593999999999999</v>
      </c>
      <c r="R203" s="202">
        <f>Q203*H203</f>
        <v>7.7336199999999966E-2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260</v>
      </c>
      <c r="AT203" s="204" t="s">
        <v>264</v>
      </c>
      <c r="AU203" s="204" t="s">
        <v>89</v>
      </c>
      <c r="AY203" s="19" t="s">
        <v>261</v>
      </c>
      <c r="BE203" s="205">
        <f>IF(N203="základní",J203,0)</f>
        <v>2190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2190</v>
      </c>
      <c r="BL203" s="19" t="s">
        <v>260</v>
      </c>
      <c r="BM203" s="204" t="s">
        <v>705</v>
      </c>
    </row>
    <row r="204" spans="1:65" s="2" customFormat="1" ht="29.25">
      <c r="A204" s="36"/>
      <c r="B204" s="37"/>
      <c r="C204" s="38"/>
      <c r="D204" s="206" t="s">
        <v>269</v>
      </c>
      <c r="E204" s="38"/>
      <c r="F204" s="207" t="s">
        <v>706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13" customFormat="1">
      <c r="B205" s="216"/>
      <c r="C205" s="217"/>
      <c r="D205" s="206" t="s">
        <v>403</v>
      </c>
      <c r="E205" s="218" t="s">
        <v>1</v>
      </c>
      <c r="F205" s="219" t="s">
        <v>707</v>
      </c>
      <c r="G205" s="217"/>
      <c r="H205" s="218" t="s">
        <v>1</v>
      </c>
      <c r="I205" s="220"/>
      <c r="J205" s="217"/>
      <c r="K205" s="217"/>
      <c r="L205" s="221"/>
      <c r="M205" s="222"/>
      <c r="N205" s="223"/>
      <c r="O205" s="223"/>
      <c r="P205" s="223"/>
      <c r="Q205" s="223"/>
      <c r="R205" s="223"/>
      <c r="S205" s="223"/>
      <c r="T205" s="224"/>
      <c r="AT205" s="225" t="s">
        <v>403</v>
      </c>
      <c r="AU205" s="225" t="s">
        <v>89</v>
      </c>
      <c r="AV205" s="13" t="s">
        <v>87</v>
      </c>
      <c r="AW205" s="13" t="s">
        <v>35</v>
      </c>
      <c r="AX205" s="13" t="s">
        <v>80</v>
      </c>
      <c r="AY205" s="225" t="s">
        <v>261</v>
      </c>
    </row>
    <row r="206" spans="1:65" s="14" customFormat="1">
      <c r="B206" s="226"/>
      <c r="C206" s="227"/>
      <c r="D206" s="206" t="s">
        <v>403</v>
      </c>
      <c r="E206" s="228" t="s">
        <v>1</v>
      </c>
      <c r="F206" s="229" t="s">
        <v>708</v>
      </c>
      <c r="G206" s="227"/>
      <c r="H206" s="230">
        <v>7.2999999999999982E-2</v>
      </c>
      <c r="I206" s="231"/>
      <c r="J206" s="227"/>
      <c r="K206" s="227"/>
      <c r="L206" s="232"/>
      <c r="M206" s="233"/>
      <c r="N206" s="234"/>
      <c r="O206" s="234"/>
      <c r="P206" s="234"/>
      <c r="Q206" s="234"/>
      <c r="R206" s="234"/>
      <c r="S206" s="234"/>
      <c r="T206" s="235"/>
      <c r="AT206" s="236" t="s">
        <v>403</v>
      </c>
      <c r="AU206" s="236" t="s">
        <v>89</v>
      </c>
      <c r="AV206" s="14" t="s">
        <v>89</v>
      </c>
      <c r="AW206" s="14" t="s">
        <v>35</v>
      </c>
      <c r="AX206" s="14" t="s">
        <v>80</v>
      </c>
      <c r="AY206" s="236" t="s">
        <v>261</v>
      </c>
    </row>
    <row r="207" spans="1:65" s="15" customFormat="1">
      <c r="B207" s="237"/>
      <c r="C207" s="238"/>
      <c r="D207" s="206" t="s">
        <v>403</v>
      </c>
      <c r="E207" s="239" t="s">
        <v>1</v>
      </c>
      <c r="F207" s="240" t="s">
        <v>407</v>
      </c>
      <c r="G207" s="238"/>
      <c r="H207" s="241">
        <v>7.2999999999999982E-2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AT207" s="247" t="s">
        <v>403</v>
      </c>
      <c r="AU207" s="247" t="s">
        <v>89</v>
      </c>
      <c r="AV207" s="15" t="s">
        <v>260</v>
      </c>
      <c r="AW207" s="15" t="s">
        <v>35</v>
      </c>
      <c r="AX207" s="15" t="s">
        <v>87</v>
      </c>
      <c r="AY207" s="247" t="s">
        <v>261</v>
      </c>
    </row>
    <row r="208" spans="1:65" s="12" customFormat="1" ht="22.9" customHeight="1">
      <c r="B208" s="177"/>
      <c r="C208" s="178"/>
      <c r="D208" s="179" t="s">
        <v>79</v>
      </c>
      <c r="E208" s="191" t="s">
        <v>275</v>
      </c>
      <c r="F208" s="191" t="s">
        <v>709</v>
      </c>
      <c r="G208" s="178"/>
      <c r="H208" s="178"/>
      <c r="I208" s="181"/>
      <c r="J208" s="192">
        <f>BK208</f>
        <v>457691.89000000013</v>
      </c>
      <c r="K208" s="178"/>
      <c r="L208" s="183"/>
      <c r="M208" s="184"/>
      <c r="N208" s="185"/>
      <c r="O208" s="185"/>
      <c r="P208" s="186">
        <f>SUM(P209:P354)</f>
        <v>0</v>
      </c>
      <c r="Q208" s="185"/>
      <c r="R208" s="186">
        <f>SUM(R209:R354)</f>
        <v>66.350393699999984</v>
      </c>
      <c r="S208" s="185"/>
      <c r="T208" s="187">
        <f>SUM(T209:T354)</f>
        <v>0</v>
      </c>
      <c r="AR208" s="188" t="s">
        <v>87</v>
      </c>
      <c r="AT208" s="189" t="s">
        <v>79</v>
      </c>
      <c r="AU208" s="189" t="s">
        <v>87</v>
      </c>
      <c r="AY208" s="188" t="s">
        <v>261</v>
      </c>
      <c r="BK208" s="190">
        <f>SUM(BK209:BK354)</f>
        <v>457691.89000000013</v>
      </c>
    </row>
    <row r="209" spans="1:65" s="2" customFormat="1" ht="24.2" customHeight="1">
      <c r="A209" s="36"/>
      <c r="B209" s="37"/>
      <c r="C209" s="193" t="s">
        <v>314</v>
      </c>
      <c r="D209" s="193" t="s">
        <v>264</v>
      </c>
      <c r="E209" s="194" t="s">
        <v>710</v>
      </c>
      <c r="F209" s="195" t="s">
        <v>711</v>
      </c>
      <c r="G209" s="196" t="s">
        <v>410</v>
      </c>
      <c r="H209" s="197">
        <v>0.63500000000000001</v>
      </c>
      <c r="I209" s="198">
        <v>9180.6568021999992</v>
      </c>
      <c r="J209" s="199">
        <f>ROUND(I209*H209,2)</f>
        <v>5829.72</v>
      </c>
      <c r="K209" s="195" t="s">
        <v>400</v>
      </c>
      <c r="L209" s="41"/>
      <c r="M209" s="200" t="s">
        <v>1</v>
      </c>
      <c r="N209" s="201" t="s">
        <v>45</v>
      </c>
      <c r="O209" s="73"/>
      <c r="P209" s="202">
        <f>O209*H209</f>
        <v>0</v>
      </c>
      <c r="Q209" s="202">
        <v>2.39757</v>
      </c>
      <c r="R209" s="202">
        <f>Q209*H209</f>
        <v>1.52245695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260</v>
      </c>
      <c r="AT209" s="204" t="s">
        <v>264</v>
      </c>
      <c r="AU209" s="204" t="s">
        <v>89</v>
      </c>
      <c r="AY209" s="19" t="s">
        <v>261</v>
      </c>
      <c r="BE209" s="205">
        <f>IF(N209="základní",J209,0)</f>
        <v>5829.72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5829.72</v>
      </c>
      <c r="BL209" s="19" t="s">
        <v>260</v>
      </c>
      <c r="BM209" s="204" t="s">
        <v>712</v>
      </c>
    </row>
    <row r="210" spans="1:65" s="13" customFormat="1">
      <c r="B210" s="216"/>
      <c r="C210" s="217"/>
      <c r="D210" s="206" t="s">
        <v>403</v>
      </c>
      <c r="E210" s="218" t="s">
        <v>1</v>
      </c>
      <c r="F210" s="219" t="s">
        <v>713</v>
      </c>
      <c r="G210" s="217"/>
      <c r="H210" s="218" t="s">
        <v>1</v>
      </c>
      <c r="I210" s="220"/>
      <c r="J210" s="217"/>
      <c r="K210" s="217"/>
      <c r="L210" s="221"/>
      <c r="M210" s="222"/>
      <c r="N210" s="223"/>
      <c r="O210" s="223"/>
      <c r="P210" s="223"/>
      <c r="Q210" s="223"/>
      <c r="R210" s="223"/>
      <c r="S210" s="223"/>
      <c r="T210" s="224"/>
      <c r="AT210" s="225" t="s">
        <v>403</v>
      </c>
      <c r="AU210" s="225" t="s">
        <v>89</v>
      </c>
      <c r="AV210" s="13" t="s">
        <v>87</v>
      </c>
      <c r="AW210" s="13" t="s">
        <v>35</v>
      </c>
      <c r="AX210" s="13" t="s">
        <v>80</v>
      </c>
      <c r="AY210" s="225" t="s">
        <v>261</v>
      </c>
    </row>
    <row r="211" spans="1:65" s="14" customFormat="1">
      <c r="B211" s="226"/>
      <c r="C211" s="227"/>
      <c r="D211" s="206" t="s">
        <v>403</v>
      </c>
      <c r="E211" s="228" t="s">
        <v>1</v>
      </c>
      <c r="F211" s="229" t="s">
        <v>479</v>
      </c>
      <c r="G211" s="227"/>
      <c r="H211" s="230">
        <v>0.63500000000000001</v>
      </c>
      <c r="I211" s="231"/>
      <c r="J211" s="227"/>
      <c r="K211" s="227"/>
      <c r="L211" s="232"/>
      <c r="M211" s="233"/>
      <c r="N211" s="234"/>
      <c r="O211" s="234"/>
      <c r="P211" s="234"/>
      <c r="Q211" s="234"/>
      <c r="R211" s="234"/>
      <c r="S211" s="234"/>
      <c r="T211" s="235"/>
      <c r="AT211" s="236" t="s">
        <v>403</v>
      </c>
      <c r="AU211" s="236" t="s">
        <v>89</v>
      </c>
      <c r="AV211" s="14" t="s">
        <v>89</v>
      </c>
      <c r="AW211" s="14" t="s">
        <v>35</v>
      </c>
      <c r="AX211" s="14" t="s">
        <v>80</v>
      </c>
      <c r="AY211" s="236" t="s">
        <v>261</v>
      </c>
    </row>
    <row r="212" spans="1:65" s="15" customFormat="1">
      <c r="B212" s="237"/>
      <c r="C212" s="238"/>
      <c r="D212" s="206" t="s">
        <v>403</v>
      </c>
      <c r="E212" s="239" t="s">
        <v>1</v>
      </c>
      <c r="F212" s="240" t="s">
        <v>407</v>
      </c>
      <c r="G212" s="238"/>
      <c r="H212" s="241">
        <v>0.63500000000000001</v>
      </c>
      <c r="I212" s="242"/>
      <c r="J212" s="238"/>
      <c r="K212" s="238"/>
      <c r="L212" s="243"/>
      <c r="M212" s="244"/>
      <c r="N212" s="245"/>
      <c r="O212" s="245"/>
      <c r="P212" s="245"/>
      <c r="Q212" s="245"/>
      <c r="R212" s="245"/>
      <c r="S212" s="245"/>
      <c r="T212" s="246"/>
      <c r="AT212" s="247" t="s">
        <v>403</v>
      </c>
      <c r="AU212" s="247" t="s">
        <v>89</v>
      </c>
      <c r="AV212" s="15" t="s">
        <v>260</v>
      </c>
      <c r="AW212" s="15" t="s">
        <v>35</v>
      </c>
      <c r="AX212" s="15" t="s">
        <v>87</v>
      </c>
      <c r="AY212" s="247" t="s">
        <v>261</v>
      </c>
    </row>
    <row r="213" spans="1:65" s="2" customFormat="1" ht="24.2" customHeight="1">
      <c r="A213" s="36"/>
      <c r="B213" s="37"/>
      <c r="C213" s="193" t="s">
        <v>319</v>
      </c>
      <c r="D213" s="193" t="s">
        <v>264</v>
      </c>
      <c r="E213" s="194" t="s">
        <v>714</v>
      </c>
      <c r="F213" s="195" t="s">
        <v>715</v>
      </c>
      <c r="G213" s="196" t="s">
        <v>410</v>
      </c>
      <c r="H213" s="197">
        <v>0.113</v>
      </c>
      <c r="I213" s="198">
        <v>4349.4747465999999</v>
      </c>
      <c r="J213" s="199">
        <f>ROUND(I213*H213,2)</f>
        <v>491.49</v>
      </c>
      <c r="K213" s="195" t="s">
        <v>400</v>
      </c>
      <c r="L213" s="41"/>
      <c r="M213" s="200" t="s">
        <v>1</v>
      </c>
      <c r="N213" s="201" t="s">
        <v>45</v>
      </c>
      <c r="O213" s="73"/>
      <c r="P213" s="202">
        <f>O213*H213</f>
        <v>0</v>
      </c>
      <c r="Q213" s="202">
        <v>1.7863599999999999</v>
      </c>
      <c r="R213" s="202">
        <f>Q213*H213</f>
        <v>0.20185868000000001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260</v>
      </c>
      <c r="AT213" s="204" t="s">
        <v>264</v>
      </c>
      <c r="AU213" s="204" t="s">
        <v>89</v>
      </c>
      <c r="AY213" s="19" t="s">
        <v>261</v>
      </c>
      <c r="BE213" s="205">
        <f>IF(N213="základní",J213,0)</f>
        <v>491.49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87</v>
      </c>
      <c r="BK213" s="205">
        <f>ROUND(I213*H213,2)</f>
        <v>491.49</v>
      </c>
      <c r="BL213" s="19" t="s">
        <v>260</v>
      </c>
      <c r="BM213" s="204" t="s">
        <v>716</v>
      </c>
    </row>
    <row r="214" spans="1:65" s="2" customFormat="1" ht="19.5">
      <c r="A214" s="36"/>
      <c r="B214" s="37"/>
      <c r="C214" s="38"/>
      <c r="D214" s="206" t="s">
        <v>269</v>
      </c>
      <c r="E214" s="38"/>
      <c r="F214" s="207" t="s">
        <v>717</v>
      </c>
      <c r="G214" s="38"/>
      <c r="H214" s="38"/>
      <c r="I214" s="208"/>
      <c r="J214" s="38"/>
      <c r="K214" s="38"/>
      <c r="L214" s="41"/>
      <c r="M214" s="209"/>
      <c r="N214" s="210"/>
      <c r="O214" s="73"/>
      <c r="P214" s="73"/>
      <c r="Q214" s="73"/>
      <c r="R214" s="73"/>
      <c r="S214" s="73"/>
      <c r="T214" s="74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269</v>
      </c>
      <c r="AU214" s="19" t="s">
        <v>89</v>
      </c>
    </row>
    <row r="215" spans="1:65" s="13" customFormat="1">
      <c r="B215" s="216"/>
      <c r="C215" s="217"/>
      <c r="D215" s="206" t="s">
        <v>403</v>
      </c>
      <c r="E215" s="218" t="s">
        <v>1</v>
      </c>
      <c r="F215" s="219" t="s">
        <v>718</v>
      </c>
      <c r="G215" s="217"/>
      <c r="H215" s="218" t="s">
        <v>1</v>
      </c>
      <c r="I215" s="220"/>
      <c r="J215" s="217"/>
      <c r="K215" s="217"/>
      <c r="L215" s="221"/>
      <c r="M215" s="222"/>
      <c r="N215" s="223"/>
      <c r="O215" s="223"/>
      <c r="P215" s="223"/>
      <c r="Q215" s="223"/>
      <c r="R215" s="223"/>
      <c r="S215" s="223"/>
      <c r="T215" s="224"/>
      <c r="AT215" s="225" t="s">
        <v>403</v>
      </c>
      <c r="AU215" s="225" t="s">
        <v>89</v>
      </c>
      <c r="AV215" s="13" t="s">
        <v>87</v>
      </c>
      <c r="AW215" s="13" t="s">
        <v>35</v>
      </c>
      <c r="AX215" s="13" t="s">
        <v>80</v>
      </c>
      <c r="AY215" s="225" t="s">
        <v>261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719</v>
      </c>
      <c r="G216" s="227"/>
      <c r="H216" s="230">
        <v>0.113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35</v>
      </c>
      <c r="AX216" s="14" t="s">
        <v>80</v>
      </c>
      <c r="AY216" s="236" t="s">
        <v>261</v>
      </c>
    </row>
    <row r="217" spans="1:65" s="15" customFormat="1">
      <c r="B217" s="237"/>
      <c r="C217" s="238"/>
      <c r="D217" s="206" t="s">
        <v>403</v>
      </c>
      <c r="E217" s="239" t="s">
        <v>1</v>
      </c>
      <c r="F217" s="240" t="s">
        <v>407</v>
      </c>
      <c r="G217" s="238"/>
      <c r="H217" s="241">
        <v>0.113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AT217" s="247" t="s">
        <v>403</v>
      </c>
      <c r="AU217" s="247" t="s">
        <v>89</v>
      </c>
      <c r="AV217" s="15" t="s">
        <v>260</v>
      </c>
      <c r="AW217" s="15" t="s">
        <v>35</v>
      </c>
      <c r="AX217" s="15" t="s">
        <v>87</v>
      </c>
      <c r="AY217" s="247" t="s">
        <v>261</v>
      </c>
    </row>
    <row r="218" spans="1:65" s="2" customFormat="1" ht="24.2" customHeight="1">
      <c r="A218" s="36"/>
      <c r="B218" s="37"/>
      <c r="C218" s="193" t="s">
        <v>324</v>
      </c>
      <c r="D218" s="193" t="s">
        <v>264</v>
      </c>
      <c r="E218" s="194" t="s">
        <v>720</v>
      </c>
      <c r="F218" s="195" t="s">
        <v>721</v>
      </c>
      <c r="G218" s="196" t="s">
        <v>399</v>
      </c>
      <c r="H218" s="197">
        <v>216.375</v>
      </c>
      <c r="I218" s="198">
        <v>1694.5418472800004</v>
      </c>
      <c r="J218" s="199">
        <f>ROUND(I218*H218,2)</f>
        <v>366656.49</v>
      </c>
      <c r="K218" s="195" t="s">
        <v>400</v>
      </c>
      <c r="L218" s="41"/>
      <c r="M218" s="200" t="s">
        <v>1</v>
      </c>
      <c r="N218" s="201" t="s">
        <v>45</v>
      </c>
      <c r="O218" s="73"/>
      <c r="P218" s="202">
        <f>O218*H218</f>
        <v>0</v>
      </c>
      <c r="Q218" s="202">
        <v>0.26905000000000001</v>
      </c>
      <c r="R218" s="202">
        <f>Q218*H218</f>
        <v>58.21569375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260</v>
      </c>
      <c r="AT218" s="204" t="s">
        <v>264</v>
      </c>
      <c r="AU218" s="204" t="s">
        <v>89</v>
      </c>
      <c r="AY218" s="19" t="s">
        <v>261</v>
      </c>
      <c r="BE218" s="205">
        <f>IF(N218="základní",J218,0)</f>
        <v>366656.49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87</v>
      </c>
      <c r="BK218" s="205">
        <f>ROUND(I218*H218,2)</f>
        <v>366656.49</v>
      </c>
      <c r="BL218" s="19" t="s">
        <v>260</v>
      </c>
      <c r="BM218" s="204" t="s">
        <v>722</v>
      </c>
    </row>
    <row r="219" spans="1:65" s="2" customFormat="1" ht="19.5">
      <c r="A219" s="36"/>
      <c r="B219" s="37"/>
      <c r="C219" s="38"/>
      <c r="D219" s="206" t="s">
        <v>269</v>
      </c>
      <c r="E219" s="38"/>
      <c r="F219" s="207" t="s">
        <v>723</v>
      </c>
      <c r="G219" s="38"/>
      <c r="H219" s="38"/>
      <c r="I219" s="208"/>
      <c r="J219" s="38"/>
      <c r="K219" s="38"/>
      <c r="L219" s="41"/>
      <c r="M219" s="209"/>
      <c r="N219" s="210"/>
      <c r="O219" s="73"/>
      <c r="P219" s="73"/>
      <c r="Q219" s="73"/>
      <c r="R219" s="73"/>
      <c r="S219" s="73"/>
      <c r="T219" s="74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269</v>
      </c>
      <c r="AU219" s="19" t="s">
        <v>89</v>
      </c>
    </row>
    <row r="220" spans="1:65" s="13" customFormat="1">
      <c r="B220" s="216"/>
      <c r="C220" s="217"/>
      <c r="D220" s="206" t="s">
        <v>403</v>
      </c>
      <c r="E220" s="218" t="s">
        <v>1</v>
      </c>
      <c r="F220" s="219" t="s">
        <v>724</v>
      </c>
      <c r="G220" s="217"/>
      <c r="H220" s="218" t="s">
        <v>1</v>
      </c>
      <c r="I220" s="220"/>
      <c r="J220" s="217"/>
      <c r="K220" s="217"/>
      <c r="L220" s="221"/>
      <c r="M220" s="222"/>
      <c r="N220" s="223"/>
      <c r="O220" s="223"/>
      <c r="P220" s="223"/>
      <c r="Q220" s="223"/>
      <c r="R220" s="223"/>
      <c r="S220" s="223"/>
      <c r="T220" s="224"/>
      <c r="AT220" s="225" t="s">
        <v>403</v>
      </c>
      <c r="AU220" s="225" t="s">
        <v>89</v>
      </c>
      <c r="AV220" s="13" t="s">
        <v>87</v>
      </c>
      <c r="AW220" s="13" t="s">
        <v>35</v>
      </c>
      <c r="AX220" s="13" t="s">
        <v>80</v>
      </c>
      <c r="AY220" s="225" t="s">
        <v>261</v>
      </c>
    </row>
    <row r="221" spans="1:65" s="14" customFormat="1">
      <c r="B221" s="226"/>
      <c r="C221" s="227"/>
      <c r="D221" s="206" t="s">
        <v>403</v>
      </c>
      <c r="E221" s="228" t="s">
        <v>1</v>
      </c>
      <c r="F221" s="229" t="s">
        <v>725</v>
      </c>
      <c r="G221" s="227"/>
      <c r="H221" s="230">
        <v>155.84</v>
      </c>
      <c r="I221" s="231"/>
      <c r="J221" s="227"/>
      <c r="K221" s="227"/>
      <c r="L221" s="232"/>
      <c r="M221" s="233"/>
      <c r="N221" s="234"/>
      <c r="O221" s="234"/>
      <c r="P221" s="234"/>
      <c r="Q221" s="234"/>
      <c r="R221" s="234"/>
      <c r="S221" s="234"/>
      <c r="T221" s="235"/>
      <c r="AT221" s="236" t="s">
        <v>403</v>
      </c>
      <c r="AU221" s="236" t="s">
        <v>89</v>
      </c>
      <c r="AV221" s="14" t="s">
        <v>89</v>
      </c>
      <c r="AW221" s="14" t="s">
        <v>35</v>
      </c>
      <c r="AX221" s="14" t="s">
        <v>80</v>
      </c>
      <c r="AY221" s="236" t="s">
        <v>261</v>
      </c>
    </row>
    <row r="222" spans="1:65" s="14" customFormat="1">
      <c r="B222" s="226"/>
      <c r="C222" s="227"/>
      <c r="D222" s="206" t="s">
        <v>403</v>
      </c>
      <c r="E222" s="228" t="s">
        <v>1</v>
      </c>
      <c r="F222" s="229" t="s">
        <v>726</v>
      </c>
      <c r="G222" s="227"/>
      <c r="H222" s="230">
        <v>-6.875</v>
      </c>
      <c r="I222" s="231"/>
      <c r="J222" s="227"/>
      <c r="K222" s="227"/>
      <c r="L222" s="232"/>
      <c r="M222" s="233"/>
      <c r="N222" s="234"/>
      <c r="O222" s="234"/>
      <c r="P222" s="234"/>
      <c r="Q222" s="234"/>
      <c r="R222" s="234"/>
      <c r="S222" s="234"/>
      <c r="T222" s="235"/>
      <c r="AT222" s="236" t="s">
        <v>403</v>
      </c>
      <c r="AU222" s="236" t="s">
        <v>89</v>
      </c>
      <c r="AV222" s="14" t="s">
        <v>89</v>
      </c>
      <c r="AW222" s="14" t="s">
        <v>35</v>
      </c>
      <c r="AX222" s="14" t="s">
        <v>80</v>
      </c>
      <c r="AY222" s="236" t="s">
        <v>261</v>
      </c>
    </row>
    <row r="223" spans="1:65" s="14" customFormat="1">
      <c r="B223" s="226"/>
      <c r="C223" s="227"/>
      <c r="D223" s="206" t="s">
        <v>403</v>
      </c>
      <c r="E223" s="228" t="s">
        <v>1</v>
      </c>
      <c r="F223" s="229" t="s">
        <v>727</v>
      </c>
      <c r="G223" s="227"/>
      <c r="H223" s="230">
        <v>-2.25</v>
      </c>
      <c r="I223" s="231"/>
      <c r="J223" s="227"/>
      <c r="K223" s="227"/>
      <c r="L223" s="232"/>
      <c r="M223" s="233"/>
      <c r="N223" s="234"/>
      <c r="O223" s="234"/>
      <c r="P223" s="234"/>
      <c r="Q223" s="234"/>
      <c r="R223" s="234"/>
      <c r="S223" s="234"/>
      <c r="T223" s="235"/>
      <c r="AT223" s="236" t="s">
        <v>403</v>
      </c>
      <c r="AU223" s="236" t="s">
        <v>89</v>
      </c>
      <c r="AV223" s="14" t="s">
        <v>89</v>
      </c>
      <c r="AW223" s="14" t="s">
        <v>35</v>
      </c>
      <c r="AX223" s="14" t="s">
        <v>80</v>
      </c>
      <c r="AY223" s="236" t="s">
        <v>261</v>
      </c>
    </row>
    <row r="224" spans="1:65" s="14" customFormat="1">
      <c r="B224" s="226"/>
      <c r="C224" s="227"/>
      <c r="D224" s="206" t="s">
        <v>403</v>
      </c>
      <c r="E224" s="228" t="s">
        <v>1</v>
      </c>
      <c r="F224" s="229" t="s">
        <v>728</v>
      </c>
      <c r="G224" s="227"/>
      <c r="H224" s="230">
        <v>-2.88</v>
      </c>
      <c r="I224" s="231"/>
      <c r="J224" s="227"/>
      <c r="K224" s="227"/>
      <c r="L224" s="232"/>
      <c r="M224" s="233"/>
      <c r="N224" s="234"/>
      <c r="O224" s="234"/>
      <c r="P224" s="234"/>
      <c r="Q224" s="234"/>
      <c r="R224" s="234"/>
      <c r="S224" s="234"/>
      <c r="T224" s="235"/>
      <c r="AT224" s="236" t="s">
        <v>403</v>
      </c>
      <c r="AU224" s="236" t="s">
        <v>89</v>
      </c>
      <c r="AV224" s="14" t="s">
        <v>89</v>
      </c>
      <c r="AW224" s="14" t="s">
        <v>35</v>
      </c>
      <c r="AX224" s="14" t="s">
        <v>80</v>
      </c>
      <c r="AY224" s="236" t="s">
        <v>261</v>
      </c>
    </row>
    <row r="225" spans="1:65" s="14" customFormat="1">
      <c r="B225" s="226"/>
      <c r="C225" s="227"/>
      <c r="D225" s="206" t="s">
        <v>403</v>
      </c>
      <c r="E225" s="228" t="s">
        <v>1</v>
      </c>
      <c r="F225" s="229" t="s">
        <v>729</v>
      </c>
      <c r="G225" s="227"/>
      <c r="H225" s="230">
        <v>-3.9380000000000002</v>
      </c>
      <c r="I225" s="231"/>
      <c r="J225" s="227"/>
      <c r="K225" s="227"/>
      <c r="L225" s="232"/>
      <c r="M225" s="233"/>
      <c r="N225" s="234"/>
      <c r="O225" s="234"/>
      <c r="P225" s="234"/>
      <c r="Q225" s="234"/>
      <c r="R225" s="234"/>
      <c r="S225" s="234"/>
      <c r="T225" s="235"/>
      <c r="AT225" s="236" t="s">
        <v>403</v>
      </c>
      <c r="AU225" s="236" t="s">
        <v>89</v>
      </c>
      <c r="AV225" s="14" t="s">
        <v>89</v>
      </c>
      <c r="AW225" s="14" t="s">
        <v>35</v>
      </c>
      <c r="AX225" s="14" t="s">
        <v>80</v>
      </c>
      <c r="AY225" s="236" t="s">
        <v>261</v>
      </c>
    </row>
    <row r="226" spans="1:65" s="14" customFormat="1">
      <c r="B226" s="226"/>
      <c r="C226" s="227"/>
      <c r="D226" s="206" t="s">
        <v>403</v>
      </c>
      <c r="E226" s="228" t="s">
        <v>1</v>
      </c>
      <c r="F226" s="229" t="s">
        <v>730</v>
      </c>
      <c r="G226" s="227"/>
      <c r="H226" s="230">
        <v>20.2</v>
      </c>
      <c r="I226" s="231"/>
      <c r="J226" s="227"/>
      <c r="K226" s="227"/>
      <c r="L226" s="232"/>
      <c r="M226" s="233"/>
      <c r="N226" s="234"/>
      <c r="O226" s="234"/>
      <c r="P226" s="234"/>
      <c r="Q226" s="234"/>
      <c r="R226" s="234"/>
      <c r="S226" s="234"/>
      <c r="T226" s="235"/>
      <c r="AT226" s="236" t="s">
        <v>403</v>
      </c>
      <c r="AU226" s="236" t="s">
        <v>89</v>
      </c>
      <c r="AV226" s="14" t="s">
        <v>89</v>
      </c>
      <c r="AW226" s="14" t="s">
        <v>35</v>
      </c>
      <c r="AX226" s="14" t="s">
        <v>80</v>
      </c>
      <c r="AY226" s="236" t="s">
        <v>261</v>
      </c>
    </row>
    <row r="227" spans="1:65" s="14" customFormat="1">
      <c r="B227" s="226"/>
      <c r="C227" s="227"/>
      <c r="D227" s="206" t="s">
        <v>403</v>
      </c>
      <c r="E227" s="228" t="s">
        <v>1</v>
      </c>
      <c r="F227" s="229" t="s">
        <v>731</v>
      </c>
      <c r="G227" s="227"/>
      <c r="H227" s="230">
        <v>-10</v>
      </c>
      <c r="I227" s="231"/>
      <c r="J227" s="227"/>
      <c r="K227" s="227"/>
      <c r="L227" s="232"/>
      <c r="M227" s="233"/>
      <c r="N227" s="234"/>
      <c r="O227" s="234"/>
      <c r="P227" s="234"/>
      <c r="Q227" s="234"/>
      <c r="R227" s="234"/>
      <c r="S227" s="234"/>
      <c r="T227" s="235"/>
      <c r="AT227" s="236" t="s">
        <v>403</v>
      </c>
      <c r="AU227" s="236" t="s">
        <v>89</v>
      </c>
      <c r="AV227" s="14" t="s">
        <v>89</v>
      </c>
      <c r="AW227" s="14" t="s">
        <v>35</v>
      </c>
      <c r="AX227" s="14" t="s">
        <v>80</v>
      </c>
      <c r="AY227" s="236" t="s">
        <v>261</v>
      </c>
    </row>
    <row r="228" spans="1:65" s="14" customFormat="1">
      <c r="B228" s="226"/>
      <c r="C228" s="227"/>
      <c r="D228" s="206" t="s">
        <v>403</v>
      </c>
      <c r="E228" s="228" t="s">
        <v>1</v>
      </c>
      <c r="F228" s="229" t="s">
        <v>732</v>
      </c>
      <c r="G228" s="227"/>
      <c r="H228" s="230">
        <v>22.84</v>
      </c>
      <c r="I228" s="231"/>
      <c r="J228" s="227"/>
      <c r="K228" s="227"/>
      <c r="L228" s="232"/>
      <c r="M228" s="233"/>
      <c r="N228" s="234"/>
      <c r="O228" s="234"/>
      <c r="P228" s="234"/>
      <c r="Q228" s="234"/>
      <c r="R228" s="234"/>
      <c r="S228" s="234"/>
      <c r="T228" s="235"/>
      <c r="AT228" s="236" t="s">
        <v>403</v>
      </c>
      <c r="AU228" s="236" t="s">
        <v>89</v>
      </c>
      <c r="AV228" s="14" t="s">
        <v>89</v>
      </c>
      <c r="AW228" s="14" t="s">
        <v>35</v>
      </c>
      <c r="AX228" s="14" t="s">
        <v>80</v>
      </c>
      <c r="AY228" s="236" t="s">
        <v>261</v>
      </c>
    </row>
    <row r="229" spans="1:65" s="14" customFormat="1">
      <c r="B229" s="226"/>
      <c r="C229" s="227"/>
      <c r="D229" s="206" t="s">
        <v>403</v>
      </c>
      <c r="E229" s="228" t="s">
        <v>1</v>
      </c>
      <c r="F229" s="229" t="s">
        <v>733</v>
      </c>
      <c r="G229" s="227"/>
      <c r="H229" s="230">
        <v>-1.4</v>
      </c>
      <c r="I229" s="231"/>
      <c r="J229" s="227"/>
      <c r="K229" s="227"/>
      <c r="L229" s="232"/>
      <c r="M229" s="233"/>
      <c r="N229" s="234"/>
      <c r="O229" s="234"/>
      <c r="P229" s="234"/>
      <c r="Q229" s="234"/>
      <c r="R229" s="234"/>
      <c r="S229" s="234"/>
      <c r="T229" s="235"/>
      <c r="AT229" s="236" t="s">
        <v>403</v>
      </c>
      <c r="AU229" s="236" t="s">
        <v>89</v>
      </c>
      <c r="AV229" s="14" t="s">
        <v>89</v>
      </c>
      <c r="AW229" s="14" t="s">
        <v>35</v>
      </c>
      <c r="AX229" s="14" t="s">
        <v>80</v>
      </c>
      <c r="AY229" s="236" t="s">
        <v>261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734</v>
      </c>
      <c r="G230" s="227"/>
      <c r="H230" s="230">
        <v>-1.6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89</v>
      </c>
      <c r="AV230" s="14" t="s">
        <v>89</v>
      </c>
      <c r="AW230" s="14" t="s">
        <v>35</v>
      </c>
      <c r="AX230" s="14" t="s">
        <v>80</v>
      </c>
      <c r="AY230" s="236" t="s">
        <v>261</v>
      </c>
    </row>
    <row r="231" spans="1:65" s="13" customFormat="1">
      <c r="B231" s="216"/>
      <c r="C231" s="217"/>
      <c r="D231" s="206" t="s">
        <v>403</v>
      </c>
      <c r="E231" s="218" t="s">
        <v>1</v>
      </c>
      <c r="F231" s="219" t="s">
        <v>735</v>
      </c>
      <c r="G231" s="217"/>
      <c r="H231" s="218" t="s">
        <v>1</v>
      </c>
      <c r="I231" s="220"/>
      <c r="J231" s="217"/>
      <c r="K231" s="217"/>
      <c r="L231" s="221"/>
      <c r="M231" s="222"/>
      <c r="N231" s="223"/>
      <c r="O231" s="223"/>
      <c r="P231" s="223"/>
      <c r="Q231" s="223"/>
      <c r="R231" s="223"/>
      <c r="S231" s="223"/>
      <c r="T231" s="224"/>
      <c r="AT231" s="225" t="s">
        <v>403</v>
      </c>
      <c r="AU231" s="225" t="s">
        <v>89</v>
      </c>
      <c r="AV231" s="13" t="s">
        <v>87</v>
      </c>
      <c r="AW231" s="13" t="s">
        <v>35</v>
      </c>
      <c r="AX231" s="13" t="s">
        <v>80</v>
      </c>
      <c r="AY231" s="225" t="s">
        <v>261</v>
      </c>
    </row>
    <row r="232" spans="1:65" s="14" customFormat="1">
      <c r="B232" s="226"/>
      <c r="C232" s="227"/>
      <c r="D232" s="206" t="s">
        <v>403</v>
      </c>
      <c r="E232" s="228" t="s">
        <v>1</v>
      </c>
      <c r="F232" s="229" t="s">
        <v>736</v>
      </c>
      <c r="G232" s="227"/>
      <c r="H232" s="230">
        <v>37.6</v>
      </c>
      <c r="I232" s="231"/>
      <c r="J232" s="227"/>
      <c r="K232" s="227"/>
      <c r="L232" s="232"/>
      <c r="M232" s="233"/>
      <c r="N232" s="234"/>
      <c r="O232" s="234"/>
      <c r="P232" s="234"/>
      <c r="Q232" s="234"/>
      <c r="R232" s="234"/>
      <c r="S232" s="234"/>
      <c r="T232" s="235"/>
      <c r="AT232" s="236" t="s">
        <v>403</v>
      </c>
      <c r="AU232" s="236" t="s">
        <v>89</v>
      </c>
      <c r="AV232" s="14" t="s">
        <v>89</v>
      </c>
      <c r="AW232" s="14" t="s">
        <v>35</v>
      </c>
      <c r="AX232" s="14" t="s">
        <v>80</v>
      </c>
      <c r="AY232" s="236" t="s">
        <v>261</v>
      </c>
    </row>
    <row r="233" spans="1:65" s="14" customFormat="1">
      <c r="B233" s="226"/>
      <c r="C233" s="227"/>
      <c r="D233" s="206" t="s">
        <v>403</v>
      </c>
      <c r="E233" s="228" t="s">
        <v>1</v>
      </c>
      <c r="F233" s="229" t="s">
        <v>737</v>
      </c>
      <c r="G233" s="227"/>
      <c r="H233" s="230">
        <v>-4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AT233" s="236" t="s">
        <v>403</v>
      </c>
      <c r="AU233" s="236" t="s">
        <v>89</v>
      </c>
      <c r="AV233" s="14" t="s">
        <v>89</v>
      </c>
      <c r="AW233" s="14" t="s">
        <v>35</v>
      </c>
      <c r="AX233" s="14" t="s">
        <v>80</v>
      </c>
      <c r="AY233" s="236" t="s">
        <v>261</v>
      </c>
    </row>
    <row r="234" spans="1:65" s="14" customFormat="1">
      <c r="B234" s="226"/>
      <c r="C234" s="227"/>
      <c r="D234" s="206" t="s">
        <v>403</v>
      </c>
      <c r="E234" s="228" t="s">
        <v>1</v>
      </c>
      <c r="F234" s="229" t="s">
        <v>738</v>
      </c>
      <c r="G234" s="227"/>
      <c r="H234" s="230">
        <v>3.4129999999999998</v>
      </c>
      <c r="I234" s="231"/>
      <c r="J234" s="227"/>
      <c r="K234" s="227"/>
      <c r="L234" s="232"/>
      <c r="M234" s="233"/>
      <c r="N234" s="234"/>
      <c r="O234" s="234"/>
      <c r="P234" s="234"/>
      <c r="Q234" s="234"/>
      <c r="R234" s="234"/>
      <c r="S234" s="234"/>
      <c r="T234" s="235"/>
      <c r="AT234" s="236" t="s">
        <v>403</v>
      </c>
      <c r="AU234" s="236" t="s">
        <v>89</v>
      </c>
      <c r="AV234" s="14" t="s">
        <v>89</v>
      </c>
      <c r="AW234" s="14" t="s">
        <v>35</v>
      </c>
      <c r="AX234" s="14" t="s">
        <v>80</v>
      </c>
      <c r="AY234" s="236" t="s">
        <v>261</v>
      </c>
    </row>
    <row r="235" spans="1:65" s="14" customFormat="1">
      <c r="B235" s="226"/>
      <c r="C235" s="227"/>
      <c r="D235" s="206" t="s">
        <v>403</v>
      </c>
      <c r="E235" s="228" t="s">
        <v>1</v>
      </c>
      <c r="F235" s="229" t="s">
        <v>739</v>
      </c>
      <c r="G235" s="227"/>
      <c r="H235" s="230">
        <v>9.4250000000000007</v>
      </c>
      <c r="I235" s="231"/>
      <c r="J235" s="227"/>
      <c r="K235" s="227"/>
      <c r="L235" s="232"/>
      <c r="M235" s="233"/>
      <c r="N235" s="234"/>
      <c r="O235" s="234"/>
      <c r="P235" s="234"/>
      <c r="Q235" s="234"/>
      <c r="R235" s="234"/>
      <c r="S235" s="234"/>
      <c r="T235" s="235"/>
      <c r="AT235" s="236" t="s">
        <v>403</v>
      </c>
      <c r="AU235" s="236" t="s">
        <v>89</v>
      </c>
      <c r="AV235" s="14" t="s">
        <v>89</v>
      </c>
      <c r="AW235" s="14" t="s">
        <v>35</v>
      </c>
      <c r="AX235" s="14" t="s">
        <v>80</v>
      </c>
      <c r="AY235" s="236" t="s">
        <v>261</v>
      </c>
    </row>
    <row r="236" spans="1:65" s="15" customFormat="1">
      <c r="B236" s="237"/>
      <c r="C236" s="238"/>
      <c r="D236" s="206" t="s">
        <v>403</v>
      </c>
      <c r="E236" s="239" t="s">
        <v>1</v>
      </c>
      <c r="F236" s="240" t="s">
        <v>407</v>
      </c>
      <c r="G236" s="238"/>
      <c r="H236" s="241">
        <v>216.375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AT236" s="247" t="s">
        <v>403</v>
      </c>
      <c r="AU236" s="247" t="s">
        <v>89</v>
      </c>
      <c r="AV236" s="15" t="s">
        <v>260</v>
      </c>
      <c r="AW236" s="15" t="s">
        <v>35</v>
      </c>
      <c r="AX236" s="15" t="s">
        <v>87</v>
      </c>
      <c r="AY236" s="247" t="s">
        <v>261</v>
      </c>
    </row>
    <row r="237" spans="1:65" s="2" customFormat="1" ht="24.2" customHeight="1">
      <c r="A237" s="36"/>
      <c r="B237" s="37"/>
      <c r="C237" s="193" t="s">
        <v>8</v>
      </c>
      <c r="D237" s="193" t="s">
        <v>264</v>
      </c>
      <c r="E237" s="194" t="s">
        <v>740</v>
      </c>
      <c r="F237" s="195" t="s">
        <v>741</v>
      </c>
      <c r="G237" s="196" t="s">
        <v>431</v>
      </c>
      <c r="H237" s="197">
        <v>49.72</v>
      </c>
      <c r="I237" s="198">
        <v>183.863506</v>
      </c>
      <c r="J237" s="199">
        <f>ROUND(I237*H237,2)</f>
        <v>9141.69</v>
      </c>
      <c r="K237" s="195" t="s">
        <v>400</v>
      </c>
      <c r="L237" s="41"/>
      <c r="M237" s="200" t="s">
        <v>1</v>
      </c>
      <c r="N237" s="201" t="s">
        <v>45</v>
      </c>
      <c r="O237" s="73"/>
      <c r="P237" s="202">
        <f>O237*H237</f>
        <v>0</v>
      </c>
      <c r="Q237" s="202">
        <v>1.856E-2</v>
      </c>
      <c r="R237" s="202">
        <f>Q237*H237</f>
        <v>0.92280319999999993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260</v>
      </c>
      <c r="AT237" s="204" t="s">
        <v>264</v>
      </c>
      <c r="AU237" s="204" t="s">
        <v>89</v>
      </c>
      <c r="AY237" s="19" t="s">
        <v>261</v>
      </c>
      <c r="BE237" s="205">
        <f>IF(N237="základní",J237,0)</f>
        <v>9141.69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87</v>
      </c>
      <c r="BK237" s="205">
        <f>ROUND(I237*H237,2)</f>
        <v>9141.69</v>
      </c>
      <c r="BL237" s="19" t="s">
        <v>260</v>
      </c>
      <c r="BM237" s="204" t="s">
        <v>742</v>
      </c>
    </row>
    <row r="238" spans="1:65" s="2" customFormat="1" ht="19.5">
      <c r="A238" s="36"/>
      <c r="B238" s="37"/>
      <c r="C238" s="38"/>
      <c r="D238" s="206" t="s">
        <v>269</v>
      </c>
      <c r="E238" s="38"/>
      <c r="F238" s="207" t="s">
        <v>743</v>
      </c>
      <c r="G238" s="38"/>
      <c r="H238" s="38"/>
      <c r="I238" s="208"/>
      <c r="J238" s="38"/>
      <c r="K238" s="38"/>
      <c r="L238" s="41"/>
      <c r="M238" s="209"/>
      <c r="N238" s="210"/>
      <c r="O238" s="73"/>
      <c r="P238" s="73"/>
      <c r="Q238" s="73"/>
      <c r="R238" s="73"/>
      <c r="S238" s="73"/>
      <c r="T238" s="74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269</v>
      </c>
      <c r="AU238" s="19" t="s">
        <v>89</v>
      </c>
    </row>
    <row r="239" spans="1:65" s="14" customFormat="1">
      <c r="B239" s="226"/>
      <c r="C239" s="227"/>
      <c r="D239" s="206" t="s">
        <v>403</v>
      </c>
      <c r="E239" s="228" t="s">
        <v>1</v>
      </c>
      <c r="F239" s="229" t="s">
        <v>744</v>
      </c>
      <c r="G239" s="227"/>
      <c r="H239" s="230">
        <v>38.96</v>
      </c>
      <c r="I239" s="231"/>
      <c r="J239" s="227"/>
      <c r="K239" s="227"/>
      <c r="L239" s="232"/>
      <c r="M239" s="233"/>
      <c r="N239" s="234"/>
      <c r="O239" s="234"/>
      <c r="P239" s="234"/>
      <c r="Q239" s="234"/>
      <c r="R239" s="234"/>
      <c r="S239" s="234"/>
      <c r="T239" s="235"/>
      <c r="AT239" s="236" t="s">
        <v>403</v>
      </c>
      <c r="AU239" s="236" t="s">
        <v>89</v>
      </c>
      <c r="AV239" s="14" t="s">
        <v>89</v>
      </c>
      <c r="AW239" s="14" t="s">
        <v>35</v>
      </c>
      <c r="AX239" s="14" t="s">
        <v>80</v>
      </c>
      <c r="AY239" s="236" t="s">
        <v>261</v>
      </c>
    </row>
    <row r="240" spans="1:65" s="14" customFormat="1">
      <c r="B240" s="226"/>
      <c r="C240" s="227"/>
      <c r="D240" s="206" t="s">
        <v>403</v>
      </c>
      <c r="E240" s="228" t="s">
        <v>1</v>
      </c>
      <c r="F240" s="229" t="s">
        <v>745</v>
      </c>
      <c r="G240" s="227"/>
      <c r="H240" s="230">
        <v>5.05</v>
      </c>
      <c r="I240" s="231"/>
      <c r="J240" s="227"/>
      <c r="K240" s="227"/>
      <c r="L240" s="232"/>
      <c r="M240" s="233"/>
      <c r="N240" s="234"/>
      <c r="O240" s="234"/>
      <c r="P240" s="234"/>
      <c r="Q240" s="234"/>
      <c r="R240" s="234"/>
      <c r="S240" s="234"/>
      <c r="T240" s="235"/>
      <c r="AT240" s="236" t="s">
        <v>403</v>
      </c>
      <c r="AU240" s="236" t="s">
        <v>89</v>
      </c>
      <c r="AV240" s="14" t="s">
        <v>89</v>
      </c>
      <c r="AW240" s="14" t="s">
        <v>35</v>
      </c>
      <c r="AX240" s="14" t="s">
        <v>80</v>
      </c>
      <c r="AY240" s="236" t="s">
        <v>261</v>
      </c>
    </row>
    <row r="241" spans="1:65" s="14" customFormat="1">
      <c r="B241" s="226"/>
      <c r="C241" s="227"/>
      <c r="D241" s="206" t="s">
        <v>403</v>
      </c>
      <c r="E241" s="228" t="s">
        <v>1</v>
      </c>
      <c r="F241" s="229" t="s">
        <v>746</v>
      </c>
      <c r="G241" s="227"/>
      <c r="H241" s="230">
        <v>5.71</v>
      </c>
      <c r="I241" s="231"/>
      <c r="J241" s="227"/>
      <c r="K241" s="227"/>
      <c r="L241" s="232"/>
      <c r="M241" s="233"/>
      <c r="N241" s="234"/>
      <c r="O241" s="234"/>
      <c r="P241" s="234"/>
      <c r="Q241" s="234"/>
      <c r="R241" s="234"/>
      <c r="S241" s="234"/>
      <c r="T241" s="235"/>
      <c r="AT241" s="236" t="s">
        <v>403</v>
      </c>
      <c r="AU241" s="236" t="s">
        <v>89</v>
      </c>
      <c r="AV241" s="14" t="s">
        <v>89</v>
      </c>
      <c r="AW241" s="14" t="s">
        <v>35</v>
      </c>
      <c r="AX241" s="14" t="s">
        <v>80</v>
      </c>
      <c r="AY241" s="236" t="s">
        <v>261</v>
      </c>
    </row>
    <row r="242" spans="1:65" s="15" customFormat="1">
      <c r="B242" s="237"/>
      <c r="C242" s="238"/>
      <c r="D242" s="206" t="s">
        <v>403</v>
      </c>
      <c r="E242" s="239" t="s">
        <v>1</v>
      </c>
      <c r="F242" s="240" t="s">
        <v>407</v>
      </c>
      <c r="G242" s="238"/>
      <c r="H242" s="241">
        <v>49.72</v>
      </c>
      <c r="I242" s="242"/>
      <c r="J242" s="238"/>
      <c r="K242" s="238"/>
      <c r="L242" s="243"/>
      <c r="M242" s="244"/>
      <c r="N242" s="245"/>
      <c r="O242" s="245"/>
      <c r="P242" s="245"/>
      <c r="Q242" s="245"/>
      <c r="R242" s="245"/>
      <c r="S242" s="245"/>
      <c r="T242" s="246"/>
      <c r="AT242" s="247" t="s">
        <v>403</v>
      </c>
      <c r="AU242" s="247" t="s">
        <v>89</v>
      </c>
      <c r="AV242" s="15" t="s">
        <v>260</v>
      </c>
      <c r="AW242" s="15" t="s">
        <v>35</v>
      </c>
      <c r="AX242" s="15" t="s">
        <v>87</v>
      </c>
      <c r="AY242" s="247" t="s">
        <v>261</v>
      </c>
    </row>
    <row r="243" spans="1:65" s="2" customFormat="1" ht="21.75" customHeight="1">
      <c r="A243" s="36"/>
      <c r="B243" s="37"/>
      <c r="C243" s="193" t="s">
        <v>381</v>
      </c>
      <c r="D243" s="193" t="s">
        <v>264</v>
      </c>
      <c r="E243" s="194" t="s">
        <v>747</v>
      </c>
      <c r="F243" s="195" t="s">
        <v>748</v>
      </c>
      <c r="G243" s="196" t="s">
        <v>749</v>
      </c>
      <c r="H243" s="197">
        <v>4</v>
      </c>
      <c r="I243" s="198">
        <v>330.79403896000002</v>
      </c>
      <c r="J243" s="199">
        <f>ROUND(I243*H243,2)</f>
        <v>1323.18</v>
      </c>
      <c r="K243" s="195" t="s">
        <v>400</v>
      </c>
      <c r="L243" s="41"/>
      <c r="M243" s="200" t="s">
        <v>1</v>
      </c>
      <c r="N243" s="201" t="s">
        <v>45</v>
      </c>
      <c r="O243" s="73"/>
      <c r="P243" s="202">
        <f>O243*H243</f>
        <v>0</v>
      </c>
      <c r="Q243" s="202">
        <v>2.1260000000000001E-2</v>
      </c>
      <c r="R243" s="202">
        <f>Q243*H243</f>
        <v>8.5040000000000004E-2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260</v>
      </c>
      <c r="AT243" s="204" t="s">
        <v>264</v>
      </c>
      <c r="AU243" s="204" t="s">
        <v>89</v>
      </c>
      <c r="AY243" s="19" t="s">
        <v>261</v>
      </c>
      <c r="BE243" s="205">
        <f>IF(N243="základní",J243,0)</f>
        <v>1323.18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87</v>
      </c>
      <c r="BK243" s="205">
        <f>ROUND(I243*H243,2)</f>
        <v>1323.18</v>
      </c>
      <c r="BL243" s="19" t="s">
        <v>260</v>
      </c>
      <c r="BM243" s="204" t="s">
        <v>750</v>
      </c>
    </row>
    <row r="244" spans="1:65" s="2" customFormat="1" ht="19.5">
      <c r="A244" s="36"/>
      <c r="B244" s="37"/>
      <c r="C244" s="38"/>
      <c r="D244" s="206" t="s">
        <v>269</v>
      </c>
      <c r="E244" s="38"/>
      <c r="F244" s="207" t="s">
        <v>751</v>
      </c>
      <c r="G244" s="38"/>
      <c r="H244" s="38"/>
      <c r="I244" s="208"/>
      <c r="J244" s="38"/>
      <c r="K244" s="38"/>
      <c r="L244" s="41"/>
      <c r="M244" s="209"/>
      <c r="N244" s="210"/>
      <c r="O244" s="73"/>
      <c r="P244" s="73"/>
      <c r="Q244" s="73"/>
      <c r="R244" s="73"/>
      <c r="S244" s="73"/>
      <c r="T244" s="74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269</v>
      </c>
      <c r="AU244" s="19" t="s">
        <v>89</v>
      </c>
    </row>
    <row r="245" spans="1:65" s="13" customFormat="1">
      <c r="B245" s="216"/>
      <c r="C245" s="217"/>
      <c r="D245" s="206" t="s">
        <v>403</v>
      </c>
      <c r="E245" s="218" t="s">
        <v>1</v>
      </c>
      <c r="F245" s="219" t="s">
        <v>752</v>
      </c>
      <c r="G245" s="217"/>
      <c r="H245" s="218" t="s">
        <v>1</v>
      </c>
      <c r="I245" s="220"/>
      <c r="J245" s="217"/>
      <c r="K245" s="217"/>
      <c r="L245" s="221"/>
      <c r="M245" s="222"/>
      <c r="N245" s="223"/>
      <c r="O245" s="223"/>
      <c r="P245" s="223"/>
      <c r="Q245" s="223"/>
      <c r="R245" s="223"/>
      <c r="S245" s="223"/>
      <c r="T245" s="224"/>
      <c r="AT245" s="225" t="s">
        <v>403</v>
      </c>
      <c r="AU245" s="225" t="s">
        <v>89</v>
      </c>
      <c r="AV245" s="13" t="s">
        <v>87</v>
      </c>
      <c r="AW245" s="13" t="s">
        <v>35</v>
      </c>
      <c r="AX245" s="13" t="s">
        <v>80</v>
      </c>
      <c r="AY245" s="225" t="s">
        <v>261</v>
      </c>
    </row>
    <row r="246" spans="1:65" s="14" customFormat="1">
      <c r="B246" s="226"/>
      <c r="C246" s="227"/>
      <c r="D246" s="206" t="s">
        <v>403</v>
      </c>
      <c r="E246" s="228" t="s">
        <v>1</v>
      </c>
      <c r="F246" s="229" t="s">
        <v>753</v>
      </c>
      <c r="G246" s="227"/>
      <c r="H246" s="230">
        <v>4</v>
      </c>
      <c r="I246" s="231"/>
      <c r="J246" s="227"/>
      <c r="K246" s="227"/>
      <c r="L246" s="232"/>
      <c r="M246" s="233"/>
      <c r="N246" s="234"/>
      <c r="O246" s="234"/>
      <c r="P246" s="234"/>
      <c r="Q246" s="234"/>
      <c r="R246" s="234"/>
      <c r="S246" s="234"/>
      <c r="T246" s="235"/>
      <c r="AT246" s="236" t="s">
        <v>403</v>
      </c>
      <c r="AU246" s="236" t="s">
        <v>89</v>
      </c>
      <c r="AV246" s="14" t="s">
        <v>89</v>
      </c>
      <c r="AW246" s="14" t="s">
        <v>35</v>
      </c>
      <c r="AX246" s="14" t="s">
        <v>80</v>
      </c>
      <c r="AY246" s="236" t="s">
        <v>261</v>
      </c>
    </row>
    <row r="247" spans="1:65" s="15" customFormat="1">
      <c r="B247" s="237"/>
      <c r="C247" s="238"/>
      <c r="D247" s="206" t="s">
        <v>403</v>
      </c>
      <c r="E247" s="239" t="s">
        <v>1</v>
      </c>
      <c r="F247" s="240" t="s">
        <v>407</v>
      </c>
      <c r="G247" s="238"/>
      <c r="H247" s="241">
        <v>4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AT247" s="247" t="s">
        <v>403</v>
      </c>
      <c r="AU247" s="247" t="s">
        <v>89</v>
      </c>
      <c r="AV247" s="15" t="s">
        <v>260</v>
      </c>
      <c r="AW247" s="15" t="s">
        <v>35</v>
      </c>
      <c r="AX247" s="15" t="s">
        <v>87</v>
      </c>
      <c r="AY247" s="247" t="s">
        <v>261</v>
      </c>
    </row>
    <row r="248" spans="1:65" s="2" customFormat="1" ht="21.75" customHeight="1">
      <c r="A248" s="36"/>
      <c r="B248" s="37"/>
      <c r="C248" s="193" t="s">
        <v>333</v>
      </c>
      <c r="D248" s="193" t="s">
        <v>264</v>
      </c>
      <c r="E248" s="194" t="s">
        <v>754</v>
      </c>
      <c r="F248" s="195" t="s">
        <v>755</v>
      </c>
      <c r="G248" s="196" t="s">
        <v>749</v>
      </c>
      <c r="H248" s="197">
        <v>7</v>
      </c>
      <c r="I248" s="198">
        <v>593.83168524000018</v>
      </c>
      <c r="J248" s="199">
        <f>ROUND(I248*H248,2)</f>
        <v>4156.82</v>
      </c>
      <c r="K248" s="195" t="s">
        <v>400</v>
      </c>
      <c r="L248" s="41"/>
      <c r="M248" s="200" t="s">
        <v>1</v>
      </c>
      <c r="N248" s="201" t="s">
        <v>45</v>
      </c>
      <c r="O248" s="73"/>
      <c r="P248" s="202">
        <f>O248*H248</f>
        <v>0</v>
      </c>
      <c r="Q248" s="202">
        <v>4.555E-2</v>
      </c>
      <c r="R248" s="202">
        <f>Q248*H248</f>
        <v>0.31885000000000002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260</v>
      </c>
      <c r="AT248" s="204" t="s">
        <v>264</v>
      </c>
      <c r="AU248" s="204" t="s">
        <v>89</v>
      </c>
      <c r="AY248" s="19" t="s">
        <v>261</v>
      </c>
      <c r="BE248" s="205">
        <f>IF(N248="základní",J248,0)</f>
        <v>4156.82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87</v>
      </c>
      <c r="BK248" s="205">
        <f>ROUND(I248*H248,2)</f>
        <v>4156.82</v>
      </c>
      <c r="BL248" s="19" t="s">
        <v>260</v>
      </c>
      <c r="BM248" s="204" t="s">
        <v>756</v>
      </c>
    </row>
    <row r="249" spans="1:65" s="2" customFormat="1" ht="19.5">
      <c r="A249" s="36"/>
      <c r="B249" s="37"/>
      <c r="C249" s="38"/>
      <c r="D249" s="206" t="s">
        <v>269</v>
      </c>
      <c r="E249" s="38"/>
      <c r="F249" s="207" t="s">
        <v>757</v>
      </c>
      <c r="G249" s="38"/>
      <c r="H249" s="38"/>
      <c r="I249" s="208"/>
      <c r="J249" s="38"/>
      <c r="K249" s="38"/>
      <c r="L249" s="41"/>
      <c r="M249" s="209"/>
      <c r="N249" s="210"/>
      <c r="O249" s="73"/>
      <c r="P249" s="73"/>
      <c r="Q249" s="73"/>
      <c r="R249" s="73"/>
      <c r="S249" s="73"/>
      <c r="T249" s="74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269</v>
      </c>
      <c r="AU249" s="19" t="s">
        <v>89</v>
      </c>
    </row>
    <row r="250" spans="1:65" s="13" customFormat="1">
      <c r="B250" s="216"/>
      <c r="C250" s="217"/>
      <c r="D250" s="206" t="s">
        <v>403</v>
      </c>
      <c r="E250" s="218" t="s">
        <v>1</v>
      </c>
      <c r="F250" s="219" t="s">
        <v>758</v>
      </c>
      <c r="G250" s="217"/>
      <c r="H250" s="218" t="s">
        <v>1</v>
      </c>
      <c r="I250" s="220"/>
      <c r="J250" s="217"/>
      <c r="K250" s="217"/>
      <c r="L250" s="221"/>
      <c r="M250" s="222"/>
      <c r="N250" s="223"/>
      <c r="O250" s="223"/>
      <c r="P250" s="223"/>
      <c r="Q250" s="223"/>
      <c r="R250" s="223"/>
      <c r="S250" s="223"/>
      <c r="T250" s="224"/>
      <c r="AT250" s="225" t="s">
        <v>403</v>
      </c>
      <c r="AU250" s="225" t="s">
        <v>89</v>
      </c>
      <c r="AV250" s="13" t="s">
        <v>87</v>
      </c>
      <c r="AW250" s="13" t="s">
        <v>35</v>
      </c>
      <c r="AX250" s="13" t="s">
        <v>80</v>
      </c>
      <c r="AY250" s="225" t="s">
        <v>261</v>
      </c>
    </row>
    <row r="251" spans="1:65" s="14" customFormat="1">
      <c r="B251" s="226"/>
      <c r="C251" s="227"/>
      <c r="D251" s="206" t="s">
        <v>403</v>
      </c>
      <c r="E251" s="228" t="s">
        <v>1</v>
      </c>
      <c r="F251" s="229" t="s">
        <v>759</v>
      </c>
      <c r="G251" s="227"/>
      <c r="H251" s="230">
        <v>3</v>
      </c>
      <c r="I251" s="231"/>
      <c r="J251" s="227"/>
      <c r="K251" s="227"/>
      <c r="L251" s="232"/>
      <c r="M251" s="233"/>
      <c r="N251" s="234"/>
      <c r="O251" s="234"/>
      <c r="P251" s="234"/>
      <c r="Q251" s="234"/>
      <c r="R251" s="234"/>
      <c r="S251" s="234"/>
      <c r="T251" s="235"/>
      <c r="AT251" s="236" t="s">
        <v>403</v>
      </c>
      <c r="AU251" s="236" t="s">
        <v>89</v>
      </c>
      <c r="AV251" s="14" t="s">
        <v>89</v>
      </c>
      <c r="AW251" s="14" t="s">
        <v>35</v>
      </c>
      <c r="AX251" s="14" t="s">
        <v>80</v>
      </c>
      <c r="AY251" s="236" t="s">
        <v>261</v>
      </c>
    </row>
    <row r="252" spans="1:65" s="13" customFormat="1">
      <c r="B252" s="216"/>
      <c r="C252" s="217"/>
      <c r="D252" s="206" t="s">
        <v>403</v>
      </c>
      <c r="E252" s="218" t="s">
        <v>1</v>
      </c>
      <c r="F252" s="219" t="s">
        <v>760</v>
      </c>
      <c r="G252" s="217"/>
      <c r="H252" s="218" t="s">
        <v>1</v>
      </c>
      <c r="I252" s="220"/>
      <c r="J252" s="217"/>
      <c r="K252" s="217"/>
      <c r="L252" s="221"/>
      <c r="M252" s="222"/>
      <c r="N252" s="223"/>
      <c r="O252" s="223"/>
      <c r="P252" s="223"/>
      <c r="Q252" s="223"/>
      <c r="R252" s="223"/>
      <c r="S252" s="223"/>
      <c r="T252" s="224"/>
      <c r="AT252" s="225" t="s">
        <v>403</v>
      </c>
      <c r="AU252" s="225" t="s">
        <v>89</v>
      </c>
      <c r="AV252" s="13" t="s">
        <v>87</v>
      </c>
      <c r="AW252" s="13" t="s">
        <v>35</v>
      </c>
      <c r="AX252" s="13" t="s">
        <v>80</v>
      </c>
      <c r="AY252" s="225" t="s">
        <v>261</v>
      </c>
    </row>
    <row r="253" spans="1:65" s="14" customFormat="1">
      <c r="B253" s="226"/>
      <c r="C253" s="227"/>
      <c r="D253" s="206" t="s">
        <v>403</v>
      </c>
      <c r="E253" s="228" t="s">
        <v>1</v>
      </c>
      <c r="F253" s="229" t="s">
        <v>761</v>
      </c>
      <c r="G253" s="227"/>
      <c r="H253" s="230">
        <v>4</v>
      </c>
      <c r="I253" s="231"/>
      <c r="J253" s="227"/>
      <c r="K253" s="227"/>
      <c r="L253" s="232"/>
      <c r="M253" s="233"/>
      <c r="N253" s="234"/>
      <c r="O253" s="234"/>
      <c r="P253" s="234"/>
      <c r="Q253" s="234"/>
      <c r="R253" s="234"/>
      <c r="S253" s="234"/>
      <c r="T253" s="235"/>
      <c r="AT253" s="236" t="s">
        <v>403</v>
      </c>
      <c r="AU253" s="236" t="s">
        <v>89</v>
      </c>
      <c r="AV253" s="14" t="s">
        <v>89</v>
      </c>
      <c r="AW253" s="14" t="s">
        <v>35</v>
      </c>
      <c r="AX253" s="14" t="s">
        <v>80</v>
      </c>
      <c r="AY253" s="236" t="s">
        <v>261</v>
      </c>
    </row>
    <row r="254" spans="1:65" s="15" customFormat="1">
      <c r="B254" s="237"/>
      <c r="C254" s="238"/>
      <c r="D254" s="206" t="s">
        <v>403</v>
      </c>
      <c r="E254" s="239" t="s">
        <v>1</v>
      </c>
      <c r="F254" s="240" t="s">
        <v>407</v>
      </c>
      <c r="G254" s="238"/>
      <c r="H254" s="241">
        <v>7</v>
      </c>
      <c r="I254" s="242"/>
      <c r="J254" s="238"/>
      <c r="K254" s="238"/>
      <c r="L254" s="243"/>
      <c r="M254" s="244"/>
      <c r="N254" s="245"/>
      <c r="O254" s="245"/>
      <c r="P254" s="245"/>
      <c r="Q254" s="245"/>
      <c r="R254" s="245"/>
      <c r="S254" s="245"/>
      <c r="T254" s="246"/>
      <c r="AT254" s="247" t="s">
        <v>403</v>
      </c>
      <c r="AU254" s="247" t="s">
        <v>89</v>
      </c>
      <c r="AV254" s="15" t="s">
        <v>260</v>
      </c>
      <c r="AW254" s="15" t="s">
        <v>35</v>
      </c>
      <c r="AX254" s="15" t="s">
        <v>87</v>
      </c>
      <c r="AY254" s="247" t="s">
        <v>261</v>
      </c>
    </row>
    <row r="255" spans="1:65" s="2" customFormat="1" ht="21.75" customHeight="1">
      <c r="A255" s="36"/>
      <c r="B255" s="37"/>
      <c r="C255" s="193" t="s">
        <v>338</v>
      </c>
      <c r="D255" s="193" t="s">
        <v>264</v>
      </c>
      <c r="E255" s="194" t="s">
        <v>762</v>
      </c>
      <c r="F255" s="195" t="s">
        <v>763</v>
      </c>
      <c r="G255" s="196" t="s">
        <v>749</v>
      </c>
      <c r="H255" s="197">
        <v>16</v>
      </c>
      <c r="I255" s="198">
        <v>697.72025364000012</v>
      </c>
      <c r="J255" s="199">
        <f>ROUND(I255*H255,2)</f>
        <v>11163.52</v>
      </c>
      <c r="K255" s="195" t="s">
        <v>400</v>
      </c>
      <c r="L255" s="41"/>
      <c r="M255" s="200" t="s">
        <v>1</v>
      </c>
      <c r="N255" s="201" t="s">
        <v>45</v>
      </c>
      <c r="O255" s="73"/>
      <c r="P255" s="202">
        <f>O255*H255</f>
        <v>0</v>
      </c>
      <c r="Q255" s="202">
        <v>5.4550000000000001E-2</v>
      </c>
      <c r="R255" s="202">
        <f>Q255*H255</f>
        <v>0.87280000000000002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260</v>
      </c>
      <c r="AT255" s="204" t="s">
        <v>264</v>
      </c>
      <c r="AU255" s="204" t="s">
        <v>89</v>
      </c>
      <c r="AY255" s="19" t="s">
        <v>261</v>
      </c>
      <c r="BE255" s="205">
        <f>IF(N255="základní",J255,0)</f>
        <v>11163.52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87</v>
      </c>
      <c r="BK255" s="205">
        <f>ROUND(I255*H255,2)</f>
        <v>11163.52</v>
      </c>
      <c r="BL255" s="19" t="s">
        <v>260</v>
      </c>
      <c r="BM255" s="204" t="s">
        <v>764</v>
      </c>
    </row>
    <row r="256" spans="1:65" s="2" customFormat="1" ht="19.5">
      <c r="A256" s="36"/>
      <c r="B256" s="37"/>
      <c r="C256" s="38"/>
      <c r="D256" s="206" t="s">
        <v>269</v>
      </c>
      <c r="E256" s="38"/>
      <c r="F256" s="207" t="s">
        <v>765</v>
      </c>
      <c r="G256" s="38"/>
      <c r="H256" s="38"/>
      <c r="I256" s="208"/>
      <c r="J256" s="38"/>
      <c r="K256" s="38"/>
      <c r="L256" s="41"/>
      <c r="M256" s="209"/>
      <c r="N256" s="210"/>
      <c r="O256" s="73"/>
      <c r="P256" s="73"/>
      <c r="Q256" s="73"/>
      <c r="R256" s="73"/>
      <c r="S256" s="73"/>
      <c r="T256" s="74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269</v>
      </c>
      <c r="AU256" s="19" t="s">
        <v>89</v>
      </c>
    </row>
    <row r="257" spans="1:65" s="13" customFormat="1">
      <c r="B257" s="216"/>
      <c r="C257" s="217"/>
      <c r="D257" s="206" t="s">
        <v>403</v>
      </c>
      <c r="E257" s="218" t="s">
        <v>1</v>
      </c>
      <c r="F257" s="219" t="s">
        <v>766</v>
      </c>
      <c r="G257" s="217"/>
      <c r="H257" s="218" t="s">
        <v>1</v>
      </c>
      <c r="I257" s="220"/>
      <c r="J257" s="217"/>
      <c r="K257" s="217"/>
      <c r="L257" s="221"/>
      <c r="M257" s="222"/>
      <c r="N257" s="223"/>
      <c r="O257" s="223"/>
      <c r="P257" s="223"/>
      <c r="Q257" s="223"/>
      <c r="R257" s="223"/>
      <c r="S257" s="223"/>
      <c r="T257" s="224"/>
      <c r="AT257" s="225" t="s">
        <v>403</v>
      </c>
      <c r="AU257" s="225" t="s">
        <v>89</v>
      </c>
      <c r="AV257" s="13" t="s">
        <v>87</v>
      </c>
      <c r="AW257" s="13" t="s">
        <v>35</v>
      </c>
      <c r="AX257" s="13" t="s">
        <v>80</v>
      </c>
      <c r="AY257" s="225" t="s">
        <v>261</v>
      </c>
    </row>
    <row r="258" spans="1:65" s="14" customFormat="1">
      <c r="B258" s="226"/>
      <c r="C258" s="227"/>
      <c r="D258" s="206" t="s">
        <v>403</v>
      </c>
      <c r="E258" s="228" t="s">
        <v>1</v>
      </c>
      <c r="F258" s="229" t="s">
        <v>767</v>
      </c>
      <c r="G258" s="227"/>
      <c r="H258" s="230">
        <v>12</v>
      </c>
      <c r="I258" s="231"/>
      <c r="J258" s="227"/>
      <c r="K258" s="227"/>
      <c r="L258" s="232"/>
      <c r="M258" s="233"/>
      <c r="N258" s="234"/>
      <c r="O258" s="234"/>
      <c r="P258" s="234"/>
      <c r="Q258" s="234"/>
      <c r="R258" s="234"/>
      <c r="S258" s="234"/>
      <c r="T258" s="235"/>
      <c r="AT258" s="236" t="s">
        <v>403</v>
      </c>
      <c r="AU258" s="236" t="s">
        <v>89</v>
      </c>
      <c r="AV258" s="14" t="s">
        <v>89</v>
      </c>
      <c r="AW258" s="14" t="s">
        <v>35</v>
      </c>
      <c r="AX258" s="14" t="s">
        <v>80</v>
      </c>
      <c r="AY258" s="236" t="s">
        <v>261</v>
      </c>
    </row>
    <row r="259" spans="1:65" s="13" customFormat="1">
      <c r="B259" s="216"/>
      <c r="C259" s="217"/>
      <c r="D259" s="206" t="s">
        <v>403</v>
      </c>
      <c r="E259" s="218" t="s">
        <v>1</v>
      </c>
      <c r="F259" s="219" t="s">
        <v>768</v>
      </c>
      <c r="G259" s="217"/>
      <c r="H259" s="218" t="s">
        <v>1</v>
      </c>
      <c r="I259" s="220"/>
      <c r="J259" s="217"/>
      <c r="K259" s="217"/>
      <c r="L259" s="221"/>
      <c r="M259" s="222"/>
      <c r="N259" s="223"/>
      <c r="O259" s="223"/>
      <c r="P259" s="223"/>
      <c r="Q259" s="223"/>
      <c r="R259" s="223"/>
      <c r="S259" s="223"/>
      <c r="T259" s="224"/>
      <c r="AT259" s="225" t="s">
        <v>403</v>
      </c>
      <c r="AU259" s="225" t="s">
        <v>89</v>
      </c>
      <c r="AV259" s="13" t="s">
        <v>87</v>
      </c>
      <c r="AW259" s="13" t="s">
        <v>35</v>
      </c>
      <c r="AX259" s="13" t="s">
        <v>80</v>
      </c>
      <c r="AY259" s="225" t="s">
        <v>261</v>
      </c>
    </row>
    <row r="260" spans="1:65" s="14" customFormat="1">
      <c r="B260" s="226"/>
      <c r="C260" s="227"/>
      <c r="D260" s="206" t="s">
        <v>403</v>
      </c>
      <c r="E260" s="228" t="s">
        <v>1</v>
      </c>
      <c r="F260" s="229" t="s">
        <v>761</v>
      </c>
      <c r="G260" s="227"/>
      <c r="H260" s="230">
        <v>4</v>
      </c>
      <c r="I260" s="231"/>
      <c r="J260" s="227"/>
      <c r="K260" s="227"/>
      <c r="L260" s="232"/>
      <c r="M260" s="233"/>
      <c r="N260" s="234"/>
      <c r="O260" s="234"/>
      <c r="P260" s="234"/>
      <c r="Q260" s="234"/>
      <c r="R260" s="234"/>
      <c r="S260" s="234"/>
      <c r="T260" s="235"/>
      <c r="AT260" s="236" t="s">
        <v>403</v>
      </c>
      <c r="AU260" s="236" t="s">
        <v>89</v>
      </c>
      <c r="AV260" s="14" t="s">
        <v>89</v>
      </c>
      <c r="AW260" s="14" t="s">
        <v>35</v>
      </c>
      <c r="AX260" s="14" t="s">
        <v>80</v>
      </c>
      <c r="AY260" s="236" t="s">
        <v>261</v>
      </c>
    </row>
    <row r="261" spans="1:65" s="15" customFormat="1">
      <c r="B261" s="237"/>
      <c r="C261" s="238"/>
      <c r="D261" s="206" t="s">
        <v>403</v>
      </c>
      <c r="E261" s="239" t="s">
        <v>1</v>
      </c>
      <c r="F261" s="240" t="s">
        <v>407</v>
      </c>
      <c r="G261" s="238"/>
      <c r="H261" s="241">
        <v>16</v>
      </c>
      <c r="I261" s="242"/>
      <c r="J261" s="238"/>
      <c r="K261" s="238"/>
      <c r="L261" s="243"/>
      <c r="M261" s="244"/>
      <c r="N261" s="245"/>
      <c r="O261" s="245"/>
      <c r="P261" s="245"/>
      <c r="Q261" s="245"/>
      <c r="R261" s="245"/>
      <c r="S261" s="245"/>
      <c r="T261" s="246"/>
      <c r="AT261" s="247" t="s">
        <v>403</v>
      </c>
      <c r="AU261" s="247" t="s">
        <v>89</v>
      </c>
      <c r="AV261" s="15" t="s">
        <v>260</v>
      </c>
      <c r="AW261" s="15" t="s">
        <v>35</v>
      </c>
      <c r="AX261" s="15" t="s">
        <v>87</v>
      </c>
      <c r="AY261" s="247" t="s">
        <v>261</v>
      </c>
    </row>
    <row r="262" spans="1:65" s="2" customFormat="1" ht="21.75" customHeight="1">
      <c r="A262" s="36"/>
      <c r="B262" s="37"/>
      <c r="C262" s="193" t="s">
        <v>343</v>
      </c>
      <c r="D262" s="193" t="s">
        <v>264</v>
      </c>
      <c r="E262" s="194" t="s">
        <v>769</v>
      </c>
      <c r="F262" s="195" t="s">
        <v>770</v>
      </c>
      <c r="G262" s="196" t="s">
        <v>749</v>
      </c>
      <c r="H262" s="197">
        <v>3</v>
      </c>
      <c r="I262" s="198">
        <v>1307.7597027600004</v>
      </c>
      <c r="J262" s="199">
        <f>ROUND(I262*H262,2)</f>
        <v>3923.28</v>
      </c>
      <c r="K262" s="195" t="s">
        <v>400</v>
      </c>
      <c r="L262" s="41"/>
      <c r="M262" s="200" t="s">
        <v>1</v>
      </c>
      <c r="N262" s="201" t="s">
        <v>45</v>
      </c>
      <c r="O262" s="73"/>
      <c r="P262" s="202">
        <f>O262*H262</f>
        <v>0</v>
      </c>
      <c r="Q262" s="202">
        <v>8.1850000000000006E-2</v>
      </c>
      <c r="R262" s="202">
        <f>Q262*H262</f>
        <v>0.24555000000000002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260</v>
      </c>
      <c r="AT262" s="204" t="s">
        <v>264</v>
      </c>
      <c r="AU262" s="204" t="s">
        <v>89</v>
      </c>
      <c r="AY262" s="19" t="s">
        <v>261</v>
      </c>
      <c r="BE262" s="205">
        <f>IF(N262="základní",J262,0)</f>
        <v>3923.28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87</v>
      </c>
      <c r="BK262" s="205">
        <f>ROUND(I262*H262,2)</f>
        <v>3923.28</v>
      </c>
      <c r="BL262" s="19" t="s">
        <v>260</v>
      </c>
      <c r="BM262" s="204" t="s">
        <v>771</v>
      </c>
    </row>
    <row r="263" spans="1:65" s="2" customFormat="1" ht="19.5">
      <c r="A263" s="36"/>
      <c r="B263" s="37"/>
      <c r="C263" s="38"/>
      <c r="D263" s="206" t="s">
        <v>269</v>
      </c>
      <c r="E263" s="38"/>
      <c r="F263" s="207" t="s">
        <v>772</v>
      </c>
      <c r="G263" s="38"/>
      <c r="H263" s="38"/>
      <c r="I263" s="208"/>
      <c r="J263" s="38"/>
      <c r="K263" s="38"/>
      <c r="L263" s="41"/>
      <c r="M263" s="209"/>
      <c r="N263" s="210"/>
      <c r="O263" s="73"/>
      <c r="P263" s="73"/>
      <c r="Q263" s="73"/>
      <c r="R263" s="73"/>
      <c r="S263" s="73"/>
      <c r="T263" s="74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269</v>
      </c>
      <c r="AU263" s="19" t="s">
        <v>89</v>
      </c>
    </row>
    <row r="264" spans="1:65" s="13" customFormat="1">
      <c r="B264" s="216"/>
      <c r="C264" s="217"/>
      <c r="D264" s="206" t="s">
        <v>403</v>
      </c>
      <c r="E264" s="218" t="s">
        <v>1</v>
      </c>
      <c r="F264" s="219" t="s">
        <v>773</v>
      </c>
      <c r="G264" s="217"/>
      <c r="H264" s="218" t="s">
        <v>1</v>
      </c>
      <c r="I264" s="220"/>
      <c r="J264" s="217"/>
      <c r="K264" s="217"/>
      <c r="L264" s="221"/>
      <c r="M264" s="222"/>
      <c r="N264" s="223"/>
      <c r="O264" s="223"/>
      <c r="P264" s="223"/>
      <c r="Q264" s="223"/>
      <c r="R264" s="223"/>
      <c r="S264" s="223"/>
      <c r="T264" s="224"/>
      <c r="AT264" s="225" t="s">
        <v>403</v>
      </c>
      <c r="AU264" s="225" t="s">
        <v>89</v>
      </c>
      <c r="AV264" s="13" t="s">
        <v>87</v>
      </c>
      <c r="AW264" s="13" t="s">
        <v>35</v>
      </c>
      <c r="AX264" s="13" t="s">
        <v>80</v>
      </c>
      <c r="AY264" s="225" t="s">
        <v>261</v>
      </c>
    </row>
    <row r="265" spans="1:65" s="14" customFormat="1">
      <c r="B265" s="226"/>
      <c r="C265" s="227"/>
      <c r="D265" s="206" t="s">
        <v>403</v>
      </c>
      <c r="E265" s="228" t="s">
        <v>1</v>
      </c>
      <c r="F265" s="229" t="s">
        <v>759</v>
      </c>
      <c r="G265" s="227"/>
      <c r="H265" s="230">
        <v>3</v>
      </c>
      <c r="I265" s="231"/>
      <c r="J265" s="227"/>
      <c r="K265" s="227"/>
      <c r="L265" s="232"/>
      <c r="M265" s="233"/>
      <c r="N265" s="234"/>
      <c r="O265" s="234"/>
      <c r="P265" s="234"/>
      <c r="Q265" s="234"/>
      <c r="R265" s="234"/>
      <c r="S265" s="234"/>
      <c r="T265" s="235"/>
      <c r="AT265" s="236" t="s">
        <v>403</v>
      </c>
      <c r="AU265" s="236" t="s">
        <v>89</v>
      </c>
      <c r="AV265" s="14" t="s">
        <v>89</v>
      </c>
      <c r="AW265" s="14" t="s">
        <v>35</v>
      </c>
      <c r="AX265" s="14" t="s">
        <v>80</v>
      </c>
      <c r="AY265" s="236" t="s">
        <v>261</v>
      </c>
    </row>
    <row r="266" spans="1:65" s="15" customFormat="1">
      <c r="B266" s="237"/>
      <c r="C266" s="238"/>
      <c r="D266" s="206" t="s">
        <v>403</v>
      </c>
      <c r="E266" s="239" t="s">
        <v>1</v>
      </c>
      <c r="F266" s="240" t="s">
        <v>407</v>
      </c>
      <c r="G266" s="238"/>
      <c r="H266" s="241">
        <v>3</v>
      </c>
      <c r="I266" s="242"/>
      <c r="J266" s="238"/>
      <c r="K266" s="238"/>
      <c r="L266" s="243"/>
      <c r="M266" s="244"/>
      <c r="N266" s="245"/>
      <c r="O266" s="245"/>
      <c r="P266" s="245"/>
      <c r="Q266" s="245"/>
      <c r="R266" s="245"/>
      <c r="S266" s="245"/>
      <c r="T266" s="246"/>
      <c r="AT266" s="247" t="s">
        <v>403</v>
      </c>
      <c r="AU266" s="247" t="s">
        <v>89</v>
      </c>
      <c r="AV266" s="15" t="s">
        <v>260</v>
      </c>
      <c r="AW266" s="15" t="s">
        <v>35</v>
      </c>
      <c r="AX266" s="15" t="s">
        <v>87</v>
      </c>
      <c r="AY266" s="247" t="s">
        <v>261</v>
      </c>
    </row>
    <row r="267" spans="1:65" s="2" customFormat="1" ht="21.75" customHeight="1">
      <c r="A267" s="36"/>
      <c r="B267" s="37"/>
      <c r="C267" s="193" t="s">
        <v>348</v>
      </c>
      <c r="D267" s="193" t="s">
        <v>264</v>
      </c>
      <c r="E267" s="194" t="s">
        <v>774</v>
      </c>
      <c r="F267" s="195" t="s">
        <v>775</v>
      </c>
      <c r="G267" s="196" t="s">
        <v>749</v>
      </c>
      <c r="H267" s="197">
        <v>8</v>
      </c>
      <c r="I267" s="198">
        <v>1624.53575256</v>
      </c>
      <c r="J267" s="199">
        <f>ROUND(I267*H267,2)</f>
        <v>12996.29</v>
      </c>
      <c r="K267" s="195" t="s">
        <v>400</v>
      </c>
      <c r="L267" s="41"/>
      <c r="M267" s="200" t="s">
        <v>1</v>
      </c>
      <c r="N267" s="201" t="s">
        <v>45</v>
      </c>
      <c r="O267" s="73"/>
      <c r="P267" s="202">
        <f>O267*H267</f>
        <v>0</v>
      </c>
      <c r="Q267" s="202">
        <v>9.1050000000000006E-2</v>
      </c>
      <c r="R267" s="202">
        <f>Q267*H267</f>
        <v>0.72840000000000005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260</v>
      </c>
      <c r="AT267" s="204" t="s">
        <v>264</v>
      </c>
      <c r="AU267" s="204" t="s">
        <v>89</v>
      </c>
      <c r="AY267" s="19" t="s">
        <v>261</v>
      </c>
      <c r="BE267" s="205">
        <f>IF(N267="základní",J267,0)</f>
        <v>12996.29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87</v>
      </c>
      <c r="BK267" s="205">
        <f>ROUND(I267*H267,2)</f>
        <v>12996.29</v>
      </c>
      <c r="BL267" s="19" t="s">
        <v>260</v>
      </c>
      <c r="BM267" s="204" t="s">
        <v>776</v>
      </c>
    </row>
    <row r="268" spans="1:65" s="2" customFormat="1" ht="19.5">
      <c r="A268" s="36"/>
      <c r="B268" s="37"/>
      <c r="C268" s="38"/>
      <c r="D268" s="206" t="s">
        <v>269</v>
      </c>
      <c r="E268" s="38"/>
      <c r="F268" s="207" t="s">
        <v>777</v>
      </c>
      <c r="G268" s="38"/>
      <c r="H268" s="38"/>
      <c r="I268" s="208"/>
      <c r="J268" s="38"/>
      <c r="K268" s="38"/>
      <c r="L268" s="41"/>
      <c r="M268" s="209"/>
      <c r="N268" s="210"/>
      <c r="O268" s="73"/>
      <c r="P268" s="73"/>
      <c r="Q268" s="73"/>
      <c r="R268" s="73"/>
      <c r="S268" s="73"/>
      <c r="T268" s="74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269</v>
      </c>
      <c r="AU268" s="19" t="s">
        <v>89</v>
      </c>
    </row>
    <row r="269" spans="1:65" s="13" customFormat="1">
      <c r="B269" s="216"/>
      <c r="C269" s="217"/>
      <c r="D269" s="206" t="s">
        <v>403</v>
      </c>
      <c r="E269" s="218" t="s">
        <v>1</v>
      </c>
      <c r="F269" s="219" t="s">
        <v>778</v>
      </c>
      <c r="G269" s="217"/>
      <c r="H269" s="218" t="s">
        <v>1</v>
      </c>
      <c r="I269" s="220"/>
      <c r="J269" s="217"/>
      <c r="K269" s="217"/>
      <c r="L269" s="221"/>
      <c r="M269" s="222"/>
      <c r="N269" s="223"/>
      <c r="O269" s="223"/>
      <c r="P269" s="223"/>
      <c r="Q269" s="223"/>
      <c r="R269" s="223"/>
      <c r="S269" s="223"/>
      <c r="T269" s="224"/>
      <c r="AT269" s="225" t="s">
        <v>403</v>
      </c>
      <c r="AU269" s="225" t="s">
        <v>89</v>
      </c>
      <c r="AV269" s="13" t="s">
        <v>87</v>
      </c>
      <c r="AW269" s="13" t="s">
        <v>35</v>
      </c>
      <c r="AX269" s="13" t="s">
        <v>80</v>
      </c>
      <c r="AY269" s="225" t="s">
        <v>261</v>
      </c>
    </row>
    <row r="270" spans="1:65" s="14" customFormat="1">
      <c r="B270" s="226"/>
      <c r="C270" s="227"/>
      <c r="D270" s="206" t="s">
        <v>403</v>
      </c>
      <c r="E270" s="228" t="s">
        <v>1</v>
      </c>
      <c r="F270" s="229" t="s">
        <v>779</v>
      </c>
      <c r="G270" s="227"/>
      <c r="H270" s="230">
        <v>8</v>
      </c>
      <c r="I270" s="231"/>
      <c r="J270" s="227"/>
      <c r="K270" s="227"/>
      <c r="L270" s="232"/>
      <c r="M270" s="233"/>
      <c r="N270" s="234"/>
      <c r="O270" s="234"/>
      <c r="P270" s="234"/>
      <c r="Q270" s="234"/>
      <c r="R270" s="234"/>
      <c r="S270" s="234"/>
      <c r="T270" s="235"/>
      <c r="AT270" s="236" t="s">
        <v>403</v>
      </c>
      <c r="AU270" s="236" t="s">
        <v>89</v>
      </c>
      <c r="AV270" s="14" t="s">
        <v>89</v>
      </c>
      <c r="AW270" s="14" t="s">
        <v>35</v>
      </c>
      <c r="AX270" s="14" t="s">
        <v>80</v>
      </c>
      <c r="AY270" s="236" t="s">
        <v>261</v>
      </c>
    </row>
    <row r="271" spans="1:65" s="15" customFormat="1">
      <c r="B271" s="237"/>
      <c r="C271" s="238"/>
      <c r="D271" s="206" t="s">
        <v>403</v>
      </c>
      <c r="E271" s="239" t="s">
        <v>1</v>
      </c>
      <c r="F271" s="240" t="s">
        <v>407</v>
      </c>
      <c r="G271" s="238"/>
      <c r="H271" s="241">
        <v>8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AT271" s="247" t="s">
        <v>403</v>
      </c>
      <c r="AU271" s="247" t="s">
        <v>89</v>
      </c>
      <c r="AV271" s="15" t="s">
        <v>260</v>
      </c>
      <c r="AW271" s="15" t="s">
        <v>35</v>
      </c>
      <c r="AX271" s="15" t="s">
        <v>87</v>
      </c>
      <c r="AY271" s="247" t="s">
        <v>261</v>
      </c>
    </row>
    <row r="272" spans="1:65" s="2" customFormat="1" ht="16.5" customHeight="1">
      <c r="A272" s="36"/>
      <c r="B272" s="37"/>
      <c r="C272" s="193" t="s">
        <v>7</v>
      </c>
      <c r="D272" s="193" t="s">
        <v>264</v>
      </c>
      <c r="E272" s="194" t="s">
        <v>780</v>
      </c>
      <c r="F272" s="195" t="s">
        <v>781</v>
      </c>
      <c r="G272" s="196" t="s">
        <v>410</v>
      </c>
      <c r="H272" s="197">
        <v>0.24299999999999999</v>
      </c>
      <c r="I272" s="198">
        <v>3640.6997163999999</v>
      </c>
      <c r="J272" s="199">
        <f>ROUND(I272*H272,2)</f>
        <v>884.69</v>
      </c>
      <c r="K272" s="195" t="s">
        <v>400</v>
      </c>
      <c r="L272" s="41"/>
      <c r="M272" s="200" t="s">
        <v>1</v>
      </c>
      <c r="N272" s="201" t="s">
        <v>45</v>
      </c>
      <c r="O272" s="73"/>
      <c r="P272" s="202">
        <f>O272*H272</f>
        <v>0</v>
      </c>
      <c r="Q272" s="202">
        <v>2.5018799999999999</v>
      </c>
      <c r="R272" s="202">
        <f>Q272*H272</f>
        <v>0.60795683999999994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260</v>
      </c>
      <c r="AT272" s="204" t="s">
        <v>264</v>
      </c>
      <c r="AU272" s="204" t="s">
        <v>89</v>
      </c>
      <c r="AY272" s="19" t="s">
        <v>261</v>
      </c>
      <c r="BE272" s="205">
        <f>IF(N272="základní",J272,0)</f>
        <v>884.69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87</v>
      </c>
      <c r="BK272" s="205">
        <f>ROUND(I272*H272,2)</f>
        <v>884.69</v>
      </c>
      <c r="BL272" s="19" t="s">
        <v>260</v>
      </c>
      <c r="BM272" s="204" t="s">
        <v>782</v>
      </c>
    </row>
    <row r="273" spans="1:65" s="2" customFormat="1">
      <c r="A273" s="36"/>
      <c r="B273" s="37"/>
      <c r="C273" s="38"/>
      <c r="D273" s="206" t="s">
        <v>269</v>
      </c>
      <c r="E273" s="38"/>
      <c r="F273" s="207" t="s">
        <v>783</v>
      </c>
      <c r="G273" s="38"/>
      <c r="H273" s="38"/>
      <c r="I273" s="208"/>
      <c r="J273" s="38"/>
      <c r="K273" s="38"/>
      <c r="L273" s="41"/>
      <c r="M273" s="209"/>
      <c r="N273" s="210"/>
      <c r="O273" s="73"/>
      <c r="P273" s="73"/>
      <c r="Q273" s="73"/>
      <c r="R273" s="73"/>
      <c r="S273" s="73"/>
      <c r="T273" s="74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269</v>
      </c>
      <c r="AU273" s="19" t="s">
        <v>89</v>
      </c>
    </row>
    <row r="274" spans="1:65" s="13" customFormat="1">
      <c r="B274" s="216"/>
      <c r="C274" s="217"/>
      <c r="D274" s="206" t="s">
        <v>403</v>
      </c>
      <c r="E274" s="218" t="s">
        <v>1</v>
      </c>
      <c r="F274" s="219" t="s">
        <v>784</v>
      </c>
      <c r="G274" s="217"/>
      <c r="H274" s="218" t="s">
        <v>1</v>
      </c>
      <c r="I274" s="220"/>
      <c r="J274" s="217"/>
      <c r="K274" s="217"/>
      <c r="L274" s="221"/>
      <c r="M274" s="222"/>
      <c r="N274" s="223"/>
      <c r="O274" s="223"/>
      <c r="P274" s="223"/>
      <c r="Q274" s="223"/>
      <c r="R274" s="223"/>
      <c r="S274" s="223"/>
      <c r="T274" s="224"/>
      <c r="AT274" s="225" t="s">
        <v>403</v>
      </c>
      <c r="AU274" s="225" t="s">
        <v>89</v>
      </c>
      <c r="AV274" s="13" t="s">
        <v>87</v>
      </c>
      <c r="AW274" s="13" t="s">
        <v>35</v>
      </c>
      <c r="AX274" s="13" t="s">
        <v>80</v>
      </c>
      <c r="AY274" s="225" t="s">
        <v>261</v>
      </c>
    </row>
    <row r="275" spans="1:65" s="14" customFormat="1">
      <c r="B275" s="226"/>
      <c r="C275" s="227"/>
      <c r="D275" s="206" t="s">
        <v>403</v>
      </c>
      <c r="E275" s="228" t="s">
        <v>1</v>
      </c>
      <c r="F275" s="229" t="s">
        <v>785</v>
      </c>
      <c r="G275" s="227"/>
      <c r="H275" s="230">
        <v>0.24299999999999999</v>
      </c>
      <c r="I275" s="231"/>
      <c r="J275" s="227"/>
      <c r="K275" s="227"/>
      <c r="L275" s="232"/>
      <c r="M275" s="233"/>
      <c r="N275" s="234"/>
      <c r="O275" s="234"/>
      <c r="P275" s="234"/>
      <c r="Q275" s="234"/>
      <c r="R275" s="234"/>
      <c r="S275" s="234"/>
      <c r="T275" s="235"/>
      <c r="AT275" s="236" t="s">
        <v>403</v>
      </c>
      <c r="AU275" s="236" t="s">
        <v>89</v>
      </c>
      <c r="AV275" s="14" t="s">
        <v>89</v>
      </c>
      <c r="AW275" s="14" t="s">
        <v>35</v>
      </c>
      <c r="AX275" s="14" t="s">
        <v>80</v>
      </c>
      <c r="AY275" s="236" t="s">
        <v>261</v>
      </c>
    </row>
    <row r="276" spans="1:65" s="15" customFormat="1">
      <c r="B276" s="237"/>
      <c r="C276" s="238"/>
      <c r="D276" s="206" t="s">
        <v>403</v>
      </c>
      <c r="E276" s="239" t="s">
        <v>1</v>
      </c>
      <c r="F276" s="240" t="s">
        <v>407</v>
      </c>
      <c r="G276" s="238"/>
      <c r="H276" s="241">
        <v>0.24299999999999999</v>
      </c>
      <c r="I276" s="242"/>
      <c r="J276" s="238"/>
      <c r="K276" s="238"/>
      <c r="L276" s="243"/>
      <c r="M276" s="244"/>
      <c r="N276" s="245"/>
      <c r="O276" s="245"/>
      <c r="P276" s="245"/>
      <c r="Q276" s="245"/>
      <c r="R276" s="245"/>
      <c r="S276" s="245"/>
      <c r="T276" s="246"/>
      <c r="AT276" s="247" t="s">
        <v>403</v>
      </c>
      <c r="AU276" s="247" t="s">
        <v>89</v>
      </c>
      <c r="AV276" s="15" t="s">
        <v>260</v>
      </c>
      <c r="AW276" s="15" t="s">
        <v>35</v>
      </c>
      <c r="AX276" s="15" t="s">
        <v>87</v>
      </c>
      <c r="AY276" s="247" t="s">
        <v>261</v>
      </c>
    </row>
    <row r="277" spans="1:65" s="2" customFormat="1" ht="21.75" customHeight="1">
      <c r="A277" s="36"/>
      <c r="B277" s="37"/>
      <c r="C277" s="193" t="s">
        <v>358</v>
      </c>
      <c r="D277" s="193" t="s">
        <v>264</v>
      </c>
      <c r="E277" s="194" t="s">
        <v>786</v>
      </c>
      <c r="F277" s="195" t="s">
        <v>787</v>
      </c>
      <c r="G277" s="196" t="s">
        <v>399</v>
      </c>
      <c r="H277" s="197">
        <v>3.24</v>
      </c>
      <c r="I277" s="198">
        <v>627.60071579999999</v>
      </c>
      <c r="J277" s="199">
        <f>ROUND(I277*H277,2)</f>
        <v>2033.43</v>
      </c>
      <c r="K277" s="195" t="s">
        <v>400</v>
      </c>
      <c r="L277" s="41"/>
      <c r="M277" s="200" t="s">
        <v>1</v>
      </c>
      <c r="N277" s="201" t="s">
        <v>45</v>
      </c>
      <c r="O277" s="73"/>
      <c r="P277" s="202">
        <f>O277*H277</f>
        <v>0</v>
      </c>
      <c r="Q277" s="202">
        <v>9.5499999999999995E-3</v>
      </c>
      <c r="R277" s="202">
        <f>Q277*H277</f>
        <v>3.0942000000000001E-2</v>
      </c>
      <c r="S277" s="202">
        <v>0</v>
      </c>
      <c r="T277" s="203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4" t="s">
        <v>260</v>
      </c>
      <c r="AT277" s="204" t="s">
        <v>264</v>
      </c>
      <c r="AU277" s="204" t="s">
        <v>89</v>
      </c>
      <c r="AY277" s="19" t="s">
        <v>261</v>
      </c>
      <c r="BE277" s="205">
        <f>IF(N277="základní",J277,0)</f>
        <v>2033.43</v>
      </c>
      <c r="BF277" s="205">
        <f>IF(N277="snížená",J277,0)</f>
        <v>0</v>
      </c>
      <c r="BG277" s="205">
        <f>IF(N277="zákl. přenesená",J277,0)</f>
        <v>0</v>
      </c>
      <c r="BH277" s="205">
        <f>IF(N277="sníž. přenesená",J277,0)</f>
        <v>0</v>
      </c>
      <c r="BI277" s="205">
        <f>IF(N277="nulová",J277,0)</f>
        <v>0</v>
      </c>
      <c r="BJ277" s="19" t="s">
        <v>87</v>
      </c>
      <c r="BK277" s="205">
        <f>ROUND(I277*H277,2)</f>
        <v>2033.43</v>
      </c>
      <c r="BL277" s="19" t="s">
        <v>260</v>
      </c>
      <c r="BM277" s="204" t="s">
        <v>788</v>
      </c>
    </row>
    <row r="278" spans="1:65" s="2" customFormat="1" ht="19.5">
      <c r="A278" s="36"/>
      <c r="B278" s="37"/>
      <c r="C278" s="38"/>
      <c r="D278" s="206" t="s">
        <v>269</v>
      </c>
      <c r="E278" s="38"/>
      <c r="F278" s="207" t="s">
        <v>789</v>
      </c>
      <c r="G278" s="38"/>
      <c r="H278" s="38"/>
      <c r="I278" s="208"/>
      <c r="J278" s="38"/>
      <c r="K278" s="38"/>
      <c r="L278" s="41"/>
      <c r="M278" s="209"/>
      <c r="N278" s="210"/>
      <c r="O278" s="73"/>
      <c r="P278" s="73"/>
      <c r="Q278" s="73"/>
      <c r="R278" s="73"/>
      <c r="S278" s="73"/>
      <c r="T278" s="74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269</v>
      </c>
      <c r="AU278" s="19" t="s">
        <v>89</v>
      </c>
    </row>
    <row r="279" spans="1:65" s="13" customFormat="1">
      <c r="B279" s="216"/>
      <c r="C279" s="217"/>
      <c r="D279" s="206" t="s">
        <v>403</v>
      </c>
      <c r="E279" s="218" t="s">
        <v>1</v>
      </c>
      <c r="F279" s="219" t="s">
        <v>784</v>
      </c>
      <c r="G279" s="217"/>
      <c r="H279" s="218" t="s">
        <v>1</v>
      </c>
      <c r="I279" s="220"/>
      <c r="J279" s="217"/>
      <c r="K279" s="217"/>
      <c r="L279" s="221"/>
      <c r="M279" s="222"/>
      <c r="N279" s="223"/>
      <c r="O279" s="223"/>
      <c r="P279" s="223"/>
      <c r="Q279" s="223"/>
      <c r="R279" s="223"/>
      <c r="S279" s="223"/>
      <c r="T279" s="224"/>
      <c r="AT279" s="225" t="s">
        <v>403</v>
      </c>
      <c r="AU279" s="225" t="s">
        <v>89</v>
      </c>
      <c r="AV279" s="13" t="s">
        <v>87</v>
      </c>
      <c r="AW279" s="13" t="s">
        <v>35</v>
      </c>
      <c r="AX279" s="13" t="s">
        <v>80</v>
      </c>
      <c r="AY279" s="225" t="s">
        <v>261</v>
      </c>
    </row>
    <row r="280" spans="1:65" s="14" customFormat="1">
      <c r="B280" s="226"/>
      <c r="C280" s="227"/>
      <c r="D280" s="206" t="s">
        <v>403</v>
      </c>
      <c r="E280" s="228" t="s">
        <v>1</v>
      </c>
      <c r="F280" s="229" t="s">
        <v>790</v>
      </c>
      <c r="G280" s="227"/>
      <c r="H280" s="230">
        <v>3.24</v>
      </c>
      <c r="I280" s="231"/>
      <c r="J280" s="227"/>
      <c r="K280" s="227"/>
      <c r="L280" s="232"/>
      <c r="M280" s="233"/>
      <c r="N280" s="234"/>
      <c r="O280" s="234"/>
      <c r="P280" s="234"/>
      <c r="Q280" s="234"/>
      <c r="R280" s="234"/>
      <c r="S280" s="234"/>
      <c r="T280" s="235"/>
      <c r="AT280" s="236" t="s">
        <v>403</v>
      </c>
      <c r="AU280" s="236" t="s">
        <v>89</v>
      </c>
      <c r="AV280" s="14" t="s">
        <v>89</v>
      </c>
      <c r="AW280" s="14" t="s">
        <v>35</v>
      </c>
      <c r="AX280" s="14" t="s">
        <v>80</v>
      </c>
      <c r="AY280" s="236" t="s">
        <v>261</v>
      </c>
    </row>
    <row r="281" spans="1:65" s="15" customFormat="1">
      <c r="B281" s="237"/>
      <c r="C281" s="238"/>
      <c r="D281" s="206" t="s">
        <v>403</v>
      </c>
      <c r="E281" s="239" t="s">
        <v>1</v>
      </c>
      <c r="F281" s="240" t="s">
        <v>407</v>
      </c>
      <c r="G281" s="238"/>
      <c r="H281" s="241">
        <v>3.24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AT281" s="247" t="s">
        <v>403</v>
      </c>
      <c r="AU281" s="247" t="s">
        <v>89</v>
      </c>
      <c r="AV281" s="15" t="s">
        <v>260</v>
      </c>
      <c r="AW281" s="15" t="s">
        <v>35</v>
      </c>
      <c r="AX281" s="15" t="s">
        <v>87</v>
      </c>
      <c r="AY281" s="247" t="s">
        <v>261</v>
      </c>
    </row>
    <row r="282" spans="1:65" s="2" customFormat="1" ht="24.2" customHeight="1">
      <c r="A282" s="36"/>
      <c r="B282" s="37"/>
      <c r="C282" s="193" t="s">
        <v>362</v>
      </c>
      <c r="D282" s="193" t="s">
        <v>264</v>
      </c>
      <c r="E282" s="194" t="s">
        <v>791</v>
      </c>
      <c r="F282" s="195" t="s">
        <v>792</v>
      </c>
      <c r="G282" s="196" t="s">
        <v>399</v>
      </c>
      <c r="H282" s="197">
        <v>3.24</v>
      </c>
      <c r="I282" s="198">
        <v>153.29867400000001</v>
      </c>
      <c r="J282" s="199">
        <f>ROUND(I282*H282,2)</f>
        <v>496.69</v>
      </c>
      <c r="K282" s="195" t="s">
        <v>400</v>
      </c>
      <c r="L282" s="41"/>
      <c r="M282" s="200" t="s">
        <v>1</v>
      </c>
      <c r="N282" s="201" t="s">
        <v>45</v>
      </c>
      <c r="O282" s="73"/>
      <c r="P282" s="202">
        <f>O282*H282</f>
        <v>0</v>
      </c>
      <c r="Q282" s="202">
        <v>0</v>
      </c>
      <c r="R282" s="202">
        <f>Q282*H282</f>
        <v>0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260</v>
      </c>
      <c r="AT282" s="204" t="s">
        <v>264</v>
      </c>
      <c r="AU282" s="204" t="s">
        <v>89</v>
      </c>
      <c r="AY282" s="19" t="s">
        <v>261</v>
      </c>
      <c r="BE282" s="205">
        <f>IF(N282="základní",J282,0)</f>
        <v>496.69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87</v>
      </c>
      <c r="BK282" s="205">
        <f>ROUND(I282*H282,2)</f>
        <v>496.69</v>
      </c>
      <c r="BL282" s="19" t="s">
        <v>260</v>
      </c>
      <c r="BM282" s="204" t="s">
        <v>793</v>
      </c>
    </row>
    <row r="283" spans="1:65" s="2" customFormat="1" ht="19.5">
      <c r="A283" s="36"/>
      <c r="B283" s="37"/>
      <c r="C283" s="38"/>
      <c r="D283" s="206" t="s">
        <v>269</v>
      </c>
      <c r="E283" s="38"/>
      <c r="F283" s="207" t="s">
        <v>794</v>
      </c>
      <c r="G283" s="38"/>
      <c r="H283" s="38"/>
      <c r="I283" s="208"/>
      <c r="J283" s="38"/>
      <c r="K283" s="38"/>
      <c r="L283" s="41"/>
      <c r="M283" s="209"/>
      <c r="N283" s="210"/>
      <c r="O283" s="73"/>
      <c r="P283" s="73"/>
      <c r="Q283" s="73"/>
      <c r="R283" s="73"/>
      <c r="S283" s="73"/>
      <c r="T283" s="74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269</v>
      </c>
      <c r="AU283" s="19" t="s">
        <v>89</v>
      </c>
    </row>
    <row r="284" spans="1:65" s="2" customFormat="1" ht="33" customHeight="1">
      <c r="A284" s="36"/>
      <c r="B284" s="37"/>
      <c r="C284" s="193" t="s">
        <v>367</v>
      </c>
      <c r="D284" s="193" t="s">
        <v>264</v>
      </c>
      <c r="E284" s="194" t="s">
        <v>795</v>
      </c>
      <c r="F284" s="195" t="s">
        <v>796</v>
      </c>
      <c r="G284" s="196" t="s">
        <v>562</v>
      </c>
      <c r="H284" s="197">
        <v>9.4E-2</v>
      </c>
      <c r="I284" s="198">
        <v>6310.7364350000016</v>
      </c>
      <c r="J284" s="199">
        <f>ROUND(I284*H284,2)</f>
        <v>593.21</v>
      </c>
      <c r="K284" s="195" t="s">
        <v>400</v>
      </c>
      <c r="L284" s="41"/>
      <c r="M284" s="200" t="s">
        <v>1</v>
      </c>
      <c r="N284" s="201" t="s">
        <v>45</v>
      </c>
      <c r="O284" s="73"/>
      <c r="P284" s="202">
        <f>O284*H284</f>
        <v>0</v>
      </c>
      <c r="Q284" s="202">
        <v>1.9539999999999998E-2</v>
      </c>
      <c r="R284" s="202">
        <f>Q284*H284</f>
        <v>1.8367599999999998E-3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260</v>
      </c>
      <c r="AT284" s="204" t="s">
        <v>264</v>
      </c>
      <c r="AU284" s="204" t="s">
        <v>89</v>
      </c>
      <c r="AY284" s="19" t="s">
        <v>261</v>
      </c>
      <c r="BE284" s="205">
        <f>IF(N284="základní",J284,0)</f>
        <v>593.21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87</v>
      </c>
      <c r="BK284" s="205">
        <f>ROUND(I284*H284,2)</f>
        <v>593.21</v>
      </c>
      <c r="BL284" s="19" t="s">
        <v>260</v>
      </c>
      <c r="BM284" s="204" t="s">
        <v>797</v>
      </c>
    </row>
    <row r="285" spans="1:65" s="2" customFormat="1" ht="19.5">
      <c r="A285" s="36"/>
      <c r="B285" s="37"/>
      <c r="C285" s="38"/>
      <c r="D285" s="206" t="s">
        <v>269</v>
      </c>
      <c r="E285" s="38"/>
      <c r="F285" s="207" t="s">
        <v>798</v>
      </c>
      <c r="G285" s="38"/>
      <c r="H285" s="38"/>
      <c r="I285" s="208"/>
      <c r="J285" s="38"/>
      <c r="K285" s="38"/>
      <c r="L285" s="41"/>
      <c r="M285" s="209"/>
      <c r="N285" s="210"/>
      <c r="O285" s="73"/>
      <c r="P285" s="73"/>
      <c r="Q285" s="73"/>
      <c r="R285" s="73"/>
      <c r="S285" s="73"/>
      <c r="T285" s="74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269</v>
      </c>
      <c r="AU285" s="19" t="s">
        <v>89</v>
      </c>
    </row>
    <row r="286" spans="1:65" s="14" customFormat="1">
      <c r="B286" s="226"/>
      <c r="C286" s="227"/>
      <c r="D286" s="206" t="s">
        <v>403</v>
      </c>
      <c r="E286" s="228" t="s">
        <v>1</v>
      </c>
      <c r="F286" s="229" t="s">
        <v>799</v>
      </c>
      <c r="G286" s="227"/>
      <c r="H286" s="230">
        <v>5.3999999999999999E-2</v>
      </c>
      <c r="I286" s="231"/>
      <c r="J286" s="227"/>
      <c r="K286" s="227"/>
      <c r="L286" s="232"/>
      <c r="M286" s="233"/>
      <c r="N286" s="234"/>
      <c r="O286" s="234"/>
      <c r="P286" s="234"/>
      <c r="Q286" s="234"/>
      <c r="R286" s="234"/>
      <c r="S286" s="234"/>
      <c r="T286" s="235"/>
      <c r="AT286" s="236" t="s">
        <v>403</v>
      </c>
      <c r="AU286" s="236" t="s">
        <v>89</v>
      </c>
      <c r="AV286" s="14" t="s">
        <v>89</v>
      </c>
      <c r="AW286" s="14" t="s">
        <v>35</v>
      </c>
      <c r="AX286" s="14" t="s">
        <v>80</v>
      </c>
      <c r="AY286" s="236" t="s">
        <v>261</v>
      </c>
    </row>
    <row r="287" spans="1:65" s="14" customFormat="1">
      <c r="B287" s="226"/>
      <c r="C287" s="227"/>
      <c r="D287" s="206" t="s">
        <v>403</v>
      </c>
      <c r="E287" s="228" t="s">
        <v>1</v>
      </c>
      <c r="F287" s="229" t="s">
        <v>800</v>
      </c>
      <c r="G287" s="227"/>
      <c r="H287" s="230">
        <v>0.04</v>
      </c>
      <c r="I287" s="231"/>
      <c r="J287" s="227"/>
      <c r="K287" s="227"/>
      <c r="L287" s="232"/>
      <c r="M287" s="233"/>
      <c r="N287" s="234"/>
      <c r="O287" s="234"/>
      <c r="P287" s="234"/>
      <c r="Q287" s="234"/>
      <c r="R287" s="234"/>
      <c r="S287" s="234"/>
      <c r="T287" s="235"/>
      <c r="AT287" s="236" t="s">
        <v>403</v>
      </c>
      <c r="AU287" s="236" t="s">
        <v>89</v>
      </c>
      <c r="AV287" s="14" t="s">
        <v>89</v>
      </c>
      <c r="AW287" s="14" t="s">
        <v>35</v>
      </c>
      <c r="AX287" s="14" t="s">
        <v>80</v>
      </c>
      <c r="AY287" s="236" t="s">
        <v>261</v>
      </c>
    </row>
    <row r="288" spans="1:65" s="15" customFormat="1">
      <c r="B288" s="237"/>
      <c r="C288" s="238"/>
      <c r="D288" s="206" t="s">
        <v>403</v>
      </c>
      <c r="E288" s="239" t="s">
        <v>1</v>
      </c>
      <c r="F288" s="240" t="s">
        <v>407</v>
      </c>
      <c r="G288" s="238"/>
      <c r="H288" s="241">
        <v>9.4E-2</v>
      </c>
      <c r="I288" s="242"/>
      <c r="J288" s="238"/>
      <c r="K288" s="238"/>
      <c r="L288" s="243"/>
      <c r="M288" s="244"/>
      <c r="N288" s="245"/>
      <c r="O288" s="245"/>
      <c r="P288" s="245"/>
      <c r="Q288" s="245"/>
      <c r="R288" s="245"/>
      <c r="S288" s="245"/>
      <c r="T288" s="246"/>
      <c r="AT288" s="247" t="s">
        <v>403</v>
      </c>
      <c r="AU288" s="247" t="s">
        <v>89</v>
      </c>
      <c r="AV288" s="15" t="s">
        <v>260</v>
      </c>
      <c r="AW288" s="15" t="s">
        <v>35</v>
      </c>
      <c r="AX288" s="15" t="s">
        <v>87</v>
      </c>
      <c r="AY288" s="247" t="s">
        <v>261</v>
      </c>
    </row>
    <row r="289" spans="1:65" s="2" customFormat="1" ht="24.2" customHeight="1">
      <c r="A289" s="36"/>
      <c r="B289" s="37"/>
      <c r="C289" s="275" t="s">
        <v>372</v>
      </c>
      <c r="D289" s="275" t="s">
        <v>801</v>
      </c>
      <c r="E289" s="276" t="s">
        <v>802</v>
      </c>
      <c r="F289" s="277" t="s">
        <v>803</v>
      </c>
      <c r="G289" s="278" t="s">
        <v>562</v>
      </c>
      <c r="H289" s="279">
        <v>5.3999999999999999E-2</v>
      </c>
      <c r="I289" s="280">
        <v>47380</v>
      </c>
      <c r="J289" s="281">
        <f>ROUND(I289*H289,2)</f>
        <v>2558.52</v>
      </c>
      <c r="K289" s="277" t="s">
        <v>400</v>
      </c>
      <c r="L289" s="282"/>
      <c r="M289" s="283" t="s">
        <v>1</v>
      </c>
      <c r="N289" s="284" t="s">
        <v>45</v>
      </c>
      <c r="O289" s="73"/>
      <c r="P289" s="202">
        <f>O289*H289</f>
        <v>0</v>
      </c>
      <c r="Q289" s="202">
        <v>1</v>
      </c>
      <c r="R289" s="202">
        <f>Q289*H289</f>
        <v>5.3999999999999999E-2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294</v>
      </c>
      <c r="AT289" s="204" t="s">
        <v>801</v>
      </c>
      <c r="AU289" s="204" t="s">
        <v>89</v>
      </c>
      <c r="AY289" s="19" t="s">
        <v>261</v>
      </c>
      <c r="BE289" s="205">
        <f>IF(N289="základní",J289,0)</f>
        <v>2558.52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87</v>
      </c>
      <c r="BK289" s="205">
        <f>ROUND(I289*H289,2)</f>
        <v>2558.52</v>
      </c>
      <c r="BL289" s="19" t="s">
        <v>260</v>
      </c>
      <c r="BM289" s="204" t="s">
        <v>804</v>
      </c>
    </row>
    <row r="290" spans="1:65" s="2" customFormat="1">
      <c r="A290" s="36"/>
      <c r="B290" s="37"/>
      <c r="C290" s="38"/>
      <c r="D290" s="206" t="s">
        <v>269</v>
      </c>
      <c r="E290" s="38"/>
      <c r="F290" s="207" t="s">
        <v>803</v>
      </c>
      <c r="G290" s="38"/>
      <c r="H290" s="38"/>
      <c r="I290" s="208"/>
      <c r="J290" s="38"/>
      <c r="K290" s="38"/>
      <c r="L290" s="41"/>
      <c r="M290" s="209"/>
      <c r="N290" s="210"/>
      <c r="O290" s="73"/>
      <c r="P290" s="73"/>
      <c r="Q290" s="73"/>
      <c r="R290" s="73"/>
      <c r="S290" s="73"/>
      <c r="T290" s="74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269</v>
      </c>
      <c r="AU290" s="19" t="s">
        <v>89</v>
      </c>
    </row>
    <row r="291" spans="1:65" s="13" customFormat="1">
      <c r="B291" s="216"/>
      <c r="C291" s="217"/>
      <c r="D291" s="206" t="s">
        <v>403</v>
      </c>
      <c r="E291" s="218" t="s">
        <v>1</v>
      </c>
      <c r="F291" s="219" t="s">
        <v>805</v>
      </c>
      <c r="G291" s="217"/>
      <c r="H291" s="218" t="s">
        <v>1</v>
      </c>
      <c r="I291" s="220"/>
      <c r="J291" s="217"/>
      <c r="K291" s="217"/>
      <c r="L291" s="221"/>
      <c r="M291" s="222"/>
      <c r="N291" s="223"/>
      <c r="O291" s="223"/>
      <c r="P291" s="223"/>
      <c r="Q291" s="223"/>
      <c r="R291" s="223"/>
      <c r="S291" s="223"/>
      <c r="T291" s="224"/>
      <c r="AT291" s="225" t="s">
        <v>403</v>
      </c>
      <c r="AU291" s="225" t="s">
        <v>89</v>
      </c>
      <c r="AV291" s="13" t="s">
        <v>87</v>
      </c>
      <c r="AW291" s="13" t="s">
        <v>35</v>
      </c>
      <c r="AX291" s="13" t="s">
        <v>80</v>
      </c>
      <c r="AY291" s="225" t="s">
        <v>261</v>
      </c>
    </row>
    <row r="292" spans="1:65" s="14" customFormat="1">
      <c r="B292" s="226"/>
      <c r="C292" s="227"/>
      <c r="D292" s="206" t="s">
        <v>403</v>
      </c>
      <c r="E292" s="228" t="s">
        <v>1</v>
      </c>
      <c r="F292" s="229" t="s">
        <v>806</v>
      </c>
      <c r="G292" s="227"/>
      <c r="H292" s="230">
        <v>5.3999999999999999E-2</v>
      </c>
      <c r="I292" s="231"/>
      <c r="J292" s="227"/>
      <c r="K292" s="227"/>
      <c r="L292" s="232"/>
      <c r="M292" s="233"/>
      <c r="N292" s="234"/>
      <c r="O292" s="234"/>
      <c r="P292" s="234"/>
      <c r="Q292" s="234"/>
      <c r="R292" s="234"/>
      <c r="S292" s="234"/>
      <c r="T292" s="235"/>
      <c r="AT292" s="236" t="s">
        <v>403</v>
      </c>
      <c r="AU292" s="236" t="s">
        <v>89</v>
      </c>
      <c r="AV292" s="14" t="s">
        <v>89</v>
      </c>
      <c r="AW292" s="14" t="s">
        <v>35</v>
      </c>
      <c r="AX292" s="14" t="s">
        <v>80</v>
      </c>
      <c r="AY292" s="236" t="s">
        <v>261</v>
      </c>
    </row>
    <row r="293" spans="1:65" s="15" customFormat="1">
      <c r="B293" s="237"/>
      <c r="C293" s="238"/>
      <c r="D293" s="206" t="s">
        <v>403</v>
      </c>
      <c r="E293" s="239" t="s">
        <v>1</v>
      </c>
      <c r="F293" s="240" t="s">
        <v>407</v>
      </c>
      <c r="G293" s="238"/>
      <c r="H293" s="241">
        <v>5.3999999999999999E-2</v>
      </c>
      <c r="I293" s="242"/>
      <c r="J293" s="238"/>
      <c r="K293" s="238"/>
      <c r="L293" s="243"/>
      <c r="M293" s="244"/>
      <c r="N293" s="245"/>
      <c r="O293" s="245"/>
      <c r="P293" s="245"/>
      <c r="Q293" s="245"/>
      <c r="R293" s="245"/>
      <c r="S293" s="245"/>
      <c r="T293" s="246"/>
      <c r="AT293" s="247" t="s">
        <v>403</v>
      </c>
      <c r="AU293" s="247" t="s">
        <v>89</v>
      </c>
      <c r="AV293" s="15" t="s">
        <v>260</v>
      </c>
      <c r="AW293" s="15" t="s">
        <v>35</v>
      </c>
      <c r="AX293" s="15" t="s">
        <v>87</v>
      </c>
      <c r="AY293" s="247" t="s">
        <v>261</v>
      </c>
    </row>
    <row r="294" spans="1:65" s="2" customFormat="1" ht="24.2" customHeight="1">
      <c r="A294" s="36"/>
      <c r="B294" s="37"/>
      <c r="C294" s="275" t="s">
        <v>378</v>
      </c>
      <c r="D294" s="275" t="s">
        <v>801</v>
      </c>
      <c r="E294" s="276" t="s">
        <v>807</v>
      </c>
      <c r="F294" s="277" t="s">
        <v>808</v>
      </c>
      <c r="G294" s="278" t="s">
        <v>562</v>
      </c>
      <c r="H294" s="279">
        <v>0.04</v>
      </c>
      <c r="I294" s="280">
        <v>45816</v>
      </c>
      <c r="J294" s="281">
        <f>ROUND(I294*H294,2)</f>
        <v>1832.64</v>
      </c>
      <c r="K294" s="277" t="s">
        <v>400</v>
      </c>
      <c r="L294" s="282"/>
      <c r="M294" s="283" t="s">
        <v>1</v>
      </c>
      <c r="N294" s="284" t="s">
        <v>45</v>
      </c>
      <c r="O294" s="73"/>
      <c r="P294" s="202">
        <f>O294*H294</f>
        <v>0</v>
      </c>
      <c r="Q294" s="202">
        <v>1</v>
      </c>
      <c r="R294" s="202">
        <f>Q294*H294</f>
        <v>0.04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294</v>
      </c>
      <c r="AT294" s="204" t="s">
        <v>801</v>
      </c>
      <c r="AU294" s="204" t="s">
        <v>89</v>
      </c>
      <c r="AY294" s="19" t="s">
        <v>261</v>
      </c>
      <c r="BE294" s="205">
        <f>IF(N294="základní",J294,0)</f>
        <v>1832.64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87</v>
      </c>
      <c r="BK294" s="205">
        <f>ROUND(I294*H294,2)</f>
        <v>1832.64</v>
      </c>
      <c r="BL294" s="19" t="s">
        <v>260</v>
      </c>
      <c r="BM294" s="204" t="s">
        <v>809</v>
      </c>
    </row>
    <row r="295" spans="1:65" s="2" customFormat="1">
      <c r="A295" s="36"/>
      <c r="B295" s="37"/>
      <c r="C295" s="38"/>
      <c r="D295" s="206" t="s">
        <v>269</v>
      </c>
      <c r="E295" s="38"/>
      <c r="F295" s="207" t="s">
        <v>808</v>
      </c>
      <c r="G295" s="38"/>
      <c r="H295" s="38"/>
      <c r="I295" s="208"/>
      <c r="J295" s="38"/>
      <c r="K295" s="38"/>
      <c r="L295" s="41"/>
      <c r="M295" s="209"/>
      <c r="N295" s="210"/>
      <c r="O295" s="73"/>
      <c r="P295" s="73"/>
      <c r="Q295" s="73"/>
      <c r="R295" s="73"/>
      <c r="S295" s="73"/>
      <c r="T295" s="74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269</v>
      </c>
      <c r="AU295" s="19" t="s">
        <v>89</v>
      </c>
    </row>
    <row r="296" spans="1:65" s="13" customFormat="1">
      <c r="B296" s="216"/>
      <c r="C296" s="217"/>
      <c r="D296" s="206" t="s">
        <v>403</v>
      </c>
      <c r="E296" s="218" t="s">
        <v>1</v>
      </c>
      <c r="F296" s="219" t="s">
        <v>552</v>
      </c>
      <c r="G296" s="217"/>
      <c r="H296" s="218" t="s">
        <v>1</v>
      </c>
      <c r="I296" s="220"/>
      <c r="J296" s="217"/>
      <c r="K296" s="217"/>
      <c r="L296" s="221"/>
      <c r="M296" s="222"/>
      <c r="N296" s="223"/>
      <c r="O296" s="223"/>
      <c r="P296" s="223"/>
      <c r="Q296" s="223"/>
      <c r="R296" s="223"/>
      <c r="S296" s="223"/>
      <c r="T296" s="224"/>
      <c r="AT296" s="225" t="s">
        <v>403</v>
      </c>
      <c r="AU296" s="225" t="s">
        <v>89</v>
      </c>
      <c r="AV296" s="13" t="s">
        <v>87</v>
      </c>
      <c r="AW296" s="13" t="s">
        <v>35</v>
      </c>
      <c r="AX296" s="13" t="s">
        <v>80</v>
      </c>
      <c r="AY296" s="225" t="s">
        <v>261</v>
      </c>
    </row>
    <row r="297" spans="1:65" s="14" customFormat="1">
      <c r="B297" s="226"/>
      <c r="C297" s="227"/>
      <c r="D297" s="206" t="s">
        <v>403</v>
      </c>
      <c r="E297" s="228" t="s">
        <v>1</v>
      </c>
      <c r="F297" s="229" t="s">
        <v>800</v>
      </c>
      <c r="G297" s="227"/>
      <c r="H297" s="230">
        <v>0.04</v>
      </c>
      <c r="I297" s="231"/>
      <c r="J297" s="227"/>
      <c r="K297" s="227"/>
      <c r="L297" s="232"/>
      <c r="M297" s="233"/>
      <c r="N297" s="234"/>
      <c r="O297" s="234"/>
      <c r="P297" s="234"/>
      <c r="Q297" s="234"/>
      <c r="R297" s="234"/>
      <c r="S297" s="234"/>
      <c r="T297" s="235"/>
      <c r="AT297" s="236" t="s">
        <v>403</v>
      </c>
      <c r="AU297" s="236" t="s">
        <v>89</v>
      </c>
      <c r="AV297" s="14" t="s">
        <v>89</v>
      </c>
      <c r="AW297" s="14" t="s">
        <v>35</v>
      </c>
      <c r="AX297" s="14" t="s">
        <v>80</v>
      </c>
      <c r="AY297" s="236" t="s">
        <v>261</v>
      </c>
    </row>
    <row r="298" spans="1:65" s="15" customFormat="1">
      <c r="B298" s="237"/>
      <c r="C298" s="238"/>
      <c r="D298" s="206" t="s">
        <v>403</v>
      </c>
      <c r="E298" s="239" t="s">
        <v>1</v>
      </c>
      <c r="F298" s="240" t="s">
        <v>407</v>
      </c>
      <c r="G298" s="238"/>
      <c r="H298" s="241">
        <v>0.04</v>
      </c>
      <c r="I298" s="242"/>
      <c r="J298" s="238"/>
      <c r="K298" s="238"/>
      <c r="L298" s="243"/>
      <c r="M298" s="244"/>
      <c r="N298" s="245"/>
      <c r="O298" s="245"/>
      <c r="P298" s="245"/>
      <c r="Q298" s="245"/>
      <c r="R298" s="245"/>
      <c r="S298" s="245"/>
      <c r="T298" s="246"/>
      <c r="AT298" s="247" t="s">
        <v>403</v>
      </c>
      <c r="AU298" s="247" t="s">
        <v>89</v>
      </c>
      <c r="AV298" s="15" t="s">
        <v>260</v>
      </c>
      <c r="AW298" s="15" t="s">
        <v>35</v>
      </c>
      <c r="AX298" s="15" t="s">
        <v>87</v>
      </c>
      <c r="AY298" s="247" t="s">
        <v>261</v>
      </c>
    </row>
    <row r="299" spans="1:65" s="2" customFormat="1" ht="37.9" customHeight="1">
      <c r="A299" s="36"/>
      <c r="B299" s="37"/>
      <c r="C299" s="193" t="s">
        <v>810</v>
      </c>
      <c r="D299" s="193" t="s">
        <v>264</v>
      </c>
      <c r="E299" s="194" t="s">
        <v>811</v>
      </c>
      <c r="F299" s="195" t="s">
        <v>812</v>
      </c>
      <c r="G299" s="196" t="s">
        <v>562</v>
      </c>
      <c r="H299" s="197">
        <v>0.29499999999999998</v>
      </c>
      <c r="I299" s="198">
        <v>5790.8574446000002</v>
      </c>
      <c r="J299" s="199">
        <f>ROUND(I299*H299,2)</f>
        <v>1708.3</v>
      </c>
      <c r="K299" s="195" t="s">
        <v>400</v>
      </c>
      <c r="L299" s="41"/>
      <c r="M299" s="200" t="s">
        <v>1</v>
      </c>
      <c r="N299" s="201" t="s">
        <v>45</v>
      </c>
      <c r="O299" s="73"/>
      <c r="P299" s="202">
        <f>O299*H299</f>
        <v>0</v>
      </c>
      <c r="Q299" s="202">
        <v>1.7090000000000001E-2</v>
      </c>
      <c r="R299" s="202">
        <f>Q299*H299</f>
        <v>5.0415499999999997E-3</v>
      </c>
      <c r="S299" s="202">
        <v>0</v>
      </c>
      <c r="T299" s="20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4" t="s">
        <v>260</v>
      </c>
      <c r="AT299" s="204" t="s">
        <v>264</v>
      </c>
      <c r="AU299" s="204" t="s">
        <v>89</v>
      </c>
      <c r="AY299" s="19" t="s">
        <v>261</v>
      </c>
      <c r="BE299" s="205">
        <f>IF(N299="základní",J299,0)</f>
        <v>1708.3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9" t="s">
        <v>87</v>
      </c>
      <c r="BK299" s="205">
        <f>ROUND(I299*H299,2)</f>
        <v>1708.3</v>
      </c>
      <c r="BL299" s="19" t="s">
        <v>260</v>
      </c>
      <c r="BM299" s="204" t="s">
        <v>813</v>
      </c>
    </row>
    <row r="300" spans="1:65" s="2" customFormat="1" ht="19.5">
      <c r="A300" s="36"/>
      <c r="B300" s="37"/>
      <c r="C300" s="38"/>
      <c r="D300" s="206" t="s">
        <v>269</v>
      </c>
      <c r="E300" s="38"/>
      <c r="F300" s="207" t="s">
        <v>814</v>
      </c>
      <c r="G300" s="38"/>
      <c r="H300" s="38"/>
      <c r="I300" s="208"/>
      <c r="J300" s="38"/>
      <c r="K300" s="38"/>
      <c r="L300" s="41"/>
      <c r="M300" s="209"/>
      <c r="N300" s="210"/>
      <c r="O300" s="73"/>
      <c r="P300" s="73"/>
      <c r="Q300" s="73"/>
      <c r="R300" s="73"/>
      <c r="S300" s="73"/>
      <c r="T300" s="74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269</v>
      </c>
      <c r="AU300" s="19" t="s">
        <v>89</v>
      </c>
    </row>
    <row r="301" spans="1:65" s="14" customFormat="1">
      <c r="B301" s="226"/>
      <c r="C301" s="227"/>
      <c r="D301" s="206" t="s">
        <v>403</v>
      </c>
      <c r="E301" s="228" t="s">
        <v>1</v>
      </c>
      <c r="F301" s="229" t="s">
        <v>815</v>
      </c>
      <c r="G301" s="227"/>
      <c r="H301" s="230">
        <v>0.13300000000000001</v>
      </c>
      <c r="I301" s="231"/>
      <c r="J301" s="227"/>
      <c r="K301" s="227"/>
      <c r="L301" s="232"/>
      <c r="M301" s="233"/>
      <c r="N301" s="234"/>
      <c r="O301" s="234"/>
      <c r="P301" s="234"/>
      <c r="Q301" s="234"/>
      <c r="R301" s="234"/>
      <c r="S301" s="234"/>
      <c r="T301" s="235"/>
      <c r="AT301" s="236" t="s">
        <v>403</v>
      </c>
      <c r="AU301" s="236" t="s">
        <v>89</v>
      </c>
      <c r="AV301" s="14" t="s">
        <v>89</v>
      </c>
      <c r="AW301" s="14" t="s">
        <v>35</v>
      </c>
      <c r="AX301" s="14" t="s">
        <v>80</v>
      </c>
      <c r="AY301" s="236" t="s">
        <v>261</v>
      </c>
    </row>
    <row r="302" spans="1:65" s="14" customFormat="1">
      <c r="B302" s="226"/>
      <c r="C302" s="227"/>
      <c r="D302" s="206" t="s">
        <v>403</v>
      </c>
      <c r="E302" s="228" t="s">
        <v>1</v>
      </c>
      <c r="F302" s="229" t="s">
        <v>816</v>
      </c>
      <c r="G302" s="227"/>
      <c r="H302" s="230">
        <v>0.16200000000000001</v>
      </c>
      <c r="I302" s="231"/>
      <c r="J302" s="227"/>
      <c r="K302" s="227"/>
      <c r="L302" s="232"/>
      <c r="M302" s="233"/>
      <c r="N302" s="234"/>
      <c r="O302" s="234"/>
      <c r="P302" s="234"/>
      <c r="Q302" s="234"/>
      <c r="R302" s="234"/>
      <c r="S302" s="234"/>
      <c r="T302" s="235"/>
      <c r="AT302" s="236" t="s">
        <v>403</v>
      </c>
      <c r="AU302" s="236" t="s">
        <v>89</v>
      </c>
      <c r="AV302" s="14" t="s">
        <v>89</v>
      </c>
      <c r="AW302" s="14" t="s">
        <v>35</v>
      </c>
      <c r="AX302" s="14" t="s">
        <v>80</v>
      </c>
      <c r="AY302" s="236" t="s">
        <v>261</v>
      </c>
    </row>
    <row r="303" spans="1:65" s="15" customFormat="1">
      <c r="B303" s="237"/>
      <c r="C303" s="238"/>
      <c r="D303" s="206" t="s">
        <v>403</v>
      </c>
      <c r="E303" s="239" t="s">
        <v>1</v>
      </c>
      <c r="F303" s="240" t="s">
        <v>407</v>
      </c>
      <c r="G303" s="238"/>
      <c r="H303" s="241">
        <v>0.29499999999999998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AT303" s="247" t="s">
        <v>403</v>
      </c>
      <c r="AU303" s="247" t="s">
        <v>89</v>
      </c>
      <c r="AV303" s="15" t="s">
        <v>260</v>
      </c>
      <c r="AW303" s="15" t="s">
        <v>35</v>
      </c>
      <c r="AX303" s="15" t="s">
        <v>87</v>
      </c>
      <c r="AY303" s="247" t="s">
        <v>261</v>
      </c>
    </row>
    <row r="304" spans="1:65" s="2" customFormat="1" ht="24.2" customHeight="1">
      <c r="A304" s="36"/>
      <c r="B304" s="37"/>
      <c r="C304" s="275" t="s">
        <v>817</v>
      </c>
      <c r="D304" s="275" t="s">
        <v>801</v>
      </c>
      <c r="E304" s="276" t="s">
        <v>818</v>
      </c>
      <c r="F304" s="277" t="s">
        <v>819</v>
      </c>
      <c r="G304" s="278" t="s">
        <v>562</v>
      </c>
      <c r="H304" s="279">
        <v>0.113</v>
      </c>
      <c r="I304" s="280">
        <v>44068</v>
      </c>
      <c r="J304" s="281">
        <f>ROUND(I304*H304,2)</f>
        <v>4979.68</v>
      </c>
      <c r="K304" s="277" t="s">
        <v>400</v>
      </c>
      <c r="L304" s="282"/>
      <c r="M304" s="283" t="s">
        <v>1</v>
      </c>
      <c r="N304" s="284" t="s">
        <v>45</v>
      </c>
      <c r="O304" s="73"/>
      <c r="P304" s="202">
        <f>O304*H304</f>
        <v>0</v>
      </c>
      <c r="Q304" s="202">
        <v>1</v>
      </c>
      <c r="R304" s="202">
        <f>Q304*H304</f>
        <v>0.113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294</v>
      </c>
      <c r="AT304" s="204" t="s">
        <v>801</v>
      </c>
      <c r="AU304" s="204" t="s">
        <v>89</v>
      </c>
      <c r="AY304" s="19" t="s">
        <v>261</v>
      </c>
      <c r="BE304" s="205">
        <f>IF(N304="základní",J304,0)</f>
        <v>4979.68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87</v>
      </c>
      <c r="BK304" s="205">
        <f>ROUND(I304*H304,2)</f>
        <v>4979.68</v>
      </c>
      <c r="BL304" s="19" t="s">
        <v>260</v>
      </c>
      <c r="BM304" s="204" t="s">
        <v>820</v>
      </c>
    </row>
    <row r="305" spans="1:65" s="2" customFormat="1">
      <c r="A305" s="36"/>
      <c r="B305" s="37"/>
      <c r="C305" s="38"/>
      <c r="D305" s="206" t="s">
        <v>269</v>
      </c>
      <c r="E305" s="38"/>
      <c r="F305" s="207" t="s">
        <v>819</v>
      </c>
      <c r="G305" s="38"/>
      <c r="H305" s="38"/>
      <c r="I305" s="208"/>
      <c r="J305" s="38"/>
      <c r="K305" s="38"/>
      <c r="L305" s="41"/>
      <c r="M305" s="209"/>
      <c r="N305" s="210"/>
      <c r="O305" s="73"/>
      <c r="P305" s="73"/>
      <c r="Q305" s="73"/>
      <c r="R305" s="73"/>
      <c r="S305" s="73"/>
      <c r="T305" s="74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269</v>
      </c>
      <c r="AU305" s="19" t="s">
        <v>89</v>
      </c>
    </row>
    <row r="306" spans="1:65" s="13" customFormat="1">
      <c r="B306" s="216"/>
      <c r="C306" s="217"/>
      <c r="D306" s="206" t="s">
        <v>403</v>
      </c>
      <c r="E306" s="218" t="s">
        <v>1</v>
      </c>
      <c r="F306" s="219" t="s">
        <v>821</v>
      </c>
      <c r="G306" s="217"/>
      <c r="H306" s="218" t="s">
        <v>1</v>
      </c>
      <c r="I306" s="220"/>
      <c r="J306" s="217"/>
      <c r="K306" s="217"/>
      <c r="L306" s="221"/>
      <c r="M306" s="222"/>
      <c r="N306" s="223"/>
      <c r="O306" s="223"/>
      <c r="P306" s="223"/>
      <c r="Q306" s="223"/>
      <c r="R306" s="223"/>
      <c r="S306" s="223"/>
      <c r="T306" s="224"/>
      <c r="AT306" s="225" t="s">
        <v>403</v>
      </c>
      <c r="AU306" s="225" t="s">
        <v>89</v>
      </c>
      <c r="AV306" s="13" t="s">
        <v>87</v>
      </c>
      <c r="AW306" s="13" t="s">
        <v>35</v>
      </c>
      <c r="AX306" s="13" t="s">
        <v>80</v>
      </c>
      <c r="AY306" s="225" t="s">
        <v>261</v>
      </c>
    </row>
    <row r="307" spans="1:65" s="14" customFormat="1">
      <c r="B307" s="226"/>
      <c r="C307" s="227"/>
      <c r="D307" s="206" t="s">
        <v>403</v>
      </c>
      <c r="E307" s="228" t="s">
        <v>1</v>
      </c>
      <c r="F307" s="229" t="s">
        <v>822</v>
      </c>
      <c r="G307" s="227"/>
      <c r="H307" s="230">
        <v>0.113</v>
      </c>
      <c r="I307" s="231"/>
      <c r="J307" s="227"/>
      <c r="K307" s="227"/>
      <c r="L307" s="232"/>
      <c r="M307" s="233"/>
      <c r="N307" s="234"/>
      <c r="O307" s="234"/>
      <c r="P307" s="234"/>
      <c r="Q307" s="234"/>
      <c r="R307" s="234"/>
      <c r="S307" s="234"/>
      <c r="T307" s="235"/>
      <c r="AT307" s="236" t="s">
        <v>403</v>
      </c>
      <c r="AU307" s="236" t="s">
        <v>89</v>
      </c>
      <c r="AV307" s="14" t="s">
        <v>89</v>
      </c>
      <c r="AW307" s="14" t="s">
        <v>35</v>
      </c>
      <c r="AX307" s="14" t="s">
        <v>80</v>
      </c>
      <c r="AY307" s="236" t="s">
        <v>261</v>
      </c>
    </row>
    <row r="308" spans="1:65" s="15" customFormat="1">
      <c r="B308" s="237"/>
      <c r="C308" s="238"/>
      <c r="D308" s="206" t="s">
        <v>403</v>
      </c>
      <c r="E308" s="239" t="s">
        <v>1</v>
      </c>
      <c r="F308" s="240" t="s">
        <v>407</v>
      </c>
      <c r="G308" s="238"/>
      <c r="H308" s="241">
        <v>0.113</v>
      </c>
      <c r="I308" s="242"/>
      <c r="J308" s="238"/>
      <c r="K308" s="238"/>
      <c r="L308" s="243"/>
      <c r="M308" s="244"/>
      <c r="N308" s="245"/>
      <c r="O308" s="245"/>
      <c r="P308" s="245"/>
      <c r="Q308" s="245"/>
      <c r="R308" s="245"/>
      <c r="S308" s="245"/>
      <c r="T308" s="246"/>
      <c r="AT308" s="247" t="s">
        <v>403</v>
      </c>
      <c r="AU308" s="247" t="s">
        <v>89</v>
      </c>
      <c r="AV308" s="15" t="s">
        <v>260</v>
      </c>
      <c r="AW308" s="15" t="s">
        <v>35</v>
      </c>
      <c r="AX308" s="15" t="s">
        <v>87</v>
      </c>
      <c r="AY308" s="247" t="s">
        <v>261</v>
      </c>
    </row>
    <row r="309" spans="1:65" s="2" customFormat="1" ht="24.2" customHeight="1">
      <c r="A309" s="36"/>
      <c r="B309" s="37"/>
      <c r="C309" s="275" t="s">
        <v>823</v>
      </c>
      <c r="D309" s="275" t="s">
        <v>801</v>
      </c>
      <c r="E309" s="276" t="s">
        <v>824</v>
      </c>
      <c r="F309" s="277" t="s">
        <v>825</v>
      </c>
      <c r="G309" s="278" t="s">
        <v>562</v>
      </c>
      <c r="H309" s="279">
        <v>0.16200000000000001</v>
      </c>
      <c r="I309" s="280">
        <v>44160</v>
      </c>
      <c r="J309" s="281">
        <f>ROUND(I309*H309,2)</f>
        <v>7153.92</v>
      </c>
      <c r="K309" s="277" t="s">
        <v>400</v>
      </c>
      <c r="L309" s="282"/>
      <c r="M309" s="283" t="s">
        <v>1</v>
      </c>
      <c r="N309" s="284" t="s">
        <v>45</v>
      </c>
      <c r="O309" s="73"/>
      <c r="P309" s="202">
        <f>O309*H309</f>
        <v>0</v>
      </c>
      <c r="Q309" s="202">
        <v>1</v>
      </c>
      <c r="R309" s="202">
        <f>Q309*H309</f>
        <v>0.16200000000000001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294</v>
      </c>
      <c r="AT309" s="204" t="s">
        <v>801</v>
      </c>
      <c r="AU309" s="204" t="s">
        <v>89</v>
      </c>
      <c r="AY309" s="19" t="s">
        <v>261</v>
      </c>
      <c r="BE309" s="205">
        <f>IF(N309="základní",J309,0)</f>
        <v>7153.92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87</v>
      </c>
      <c r="BK309" s="205">
        <f>ROUND(I309*H309,2)</f>
        <v>7153.92</v>
      </c>
      <c r="BL309" s="19" t="s">
        <v>260</v>
      </c>
      <c r="BM309" s="204" t="s">
        <v>826</v>
      </c>
    </row>
    <row r="310" spans="1:65" s="2" customFormat="1">
      <c r="A310" s="36"/>
      <c r="B310" s="37"/>
      <c r="C310" s="38"/>
      <c r="D310" s="206" t="s">
        <v>269</v>
      </c>
      <c r="E310" s="38"/>
      <c r="F310" s="207" t="s">
        <v>825</v>
      </c>
      <c r="G310" s="38"/>
      <c r="H310" s="38"/>
      <c r="I310" s="208"/>
      <c r="J310" s="38"/>
      <c r="K310" s="38"/>
      <c r="L310" s="41"/>
      <c r="M310" s="209"/>
      <c r="N310" s="210"/>
      <c r="O310" s="73"/>
      <c r="P310" s="73"/>
      <c r="Q310" s="73"/>
      <c r="R310" s="73"/>
      <c r="S310" s="73"/>
      <c r="T310" s="74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269</v>
      </c>
      <c r="AU310" s="19" t="s">
        <v>89</v>
      </c>
    </row>
    <row r="311" spans="1:65" s="13" customFormat="1">
      <c r="B311" s="216"/>
      <c r="C311" s="217"/>
      <c r="D311" s="206" t="s">
        <v>403</v>
      </c>
      <c r="E311" s="218" t="s">
        <v>1</v>
      </c>
      <c r="F311" s="219" t="s">
        <v>827</v>
      </c>
      <c r="G311" s="217"/>
      <c r="H311" s="218" t="s">
        <v>1</v>
      </c>
      <c r="I311" s="220"/>
      <c r="J311" s="217"/>
      <c r="K311" s="217"/>
      <c r="L311" s="221"/>
      <c r="M311" s="222"/>
      <c r="N311" s="223"/>
      <c r="O311" s="223"/>
      <c r="P311" s="223"/>
      <c r="Q311" s="223"/>
      <c r="R311" s="223"/>
      <c r="S311" s="223"/>
      <c r="T311" s="224"/>
      <c r="AT311" s="225" t="s">
        <v>403</v>
      </c>
      <c r="AU311" s="225" t="s">
        <v>89</v>
      </c>
      <c r="AV311" s="13" t="s">
        <v>87</v>
      </c>
      <c r="AW311" s="13" t="s">
        <v>35</v>
      </c>
      <c r="AX311" s="13" t="s">
        <v>80</v>
      </c>
      <c r="AY311" s="225" t="s">
        <v>261</v>
      </c>
    </row>
    <row r="312" spans="1:65" s="14" customFormat="1">
      <c r="B312" s="226"/>
      <c r="C312" s="227"/>
      <c r="D312" s="206" t="s">
        <v>403</v>
      </c>
      <c r="E312" s="228" t="s">
        <v>1</v>
      </c>
      <c r="F312" s="229" t="s">
        <v>828</v>
      </c>
      <c r="G312" s="227"/>
      <c r="H312" s="230">
        <v>0.16200000000000001</v>
      </c>
      <c r="I312" s="231"/>
      <c r="J312" s="227"/>
      <c r="K312" s="227"/>
      <c r="L312" s="232"/>
      <c r="M312" s="233"/>
      <c r="N312" s="234"/>
      <c r="O312" s="234"/>
      <c r="P312" s="234"/>
      <c r="Q312" s="234"/>
      <c r="R312" s="234"/>
      <c r="S312" s="234"/>
      <c r="T312" s="235"/>
      <c r="AT312" s="236" t="s">
        <v>403</v>
      </c>
      <c r="AU312" s="236" t="s">
        <v>89</v>
      </c>
      <c r="AV312" s="14" t="s">
        <v>89</v>
      </c>
      <c r="AW312" s="14" t="s">
        <v>35</v>
      </c>
      <c r="AX312" s="14" t="s">
        <v>80</v>
      </c>
      <c r="AY312" s="236" t="s">
        <v>261</v>
      </c>
    </row>
    <row r="313" spans="1:65" s="15" customFormat="1">
      <c r="B313" s="237"/>
      <c r="C313" s="238"/>
      <c r="D313" s="206" t="s">
        <v>403</v>
      </c>
      <c r="E313" s="239" t="s">
        <v>1</v>
      </c>
      <c r="F313" s="240" t="s">
        <v>407</v>
      </c>
      <c r="G313" s="238"/>
      <c r="H313" s="241">
        <v>0.16200000000000001</v>
      </c>
      <c r="I313" s="242"/>
      <c r="J313" s="238"/>
      <c r="K313" s="238"/>
      <c r="L313" s="243"/>
      <c r="M313" s="244"/>
      <c r="N313" s="245"/>
      <c r="O313" s="245"/>
      <c r="P313" s="245"/>
      <c r="Q313" s="245"/>
      <c r="R313" s="245"/>
      <c r="S313" s="245"/>
      <c r="T313" s="246"/>
      <c r="AT313" s="247" t="s">
        <v>403</v>
      </c>
      <c r="AU313" s="247" t="s">
        <v>89</v>
      </c>
      <c r="AV313" s="15" t="s">
        <v>260</v>
      </c>
      <c r="AW313" s="15" t="s">
        <v>35</v>
      </c>
      <c r="AX313" s="15" t="s">
        <v>87</v>
      </c>
      <c r="AY313" s="247" t="s">
        <v>261</v>
      </c>
    </row>
    <row r="314" spans="1:65" s="2" customFormat="1" ht="21.75" customHeight="1">
      <c r="A314" s="36"/>
      <c r="B314" s="37"/>
      <c r="C314" s="193" t="s">
        <v>829</v>
      </c>
      <c r="D314" s="193" t="s">
        <v>264</v>
      </c>
      <c r="E314" s="194" t="s">
        <v>830</v>
      </c>
      <c r="F314" s="195" t="s">
        <v>831</v>
      </c>
      <c r="G314" s="196" t="s">
        <v>431</v>
      </c>
      <c r="H314" s="197">
        <v>9.5</v>
      </c>
      <c r="I314" s="198">
        <v>72.153587599999994</v>
      </c>
      <c r="J314" s="199">
        <f>ROUND(I314*H314,2)</f>
        <v>685.46</v>
      </c>
      <c r="K314" s="195" t="s">
        <v>400</v>
      </c>
      <c r="L314" s="41"/>
      <c r="M314" s="200" t="s">
        <v>1</v>
      </c>
      <c r="N314" s="201" t="s">
        <v>45</v>
      </c>
      <c r="O314" s="73"/>
      <c r="P314" s="202">
        <f>O314*H314</f>
        <v>0</v>
      </c>
      <c r="Q314" s="202">
        <v>2.9999999999999997E-4</v>
      </c>
      <c r="R314" s="202">
        <f>Q314*H314</f>
        <v>2.8499999999999997E-3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260</v>
      </c>
      <c r="AT314" s="204" t="s">
        <v>264</v>
      </c>
      <c r="AU314" s="204" t="s">
        <v>89</v>
      </c>
      <c r="AY314" s="19" t="s">
        <v>261</v>
      </c>
      <c r="BE314" s="205">
        <f>IF(N314="základní",J314,0)</f>
        <v>685.46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87</v>
      </c>
      <c r="BK314" s="205">
        <f>ROUND(I314*H314,2)</f>
        <v>685.46</v>
      </c>
      <c r="BL314" s="19" t="s">
        <v>260</v>
      </c>
      <c r="BM314" s="204" t="s">
        <v>832</v>
      </c>
    </row>
    <row r="315" spans="1:65" s="2" customFormat="1" ht="19.5">
      <c r="A315" s="36"/>
      <c r="B315" s="37"/>
      <c r="C315" s="38"/>
      <c r="D315" s="206" t="s">
        <v>269</v>
      </c>
      <c r="E315" s="38"/>
      <c r="F315" s="207" t="s">
        <v>833</v>
      </c>
      <c r="G315" s="38"/>
      <c r="H315" s="38"/>
      <c r="I315" s="208"/>
      <c r="J315" s="38"/>
      <c r="K315" s="38"/>
      <c r="L315" s="41"/>
      <c r="M315" s="209"/>
      <c r="N315" s="210"/>
      <c r="O315" s="73"/>
      <c r="P315" s="73"/>
      <c r="Q315" s="73"/>
      <c r="R315" s="73"/>
      <c r="S315" s="73"/>
      <c r="T315" s="74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269</v>
      </c>
      <c r="AU315" s="19" t="s">
        <v>89</v>
      </c>
    </row>
    <row r="316" spans="1:65" s="13" customFormat="1">
      <c r="B316" s="216"/>
      <c r="C316" s="217"/>
      <c r="D316" s="206" t="s">
        <v>403</v>
      </c>
      <c r="E316" s="218" t="s">
        <v>1</v>
      </c>
      <c r="F316" s="219" t="s">
        <v>758</v>
      </c>
      <c r="G316" s="217"/>
      <c r="H316" s="218" t="s">
        <v>1</v>
      </c>
      <c r="I316" s="220"/>
      <c r="J316" s="217"/>
      <c r="K316" s="217"/>
      <c r="L316" s="221"/>
      <c r="M316" s="222"/>
      <c r="N316" s="223"/>
      <c r="O316" s="223"/>
      <c r="P316" s="223"/>
      <c r="Q316" s="223"/>
      <c r="R316" s="223"/>
      <c r="S316" s="223"/>
      <c r="T316" s="224"/>
      <c r="AT316" s="225" t="s">
        <v>403</v>
      </c>
      <c r="AU316" s="225" t="s">
        <v>89</v>
      </c>
      <c r="AV316" s="13" t="s">
        <v>87</v>
      </c>
      <c r="AW316" s="13" t="s">
        <v>35</v>
      </c>
      <c r="AX316" s="13" t="s">
        <v>80</v>
      </c>
      <c r="AY316" s="225" t="s">
        <v>261</v>
      </c>
    </row>
    <row r="317" spans="1:65" s="14" customFormat="1">
      <c r="B317" s="226"/>
      <c r="C317" s="227"/>
      <c r="D317" s="206" t="s">
        <v>403</v>
      </c>
      <c r="E317" s="228" t="s">
        <v>1</v>
      </c>
      <c r="F317" s="229" t="s">
        <v>834</v>
      </c>
      <c r="G317" s="227"/>
      <c r="H317" s="230">
        <v>1.25</v>
      </c>
      <c r="I317" s="231"/>
      <c r="J317" s="227"/>
      <c r="K317" s="227"/>
      <c r="L317" s="232"/>
      <c r="M317" s="233"/>
      <c r="N317" s="234"/>
      <c r="O317" s="234"/>
      <c r="P317" s="234"/>
      <c r="Q317" s="234"/>
      <c r="R317" s="234"/>
      <c r="S317" s="234"/>
      <c r="T317" s="235"/>
      <c r="AT317" s="236" t="s">
        <v>403</v>
      </c>
      <c r="AU317" s="236" t="s">
        <v>89</v>
      </c>
      <c r="AV317" s="14" t="s">
        <v>89</v>
      </c>
      <c r="AW317" s="14" t="s">
        <v>35</v>
      </c>
      <c r="AX317" s="14" t="s">
        <v>80</v>
      </c>
      <c r="AY317" s="236" t="s">
        <v>261</v>
      </c>
    </row>
    <row r="318" spans="1:65" s="13" customFormat="1">
      <c r="B318" s="216"/>
      <c r="C318" s="217"/>
      <c r="D318" s="206" t="s">
        <v>403</v>
      </c>
      <c r="E318" s="218" t="s">
        <v>1</v>
      </c>
      <c r="F318" s="219" t="s">
        <v>766</v>
      </c>
      <c r="G318" s="217"/>
      <c r="H318" s="218" t="s">
        <v>1</v>
      </c>
      <c r="I318" s="220"/>
      <c r="J318" s="217"/>
      <c r="K318" s="217"/>
      <c r="L318" s="221"/>
      <c r="M318" s="222"/>
      <c r="N318" s="223"/>
      <c r="O318" s="223"/>
      <c r="P318" s="223"/>
      <c r="Q318" s="223"/>
      <c r="R318" s="223"/>
      <c r="S318" s="223"/>
      <c r="T318" s="224"/>
      <c r="AT318" s="225" t="s">
        <v>403</v>
      </c>
      <c r="AU318" s="225" t="s">
        <v>89</v>
      </c>
      <c r="AV318" s="13" t="s">
        <v>87</v>
      </c>
      <c r="AW318" s="13" t="s">
        <v>35</v>
      </c>
      <c r="AX318" s="13" t="s">
        <v>80</v>
      </c>
      <c r="AY318" s="225" t="s">
        <v>261</v>
      </c>
    </row>
    <row r="319" spans="1:65" s="14" customFormat="1">
      <c r="B319" s="226"/>
      <c r="C319" s="227"/>
      <c r="D319" s="206" t="s">
        <v>403</v>
      </c>
      <c r="E319" s="228" t="s">
        <v>1</v>
      </c>
      <c r="F319" s="229" t="s">
        <v>835</v>
      </c>
      <c r="G319" s="227"/>
      <c r="H319" s="230">
        <v>6</v>
      </c>
      <c r="I319" s="231"/>
      <c r="J319" s="227"/>
      <c r="K319" s="227"/>
      <c r="L319" s="232"/>
      <c r="M319" s="233"/>
      <c r="N319" s="234"/>
      <c r="O319" s="234"/>
      <c r="P319" s="234"/>
      <c r="Q319" s="234"/>
      <c r="R319" s="234"/>
      <c r="S319" s="234"/>
      <c r="T319" s="235"/>
      <c r="AT319" s="236" t="s">
        <v>403</v>
      </c>
      <c r="AU319" s="236" t="s">
        <v>89</v>
      </c>
      <c r="AV319" s="14" t="s">
        <v>89</v>
      </c>
      <c r="AW319" s="14" t="s">
        <v>35</v>
      </c>
      <c r="AX319" s="14" t="s">
        <v>80</v>
      </c>
      <c r="AY319" s="236" t="s">
        <v>261</v>
      </c>
    </row>
    <row r="320" spans="1:65" s="13" customFormat="1">
      <c r="B320" s="216"/>
      <c r="C320" s="217"/>
      <c r="D320" s="206" t="s">
        <v>403</v>
      </c>
      <c r="E320" s="218" t="s">
        <v>1</v>
      </c>
      <c r="F320" s="219" t="s">
        <v>773</v>
      </c>
      <c r="G320" s="217"/>
      <c r="H320" s="218" t="s">
        <v>1</v>
      </c>
      <c r="I320" s="220"/>
      <c r="J320" s="217"/>
      <c r="K320" s="217"/>
      <c r="L320" s="221"/>
      <c r="M320" s="222"/>
      <c r="N320" s="223"/>
      <c r="O320" s="223"/>
      <c r="P320" s="223"/>
      <c r="Q320" s="223"/>
      <c r="R320" s="223"/>
      <c r="S320" s="223"/>
      <c r="T320" s="224"/>
      <c r="AT320" s="225" t="s">
        <v>403</v>
      </c>
      <c r="AU320" s="225" t="s">
        <v>89</v>
      </c>
      <c r="AV320" s="13" t="s">
        <v>87</v>
      </c>
      <c r="AW320" s="13" t="s">
        <v>35</v>
      </c>
      <c r="AX320" s="13" t="s">
        <v>80</v>
      </c>
      <c r="AY320" s="225" t="s">
        <v>261</v>
      </c>
    </row>
    <row r="321" spans="1:65" s="14" customFormat="1">
      <c r="B321" s="226"/>
      <c r="C321" s="227"/>
      <c r="D321" s="206" t="s">
        <v>403</v>
      </c>
      <c r="E321" s="228" t="s">
        <v>1</v>
      </c>
      <c r="F321" s="229" t="s">
        <v>836</v>
      </c>
      <c r="G321" s="227"/>
      <c r="H321" s="230">
        <v>2.25</v>
      </c>
      <c r="I321" s="231"/>
      <c r="J321" s="227"/>
      <c r="K321" s="227"/>
      <c r="L321" s="232"/>
      <c r="M321" s="233"/>
      <c r="N321" s="234"/>
      <c r="O321" s="234"/>
      <c r="P321" s="234"/>
      <c r="Q321" s="234"/>
      <c r="R321" s="234"/>
      <c r="S321" s="234"/>
      <c r="T321" s="235"/>
      <c r="AT321" s="236" t="s">
        <v>403</v>
      </c>
      <c r="AU321" s="236" t="s">
        <v>89</v>
      </c>
      <c r="AV321" s="14" t="s">
        <v>89</v>
      </c>
      <c r="AW321" s="14" t="s">
        <v>35</v>
      </c>
      <c r="AX321" s="14" t="s">
        <v>80</v>
      </c>
      <c r="AY321" s="236" t="s">
        <v>261</v>
      </c>
    </row>
    <row r="322" spans="1:65" s="15" customFormat="1">
      <c r="B322" s="237"/>
      <c r="C322" s="238"/>
      <c r="D322" s="206" t="s">
        <v>403</v>
      </c>
      <c r="E322" s="239" t="s">
        <v>1</v>
      </c>
      <c r="F322" s="240" t="s">
        <v>407</v>
      </c>
      <c r="G322" s="238"/>
      <c r="H322" s="241">
        <v>9.5</v>
      </c>
      <c r="I322" s="242"/>
      <c r="J322" s="238"/>
      <c r="K322" s="238"/>
      <c r="L322" s="243"/>
      <c r="M322" s="244"/>
      <c r="N322" s="245"/>
      <c r="O322" s="245"/>
      <c r="P322" s="245"/>
      <c r="Q322" s="245"/>
      <c r="R322" s="245"/>
      <c r="S322" s="245"/>
      <c r="T322" s="246"/>
      <c r="AT322" s="247" t="s">
        <v>403</v>
      </c>
      <c r="AU322" s="247" t="s">
        <v>89</v>
      </c>
      <c r="AV322" s="15" t="s">
        <v>260</v>
      </c>
      <c r="AW322" s="15" t="s">
        <v>35</v>
      </c>
      <c r="AX322" s="15" t="s">
        <v>87</v>
      </c>
      <c r="AY322" s="247" t="s">
        <v>261</v>
      </c>
    </row>
    <row r="323" spans="1:65" s="2" customFormat="1" ht="24.2" customHeight="1">
      <c r="A323" s="36"/>
      <c r="B323" s="37"/>
      <c r="C323" s="193" t="s">
        <v>837</v>
      </c>
      <c r="D323" s="193" t="s">
        <v>264</v>
      </c>
      <c r="E323" s="194" t="s">
        <v>838</v>
      </c>
      <c r="F323" s="195" t="s">
        <v>839</v>
      </c>
      <c r="G323" s="196" t="s">
        <v>399</v>
      </c>
      <c r="H323" s="197">
        <v>13.4</v>
      </c>
      <c r="I323" s="198">
        <v>959.1288322800001</v>
      </c>
      <c r="J323" s="199">
        <f>ROUND(I323*H323,2)</f>
        <v>12852.33</v>
      </c>
      <c r="K323" s="195" t="s">
        <v>400</v>
      </c>
      <c r="L323" s="41"/>
      <c r="M323" s="200" t="s">
        <v>1</v>
      </c>
      <c r="N323" s="201" t="s">
        <v>45</v>
      </c>
      <c r="O323" s="73"/>
      <c r="P323" s="202">
        <f>O323*H323</f>
        <v>0</v>
      </c>
      <c r="Q323" s="202">
        <v>0.11396000000000001</v>
      </c>
      <c r="R323" s="202">
        <f>Q323*H323</f>
        <v>1.5270640000000002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260</v>
      </c>
      <c r="AT323" s="204" t="s">
        <v>264</v>
      </c>
      <c r="AU323" s="204" t="s">
        <v>89</v>
      </c>
      <c r="AY323" s="19" t="s">
        <v>261</v>
      </c>
      <c r="BE323" s="205">
        <f>IF(N323="základní",J323,0)</f>
        <v>12852.33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87</v>
      </c>
      <c r="BK323" s="205">
        <f>ROUND(I323*H323,2)</f>
        <v>12852.33</v>
      </c>
      <c r="BL323" s="19" t="s">
        <v>260</v>
      </c>
      <c r="BM323" s="204" t="s">
        <v>840</v>
      </c>
    </row>
    <row r="324" spans="1:65" s="2" customFormat="1" ht="19.5">
      <c r="A324" s="36"/>
      <c r="B324" s="37"/>
      <c r="C324" s="38"/>
      <c r="D324" s="206" t="s">
        <v>269</v>
      </c>
      <c r="E324" s="38"/>
      <c r="F324" s="207" t="s">
        <v>841</v>
      </c>
      <c r="G324" s="38"/>
      <c r="H324" s="38"/>
      <c r="I324" s="208"/>
      <c r="J324" s="38"/>
      <c r="K324" s="38"/>
      <c r="L324" s="41"/>
      <c r="M324" s="209"/>
      <c r="N324" s="210"/>
      <c r="O324" s="73"/>
      <c r="P324" s="73"/>
      <c r="Q324" s="73"/>
      <c r="R324" s="73"/>
      <c r="S324" s="73"/>
      <c r="T324" s="74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269</v>
      </c>
      <c r="AU324" s="19" t="s">
        <v>89</v>
      </c>
    </row>
    <row r="325" spans="1:65" s="14" customFormat="1">
      <c r="B325" s="226"/>
      <c r="C325" s="227"/>
      <c r="D325" s="206" t="s">
        <v>403</v>
      </c>
      <c r="E325" s="228" t="s">
        <v>1</v>
      </c>
      <c r="F325" s="229" t="s">
        <v>842</v>
      </c>
      <c r="G325" s="227"/>
      <c r="H325" s="230">
        <v>13.4</v>
      </c>
      <c r="I325" s="231"/>
      <c r="J325" s="227"/>
      <c r="K325" s="227"/>
      <c r="L325" s="232"/>
      <c r="M325" s="233"/>
      <c r="N325" s="234"/>
      <c r="O325" s="234"/>
      <c r="P325" s="234"/>
      <c r="Q325" s="234"/>
      <c r="R325" s="234"/>
      <c r="S325" s="234"/>
      <c r="T325" s="235"/>
      <c r="AT325" s="236" t="s">
        <v>403</v>
      </c>
      <c r="AU325" s="236" t="s">
        <v>89</v>
      </c>
      <c r="AV325" s="14" t="s">
        <v>89</v>
      </c>
      <c r="AW325" s="14" t="s">
        <v>35</v>
      </c>
      <c r="AX325" s="14" t="s">
        <v>80</v>
      </c>
      <c r="AY325" s="236" t="s">
        <v>261</v>
      </c>
    </row>
    <row r="326" spans="1:65" s="15" customFormat="1">
      <c r="B326" s="237"/>
      <c r="C326" s="238"/>
      <c r="D326" s="206" t="s">
        <v>403</v>
      </c>
      <c r="E326" s="239" t="s">
        <v>1</v>
      </c>
      <c r="F326" s="240" t="s">
        <v>407</v>
      </c>
      <c r="G326" s="238"/>
      <c r="H326" s="241">
        <v>13.4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AT326" s="247" t="s">
        <v>403</v>
      </c>
      <c r="AU326" s="247" t="s">
        <v>89</v>
      </c>
      <c r="AV326" s="15" t="s">
        <v>260</v>
      </c>
      <c r="AW326" s="15" t="s">
        <v>35</v>
      </c>
      <c r="AX326" s="15" t="s">
        <v>87</v>
      </c>
      <c r="AY326" s="247" t="s">
        <v>261</v>
      </c>
    </row>
    <row r="327" spans="1:65" s="2" customFormat="1" ht="24.2" customHeight="1">
      <c r="A327" s="36"/>
      <c r="B327" s="37"/>
      <c r="C327" s="193" t="s">
        <v>843</v>
      </c>
      <c r="D327" s="193" t="s">
        <v>264</v>
      </c>
      <c r="E327" s="194" t="s">
        <v>844</v>
      </c>
      <c r="F327" s="195" t="s">
        <v>845</v>
      </c>
      <c r="G327" s="196" t="s">
        <v>431</v>
      </c>
      <c r="H327" s="197">
        <v>3.35</v>
      </c>
      <c r="I327" s="198">
        <v>76.18349640000001</v>
      </c>
      <c r="J327" s="199">
        <f>ROUND(I327*H327,2)</f>
        <v>255.21</v>
      </c>
      <c r="K327" s="195" t="s">
        <v>400</v>
      </c>
      <c r="L327" s="41"/>
      <c r="M327" s="200" t="s">
        <v>1</v>
      </c>
      <c r="N327" s="201" t="s">
        <v>45</v>
      </c>
      <c r="O327" s="73"/>
      <c r="P327" s="202">
        <f>O327*H327</f>
        <v>0</v>
      </c>
      <c r="Q327" s="202">
        <v>1.2E-4</v>
      </c>
      <c r="R327" s="202">
        <f>Q327*H327</f>
        <v>4.0200000000000001E-4</v>
      </c>
      <c r="S327" s="202">
        <v>0</v>
      </c>
      <c r="T327" s="20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260</v>
      </c>
      <c r="AT327" s="204" t="s">
        <v>264</v>
      </c>
      <c r="AU327" s="204" t="s">
        <v>89</v>
      </c>
      <c r="AY327" s="19" t="s">
        <v>261</v>
      </c>
      <c r="BE327" s="205">
        <f>IF(N327="základní",J327,0)</f>
        <v>255.21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87</v>
      </c>
      <c r="BK327" s="205">
        <f>ROUND(I327*H327,2)</f>
        <v>255.21</v>
      </c>
      <c r="BL327" s="19" t="s">
        <v>260</v>
      </c>
      <c r="BM327" s="204" t="s">
        <v>846</v>
      </c>
    </row>
    <row r="328" spans="1:65" s="2" customFormat="1">
      <c r="A328" s="36"/>
      <c r="B328" s="37"/>
      <c r="C328" s="38"/>
      <c r="D328" s="206" t="s">
        <v>269</v>
      </c>
      <c r="E328" s="38"/>
      <c r="F328" s="207" t="s">
        <v>847</v>
      </c>
      <c r="G328" s="38"/>
      <c r="H328" s="38"/>
      <c r="I328" s="208"/>
      <c r="J328" s="38"/>
      <c r="K328" s="38"/>
      <c r="L328" s="41"/>
      <c r="M328" s="209"/>
      <c r="N328" s="210"/>
      <c r="O328" s="73"/>
      <c r="P328" s="73"/>
      <c r="Q328" s="73"/>
      <c r="R328" s="73"/>
      <c r="S328" s="73"/>
      <c r="T328" s="74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269</v>
      </c>
      <c r="AU328" s="19" t="s">
        <v>89</v>
      </c>
    </row>
    <row r="329" spans="1:65" s="2" customFormat="1" ht="24.2" customHeight="1">
      <c r="A329" s="36"/>
      <c r="B329" s="37"/>
      <c r="C329" s="193" t="s">
        <v>848</v>
      </c>
      <c r="D329" s="193" t="s">
        <v>264</v>
      </c>
      <c r="E329" s="194" t="s">
        <v>849</v>
      </c>
      <c r="F329" s="195" t="s">
        <v>850</v>
      </c>
      <c r="G329" s="196" t="s">
        <v>431</v>
      </c>
      <c r="H329" s="197">
        <v>8</v>
      </c>
      <c r="I329" s="198">
        <v>86.296999999999997</v>
      </c>
      <c r="J329" s="199">
        <f>ROUND(I329*H329,2)</f>
        <v>690.38</v>
      </c>
      <c r="K329" s="195" t="s">
        <v>400</v>
      </c>
      <c r="L329" s="41"/>
      <c r="M329" s="200" t="s">
        <v>1</v>
      </c>
      <c r="N329" s="201" t="s">
        <v>45</v>
      </c>
      <c r="O329" s="73"/>
      <c r="P329" s="202">
        <f>O329*H329</f>
        <v>0</v>
      </c>
      <c r="Q329" s="202">
        <v>1.2999999999999999E-4</v>
      </c>
      <c r="R329" s="202">
        <f>Q329*H329</f>
        <v>1.0399999999999999E-3</v>
      </c>
      <c r="S329" s="202">
        <v>0</v>
      </c>
      <c r="T329" s="203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04" t="s">
        <v>260</v>
      </c>
      <c r="AT329" s="204" t="s">
        <v>264</v>
      </c>
      <c r="AU329" s="204" t="s">
        <v>89</v>
      </c>
      <c r="AY329" s="19" t="s">
        <v>261</v>
      </c>
      <c r="BE329" s="205">
        <f>IF(N329="základní",J329,0)</f>
        <v>690.38</v>
      </c>
      <c r="BF329" s="205">
        <f>IF(N329="snížená",J329,0)</f>
        <v>0</v>
      </c>
      <c r="BG329" s="205">
        <f>IF(N329="zákl. přenesená",J329,0)</f>
        <v>0</v>
      </c>
      <c r="BH329" s="205">
        <f>IF(N329="sníž. přenesená",J329,0)</f>
        <v>0</v>
      </c>
      <c r="BI329" s="205">
        <f>IF(N329="nulová",J329,0)</f>
        <v>0</v>
      </c>
      <c r="BJ329" s="19" t="s">
        <v>87</v>
      </c>
      <c r="BK329" s="205">
        <f>ROUND(I329*H329,2)</f>
        <v>690.38</v>
      </c>
      <c r="BL329" s="19" t="s">
        <v>260</v>
      </c>
      <c r="BM329" s="204" t="s">
        <v>851</v>
      </c>
    </row>
    <row r="330" spans="1:65" s="2" customFormat="1">
      <c r="A330" s="36"/>
      <c r="B330" s="37"/>
      <c r="C330" s="38"/>
      <c r="D330" s="206" t="s">
        <v>269</v>
      </c>
      <c r="E330" s="38"/>
      <c r="F330" s="207" t="s">
        <v>852</v>
      </c>
      <c r="G330" s="38"/>
      <c r="H330" s="38"/>
      <c r="I330" s="208"/>
      <c r="J330" s="38"/>
      <c r="K330" s="38"/>
      <c r="L330" s="41"/>
      <c r="M330" s="209"/>
      <c r="N330" s="210"/>
      <c r="O330" s="73"/>
      <c r="P330" s="73"/>
      <c r="Q330" s="73"/>
      <c r="R330" s="73"/>
      <c r="S330" s="73"/>
      <c r="T330" s="74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269</v>
      </c>
      <c r="AU330" s="19" t="s">
        <v>89</v>
      </c>
    </row>
    <row r="331" spans="1:65" s="14" customFormat="1">
      <c r="B331" s="226"/>
      <c r="C331" s="227"/>
      <c r="D331" s="206" t="s">
        <v>403</v>
      </c>
      <c r="E331" s="228" t="s">
        <v>1</v>
      </c>
      <c r="F331" s="229" t="s">
        <v>779</v>
      </c>
      <c r="G331" s="227"/>
      <c r="H331" s="230">
        <v>8</v>
      </c>
      <c r="I331" s="231"/>
      <c r="J331" s="227"/>
      <c r="K331" s="227"/>
      <c r="L331" s="232"/>
      <c r="M331" s="233"/>
      <c r="N331" s="234"/>
      <c r="O331" s="234"/>
      <c r="P331" s="234"/>
      <c r="Q331" s="234"/>
      <c r="R331" s="234"/>
      <c r="S331" s="234"/>
      <c r="T331" s="235"/>
      <c r="AT331" s="236" t="s">
        <v>403</v>
      </c>
      <c r="AU331" s="236" t="s">
        <v>89</v>
      </c>
      <c r="AV331" s="14" t="s">
        <v>89</v>
      </c>
      <c r="AW331" s="14" t="s">
        <v>35</v>
      </c>
      <c r="AX331" s="14" t="s">
        <v>80</v>
      </c>
      <c r="AY331" s="236" t="s">
        <v>261</v>
      </c>
    </row>
    <row r="332" spans="1:65" s="15" customFormat="1">
      <c r="B332" s="237"/>
      <c r="C332" s="238"/>
      <c r="D332" s="206" t="s">
        <v>403</v>
      </c>
      <c r="E332" s="239" t="s">
        <v>1</v>
      </c>
      <c r="F332" s="240" t="s">
        <v>407</v>
      </c>
      <c r="G332" s="238"/>
      <c r="H332" s="241">
        <v>8</v>
      </c>
      <c r="I332" s="242"/>
      <c r="J332" s="238"/>
      <c r="K332" s="238"/>
      <c r="L332" s="243"/>
      <c r="M332" s="244"/>
      <c r="N332" s="245"/>
      <c r="O332" s="245"/>
      <c r="P332" s="245"/>
      <c r="Q332" s="245"/>
      <c r="R332" s="245"/>
      <c r="S332" s="245"/>
      <c r="T332" s="246"/>
      <c r="AT332" s="247" t="s">
        <v>403</v>
      </c>
      <c r="AU332" s="247" t="s">
        <v>89</v>
      </c>
      <c r="AV332" s="15" t="s">
        <v>260</v>
      </c>
      <c r="AW332" s="15" t="s">
        <v>35</v>
      </c>
      <c r="AX332" s="15" t="s">
        <v>87</v>
      </c>
      <c r="AY332" s="247" t="s">
        <v>261</v>
      </c>
    </row>
    <row r="333" spans="1:65" s="2" customFormat="1" ht="24.2" customHeight="1">
      <c r="A333" s="36"/>
      <c r="B333" s="37"/>
      <c r="C333" s="193" t="s">
        <v>853</v>
      </c>
      <c r="D333" s="193" t="s">
        <v>264</v>
      </c>
      <c r="E333" s="194" t="s">
        <v>854</v>
      </c>
      <c r="F333" s="195" t="s">
        <v>855</v>
      </c>
      <c r="G333" s="196" t="s">
        <v>399</v>
      </c>
      <c r="H333" s="197">
        <v>0.96</v>
      </c>
      <c r="I333" s="198">
        <v>575.65421800000001</v>
      </c>
      <c r="J333" s="199">
        <f>ROUND(I333*H333,2)</f>
        <v>552.63</v>
      </c>
      <c r="K333" s="195" t="s">
        <v>400</v>
      </c>
      <c r="L333" s="41"/>
      <c r="M333" s="200" t="s">
        <v>1</v>
      </c>
      <c r="N333" s="201" t="s">
        <v>45</v>
      </c>
      <c r="O333" s="73"/>
      <c r="P333" s="202">
        <f>O333*H333</f>
        <v>0</v>
      </c>
      <c r="Q333" s="202">
        <v>0.17818000000000001</v>
      </c>
      <c r="R333" s="202">
        <f>Q333*H333</f>
        <v>0.1710528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260</v>
      </c>
      <c r="AT333" s="204" t="s">
        <v>264</v>
      </c>
      <c r="AU333" s="204" t="s">
        <v>89</v>
      </c>
      <c r="AY333" s="19" t="s">
        <v>261</v>
      </c>
      <c r="BE333" s="205">
        <f>IF(N333="základní",J333,0)</f>
        <v>552.63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87</v>
      </c>
      <c r="BK333" s="205">
        <f>ROUND(I333*H333,2)</f>
        <v>552.63</v>
      </c>
      <c r="BL333" s="19" t="s">
        <v>260</v>
      </c>
      <c r="BM333" s="204" t="s">
        <v>856</v>
      </c>
    </row>
    <row r="334" spans="1:65" s="2" customFormat="1" ht="19.5">
      <c r="A334" s="36"/>
      <c r="B334" s="37"/>
      <c r="C334" s="38"/>
      <c r="D334" s="206" t="s">
        <v>269</v>
      </c>
      <c r="E334" s="38"/>
      <c r="F334" s="207" t="s">
        <v>857</v>
      </c>
      <c r="G334" s="38"/>
      <c r="H334" s="38"/>
      <c r="I334" s="208"/>
      <c r="J334" s="38"/>
      <c r="K334" s="38"/>
      <c r="L334" s="41"/>
      <c r="M334" s="209"/>
      <c r="N334" s="210"/>
      <c r="O334" s="73"/>
      <c r="P334" s="73"/>
      <c r="Q334" s="73"/>
      <c r="R334" s="73"/>
      <c r="S334" s="73"/>
      <c r="T334" s="74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269</v>
      </c>
      <c r="AU334" s="19" t="s">
        <v>89</v>
      </c>
    </row>
    <row r="335" spans="1:65" s="13" customFormat="1">
      <c r="B335" s="216"/>
      <c r="C335" s="217"/>
      <c r="D335" s="206" t="s">
        <v>403</v>
      </c>
      <c r="E335" s="218" t="s">
        <v>1</v>
      </c>
      <c r="F335" s="219" t="s">
        <v>821</v>
      </c>
      <c r="G335" s="217"/>
      <c r="H335" s="218" t="s">
        <v>1</v>
      </c>
      <c r="I335" s="220"/>
      <c r="J335" s="217"/>
      <c r="K335" s="217"/>
      <c r="L335" s="221"/>
      <c r="M335" s="222"/>
      <c r="N335" s="223"/>
      <c r="O335" s="223"/>
      <c r="P335" s="223"/>
      <c r="Q335" s="223"/>
      <c r="R335" s="223"/>
      <c r="S335" s="223"/>
      <c r="T335" s="224"/>
      <c r="AT335" s="225" t="s">
        <v>403</v>
      </c>
      <c r="AU335" s="225" t="s">
        <v>89</v>
      </c>
      <c r="AV335" s="13" t="s">
        <v>87</v>
      </c>
      <c r="AW335" s="13" t="s">
        <v>35</v>
      </c>
      <c r="AX335" s="13" t="s">
        <v>80</v>
      </c>
      <c r="AY335" s="225" t="s">
        <v>261</v>
      </c>
    </row>
    <row r="336" spans="1:65" s="14" customFormat="1">
      <c r="B336" s="226"/>
      <c r="C336" s="227"/>
      <c r="D336" s="206" t="s">
        <v>403</v>
      </c>
      <c r="E336" s="228" t="s">
        <v>1</v>
      </c>
      <c r="F336" s="229" t="s">
        <v>858</v>
      </c>
      <c r="G336" s="227"/>
      <c r="H336" s="230">
        <v>0.96</v>
      </c>
      <c r="I336" s="231"/>
      <c r="J336" s="227"/>
      <c r="K336" s="227"/>
      <c r="L336" s="232"/>
      <c r="M336" s="233"/>
      <c r="N336" s="234"/>
      <c r="O336" s="234"/>
      <c r="P336" s="234"/>
      <c r="Q336" s="234"/>
      <c r="R336" s="234"/>
      <c r="S336" s="234"/>
      <c r="T336" s="235"/>
      <c r="AT336" s="236" t="s">
        <v>403</v>
      </c>
      <c r="AU336" s="236" t="s">
        <v>89</v>
      </c>
      <c r="AV336" s="14" t="s">
        <v>89</v>
      </c>
      <c r="AW336" s="14" t="s">
        <v>35</v>
      </c>
      <c r="AX336" s="14" t="s">
        <v>80</v>
      </c>
      <c r="AY336" s="236" t="s">
        <v>261</v>
      </c>
    </row>
    <row r="337" spans="1:65" s="15" customFormat="1">
      <c r="B337" s="237"/>
      <c r="C337" s="238"/>
      <c r="D337" s="206" t="s">
        <v>403</v>
      </c>
      <c r="E337" s="239" t="s">
        <v>1</v>
      </c>
      <c r="F337" s="240" t="s">
        <v>407</v>
      </c>
      <c r="G337" s="238"/>
      <c r="H337" s="241">
        <v>0.96</v>
      </c>
      <c r="I337" s="242"/>
      <c r="J337" s="238"/>
      <c r="K337" s="238"/>
      <c r="L337" s="243"/>
      <c r="M337" s="244"/>
      <c r="N337" s="245"/>
      <c r="O337" s="245"/>
      <c r="P337" s="245"/>
      <c r="Q337" s="245"/>
      <c r="R337" s="245"/>
      <c r="S337" s="245"/>
      <c r="T337" s="246"/>
      <c r="AT337" s="247" t="s">
        <v>403</v>
      </c>
      <c r="AU337" s="247" t="s">
        <v>89</v>
      </c>
      <c r="AV337" s="15" t="s">
        <v>260</v>
      </c>
      <c r="AW337" s="15" t="s">
        <v>35</v>
      </c>
      <c r="AX337" s="15" t="s">
        <v>87</v>
      </c>
      <c r="AY337" s="247" t="s">
        <v>261</v>
      </c>
    </row>
    <row r="338" spans="1:65" s="2" customFormat="1" ht="16.5" customHeight="1">
      <c r="A338" s="36"/>
      <c r="B338" s="37"/>
      <c r="C338" s="193" t="s">
        <v>859</v>
      </c>
      <c r="D338" s="193" t="s">
        <v>264</v>
      </c>
      <c r="E338" s="194" t="s">
        <v>860</v>
      </c>
      <c r="F338" s="195" t="s">
        <v>861</v>
      </c>
      <c r="G338" s="196" t="s">
        <v>410</v>
      </c>
      <c r="H338" s="197">
        <v>9.6000000000000002E-2</v>
      </c>
      <c r="I338" s="198">
        <v>6569.954553999999</v>
      </c>
      <c r="J338" s="199">
        <f>ROUND(I338*H338,2)</f>
        <v>630.72</v>
      </c>
      <c r="K338" s="195" t="s">
        <v>400</v>
      </c>
      <c r="L338" s="41"/>
      <c r="M338" s="200" t="s">
        <v>1</v>
      </c>
      <c r="N338" s="201" t="s">
        <v>45</v>
      </c>
      <c r="O338" s="73"/>
      <c r="P338" s="202">
        <f>O338*H338</f>
        <v>0</v>
      </c>
      <c r="Q338" s="202">
        <v>1.94302</v>
      </c>
      <c r="R338" s="202">
        <f>Q338*H338</f>
        <v>0.18652991999999999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260</v>
      </c>
      <c r="AT338" s="204" t="s">
        <v>264</v>
      </c>
      <c r="AU338" s="204" t="s">
        <v>89</v>
      </c>
      <c r="AY338" s="19" t="s">
        <v>261</v>
      </c>
      <c r="BE338" s="205">
        <f>IF(N338="základní",J338,0)</f>
        <v>630.72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87</v>
      </c>
      <c r="BK338" s="205">
        <f>ROUND(I338*H338,2)</f>
        <v>630.72</v>
      </c>
      <c r="BL338" s="19" t="s">
        <v>260</v>
      </c>
      <c r="BM338" s="204" t="s">
        <v>862</v>
      </c>
    </row>
    <row r="339" spans="1:65" s="2" customFormat="1">
      <c r="A339" s="36"/>
      <c r="B339" s="37"/>
      <c r="C339" s="38"/>
      <c r="D339" s="206" t="s">
        <v>269</v>
      </c>
      <c r="E339" s="38"/>
      <c r="F339" s="207" t="s">
        <v>863</v>
      </c>
      <c r="G339" s="38"/>
      <c r="H339" s="38"/>
      <c r="I339" s="208"/>
      <c r="J339" s="38"/>
      <c r="K339" s="38"/>
      <c r="L339" s="41"/>
      <c r="M339" s="209"/>
      <c r="N339" s="210"/>
      <c r="O339" s="73"/>
      <c r="P339" s="73"/>
      <c r="Q339" s="73"/>
      <c r="R339" s="73"/>
      <c r="S339" s="73"/>
      <c r="T339" s="74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269</v>
      </c>
      <c r="AU339" s="19" t="s">
        <v>89</v>
      </c>
    </row>
    <row r="340" spans="1:65" s="13" customFormat="1">
      <c r="B340" s="216"/>
      <c r="C340" s="217"/>
      <c r="D340" s="206" t="s">
        <v>403</v>
      </c>
      <c r="E340" s="218" t="s">
        <v>1</v>
      </c>
      <c r="F340" s="219" t="s">
        <v>821</v>
      </c>
      <c r="G340" s="217"/>
      <c r="H340" s="218" t="s">
        <v>1</v>
      </c>
      <c r="I340" s="220"/>
      <c r="J340" s="217"/>
      <c r="K340" s="217"/>
      <c r="L340" s="221"/>
      <c r="M340" s="222"/>
      <c r="N340" s="223"/>
      <c r="O340" s="223"/>
      <c r="P340" s="223"/>
      <c r="Q340" s="223"/>
      <c r="R340" s="223"/>
      <c r="S340" s="223"/>
      <c r="T340" s="224"/>
      <c r="AT340" s="225" t="s">
        <v>403</v>
      </c>
      <c r="AU340" s="225" t="s">
        <v>89</v>
      </c>
      <c r="AV340" s="13" t="s">
        <v>87</v>
      </c>
      <c r="AW340" s="13" t="s">
        <v>35</v>
      </c>
      <c r="AX340" s="13" t="s">
        <v>80</v>
      </c>
      <c r="AY340" s="225" t="s">
        <v>261</v>
      </c>
    </row>
    <row r="341" spans="1:65" s="14" customFormat="1">
      <c r="B341" s="226"/>
      <c r="C341" s="227"/>
      <c r="D341" s="206" t="s">
        <v>403</v>
      </c>
      <c r="E341" s="228" t="s">
        <v>1</v>
      </c>
      <c r="F341" s="229" t="s">
        <v>864</v>
      </c>
      <c r="G341" s="227"/>
      <c r="H341" s="230">
        <v>9.6000000000000002E-2</v>
      </c>
      <c r="I341" s="231"/>
      <c r="J341" s="227"/>
      <c r="K341" s="227"/>
      <c r="L341" s="232"/>
      <c r="M341" s="233"/>
      <c r="N341" s="234"/>
      <c r="O341" s="234"/>
      <c r="P341" s="234"/>
      <c r="Q341" s="234"/>
      <c r="R341" s="234"/>
      <c r="S341" s="234"/>
      <c r="T341" s="235"/>
      <c r="AT341" s="236" t="s">
        <v>403</v>
      </c>
      <c r="AU341" s="236" t="s">
        <v>89</v>
      </c>
      <c r="AV341" s="14" t="s">
        <v>89</v>
      </c>
      <c r="AW341" s="14" t="s">
        <v>35</v>
      </c>
      <c r="AX341" s="14" t="s">
        <v>80</v>
      </c>
      <c r="AY341" s="236" t="s">
        <v>261</v>
      </c>
    </row>
    <row r="342" spans="1:65" s="15" customFormat="1">
      <c r="B342" s="237"/>
      <c r="C342" s="238"/>
      <c r="D342" s="206" t="s">
        <v>403</v>
      </c>
      <c r="E342" s="239" t="s">
        <v>1</v>
      </c>
      <c r="F342" s="240" t="s">
        <v>407</v>
      </c>
      <c r="G342" s="238"/>
      <c r="H342" s="241">
        <v>9.6000000000000002E-2</v>
      </c>
      <c r="I342" s="242"/>
      <c r="J342" s="238"/>
      <c r="K342" s="238"/>
      <c r="L342" s="243"/>
      <c r="M342" s="244"/>
      <c r="N342" s="245"/>
      <c r="O342" s="245"/>
      <c r="P342" s="245"/>
      <c r="Q342" s="245"/>
      <c r="R342" s="245"/>
      <c r="S342" s="245"/>
      <c r="T342" s="246"/>
      <c r="AT342" s="247" t="s">
        <v>403</v>
      </c>
      <c r="AU342" s="247" t="s">
        <v>89</v>
      </c>
      <c r="AV342" s="15" t="s">
        <v>260</v>
      </c>
      <c r="AW342" s="15" t="s">
        <v>35</v>
      </c>
      <c r="AX342" s="15" t="s">
        <v>87</v>
      </c>
      <c r="AY342" s="247" t="s">
        <v>261</v>
      </c>
    </row>
    <row r="343" spans="1:65" s="2" customFormat="1" ht="24.2" customHeight="1">
      <c r="A343" s="36"/>
      <c r="B343" s="37"/>
      <c r="C343" s="193" t="s">
        <v>865</v>
      </c>
      <c r="D343" s="193" t="s">
        <v>264</v>
      </c>
      <c r="E343" s="194" t="s">
        <v>866</v>
      </c>
      <c r="F343" s="195" t="s">
        <v>867</v>
      </c>
      <c r="G343" s="196" t="s">
        <v>399</v>
      </c>
      <c r="H343" s="197">
        <v>0.81</v>
      </c>
      <c r="I343" s="198">
        <v>950.41795619999982</v>
      </c>
      <c r="J343" s="199">
        <f>ROUND(I343*H343,2)</f>
        <v>769.84</v>
      </c>
      <c r="K343" s="195" t="s">
        <v>400</v>
      </c>
      <c r="L343" s="41"/>
      <c r="M343" s="200" t="s">
        <v>1</v>
      </c>
      <c r="N343" s="201" t="s">
        <v>45</v>
      </c>
      <c r="O343" s="73"/>
      <c r="P343" s="202">
        <f>O343*H343</f>
        <v>0</v>
      </c>
      <c r="Q343" s="202">
        <v>0.29330000000000001</v>
      </c>
      <c r="R343" s="202">
        <f>Q343*H343</f>
        <v>0.23757300000000001</v>
      </c>
      <c r="S343" s="202">
        <v>0</v>
      </c>
      <c r="T343" s="203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204" t="s">
        <v>260</v>
      </c>
      <c r="AT343" s="204" t="s">
        <v>264</v>
      </c>
      <c r="AU343" s="204" t="s">
        <v>89</v>
      </c>
      <c r="AY343" s="19" t="s">
        <v>261</v>
      </c>
      <c r="BE343" s="205">
        <f>IF(N343="základní",J343,0)</f>
        <v>769.84</v>
      </c>
      <c r="BF343" s="205">
        <f>IF(N343="snížená",J343,0)</f>
        <v>0</v>
      </c>
      <c r="BG343" s="205">
        <f>IF(N343="zákl. přenesená",J343,0)</f>
        <v>0</v>
      </c>
      <c r="BH343" s="205">
        <f>IF(N343="sníž. přenesená",J343,0)</f>
        <v>0</v>
      </c>
      <c r="BI343" s="205">
        <f>IF(N343="nulová",J343,0)</f>
        <v>0</v>
      </c>
      <c r="BJ343" s="19" t="s">
        <v>87</v>
      </c>
      <c r="BK343" s="205">
        <f>ROUND(I343*H343,2)</f>
        <v>769.84</v>
      </c>
      <c r="BL343" s="19" t="s">
        <v>260</v>
      </c>
      <c r="BM343" s="204" t="s">
        <v>868</v>
      </c>
    </row>
    <row r="344" spans="1:65" s="2" customFormat="1" ht="39">
      <c r="A344" s="36"/>
      <c r="B344" s="37"/>
      <c r="C344" s="38"/>
      <c r="D344" s="206" t="s">
        <v>269</v>
      </c>
      <c r="E344" s="38"/>
      <c r="F344" s="207" t="s">
        <v>869</v>
      </c>
      <c r="G344" s="38"/>
      <c r="H344" s="38"/>
      <c r="I344" s="208"/>
      <c r="J344" s="38"/>
      <c r="K344" s="38"/>
      <c r="L344" s="41"/>
      <c r="M344" s="209"/>
      <c r="N344" s="210"/>
      <c r="O344" s="73"/>
      <c r="P344" s="73"/>
      <c r="Q344" s="73"/>
      <c r="R344" s="73"/>
      <c r="S344" s="73"/>
      <c r="T344" s="74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9" t="s">
        <v>269</v>
      </c>
      <c r="AU344" s="19" t="s">
        <v>89</v>
      </c>
    </row>
    <row r="345" spans="1:65" s="13" customFormat="1">
      <c r="B345" s="216"/>
      <c r="C345" s="217"/>
      <c r="D345" s="206" t="s">
        <v>403</v>
      </c>
      <c r="E345" s="218" t="s">
        <v>1</v>
      </c>
      <c r="F345" s="219" t="s">
        <v>784</v>
      </c>
      <c r="G345" s="217"/>
      <c r="H345" s="218" t="s">
        <v>1</v>
      </c>
      <c r="I345" s="220"/>
      <c r="J345" s="217"/>
      <c r="K345" s="217"/>
      <c r="L345" s="221"/>
      <c r="M345" s="222"/>
      <c r="N345" s="223"/>
      <c r="O345" s="223"/>
      <c r="P345" s="223"/>
      <c r="Q345" s="223"/>
      <c r="R345" s="223"/>
      <c r="S345" s="223"/>
      <c r="T345" s="224"/>
      <c r="AT345" s="225" t="s">
        <v>403</v>
      </c>
      <c r="AU345" s="225" t="s">
        <v>89</v>
      </c>
      <c r="AV345" s="13" t="s">
        <v>87</v>
      </c>
      <c r="AW345" s="13" t="s">
        <v>35</v>
      </c>
      <c r="AX345" s="13" t="s">
        <v>80</v>
      </c>
      <c r="AY345" s="225" t="s">
        <v>261</v>
      </c>
    </row>
    <row r="346" spans="1:65" s="14" customFormat="1">
      <c r="B346" s="226"/>
      <c r="C346" s="227"/>
      <c r="D346" s="206" t="s">
        <v>403</v>
      </c>
      <c r="E346" s="228" t="s">
        <v>1</v>
      </c>
      <c r="F346" s="229" t="s">
        <v>870</v>
      </c>
      <c r="G346" s="227"/>
      <c r="H346" s="230">
        <v>0.81</v>
      </c>
      <c r="I346" s="231"/>
      <c r="J346" s="227"/>
      <c r="K346" s="227"/>
      <c r="L346" s="232"/>
      <c r="M346" s="233"/>
      <c r="N346" s="234"/>
      <c r="O346" s="234"/>
      <c r="P346" s="234"/>
      <c r="Q346" s="234"/>
      <c r="R346" s="234"/>
      <c r="S346" s="234"/>
      <c r="T346" s="235"/>
      <c r="AT346" s="236" t="s">
        <v>403</v>
      </c>
      <c r="AU346" s="236" t="s">
        <v>89</v>
      </c>
      <c r="AV346" s="14" t="s">
        <v>89</v>
      </c>
      <c r="AW346" s="14" t="s">
        <v>35</v>
      </c>
      <c r="AX346" s="14" t="s">
        <v>80</v>
      </c>
      <c r="AY346" s="236" t="s">
        <v>261</v>
      </c>
    </row>
    <row r="347" spans="1:65" s="15" customFormat="1">
      <c r="B347" s="237"/>
      <c r="C347" s="238"/>
      <c r="D347" s="206" t="s">
        <v>403</v>
      </c>
      <c r="E347" s="239" t="s">
        <v>1</v>
      </c>
      <c r="F347" s="240" t="s">
        <v>407</v>
      </c>
      <c r="G347" s="238"/>
      <c r="H347" s="241">
        <v>0.81</v>
      </c>
      <c r="I347" s="242"/>
      <c r="J347" s="238"/>
      <c r="K347" s="238"/>
      <c r="L347" s="243"/>
      <c r="M347" s="244"/>
      <c r="N347" s="245"/>
      <c r="O347" s="245"/>
      <c r="P347" s="245"/>
      <c r="Q347" s="245"/>
      <c r="R347" s="245"/>
      <c r="S347" s="245"/>
      <c r="T347" s="246"/>
      <c r="AT347" s="247" t="s">
        <v>403</v>
      </c>
      <c r="AU347" s="247" t="s">
        <v>89</v>
      </c>
      <c r="AV347" s="15" t="s">
        <v>260</v>
      </c>
      <c r="AW347" s="15" t="s">
        <v>35</v>
      </c>
      <c r="AX347" s="15" t="s">
        <v>87</v>
      </c>
      <c r="AY347" s="247" t="s">
        <v>261</v>
      </c>
    </row>
    <row r="348" spans="1:65" s="2" customFormat="1" ht="24.2" customHeight="1">
      <c r="A348" s="36"/>
      <c r="B348" s="37"/>
      <c r="C348" s="193" t="s">
        <v>871</v>
      </c>
      <c r="D348" s="193" t="s">
        <v>264</v>
      </c>
      <c r="E348" s="194" t="s">
        <v>872</v>
      </c>
      <c r="F348" s="195" t="s">
        <v>873</v>
      </c>
      <c r="G348" s="196" t="s">
        <v>399</v>
      </c>
      <c r="H348" s="197">
        <v>12.185</v>
      </c>
      <c r="I348" s="198">
        <v>273.43094340000005</v>
      </c>
      <c r="J348" s="199">
        <f>ROUND(I348*H348,2)</f>
        <v>3331.76</v>
      </c>
      <c r="K348" s="195" t="s">
        <v>400</v>
      </c>
      <c r="L348" s="41"/>
      <c r="M348" s="200" t="s">
        <v>1</v>
      </c>
      <c r="N348" s="201" t="s">
        <v>45</v>
      </c>
      <c r="O348" s="73"/>
      <c r="P348" s="202">
        <f>O348*H348</f>
        <v>0</v>
      </c>
      <c r="Q348" s="202">
        <v>7.8499999999999976E-3</v>
      </c>
      <c r="R348" s="202">
        <f>Q348*H348</f>
        <v>9.565224999999998E-2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260</v>
      </c>
      <c r="AT348" s="204" t="s">
        <v>264</v>
      </c>
      <c r="AU348" s="204" t="s">
        <v>89</v>
      </c>
      <c r="AY348" s="19" t="s">
        <v>261</v>
      </c>
      <c r="BE348" s="205">
        <f>IF(N348="základní",J348,0)</f>
        <v>3331.76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87</v>
      </c>
      <c r="BK348" s="205">
        <f>ROUND(I348*H348,2)</f>
        <v>3331.76</v>
      </c>
      <c r="BL348" s="19" t="s">
        <v>260</v>
      </c>
      <c r="BM348" s="204" t="s">
        <v>874</v>
      </c>
    </row>
    <row r="349" spans="1:65" s="2" customFormat="1" ht="29.25">
      <c r="A349" s="36"/>
      <c r="B349" s="37"/>
      <c r="C349" s="38"/>
      <c r="D349" s="206" t="s">
        <v>269</v>
      </c>
      <c r="E349" s="38"/>
      <c r="F349" s="207" t="s">
        <v>875</v>
      </c>
      <c r="G349" s="38"/>
      <c r="H349" s="38"/>
      <c r="I349" s="208"/>
      <c r="J349" s="38"/>
      <c r="K349" s="38"/>
      <c r="L349" s="41"/>
      <c r="M349" s="209"/>
      <c r="N349" s="210"/>
      <c r="O349" s="73"/>
      <c r="P349" s="73"/>
      <c r="Q349" s="73"/>
      <c r="R349" s="73"/>
      <c r="S349" s="73"/>
      <c r="T349" s="74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269</v>
      </c>
      <c r="AU349" s="19" t="s">
        <v>89</v>
      </c>
    </row>
    <row r="350" spans="1:65" s="13" customFormat="1">
      <c r="B350" s="216"/>
      <c r="C350" s="217"/>
      <c r="D350" s="206" t="s">
        <v>403</v>
      </c>
      <c r="E350" s="218" t="s">
        <v>1</v>
      </c>
      <c r="F350" s="219" t="s">
        <v>876</v>
      </c>
      <c r="G350" s="217"/>
      <c r="H350" s="218" t="s">
        <v>1</v>
      </c>
      <c r="I350" s="220"/>
      <c r="J350" s="217"/>
      <c r="K350" s="217"/>
      <c r="L350" s="221"/>
      <c r="M350" s="222"/>
      <c r="N350" s="223"/>
      <c r="O350" s="223"/>
      <c r="P350" s="223"/>
      <c r="Q350" s="223"/>
      <c r="R350" s="223"/>
      <c r="S350" s="223"/>
      <c r="T350" s="224"/>
      <c r="AT350" s="225" t="s">
        <v>403</v>
      </c>
      <c r="AU350" s="225" t="s">
        <v>89</v>
      </c>
      <c r="AV350" s="13" t="s">
        <v>87</v>
      </c>
      <c r="AW350" s="13" t="s">
        <v>35</v>
      </c>
      <c r="AX350" s="13" t="s">
        <v>80</v>
      </c>
      <c r="AY350" s="225" t="s">
        <v>261</v>
      </c>
    </row>
    <row r="351" spans="1:65" s="14" customFormat="1">
      <c r="B351" s="226"/>
      <c r="C351" s="227"/>
      <c r="D351" s="206" t="s">
        <v>403</v>
      </c>
      <c r="E351" s="228" t="s">
        <v>1</v>
      </c>
      <c r="F351" s="229" t="s">
        <v>759</v>
      </c>
      <c r="G351" s="227"/>
      <c r="H351" s="230">
        <v>3</v>
      </c>
      <c r="I351" s="231"/>
      <c r="J351" s="227"/>
      <c r="K351" s="227"/>
      <c r="L351" s="232"/>
      <c r="M351" s="233"/>
      <c r="N351" s="234"/>
      <c r="O351" s="234"/>
      <c r="P351" s="234"/>
      <c r="Q351" s="234"/>
      <c r="R351" s="234"/>
      <c r="S351" s="234"/>
      <c r="T351" s="235"/>
      <c r="AT351" s="236" t="s">
        <v>403</v>
      </c>
      <c r="AU351" s="236" t="s">
        <v>89</v>
      </c>
      <c r="AV351" s="14" t="s">
        <v>89</v>
      </c>
      <c r="AW351" s="14" t="s">
        <v>35</v>
      </c>
      <c r="AX351" s="14" t="s">
        <v>80</v>
      </c>
      <c r="AY351" s="236" t="s">
        <v>261</v>
      </c>
    </row>
    <row r="352" spans="1:65" s="14" customFormat="1">
      <c r="B352" s="226"/>
      <c r="C352" s="227"/>
      <c r="D352" s="206" t="s">
        <v>403</v>
      </c>
      <c r="E352" s="228" t="s">
        <v>1</v>
      </c>
      <c r="F352" s="229" t="s">
        <v>877</v>
      </c>
      <c r="G352" s="227"/>
      <c r="H352" s="230">
        <v>8.0250000000000004</v>
      </c>
      <c r="I352" s="231"/>
      <c r="J352" s="227"/>
      <c r="K352" s="227"/>
      <c r="L352" s="232"/>
      <c r="M352" s="233"/>
      <c r="N352" s="234"/>
      <c r="O352" s="234"/>
      <c r="P352" s="234"/>
      <c r="Q352" s="234"/>
      <c r="R352" s="234"/>
      <c r="S352" s="234"/>
      <c r="T352" s="235"/>
      <c r="AT352" s="236" t="s">
        <v>403</v>
      </c>
      <c r="AU352" s="236" t="s">
        <v>89</v>
      </c>
      <c r="AV352" s="14" t="s">
        <v>89</v>
      </c>
      <c r="AW352" s="14" t="s">
        <v>35</v>
      </c>
      <c r="AX352" s="14" t="s">
        <v>80</v>
      </c>
      <c r="AY352" s="236" t="s">
        <v>261</v>
      </c>
    </row>
    <row r="353" spans="1:65" s="14" customFormat="1">
      <c r="B353" s="226"/>
      <c r="C353" s="227"/>
      <c r="D353" s="206" t="s">
        <v>403</v>
      </c>
      <c r="E353" s="228" t="s">
        <v>1</v>
      </c>
      <c r="F353" s="229" t="s">
        <v>878</v>
      </c>
      <c r="G353" s="227"/>
      <c r="H353" s="230">
        <v>1.1599999999999999</v>
      </c>
      <c r="I353" s="231"/>
      <c r="J353" s="227"/>
      <c r="K353" s="227"/>
      <c r="L353" s="232"/>
      <c r="M353" s="233"/>
      <c r="N353" s="234"/>
      <c r="O353" s="234"/>
      <c r="P353" s="234"/>
      <c r="Q353" s="234"/>
      <c r="R353" s="234"/>
      <c r="S353" s="234"/>
      <c r="T353" s="235"/>
      <c r="AT353" s="236" t="s">
        <v>403</v>
      </c>
      <c r="AU353" s="236" t="s">
        <v>89</v>
      </c>
      <c r="AV353" s="14" t="s">
        <v>89</v>
      </c>
      <c r="AW353" s="14" t="s">
        <v>35</v>
      </c>
      <c r="AX353" s="14" t="s">
        <v>80</v>
      </c>
      <c r="AY353" s="236" t="s">
        <v>261</v>
      </c>
    </row>
    <row r="354" spans="1:65" s="15" customFormat="1">
      <c r="B354" s="237"/>
      <c r="C354" s="238"/>
      <c r="D354" s="206" t="s">
        <v>403</v>
      </c>
      <c r="E354" s="239" t="s">
        <v>1</v>
      </c>
      <c r="F354" s="240" t="s">
        <v>407</v>
      </c>
      <c r="G354" s="238"/>
      <c r="H354" s="241">
        <v>12.185</v>
      </c>
      <c r="I354" s="242"/>
      <c r="J354" s="238"/>
      <c r="K354" s="238"/>
      <c r="L354" s="243"/>
      <c r="M354" s="244"/>
      <c r="N354" s="245"/>
      <c r="O354" s="245"/>
      <c r="P354" s="245"/>
      <c r="Q354" s="245"/>
      <c r="R354" s="245"/>
      <c r="S354" s="245"/>
      <c r="T354" s="246"/>
      <c r="AT354" s="247" t="s">
        <v>403</v>
      </c>
      <c r="AU354" s="247" t="s">
        <v>89</v>
      </c>
      <c r="AV354" s="15" t="s">
        <v>260</v>
      </c>
      <c r="AW354" s="15" t="s">
        <v>35</v>
      </c>
      <c r="AX354" s="15" t="s">
        <v>87</v>
      </c>
      <c r="AY354" s="247" t="s">
        <v>261</v>
      </c>
    </row>
    <row r="355" spans="1:65" s="12" customFormat="1" ht="22.9" customHeight="1">
      <c r="B355" s="177"/>
      <c r="C355" s="178"/>
      <c r="D355" s="179" t="s">
        <v>79</v>
      </c>
      <c r="E355" s="191" t="s">
        <v>260</v>
      </c>
      <c r="F355" s="191" t="s">
        <v>879</v>
      </c>
      <c r="G355" s="178"/>
      <c r="H355" s="178"/>
      <c r="I355" s="181"/>
      <c r="J355" s="192">
        <f>BK355</f>
        <v>389068.44</v>
      </c>
      <c r="K355" s="178"/>
      <c r="L355" s="183"/>
      <c r="M355" s="184"/>
      <c r="N355" s="185"/>
      <c r="O355" s="185"/>
      <c r="P355" s="186">
        <f>SUM(P356:P446)</f>
        <v>0</v>
      </c>
      <c r="Q355" s="185"/>
      <c r="R355" s="186">
        <f>SUM(R356:R446)</f>
        <v>58.49090489000001</v>
      </c>
      <c r="S355" s="185"/>
      <c r="T355" s="187">
        <f>SUM(T356:T446)</f>
        <v>0</v>
      </c>
      <c r="AR355" s="188" t="s">
        <v>87</v>
      </c>
      <c r="AT355" s="189" t="s">
        <v>79</v>
      </c>
      <c r="AU355" s="189" t="s">
        <v>87</v>
      </c>
      <c r="AY355" s="188" t="s">
        <v>261</v>
      </c>
      <c r="BK355" s="190">
        <f>SUM(BK356:BK446)</f>
        <v>389068.44</v>
      </c>
    </row>
    <row r="356" spans="1:65" s="2" customFormat="1" ht="24.2" customHeight="1">
      <c r="A356" s="36"/>
      <c r="B356" s="37"/>
      <c r="C356" s="193" t="s">
        <v>880</v>
      </c>
      <c r="D356" s="193" t="s">
        <v>264</v>
      </c>
      <c r="E356" s="194" t="s">
        <v>881</v>
      </c>
      <c r="F356" s="195" t="s">
        <v>882</v>
      </c>
      <c r="G356" s="196" t="s">
        <v>399</v>
      </c>
      <c r="H356" s="197">
        <v>75.031000000000006</v>
      </c>
      <c r="I356" s="198">
        <v>1701.0351091588982</v>
      </c>
      <c r="J356" s="199">
        <f>ROUND(I356*H356,2)</f>
        <v>127630.37</v>
      </c>
      <c r="K356" s="195" t="s">
        <v>1</v>
      </c>
      <c r="L356" s="41"/>
      <c r="M356" s="200" t="s">
        <v>1</v>
      </c>
      <c r="N356" s="201" t="s">
        <v>45</v>
      </c>
      <c r="O356" s="73"/>
      <c r="P356" s="202">
        <f>O356*H356</f>
        <v>0</v>
      </c>
      <c r="Q356" s="202">
        <v>0.32100000000000001</v>
      </c>
      <c r="R356" s="202">
        <f>Q356*H356</f>
        <v>24.084951000000004</v>
      </c>
      <c r="S356" s="202">
        <v>0</v>
      </c>
      <c r="T356" s="203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04" t="s">
        <v>260</v>
      </c>
      <c r="AT356" s="204" t="s">
        <v>264</v>
      </c>
      <c r="AU356" s="204" t="s">
        <v>89</v>
      </c>
      <c r="AY356" s="19" t="s">
        <v>261</v>
      </c>
      <c r="BE356" s="205">
        <f>IF(N356="základní",J356,0)</f>
        <v>127630.37</v>
      </c>
      <c r="BF356" s="205">
        <f>IF(N356="snížená",J356,0)</f>
        <v>0</v>
      </c>
      <c r="BG356" s="205">
        <f>IF(N356="zákl. přenesená",J356,0)</f>
        <v>0</v>
      </c>
      <c r="BH356" s="205">
        <f>IF(N356="sníž. přenesená",J356,0)</f>
        <v>0</v>
      </c>
      <c r="BI356" s="205">
        <f>IF(N356="nulová",J356,0)</f>
        <v>0</v>
      </c>
      <c r="BJ356" s="19" t="s">
        <v>87</v>
      </c>
      <c r="BK356" s="205">
        <f>ROUND(I356*H356,2)</f>
        <v>127630.37</v>
      </c>
      <c r="BL356" s="19" t="s">
        <v>260</v>
      </c>
      <c r="BM356" s="204" t="s">
        <v>883</v>
      </c>
    </row>
    <row r="357" spans="1:65" s="13" customFormat="1">
      <c r="B357" s="216"/>
      <c r="C357" s="217"/>
      <c r="D357" s="206" t="s">
        <v>403</v>
      </c>
      <c r="E357" s="218" t="s">
        <v>1</v>
      </c>
      <c r="F357" s="219" t="s">
        <v>884</v>
      </c>
      <c r="G357" s="217"/>
      <c r="H357" s="218" t="s">
        <v>1</v>
      </c>
      <c r="I357" s="220"/>
      <c r="J357" s="217"/>
      <c r="K357" s="217"/>
      <c r="L357" s="221"/>
      <c r="M357" s="222"/>
      <c r="N357" s="223"/>
      <c r="O357" s="223"/>
      <c r="P357" s="223"/>
      <c r="Q357" s="223"/>
      <c r="R357" s="223"/>
      <c r="S357" s="223"/>
      <c r="T357" s="224"/>
      <c r="AT357" s="225" t="s">
        <v>403</v>
      </c>
      <c r="AU357" s="225" t="s">
        <v>89</v>
      </c>
      <c r="AV357" s="13" t="s">
        <v>87</v>
      </c>
      <c r="AW357" s="13" t="s">
        <v>35</v>
      </c>
      <c r="AX357" s="13" t="s">
        <v>80</v>
      </c>
      <c r="AY357" s="225" t="s">
        <v>261</v>
      </c>
    </row>
    <row r="358" spans="1:65" s="14" customFormat="1">
      <c r="B358" s="226"/>
      <c r="C358" s="227"/>
      <c r="D358" s="206" t="s">
        <v>403</v>
      </c>
      <c r="E358" s="228" t="s">
        <v>1</v>
      </c>
      <c r="F358" s="229" t="s">
        <v>885</v>
      </c>
      <c r="G358" s="227"/>
      <c r="H358" s="230">
        <v>75.031000000000006</v>
      </c>
      <c r="I358" s="231"/>
      <c r="J358" s="227"/>
      <c r="K358" s="227"/>
      <c r="L358" s="232"/>
      <c r="M358" s="233"/>
      <c r="N358" s="234"/>
      <c r="O358" s="234"/>
      <c r="P358" s="234"/>
      <c r="Q358" s="234"/>
      <c r="R358" s="234"/>
      <c r="S358" s="234"/>
      <c r="T358" s="235"/>
      <c r="AT358" s="236" t="s">
        <v>403</v>
      </c>
      <c r="AU358" s="236" t="s">
        <v>89</v>
      </c>
      <c r="AV358" s="14" t="s">
        <v>89</v>
      </c>
      <c r="AW358" s="14" t="s">
        <v>35</v>
      </c>
      <c r="AX358" s="14" t="s">
        <v>80</v>
      </c>
      <c r="AY358" s="236" t="s">
        <v>261</v>
      </c>
    </row>
    <row r="359" spans="1:65" s="15" customFormat="1">
      <c r="B359" s="237"/>
      <c r="C359" s="238"/>
      <c r="D359" s="206" t="s">
        <v>403</v>
      </c>
      <c r="E359" s="239" t="s">
        <v>1</v>
      </c>
      <c r="F359" s="240" t="s">
        <v>407</v>
      </c>
      <c r="G359" s="238"/>
      <c r="H359" s="241">
        <v>75.031000000000006</v>
      </c>
      <c r="I359" s="242"/>
      <c r="J359" s="238"/>
      <c r="K359" s="238"/>
      <c r="L359" s="243"/>
      <c r="M359" s="244"/>
      <c r="N359" s="245"/>
      <c r="O359" s="245"/>
      <c r="P359" s="245"/>
      <c r="Q359" s="245"/>
      <c r="R359" s="245"/>
      <c r="S359" s="245"/>
      <c r="T359" s="246"/>
      <c r="AT359" s="247" t="s">
        <v>403</v>
      </c>
      <c r="AU359" s="247" t="s">
        <v>89</v>
      </c>
      <c r="AV359" s="15" t="s">
        <v>260</v>
      </c>
      <c r="AW359" s="15" t="s">
        <v>35</v>
      </c>
      <c r="AX359" s="15" t="s">
        <v>87</v>
      </c>
      <c r="AY359" s="247" t="s">
        <v>261</v>
      </c>
    </row>
    <row r="360" spans="1:65" s="2" customFormat="1" ht="24.2" customHeight="1">
      <c r="A360" s="36"/>
      <c r="B360" s="37"/>
      <c r="C360" s="193" t="s">
        <v>886</v>
      </c>
      <c r="D360" s="193" t="s">
        <v>264</v>
      </c>
      <c r="E360" s="194" t="s">
        <v>887</v>
      </c>
      <c r="F360" s="195" t="s">
        <v>888</v>
      </c>
      <c r="G360" s="196" t="s">
        <v>399</v>
      </c>
      <c r="H360" s="197">
        <v>33.073</v>
      </c>
      <c r="I360" s="198">
        <v>1701.0351091588982</v>
      </c>
      <c r="J360" s="199">
        <f>ROUND(I360*H360,2)</f>
        <v>56258.33</v>
      </c>
      <c r="K360" s="195" t="s">
        <v>1</v>
      </c>
      <c r="L360" s="41"/>
      <c r="M360" s="200" t="s">
        <v>1</v>
      </c>
      <c r="N360" s="201" t="s">
        <v>45</v>
      </c>
      <c r="O360" s="73"/>
      <c r="P360" s="202">
        <f>O360*H360</f>
        <v>0</v>
      </c>
      <c r="Q360" s="202">
        <v>0.246</v>
      </c>
      <c r="R360" s="202">
        <f>Q360*H360</f>
        <v>8.1359580000000005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260</v>
      </c>
      <c r="AT360" s="204" t="s">
        <v>264</v>
      </c>
      <c r="AU360" s="204" t="s">
        <v>89</v>
      </c>
      <c r="AY360" s="19" t="s">
        <v>261</v>
      </c>
      <c r="BE360" s="205">
        <f>IF(N360="základní",J360,0)</f>
        <v>56258.33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87</v>
      </c>
      <c r="BK360" s="205">
        <f>ROUND(I360*H360,2)</f>
        <v>56258.33</v>
      </c>
      <c r="BL360" s="19" t="s">
        <v>260</v>
      </c>
      <c r="BM360" s="204" t="s">
        <v>889</v>
      </c>
    </row>
    <row r="361" spans="1:65" s="13" customFormat="1">
      <c r="B361" s="216"/>
      <c r="C361" s="217"/>
      <c r="D361" s="206" t="s">
        <v>403</v>
      </c>
      <c r="E361" s="218" t="s">
        <v>1</v>
      </c>
      <c r="F361" s="219" t="s">
        <v>884</v>
      </c>
      <c r="G361" s="217"/>
      <c r="H361" s="218" t="s">
        <v>1</v>
      </c>
      <c r="I361" s="220"/>
      <c r="J361" s="217"/>
      <c r="K361" s="217"/>
      <c r="L361" s="221"/>
      <c r="M361" s="222"/>
      <c r="N361" s="223"/>
      <c r="O361" s="223"/>
      <c r="P361" s="223"/>
      <c r="Q361" s="223"/>
      <c r="R361" s="223"/>
      <c r="S361" s="223"/>
      <c r="T361" s="224"/>
      <c r="AT361" s="225" t="s">
        <v>403</v>
      </c>
      <c r="AU361" s="225" t="s">
        <v>89</v>
      </c>
      <c r="AV361" s="13" t="s">
        <v>87</v>
      </c>
      <c r="AW361" s="13" t="s">
        <v>35</v>
      </c>
      <c r="AX361" s="13" t="s">
        <v>80</v>
      </c>
      <c r="AY361" s="225" t="s">
        <v>261</v>
      </c>
    </row>
    <row r="362" spans="1:65" s="14" customFormat="1">
      <c r="B362" s="226"/>
      <c r="C362" s="227"/>
      <c r="D362" s="206" t="s">
        <v>403</v>
      </c>
      <c r="E362" s="228" t="s">
        <v>1</v>
      </c>
      <c r="F362" s="229" t="s">
        <v>890</v>
      </c>
      <c r="G362" s="227"/>
      <c r="H362" s="230">
        <v>22.824999999999999</v>
      </c>
      <c r="I362" s="231"/>
      <c r="J362" s="227"/>
      <c r="K362" s="227"/>
      <c r="L362" s="232"/>
      <c r="M362" s="233"/>
      <c r="N362" s="234"/>
      <c r="O362" s="234"/>
      <c r="P362" s="234"/>
      <c r="Q362" s="234"/>
      <c r="R362" s="234"/>
      <c r="S362" s="234"/>
      <c r="T362" s="235"/>
      <c r="AT362" s="236" t="s">
        <v>403</v>
      </c>
      <c r="AU362" s="236" t="s">
        <v>89</v>
      </c>
      <c r="AV362" s="14" t="s">
        <v>89</v>
      </c>
      <c r="AW362" s="14" t="s">
        <v>35</v>
      </c>
      <c r="AX362" s="14" t="s">
        <v>80</v>
      </c>
      <c r="AY362" s="236" t="s">
        <v>261</v>
      </c>
    </row>
    <row r="363" spans="1:65" s="14" customFormat="1">
      <c r="B363" s="226"/>
      <c r="C363" s="227"/>
      <c r="D363" s="206" t="s">
        <v>403</v>
      </c>
      <c r="E363" s="228" t="s">
        <v>1</v>
      </c>
      <c r="F363" s="229" t="s">
        <v>891</v>
      </c>
      <c r="G363" s="227"/>
      <c r="H363" s="230">
        <v>10.247999999999999</v>
      </c>
      <c r="I363" s="231"/>
      <c r="J363" s="227"/>
      <c r="K363" s="227"/>
      <c r="L363" s="232"/>
      <c r="M363" s="233"/>
      <c r="N363" s="234"/>
      <c r="O363" s="234"/>
      <c r="P363" s="234"/>
      <c r="Q363" s="234"/>
      <c r="R363" s="234"/>
      <c r="S363" s="234"/>
      <c r="T363" s="235"/>
      <c r="AT363" s="236" t="s">
        <v>403</v>
      </c>
      <c r="AU363" s="236" t="s">
        <v>89</v>
      </c>
      <c r="AV363" s="14" t="s">
        <v>89</v>
      </c>
      <c r="AW363" s="14" t="s">
        <v>35</v>
      </c>
      <c r="AX363" s="14" t="s">
        <v>80</v>
      </c>
      <c r="AY363" s="236" t="s">
        <v>261</v>
      </c>
    </row>
    <row r="364" spans="1:65" s="15" customFormat="1">
      <c r="B364" s="237"/>
      <c r="C364" s="238"/>
      <c r="D364" s="206" t="s">
        <v>403</v>
      </c>
      <c r="E364" s="239" t="s">
        <v>1</v>
      </c>
      <c r="F364" s="240" t="s">
        <v>407</v>
      </c>
      <c r="G364" s="238"/>
      <c r="H364" s="241">
        <v>33.073</v>
      </c>
      <c r="I364" s="242"/>
      <c r="J364" s="238"/>
      <c r="K364" s="238"/>
      <c r="L364" s="243"/>
      <c r="M364" s="244"/>
      <c r="N364" s="245"/>
      <c r="O364" s="245"/>
      <c r="P364" s="245"/>
      <c r="Q364" s="245"/>
      <c r="R364" s="245"/>
      <c r="S364" s="245"/>
      <c r="T364" s="246"/>
      <c r="AT364" s="247" t="s">
        <v>403</v>
      </c>
      <c r="AU364" s="247" t="s">
        <v>89</v>
      </c>
      <c r="AV364" s="15" t="s">
        <v>260</v>
      </c>
      <c r="AW364" s="15" t="s">
        <v>35</v>
      </c>
      <c r="AX364" s="15" t="s">
        <v>87</v>
      </c>
      <c r="AY364" s="247" t="s">
        <v>261</v>
      </c>
    </row>
    <row r="365" spans="1:65" s="2" customFormat="1" ht="16.5" customHeight="1">
      <c r="A365" s="36"/>
      <c r="B365" s="37"/>
      <c r="C365" s="193" t="s">
        <v>892</v>
      </c>
      <c r="D365" s="193" t="s">
        <v>264</v>
      </c>
      <c r="E365" s="194" t="s">
        <v>893</v>
      </c>
      <c r="F365" s="195" t="s">
        <v>894</v>
      </c>
      <c r="G365" s="196" t="s">
        <v>410</v>
      </c>
      <c r="H365" s="197">
        <v>0.81100000000000005</v>
      </c>
      <c r="I365" s="198">
        <v>7534.4917642</v>
      </c>
      <c r="J365" s="199">
        <f>ROUND(I365*H365,2)</f>
        <v>6110.47</v>
      </c>
      <c r="K365" s="195" t="s">
        <v>400</v>
      </c>
      <c r="L365" s="41"/>
      <c r="M365" s="200" t="s">
        <v>1</v>
      </c>
      <c r="N365" s="201" t="s">
        <v>45</v>
      </c>
      <c r="O365" s="73"/>
      <c r="P365" s="202">
        <f>O365*H365</f>
        <v>0</v>
      </c>
      <c r="Q365" s="202">
        <v>2.6446800000000001</v>
      </c>
      <c r="R365" s="202">
        <f>Q365*H365</f>
        <v>2.1448354800000002</v>
      </c>
      <c r="S365" s="202">
        <v>0</v>
      </c>
      <c r="T365" s="203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204" t="s">
        <v>260</v>
      </c>
      <c r="AT365" s="204" t="s">
        <v>264</v>
      </c>
      <c r="AU365" s="204" t="s">
        <v>89</v>
      </c>
      <c r="AY365" s="19" t="s">
        <v>261</v>
      </c>
      <c r="BE365" s="205">
        <f>IF(N365="základní",J365,0)</f>
        <v>6110.47</v>
      </c>
      <c r="BF365" s="205">
        <f>IF(N365="snížená",J365,0)</f>
        <v>0</v>
      </c>
      <c r="BG365" s="205">
        <f>IF(N365="zákl. přenesená",J365,0)</f>
        <v>0</v>
      </c>
      <c r="BH365" s="205">
        <f>IF(N365="sníž. přenesená",J365,0)</f>
        <v>0</v>
      </c>
      <c r="BI365" s="205">
        <f>IF(N365="nulová",J365,0)</f>
        <v>0</v>
      </c>
      <c r="BJ365" s="19" t="s">
        <v>87</v>
      </c>
      <c r="BK365" s="205">
        <f>ROUND(I365*H365,2)</f>
        <v>6110.47</v>
      </c>
      <c r="BL365" s="19" t="s">
        <v>260</v>
      </c>
      <c r="BM365" s="204" t="s">
        <v>895</v>
      </c>
    </row>
    <row r="366" spans="1:65" s="2" customFormat="1">
      <c r="A366" s="36"/>
      <c r="B366" s="37"/>
      <c r="C366" s="38"/>
      <c r="D366" s="206" t="s">
        <v>269</v>
      </c>
      <c r="E366" s="38"/>
      <c r="F366" s="207" t="s">
        <v>894</v>
      </c>
      <c r="G366" s="38"/>
      <c r="H366" s="38"/>
      <c r="I366" s="208"/>
      <c r="J366" s="38"/>
      <c r="K366" s="38"/>
      <c r="L366" s="41"/>
      <c r="M366" s="209"/>
      <c r="N366" s="210"/>
      <c r="O366" s="73"/>
      <c r="P366" s="73"/>
      <c r="Q366" s="73"/>
      <c r="R366" s="73"/>
      <c r="S366" s="73"/>
      <c r="T366" s="74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269</v>
      </c>
      <c r="AU366" s="19" t="s">
        <v>89</v>
      </c>
    </row>
    <row r="367" spans="1:65" s="13" customFormat="1">
      <c r="B367" s="216"/>
      <c r="C367" s="217"/>
      <c r="D367" s="206" t="s">
        <v>403</v>
      </c>
      <c r="E367" s="218" t="s">
        <v>1</v>
      </c>
      <c r="F367" s="219" t="s">
        <v>896</v>
      </c>
      <c r="G367" s="217"/>
      <c r="H367" s="218" t="s">
        <v>1</v>
      </c>
      <c r="I367" s="220"/>
      <c r="J367" s="217"/>
      <c r="K367" s="217"/>
      <c r="L367" s="221"/>
      <c r="M367" s="222"/>
      <c r="N367" s="223"/>
      <c r="O367" s="223"/>
      <c r="P367" s="223"/>
      <c r="Q367" s="223"/>
      <c r="R367" s="223"/>
      <c r="S367" s="223"/>
      <c r="T367" s="224"/>
      <c r="AT367" s="225" t="s">
        <v>403</v>
      </c>
      <c r="AU367" s="225" t="s">
        <v>89</v>
      </c>
      <c r="AV367" s="13" t="s">
        <v>87</v>
      </c>
      <c r="AW367" s="13" t="s">
        <v>35</v>
      </c>
      <c r="AX367" s="13" t="s">
        <v>80</v>
      </c>
      <c r="AY367" s="225" t="s">
        <v>261</v>
      </c>
    </row>
    <row r="368" spans="1:65" s="14" customFormat="1">
      <c r="B368" s="226"/>
      <c r="C368" s="227"/>
      <c r="D368" s="206" t="s">
        <v>403</v>
      </c>
      <c r="E368" s="228" t="s">
        <v>1</v>
      </c>
      <c r="F368" s="229" t="s">
        <v>897</v>
      </c>
      <c r="G368" s="227"/>
      <c r="H368" s="230">
        <v>0.81100000000000005</v>
      </c>
      <c r="I368" s="231"/>
      <c r="J368" s="227"/>
      <c r="K368" s="227"/>
      <c r="L368" s="232"/>
      <c r="M368" s="233"/>
      <c r="N368" s="234"/>
      <c r="O368" s="234"/>
      <c r="P368" s="234"/>
      <c r="Q368" s="234"/>
      <c r="R368" s="234"/>
      <c r="S368" s="234"/>
      <c r="T368" s="235"/>
      <c r="AT368" s="236" t="s">
        <v>403</v>
      </c>
      <c r="AU368" s="236" t="s">
        <v>89</v>
      </c>
      <c r="AV368" s="14" t="s">
        <v>89</v>
      </c>
      <c r="AW368" s="14" t="s">
        <v>35</v>
      </c>
      <c r="AX368" s="14" t="s">
        <v>80</v>
      </c>
      <c r="AY368" s="236" t="s">
        <v>261</v>
      </c>
    </row>
    <row r="369" spans="1:65" s="15" customFormat="1">
      <c r="B369" s="237"/>
      <c r="C369" s="238"/>
      <c r="D369" s="206" t="s">
        <v>403</v>
      </c>
      <c r="E369" s="239" t="s">
        <v>1</v>
      </c>
      <c r="F369" s="240" t="s">
        <v>407</v>
      </c>
      <c r="G369" s="238"/>
      <c r="H369" s="241">
        <v>0.81100000000000005</v>
      </c>
      <c r="I369" s="242"/>
      <c r="J369" s="238"/>
      <c r="K369" s="238"/>
      <c r="L369" s="243"/>
      <c r="M369" s="244"/>
      <c r="N369" s="245"/>
      <c r="O369" s="245"/>
      <c r="P369" s="245"/>
      <c r="Q369" s="245"/>
      <c r="R369" s="245"/>
      <c r="S369" s="245"/>
      <c r="T369" s="246"/>
      <c r="AT369" s="247" t="s">
        <v>403</v>
      </c>
      <c r="AU369" s="247" t="s">
        <v>89</v>
      </c>
      <c r="AV369" s="15" t="s">
        <v>260</v>
      </c>
      <c r="AW369" s="15" t="s">
        <v>35</v>
      </c>
      <c r="AX369" s="15" t="s">
        <v>87</v>
      </c>
      <c r="AY369" s="247" t="s">
        <v>261</v>
      </c>
    </row>
    <row r="370" spans="1:65" s="2" customFormat="1" ht="24.2" customHeight="1">
      <c r="A370" s="36"/>
      <c r="B370" s="37"/>
      <c r="C370" s="193" t="s">
        <v>898</v>
      </c>
      <c r="D370" s="193" t="s">
        <v>264</v>
      </c>
      <c r="E370" s="194" t="s">
        <v>899</v>
      </c>
      <c r="F370" s="195" t="s">
        <v>900</v>
      </c>
      <c r="G370" s="196" t="s">
        <v>562</v>
      </c>
      <c r="H370" s="197">
        <v>0.122</v>
      </c>
      <c r="I370" s="198">
        <v>27450.000000000004</v>
      </c>
      <c r="J370" s="199">
        <f>ROUND(I370*H370,2)</f>
        <v>3348.9</v>
      </c>
      <c r="K370" s="195" t="s">
        <v>400</v>
      </c>
      <c r="L370" s="41"/>
      <c r="M370" s="200" t="s">
        <v>1</v>
      </c>
      <c r="N370" s="201" t="s">
        <v>45</v>
      </c>
      <c r="O370" s="73"/>
      <c r="P370" s="202">
        <f>O370*H370</f>
        <v>0</v>
      </c>
      <c r="Q370" s="202">
        <v>1.0384</v>
      </c>
      <c r="R370" s="202">
        <f>Q370*H370</f>
        <v>0.12668479999999999</v>
      </c>
      <c r="S370" s="202">
        <v>0</v>
      </c>
      <c r="T370" s="203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204" t="s">
        <v>260</v>
      </c>
      <c r="AT370" s="204" t="s">
        <v>264</v>
      </c>
      <c r="AU370" s="204" t="s">
        <v>89</v>
      </c>
      <c r="AY370" s="19" t="s">
        <v>261</v>
      </c>
      <c r="BE370" s="205">
        <f>IF(N370="základní",J370,0)</f>
        <v>3348.9</v>
      </c>
      <c r="BF370" s="205">
        <f>IF(N370="snížená",J370,0)</f>
        <v>0</v>
      </c>
      <c r="BG370" s="205">
        <f>IF(N370="zákl. přenesená",J370,0)</f>
        <v>0</v>
      </c>
      <c r="BH370" s="205">
        <f>IF(N370="sníž. přenesená",J370,0)</f>
        <v>0</v>
      </c>
      <c r="BI370" s="205">
        <f>IF(N370="nulová",J370,0)</f>
        <v>0</v>
      </c>
      <c r="BJ370" s="19" t="s">
        <v>87</v>
      </c>
      <c r="BK370" s="205">
        <f>ROUND(I370*H370,2)</f>
        <v>3348.9</v>
      </c>
      <c r="BL370" s="19" t="s">
        <v>260</v>
      </c>
      <c r="BM370" s="204" t="s">
        <v>901</v>
      </c>
    </row>
    <row r="371" spans="1:65" s="2" customFormat="1" ht="19.5">
      <c r="A371" s="36"/>
      <c r="B371" s="37"/>
      <c r="C371" s="38"/>
      <c r="D371" s="206" t="s">
        <v>269</v>
      </c>
      <c r="E371" s="38"/>
      <c r="F371" s="207" t="s">
        <v>902</v>
      </c>
      <c r="G371" s="38"/>
      <c r="H371" s="38"/>
      <c r="I371" s="208"/>
      <c r="J371" s="38"/>
      <c r="K371" s="38"/>
      <c r="L371" s="41"/>
      <c r="M371" s="209"/>
      <c r="N371" s="210"/>
      <c r="O371" s="73"/>
      <c r="P371" s="73"/>
      <c r="Q371" s="73"/>
      <c r="R371" s="73"/>
      <c r="S371" s="73"/>
      <c r="T371" s="74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269</v>
      </c>
      <c r="AU371" s="19" t="s">
        <v>89</v>
      </c>
    </row>
    <row r="372" spans="1:65" s="13" customFormat="1">
      <c r="B372" s="216"/>
      <c r="C372" s="217"/>
      <c r="D372" s="206" t="s">
        <v>403</v>
      </c>
      <c r="E372" s="218" t="s">
        <v>1</v>
      </c>
      <c r="F372" s="219" t="s">
        <v>903</v>
      </c>
      <c r="G372" s="217"/>
      <c r="H372" s="218" t="s">
        <v>1</v>
      </c>
      <c r="I372" s="220"/>
      <c r="J372" s="217"/>
      <c r="K372" s="217"/>
      <c r="L372" s="221"/>
      <c r="M372" s="222"/>
      <c r="N372" s="223"/>
      <c r="O372" s="223"/>
      <c r="P372" s="223"/>
      <c r="Q372" s="223"/>
      <c r="R372" s="223"/>
      <c r="S372" s="223"/>
      <c r="T372" s="224"/>
      <c r="AT372" s="225" t="s">
        <v>403</v>
      </c>
      <c r="AU372" s="225" t="s">
        <v>89</v>
      </c>
      <c r="AV372" s="13" t="s">
        <v>87</v>
      </c>
      <c r="AW372" s="13" t="s">
        <v>35</v>
      </c>
      <c r="AX372" s="13" t="s">
        <v>80</v>
      </c>
      <c r="AY372" s="225" t="s">
        <v>261</v>
      </c>
    </row>
    <row r="373" spans="1:65" s="14" customFormat="1">
      <c r="B373" s="226"/>
      <c r="C373" s="227"/>
      <c r="D373" s="206" t="s">
        <v>403</v>
      </c>
      <c r="E373" s="228" t="s">
        <v>1</v>
      </c>
      <c r="F373" s="229" t="s">
        <v>904</v>
      </c>
      <c r="G373" s="227"/>
      <c r="H373" s="230">
        <v>0.122</v>
      </c>
      <c r="I373" s="231"/>
      <c r="J373" s="227"/>
      <c r="K373" s="227"/>
      <c r="L373" s="232"/>
      <c r="M373" s="233"/>
      <c r="N373" s="234"/>
      <c r="O373" s="234"/>
      <c r="P373" s="234"/>
      <c r="Q373" s="234"/>
      <c r="R373" s="234"/>
      <c r="S373" s="234"/>
      <c r="T373" s="235"/>
      <c r="AT373" s="236" t="s">
        <v>403</v>
      </c>
      <c r="AU373" s="236" t="s">
        <v>89</v>
      </c>
      <c r="AV373" s="14" t="s">
        <v>89</v>
      </c>
      <c r="AW373" s="14" t="s">
        <v>35</v>
      </c>
      <c r="AX373" s="14" t="s">
        <v>80</v>
      </c>
      <c r="AY373" s="236" t="s">
        <v>261</v>
      </c>
    </row>
    <row r="374" spans="1:65" s="15" customFormat="1">
      <c r="B374" s="237"/>
      <c r="C374" s="238"/>
      <c r="D374" s="206" t="s">
        <v>403</v>
      </c>
      <c r="E374" s="239" t="s">
        <v>1</v>
      </c>
      <c r="F374" s="240" t="s">
        <v>407</v>
      </c>
      <c r="G374" s="238"/>
      <c r="H374" s="241">
        <v>0.122</v>
      </c>
      <c r="I374" s="242"/>
      <c r="J374" s="238"/>
      <c r="K374" s="238"/>
      <c r="L374" s="243"/>
      <c r="M374" s="244"/>
      <c r="N374" s="245"/>
      <c r="O374" s="245"/>
      <c r="P374" s="245"/>
      <c r="Q374" s="245"/>
      <c r="R374" s="245"/>
      <c r="S374" s="245"/>
      <c r="T374" s="246"/>
      <c r="AT374" s="247" t="s">
        <v>403</v>
      </c>
      <c r="AU374" s="247" t="s">
        <v>89</v>
      </c>
      <c r="AV374" s="15" t="s">
        <v>260</v>
      </c>
      <c r="AW374" s="15" t="s">
        <v>35</v>
      </c>
      <c r="AX374" s="15" t="s">
        <v>87</v>
      </c>
      <c r="AY374" s="247" t="s">
        <v>261</v>
      </c>
    </row>
    <row r="375" spans="1:65" s="2" customFormat="1" ht="33" customHeight="1">
      <c r="A375" s="36"/>
      <c r="B375" s="37"/>
      <c r="C375" s="193" t="s">
        <v>905</v>
      </c>
      <c r="D375" s="193" t="s">
        <v>264</v>
      </c>
      <c r="E375" s="194" t="s">
        <v>906</v>
      </c>
      <c r="F375" s="195" t="s">
        <v>907</v>
      </c>
      <c r="G375" s="196" t="s">
        <v>562</v>
      </c>
      <c r="H375" s="197">
        <v>0.56100000000000005</v>
      </c>
      <c r="I375" s="198">
        <v>5382.1953146000005</v>
      </c>
      <c r="J375" s="199">
        <f>ROUND(I375*H375,2)</f>
        <v>3019.41</v>
      </c>
      <c r="K375" s="195" t="s">
        <v>400</v>
      </c>
      <c r="L375" s="41"/>
      <c r="M375" s="200" t="s">
        <v>1</v>
      </c>
      <c r="N375" s="201" t="s">
        <v>45</v>
      </c>
      <c r="O375" s="73"/>
      <c r="P375" s="202">
        <f>O375*H375</f>
        <v>0</v>
      </c>
      <c r="Q375" s="202">
        <v>1.221E-2</v>
      </c>
      <c r="R375" s="202">
        <f>Q375*H375</f>
        <v>6.8498100000000004E-3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260</v>
      </c>
      <c r="AT375" s="204" t="s">
        <v>264</v>
      </c>
      <c r="AU375" s="204" t="s">
        <v>89</v>
      </c>
      <c r="AY375" s="19" t="s">
        <v>261</v>
      </c>
      <c r="BE375" s="205">
        <f>IF(N375="základní",J375,0)</f>
        <v>3019.41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87</v>
      </c>
      <c r="BK375" s="205">
        <f>ROUND(I375*H375,2)</f>
        <v>3019.41</v>
      </c>
      <c r="BL375" s="19" t="s">
        <v>260</v>
      </c>
      <c r="BM375" s="204" t="s">
        <v>908</v>
      </c>
    </row>
    <row r="376" spans="1:65" s="2" customFormat="1" ht="19.5">
      <c r="A376" s="36"/>
      <c r="B376" s="37"/>
      <c r="C376" s="38"/>
      <c r="D376" s="206" t="s">
        <v>269</v>
      </c>
      <c r="E376" s="38"/>
      <c r="F376" s="207" t="s">
        <v>909</v>
      </c>
      <c r="G376" s="38"/>
      <c r="H376" s="38"/>
      <c r="I376" s="208"/>
      <c r="J376" s="38"/>
      <c r="K376" s="38"/>
      <c r="L376" s="41"/>
      <c r="M376" s="209"/>
      <c r="N376" s="210"/>
      <c r="O376" s="73"/>
      <c r="P376" s="73"/>
      <c r="Q376" s="73"/>
      <c r="R376" s="73"/>
      <c r="S376" s="73"/>
      <c r="T376" s="74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269</v>
      </c>
      <c r="AU376" s="19" t="s">
        <v>89</v>
      </c>
    </row>
    <row r="377" spans="1:65" s="13" customFormat="1">
      <c r="B377" s="216"/>
      <c r="C377" s="217"/>
      <c r="D377" s="206" t="s">
        <v>403</v>
      </c>
      <c r="E377" s="218" t="s">
        <v>1</v>
      </c>
      <c r="F377" s="219" t="s">
        <v>910</v>
      </c>
      <c r="G377" s="217"/>
      <c r="H377" s="218" t="s">
        <v>1</v>
      </c>
      <c r="I377" s="220"/>
      <c r="J377" s="217"/>
      <c r="K377" s="217"/>
      <c r="L377" s="221"/>
      <c r="M377" s="222"/>
      <c r="N377" s="223"/>
      <c r="O377" s="223"/>
      <c r="P377" s="223"/>
      <c r="Q377" s="223"/>
      <c r="R377" s="223"/>
      <c r="S377" s="223"/>
      <c r="T377" s="224"/>
      <c r="AT377" s="225" t="s">
        <v>403</v>
      </c>
      <c r="AU377" s="225" t="s">
        <v>89</v>
      </c>
      <c r="AV377" s="13" t="s">
        <v>87</v>
      </c>
      <c r="AW377" s="13" t="s">
        <v>35</v>
      </c>
      <c r="AX377" s="13" t="s">
        <v>80</v>
      </c>
      <c r="AY377" s="225" t="s">
        <v>261</v>
      </c>
    </row>
    <row r="378" spans="1:65" s="14" customFormat="1">
      <c r="B378" s="226"/>
      <c r="C378" s="227"/>
      <c r="D378" s="206" t="s">
        <v>403</v>
      </c>
      <c r="E378" s="228" t="s">
        <v>1</v>
      </c>
      <c r="F378" s="229" t="s">
        <v>911</v>
      </c>
      <c r="G378" s="227"/>
      <c r="H378" s="230">
        <v>0.56100000000000005</v>
      </c>
      <c r="I378" s="231"/>
      <c r="J378" s="227"/>
      <c r="K378" s="227"/>
      <c r="L378" s="232"/>
      <c r="M378" s="233"/>
      <c r="N378" s="234"/>
      <c r="O378" s="234"/>
      <c r="P378" s="234"/>
      <c r="Q378" s="234"/>
      <c r="R378" s="234"/>
      <c r="S378" s="234"/>
      <c r="T378" s="235"/>
      <c r="AT378" s="236" t="s">
        <v>403</v>
      </c>
      <c r="AU378" s="236" t="s">
        <v>89</v>
      </c>
      <c r="AV378" s="14" t="s">
        <v>89</v>
      </c>
      <c r="AW378" s="14" t="s">
        <v>35</v>
      </c>
      <c r="AX378" s="14" t="s">
        <v>80</v>
      </c>
      <c r="AY378" s="236" t="s">
        <v>261</v>
      </c>
    </row>
    <row r="379" spans="1:65" s="15" customFormat="1">
      <c r="B379" s="237"/>
      <c r="C379" s="238"/>
      <c r="D379" s="206" t="s">
        <v>403</v>
      </c>
      <c r="E379" s="239" t="s">
        <v>1</v>
      </c>
      <c r="F379" s="240" t="s">
        <v>407</v>
      </c>
      <c r="G379" s="238"/>
      <c r="H379" s="241">
        <v>0.56100000000000005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AT379" s="247" t="s">
        <v>403</v>
      </c>
      <c r="AU379" s="247" t="s">
        <v>89</v>
      </c>
      <c r="AV379" s="15" t="s">
        <v>260</v>
      </c>
      <c r="AW379" s="15" t="s">
        <v>35</v>
      </c>
      <c r="AX379" s="15" t="s">
        <v>87</v>
      </c>
      <c r="AY379" s="247" t="s">
        <v>261</v>
      </c>
    </row>
    <row r="380" spans="1:65" s="2" customFormat="1" ht="21.75" customHeight="1">
      <c r="A380" s="36"/>
      <c r="B380" s="37"/>
      <c r="C380" s="275" t="s">
        <v>912</v>
      </c>
      <c r="D380" s="275" t="s">
        <v>801</v>
      </c>
      <c r="E380" s="276" t="s">
        <v>913</v>
      </c>
      <c r="F380" s="277" t="s">
        <v>914</v>
      </c>
      <c r="G380" s="278" t="s">
        <v>562</v>
      </c>
      <c r="H380" s="279">
        <v>0.56100000000000005</v>
      </c>
      <c r="I380" s="280">
        <v>48300</v>
      </c>
      <c r="J380" s="281">
        <f>ROUND(I380*H380,2)</f>
        <v>27096.3</v>
      </c>
      <c r="K380" s="277" t="s">
        <v>400</v>
      </c>
      <c r="L380" s="282"/>
      <c r="M380" s="283" t="s">
        <v>1</v>
      </c>
      <c r="N380" s="284" t="s">
        <v>45</v>
      </c>
      <c r="O380" s="73"/>
      <c r="P380" s="202">
        <f>O380*H380</f>
        <v>0</v>
      </c>
      <c r="Q380" s="202">
        <v>1</v>
      </c>
      <c r="R380" s="202">
        <f>Q380*H380</f>
        <v>0.56100000000000005</v>
      </c>
      <c r="S380" s="202">
        <v>0</v>
      </c>
      <c r="T380" s="20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204" t="s">
        <v>294</v>
      </c>
      <c r="AT380" s="204" t="s">
        <v>801</v>
      </c>
      <c r="AU380" s="204" t="s">
        <v>89</v>
      </c>
      <c r="AY380" s="19" t="s">
        <v>261</v>
      </c>
      <c r="BE380" s="205">
        <f>IF(N380="základní",J380,0)</f>
        <v>27096.3</v>
      </c>
      <c r="BF380" s="205">
        <f>IF(N380="snížená",J380,0)</f>
        <v>0</v>
      </c>
      <c r="BG380" s="205">
        <f>IF(N380="zákl. přenesená",J380,0)</f>
        <v>0</v>
      </c>
      <c r="BH380" s="205">
        <f>IF(N380="sníž. přenesená",J380,0)</f>
        <v>0</v>
      </c>
      <c r="BI380" s="205">
        <f>IF(N380="nulová",J380,0)</f>
        <v>0</v>
      </c>
      <c r="BJ380" s="19" t="s">
        <v>87</v>
      </c>
      <c r="BK380" s="205">
        <f>ROUND(I380*H380,2)</f>
        <v>27096.3</v>
      </c>
      <c r="BL380" s="19" t="s">
        <v>260</v>
      </c>
      <c r="BM380" s="204" t="s">
        <v>915</v>
      </c>
    </row>
    <row r="381" spans="1:65" s="2" customFormat="1">
      <c r="A381" s="36"/>
      <c r="B381" s="37"/>
      <c r="C381" s="38"/>
      <c r="D381" s="206" t="s">
        <v>269</v>
      </c>
      <c r="E381" s="38"/>
      <c r="F381" s="207" t="s">
        <v>914</v>
      </c>
      <c r="G381" s="38"/>
      <c r="H381" s="38"/>
      <c r="I381" s="208"/>
      <c r="J381" s="38"/>
      <c r="K381" s="38"/>
      <c r="L381" s="41"/>
      <c r="M381" s="209"/>
      <c r="N381" s="210"/>
      <c r="O381" s="73"/>
      <c r="P381" s="73"/>
      <c r="Q381" s="73"/>
      <c r="R381" s="73"/>
      <c r="S381" s="73"/>
      <c r="T381" s="74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269</v>
      </c>
      <c r="AU381" s="19" t="s">
        <v>89</v>
      </c>
    </row>
    <row r="382" spans="1:65" s="2" customFormat="1" ht="33" customHeight="1">
      <c r="A382" s="36"/>
      <c r="B382" s="37"/>
      <c r="C382" s="193" t="s">
        <v>916</v>
      </c>
      <c r="D382" s="193" t="s">
        <v>264</v>
      </c>
      <c r="E382" s="194" t="s">
        <v>917</v>
      </c>
      <c r="F382" s="195" t="s">
        <v>918</v>
      </c>
      <c r="G382" s="196" t="s">
        <v>431</v>
      </c>
      <c r="H382" s="197">
        <v>122.7</v>
      </c>
      <c r="I382" s="198">
        <v>356.88228380000004</v>
      </c>
      <c r="J382" s="199">
        <f>ROUND(I382*H382,2)</f>
        <v>43789.46</v>
      </c>
      <c r="K382" s="195" t="s">
        <v>400</v>
      </c>
      <c r="L382" s="41"/>
      <c r="M382" s="200" t="s">
        <v>1</v>
      </c>
      <c r="N382" s="201" t="s">
        <v>45</v>
      </c>
      <c r="O382" s="73"/>
      <c r="P382" s="202">
        <f>O382*H382</f>
        <v>0</v>
      </c>
      <c r="Q382" s="202">
        <v>2.257E-2</v>
      </c>
      <c r="R382" s="202">
        <f>Q382*H382</f>
        <v>2.769339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260</v>
      </c>
      <c r="AT382" s="204" t="s">
        <v>264</v>
      </c>
      <c r="AU382" s="204" t="s">
        <v>89</v>
      </c>
      <c r="AY382" s="19" t="s">
        <v>261</v>
      </c>
      <c r="BE382" s="205">
        <f>IF(N382="základní",J382,0)</f>
        <v>43789.46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87</v>
      </c>
      <c r="BK382" s="205">
        <f>ROUND(I382*H382,2)</f>
        <v>43789.46</v>
      </c>
      <c r="BL382" s="19" t="s">
        <v>260</v>
      </c>
      <c r="BM382" s="204" t="s">
        <v>919</v>
      </c>
    </row>
    <row r="383" spans="1:65" s="2" customFormat="1" ht="29.25">
      <c r="A383" s="36"/>
      <c r="B383" s="37"/>
      <c r="C383" s="38"/>
      <c r="D383" s="206" t="s">
        <v>269</v>
      </c>
      <c r="E383" s="38"/>
      <c r="F383" s="207" t="s">
        <v>920</v>
      </c>
      <c r="G383" s="38"/>
      <c r="H383" s="38"/>
      <c r="I383" s="208"/>
      <c r="J383" s="38"/>
      <c r="K383" s="38"/>
      <c r="L383" s="41"/>
      <c r="M383" s="209"/>
      <c r="N383" s="210"/>
      <c r="O383" s="73"/>
      <c r="P383" s="73"/>
      <c r="Q383" s="73"/>
      <c r="R383" s="73"/>
      <c r="S383" s="73"/>
      <c r="T383" s="74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269</v>
      </c>
      <c r="AU383" s="19" t="s">
        <v>89</v>
      </c>
    </row>
    <row r="384" spans="1:65" s="13" customFormat="1">
      <c r="B384" s="216"/>
      <c r="C384" s="217"/>
      <c r="D384" s="206" t="s">
        <v>403</v>
      </c>
      <c r="E384" s="218" t="s">
        <v>1</v>
      </c>
      <c r="F384" s="219" t="s">
        <v>921</v>
      </c>
      <c r="G384" s="217"/>
      <c r="H384" s="218" t="s">
        <v>1</v>
      </c>
      <c r="I384" s="220"/>
      <c r="J384" s="217"/>
      <c r="K384" s="217"/>
      <c r="L384" s="221"/>
      <c r="M384" s="222"/>
      <c r="N384" s="223"/>
      <c r="O384" s="223"/>
      <c r="P384" s="223"/>
      <c r="Q384" s="223"/>
      <c r="R384" s="223"/>
      <c r="S384" s="223"/>
      <c r="T384" s="224"/>
      <c r="AT384" s="225" t="s">
        <v>403</v>
      </c>
      <c r="AU384" s="225" t="s">
        <v>89</v>
      </c>
      <c r="AV384" s="13" t="s">
        <v>87</v>
      </c>
      <c r="AW384" s="13" t="s">
        <v>35</v>
      </c>
      <c r="AX384" s="13" t="s">
        <v>80</v>
      </c>
      <c r="AY384" s="225" t="s">
        <v>261</v>
      </c>
    </row>
    <row r="385" spans="1:65" s="14" customFormat="1">
      <c r="B385" s="226"/>
      <c r="C385" s="227"/>
      <c r="D385" s="206" t="s">
        <v>403</v>
      </c>
      <c r="E385" s="228" t="s">
        <v>1</v>
      </c>
      <c r="F385" s="229" t="s">
        <v>922</v>
      </c>
      <c r="G385" s="227"/>
      <c r="H385" s="230">
        <v>40.9</v>
      </c>
      <c r="I385" s="231"/>
      <c r="J385" s="227"/>
      <c r="K385" s="227"/>
      <c r="L385" s="232"/>
      <c r="M385" s="233"/>
      <c r="N385" s="234"/>
      <c r="O385" s="234"/>
      <c r="P385" s="234"/>
      <c r="Q385" s="234"/>
      <c r="R385" s="234"/>
      <c r="S385" s="234"/>
      <c r="T385" s="235"/>
      <c r="AT385" s="236" t="s">
        <v>403</v>
      </c>
      <c r="AU385" s="236" t="s">
        <v>89</v>
      </c>
      <c r="AV385" s="14" t="s">
        <v>89</v>
      </c>
      <c r="AW385" s="14" t="s">
        <v>35</v>
      </c>
      <c r="AX385" s="14" t="s">
        <v>80</v>
      </c>
      <c r="AY385" s="236" t="s">
        <v>261</v>
      </c>
    </row>
    <row r="386" spans="1:65" s="13" customFormat="1">
      <c r="B386" s="216"/>
      <c r="C386" s="217"/>
      <c r="D386" s="206" t="s">
        <v>403</v>
      </c>
      <c r="E386" s="218" t="s">
        <v>1</v>
      </c>
      <c r="F386" s="219" t="s">
        <v>923</v>
      </c>
      <c r="G386" s="217"/>
      <c r="H386" s="218" t="s">
        <v>1</v>
      </c>
      <c r="I386" s="220"/>
      <c r="J386" s="217"/>
      <c r="K386" s="217"/>
      <c r="L386" s="221"/>
      <c r="M386" s="222"/>
      <c r="N386" s="223"/>
      <c r="O386" s="223"/>
      <c r="P386" s="223"/>
      <c r="Q386" s="223"/>
      <c r="R386" s="223"/>
      <c r="S386" s="223"/>
      <c r="T386" s="224"/>
      <c r="AT386" s="225" t="s">
        <v>403</v>
      </c>
      <c r="AU386" s="225" t="s">
        <v>89</v>
      </c>
      <c r="AV386" s="13" t="s">
        <v>87</v>
      </c>
      <c r="AW386" s="13" t="s">
        <v>35</v>
      </c>
      <c r="AX386" s="13" t="s">
        <v>80</v>
      </c>
      <c r="AY386" s="225" t="s">
        <v>261</v>
      </c>
    </row>
    <row r="387" spans="1:65" s="14" customFormat="1">
      <c r="B387" s="226"/>
      <c r="C387" s="227"/>
      <c r="D387" s="206" t="s">
        <v>403</v>
      </c>
      <c r="E387" s="228" t="s">
        <v>1</v>
      </c>
      <c r="F387" s="229" t="s">
        <v>922</v>
      </c>
      <c r="G387" s="227"/>
      <c r="H387" s="230">
        <v>40.9</v>
      </c>
      <c r="I387" s="231"/>
      <c r="J387" s="227"/>
      <c r="K387" s="227"/>
      <c r="L387" s="232"/>
      <c r="M387" s="233"/>
      <c r="N387" s="234"/>
      <c r="O387" s="234"/>
      <c r="P387" s="234"/>
      <c r="Q387" s="234"/>
      <c r="R387" s="234"/>
      <c r="S387" s="234"/>
      <c r="T387" s="235"/>
      <c r="AT387" s="236" t="s">
        <v>403</v>
      </c>
      <c r="AU387" s="236" t="s">
        <v>89</v>
      </c>
      <c r="AV387" s="14" t="s">
        <v>89</v>
      </c>
      <c r="AW387" s="14" t="s">
        <v>35</v>
      </c>
      <c r="AX387" s="14" t="s">
        <v>80</v>
      </c>
      <c r="AY387" s="236" t="s">
        <v>261</v>
      </c>
    </row>
    <row r="388" spans="1:65" s="13" customFormat="1">
      <c r="B388" s="216"/>
      <c r="C388" s="217"/>
      <c r="D388" s="206" t="s">
        <v>403</v>
      </c>
      <c r="E388" s="218" t="s">
        <v>1</v>
      </c>
      <c r="F388" s="219" t="s">
        <v>924</v>
      </c>
      <c r="G388" s="217"/>
      <c r="H388" s="218" t="s">
        <v>1</v>
      </c>
      <c r="I388" s="220"/>
      <c r="J388" s="217"/>
      <c r="K388" s="217"/>
      <c r="L388" s="221"/>
      <c r="M388" s="222"/>
      <c r="N388" s="223"/>
      <c r="O388" s="223"/>
      <c r="P388" s="223"/>
      <c r="Q388" s="223"/>
      <c r="R388" s="223"/>
      <c r="S388" s="223"/>
      <c r="T388" s="224"/>
      <c r="AT388" s="225" t="s">
        <v>403</v>
      </c>
      <c r="AU388" s="225" t="s">
        <v>89</v>
      </c>
      <c r="AV388" s="13" t="s">
        <v>87</v>
      </c>
      <c r="AW388" s="13" t="s">
        <v>35</v>
      </c>
      <c r="AX388" s="13" t="s">
        <v>80</v>
      </c>
      <c r="AY388" s="225" t="s">
        <v>261</v>
      </c>
    </row>
    <row r="389" spans="1:65" s="14" customFormat="1">
      <c r="B389" s="226"/>
      <c r="C389" s="227"/>
      <c r="D389" s="206" t="s">
        <v>403</v>
      </c>
      <c r="E389" s="228" t="s">
        <v>1</v>
      </c>
      <c r="F389" s="229" t="s">
        <v>922</v>
      </c>
      <c r="G389" s="227"/>
      <c r="H389" s="230">
        <v>40.9</v>
      </c>
      <c r="I389" s="231"/>
      <c r="J389" s="227"/>
      <c r="K389" s="227"/>
      <c r="L389" s="232"/>
      <c r="M389" s="233"/>
      <c r="N389" s="234"/>
      <c r="O389" s="234"/>
      <c r="P389" s="234"/>
      <c r="Q389" s="234"/>
      <c r="R389" s="234"/>
      <c r="S389" s="234"/>
      <c r="T389" s="235"/>
      <c r="AT389" s="236" t="s">
        <v>403</v>
      </c>
      <c r="AU389" s="236" t="s">
        <v>89</v>
      </c>
      <c r="AV389" s="14" t="s">
        <v>89</v>
      </c>
      <c r="AW389" s="14" t="s">
        <v>35</v>
      </c>
      <c r="AX389" s="14" t="s">
        <v>80</v>
      </c>
      <c r="AY389" s="236" t="s">
        <v>261</v>
      </c>
    </row>
    <row r="390" spans="1:65" s="15" customFormat="1">
      <c r="B390" s="237"/>
      <c r="C390" s="238"/>
      <c r="D390" s="206" t="s">
        <v>403</v>
      </c>
      <c r="E390" s="239" t="s">
        <v>1</v>
      </c>
      <c r="F390" s="240" t="s">
        <v>407</v>
      </c>
      <c r="G390" s="238"/>
      <c r="H390" s="241">
        <v>122.7</v>
      </c>
      <c r="I390" s="242"/>
      <c r="J390" s="238"/>
      <c r="K390" s="238"/>
      <c r="L390" s="243"/>
      <c r="M390" s="244"/>
      <c r="N390" s="245"/>
      <c r="O390" s="245"/>
      <c r="P390" s="245"/>
      <c r="Q390" s="245"/>
      <c r="R390" s="245"/>
      <c r="S390" s="245"/>
      <c r="T390" s="246"/>
      <c r="AT390" s="247" t="s">
        <v>403</v>
      </c>
      <c r="AU390" s="247" t="s">
        <v>89</v>
      </c>
      <c r="AV390" s="15" t="s">
        <v>260</v>
      </c>
      <c r="AW390" s="15" t="s">
        <v>35</v>
      </c>
      <c r="AX390" s="15" t="s">
        <v>87</v>
      </c>
      <c r="AY390" s="247" t="s">
        <v>261</v>
      </c>
    </row>
    <row r="391" spans="1:65" s="2" customFormat="1" ht="33" customHeight="1">
      <c r="A391" s="36"/>
      <c r="B391" s="37"/>
      <c r="C391" s="193" t="s">
        <v>925</v>
      </c>
      <c r="D391" s="193" t="s">
        <v>264</v>
      </c>
      <c r="E391" s="194" t="s">
        <v>926</v>
      </c>
      <c r="F391" s="195" t="s">
        <v>927</v>
      </c>
      <c r="G391" s="196" t="s">
        <v>431</v>
      </c>
      <c r="H391" s="197">
        <v>20</v>
      </c>
      <c r="I391" s="198">
        <v>414.34137679999998</v>
      </c>
      <c r="J391" s="199">
        <f>ROUND(I391*H391,2)</f>
        <v>8286.83</v>
      </c>
      <c r="K391" s="195" t="s">
        <v>400</v>
      </c>
      <c r="L391" s="41"/>
      <c r="M391" s="200" t="s">
        <v>1</v>
      </c>
      <c r="N391" s="201" t="s">
        <v>45</v>
      </c>
      <c r="O391" s="73"/>
      <c r="P391" s="202">
        <f>O391*H391</f>
        <v>0</v>
      </c>
      <c r="Q391" s="202">
        <v>2.213E-2</v>
      </c>
      <c r="R391" s="202">
        <f>Q391*H391</f>
        <v>0.44259999999999999</v>
      </c>
      <c r="S391" s="202">
        <v>0</v>
      </c>
      <c r="T391" s="203">
        <f>S391*H391</f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204" t="s">
        <v>260</v>
      </c>
      <c r="AT391" s="204" t="s">
        <v>264</v>
      </c>
      <c r="AU391" s="204" t="s">
        <v>89</v>
      </c>
      <c r="AY391" s="19" t="s">
        <v>261</v>
      </c>
      <c r="BE391" s="205">
        <f>IF(N391="základní",J391,0)</f>
        <v>8286.83</v>
      </c>
      <c r="BF391" s="205">
        <f>IF(N391="snížená",J391,0)</f>
        <v>0</v>
      </c>
      <c r="BG391" s="205">
        <f>IF(N391="zákl. přenesená",J391,0)</f>
        <v>0</v>
      </c>
      <c r="BH391" s="205">
        <f>IF(N391="sníž. přenesená",J391,0)</f>
        <v>0</v>
      </c>
      <c r="BI391" s="205">
        <f>IF(N391="nulová",J391,0)</f>
        <v>0</v>
      </c>
      <c r="BJ391" s="19" t="s">
        <v>87</v>
      </c>
      <c r="BK391" s="205">
        <f>ROUND(I391*H391,2)</f>
        <v>8286.83</v>
      </c>
      <c r="BL391" s="19" t="s">
        <v>260</v>
      </c>
      <c r="BM391" s="204" t="s">
        <v>928</v>
      </c>
    </row>
    <row r="392" spans="1:65" s="2" customFormat="1" ht="29.25">
      <c r="A392" s="36"/>
      <c r="B392" s="37"/>
      <c r="C392" s="38"/>
      <c r="D392" s="206" t="s">
        <v>269</v>
      </c>
      <c r="E392" s="38"/>
      <c r="F392" s="207" t="s">
        <v>929</v>
      </c>
      <c r="G392" s="38"/>
      <c r="H392" s="38"/>
      <c r="I392" s="208"/>
      <c r="J392" s="38"/>
      <c r="K392" s="38"/>
      <c r="L392" s="41"/>
      <c r="M392" s="209"/>
      <c r="N392" s="210"/>
      <c r="O392" s="73"/>
      <c r="P392" s="73"/>
      <c r="Q392" s="73"/>
      <c r="R392" s="73"/>
      <c r="S392" s="73"/>
      <c r="T392" s="74"/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T392" s="19" t="s">
        <v>269</v>
      </c>
      <c r="AU392" s="19" t="s">
        <v>89</v>
      </c>
    </row>
    <row r="393" spans="1:65" s="13" customFormat="1">
      <c r="B393" s="216"/>
      <c r="C393" s="217"/>
      <c r="D393" s="206" t="s">
        <v>403</v>
      </c>
      <c r="E393" s="218" t="s">
        <v>1</v>
      </c>
      <c r="F393" s="219" t="s">
        <v>930</v>
      </c>
      <c r="G393" s="217"/>
      <c r="H393" s="218" t="s">
        <v>1</v>
      </c>
      <c r="I393" s="220"/>
      <c r="J393" s="217"/>
      <c r="K393" s="217"/>
      <c r="L393" s="221"/>
      <c r="M393" s="222"/>
      <c r="N393" s="223"/>
      <c r="O393" s="223"/>
      <c r="P393" s="223"/>
      <c r="Q393" s="223"/>
      <c r="R393" s="223"/>
      <c r="S393" s="223"/>
      <c r="T393" s="224"/>
      <c r="AT393" s="225" t="s">
        <v>403</v>
      </c>
      <c r="AU393" s="225" t="s">
        <v>89</v>
      </c>
      <c r="AV393" s="13" t="s">
        <v>87</v>
      </c>
      <c r="AW393" s="13" t="s">
        <v>35</v>
      </c>
      <c r="AX393" s="13" t="s">
        <v>80</v>
      </c>
      <c r="AY393" s="225" t="s">
        <v>261</v>
      </c>
    </row>
    <row r="394" spans="1:65" s="14" customFormat="1">
      <c r="B394" s="226"/>
      <c r="C394" s="227"/>
      <c r="D394" s="206" t="s">
        <v>403</v>
      </c>
      <c r="E394" s="228" t="s">
        <v>1</v>
      </c>
      <c r="F394" s="229" t="s">
        <v>931</v>
      </c>
      <c r="G394" s="227"/>
      <c r="H394" s="230">
        <v>20</v>
      </c>
      <c r="I394" s="231"/>
      <c r="J394" s="227"/>
      <c r="K394" s="227"/>
      <c r="L394" s="232"/>
      <c r="M394" s="233"/>
      <c r="N394" s="234"/>
      <c r="O394" s="234"/>
      <c r="P394" s="234"/>
      <c r="Q394" s="234"/>
      <c r="R394" s="234"/>
      <c r="S394" s="234"/>
      <c r="T394" s="235"/>
      <c r="AT394" s="236" t="s">
        <v>403</v>
      </c>
      <c r="AU394" s="236" t="s">
        <v>89</v>
      </c>
      <c r="AV394" s="14" t="s">
        <v>89</v>
      </c>
      <c r="AW394" s="14" t="s">
        <v>35</v>
      </c>
      <c r="AX394" s="14" t="s">
        <v>80</v>
      </c>
      <c r="AY394" s="236" t="s">
        <v>261</v>
      </c>
    </row>
    <row r="395" spans="1:65" s="15" customFormat="1">
      <c r="B395" s="237"/>
      <c r="C395" s="238"/>
      <c r="D395" s="206" t="s">
        <v>403</v>
      </c>
      <c r="E395" s="239" t="s">
        <v>1</v>
      </c>
      <c r="F395" s="240" t="s">
        <v>407</v>
      </c>
      <c r="G395" s="238"/>
      <c r="H395" s="241">
        <v>20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AT395" s="247" t="s">
        <v>403</v>
      </c>
      <c r="AU395" s="247" t="s">
        <v>89</v>
      </c>
      <c r="AV395" s="15" t="s">
        <v>260</v>
      </c>
      <c r="AW395" s="15" t="s">
        <v>35</v>
      </c>
      <c r="AX395" s="15" t="s">
        <v>87</v>
      </c>
      <c r="AY395" s="247" t="s">
        <v>261</v>
      </c>
    </row>
    <row r="396" spans="1:65" s="2" customFormat="1" ht="33" customHeight="1">
      <c r="A396" s="36"/>
      <c r="B396" s="37"/>
      <c r="C396" s="193" t="s">
        <v>932</v>
      </c>
      <c r="D396" s="193" t="s">
        <v>264</v>
      </c>
      <c r="E396" s="194" t="s">
        <v>933</v>
      </c>
      <c r="F396" s="195" t="s">
        <v>934</v>
      </c>
      <c r="G396" s="196" t="s">
        <v>431</v>
      </c>
      <c r="H396" s="197">
        <v>33.75</v>
      </c>
      <c r="I396" s="198">
        <v>264.07962579999997</v>
      </c>
      <c r="J396" s="199">
        <f>ROUND(I396*H396,2)</f>
        <v>8912.69</v>
      </c>
      <c r="K396" s="195" t="s">
        <v>400</v>
      </c>
      <c r="L396" s="41"/>
      <c r="M396" s="200" t="s">
        <v>1</v>
      </c>
      <c r="N396" s="201" t="s">
        <v>45</v>
      </c>
      <c r="O396" s="73"/>
      <c r="P396" s="202">
        <f>O396*H396</f>
        <v>0</v>
      </c>
      <c r="Q396" s="202">
        <v>1.8280000000000001E-2</v>
      </c>
      <c r="R396" s="202">
        <f>Q396*H396</f>
        <v>0.61695</v>
      </c>
      <c r="S396" s="202">
        <v>0</v>
      </c>
      <c r="T396" s="20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04" t="s">
        <v>260</v>
      </c>
      <c r="AT396" s="204" t="s">
        <v>264</v>
      </c>
      <c r="AU396" s="204" t="s">
        <v>89</v>
      </c>
      <c r="AY396" s="19" t="s">
        <v>261</v>
      </c>
      <c r="BE396" s="205">
        <f>IF(N396="základní",J396,0)</f>
        <v>8912.69</v>
      </c>
      <c r="BF396" s="205">
        <f>IF(N396="snížená",J396,0)</f>
        <v>0</v>
      </c>
      <c r="BG396" s="205">
        <f>IF(N396="zákl. přenesená",J396,0)</f>
        <v>0</v>
      </c>
      <c r="BH396" s="205">
        <f>IF(N396="sníž. přenesená",J396,0)</f>
        <v>0</v>
      </c>
      <c r="BI396" s="205">
        <f>IF(N396="nulová",J396,0)</f>
        <v>0</v>
      </c>
      <c r="BJ396" s="19" t="s">
        <v>87</v>
      </c>
      <c r="BK396" s="205">
        <f>ROUND(I396*H396,2)</f>
        <v>8912.69</v>
      </c>
      <c r="BL396" s="19" t="s">
        <v>260</v>
      </c>
      <c r="BM396" s="204" t="s">
        <v>935</v>
      </c>
    </row>
    <row r="397" spans="1:65" s="2" customFormat="1" ht="19.5">
      <c r="A397" s="36"/>
      <c r="B397" s="37"/>
      <c r="C397" s="38"/>
      <c r="D397" s="206" t="s">
        <v>269</v>
      </c>
      <c r="E397" s="38"/>
      <c r="F397" s="207" t="s">
        <v>936</v>
      </c>
      <c r="G397" s="38"/>
      <c r="H397" s="38"/>
      <c r="I397" s="208"/>
      <c r="J397" s="38"/>
      <c r="K397" s="38"/>
      <c r="L397" s="41"/>
      <c r="M397" s="209"/>
      <c r="N397" s="210"/>
      <c r="O397" s="73"/>
      <c r="P397" s="73"/>
      <c r="Q397" s="73"/>
      <c r="R397" s="73"/>
      <c r="S397" s="73"/>
      <c r="T397" s="74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269</v>
      </c>
      <c r="AU397" s="19" t="s">
        <v>89</v>
      </c>
    </row>
    <row r="398" spans="1:65" s="13" customFormat="1">
      <c r="B398" s="216"/>
      <c r="C398" s="217"/>
      <c r="D398" s="206" t="s">
        <v>403</v>
      </c>
      <c r="E398" s="218" t="s">
        <v>1</v>
      </c>
      <c r="F398" s="219" t="s">
        <v>497</v>
      </c>
      <c r="G398" s="217"/>
      <c r="H398" s="218" t="s">
        <v>1</v>
      </c>
      <c r="I398" s="220"/>
      <c r="J398" s="217"/>
      <c r="K398" s="217"/>
      <c r="L398" s="221"/>
      <c r="M398" s="222"/>
      <c r="N398" s="223"/>
      <c r="O398" s="223"/>
      <c r="P398" s="223"/>
      <c r="Q398" s="223"/>
      <c r="R398" s="223"/>
      <c r="S398" s="223"/>
      <c r="T398" s="224"/>
      <c r="AT398" s="225" t="s">
        <v>403</v>
      </c>
      <c r="AU398" s="225" t="s">
        <v>89</v>
      </c>
      <c r="AV398" s="13" t="s">
        <v>87</v>
      </c>
      <c r="AW398" s="13" t="s">
        <v>35</v>
      </c>
      <c r="AX398" s="13" t="s">
        <v>80</v>
      </c>
      <c r="AY398" s="225" t="s">
        <v>261</v>
      </c>
    </row>
    <row r="399" spans="1:65" s="14" customFormat="1">
      <c r="B399" s="226"/>
      <c r="C399" s="227"/>
      <c r="D399" s="206" t="s">
        <v>403</v>
      </c>
      <c r="E399" s="228" t="s">
        <v>1</v>
      </c>
      <c r="F399" s="229" t="s">
        <v>937</v>
      </c>
      <c r="G399" s="227"/>
      <c r="H399" s="230">
        <v>19.5</v>
      </c>
      <c r="I399" s="231"/>
      <c r="J399" s="227"/>
      <c r="K399" s="227"/>
      <c r="L399" s="232"/>
      <c r="M399" s="233"/>
      <c r="N399" s="234"/>
      <c r="O399" s="234"/>
      <c r="P399" s="234"/>
      <c r="Q399" s="234"/>
      <c r="R399" s="234"/>
      <c r="S399" s="234"/>
      <c r="T399" s="235"/>
      <c r="AT399" s="236" t="s">
        <v>403</v>
      </c>
      <c r="AU399" s="236" t="s">
        <v>89</v>
      </c>
      <c r="AV399" s="14" t="s">
        <v>89</v>
      </c>
      <c r="AW399" s="14" t="s">
        <v>35</v>
      </c>
      <c r="AX399" s="14" t="s">
        <v>80</v>
      </c>
      <c r="AY399" s="236" t="s">
        <v>261</v>
      </c>
    </row>
    <row r="400" spans="1:65" s="14" customFormat="1">
      <c r="B400" s="226"/>
      <c r="C400" s="227"/>
      <c r="D400" s="206" t="s">
        <v>403</v>
      </c>
      <c r="E400" s="228" t="s">
        <v>1</v>
      </c>
      <c r="F400" s="229" t="s">
        <v>938</v>
      </c>
      <c r="G400" s="227"/>
      <c r="H400" s="230">
        <v>14.25</v>
      </c>
      <c r="I400" s="231"/>
      <c r="J400" s="227"/>
      <c r="K400" s="227"/>
      <c r="L400" s="232"/>
      <c r="M400" s="233"/>
      <c r="N400" s="234"/>
      <c r="O400" s="234"/>
      <c r="P400" s="234"/>
      <c r="Q400" s="234"/>
      <c r="R400" s="234"/>
      <c r="S400" s="234"/>
      <c r="T400" s="235"/>
      <c r="AT400" s="236" t="s">
        <v>403</v>
      </c>
      <c r="AU400" s="236" t="s">
        <v>89</v>
      </c>
      <c r="AV400" s="14" t="s">
        <v>89</v>
      </c>
      <c r="AW400" s="14" t="s">
        <v>35</v>
      </c>
      <c r="AX400" s="14" t="s">
        <v>80</v>
      </c>
      <c r="AY400" s="236" t="s">
        <v>261</v>
      </c>
    </row>
    <row r="401" spans="1:65" s="15" customFormat="1">
      <c r="B401" s="237"/>
      <c r="C401" s="238"/>
      <c r="D401" s="206" t="s">
        <v>403</v>
      </c>
      <c r="E401" s="239" t="s">
        <v>1</v>
      </c>
      <c r="F401" s="240" t="s">
        <v>407</v>
      </c>
      <c r="G401" s="238"/>
      <c r="H401" s="241">
        <v>33.75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AT401" s="247" t="s">
        <v>403</v>
      </c>
      <c r="AU401" s="247" t="s">
        <v>89</v>
      </c>
      <c r="AV401" s="15" t="s">
        <v>260</v>
      </c>
      <c r="AW401" s="15" t="s">
        <v>35</v>
      </c>
      <c r="AX401" s="15" t="s">
        <v>87</v>
      </c>
      <c r="AY401" s="247" t="s">
        <v>261</v>
      </c>
    </row>
    <row r="402" spans="1:65" s="2" customFormat="1" ht="16.5" customHeight="1">
      <c r="A402" s="36"/>
      <c r="B402" s="37"/>
      <c r="C402" s="193" t="s">
        <v>939</v>
      </c>
      <c r="D402" s="193" t="s">
        <v>264</v>
      </c>
      <c r="E402" s="194" t="s">
        <v>940</v>
      </c>
      <c r="F402" s="195" t="s">
        <v>941</v>
      </c>
      <c r="G402" s="196" t="s">
        <v>410</v>
      </c>
      <c r="H402" s="197">
        <v>7.2830000000000004</v>
      </c>
      <c r="I402" s="198">
        <v>3839.7578156</v>
      </c>
      <c r="J402" s="199">
        <f>ROUND(I402*H402,2)</f>
        <v>27964.959999999999</v>
      </c>
      <c r="K402" s="195" t="s">
        <v>400</v>
      </c>
      <c r="L402" s="41"/>
      <c r="M402" s="200" t="s">
        <v>1</v>
      </c>
      <c r="N402" s="201" t="s">
        <v>45</v>
      </c>
      <c r="O402" s="73"/>
      <c r="P402" s="202">
        <f>O402*H402</f>
        <v>0</v>
      </c>
      <c r="Q402" s="202">
        <v>2.5019800000000001</v>
      </c>
      <c r="R402" s="202">
        <f>Q402*H402</f>
        <v>18.22192034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260</v>
      </c>
      <c r="AT402" s="204" t="s">
        <v>264</v>
      </c>
      <c r="AU402" s="204" t="s">
        <v>89</v>
      </c>
      <c r="AY402" s="19" t="s">
        <v>261</v>
      </c>
      <c r="BE402" s="205">
        <f>IF(N402="základní",J402,0)</f>
        <v>27964.959999999999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87</v>
      </c>
      <c r="BK402" s="205">
        <f>ROUND(I402*H402,2)</f>
        <v>27964.959999999999</v>
      </c>
      <c r="BL402" s="19" t="s">
        <v>260</v>
      </c>
      <c r="BM402" s="204" t="s">
        <v>942</v>
      </c>
    </row>
    <row r="403" spans="1:65" s="2" customFormat="1" ht="19.5">
      <c r="A403" s="36"/>
      <c r="B403" s="37"/>
      <c r="C403" s="38"/>
      <c r="D403" s="206" t="s">
        <v>269</v>
      </c>
      <c r="E403" s="38"/>
      <c r="F403" s="207" t="s">
        <v>943</v>
      </c>
      <c r="G403" s="38"/>
      <c r="H403" s="38"/>
      <c r="I403" s="208"/>
      <c r="J403" s="38"/>
      <c r="K403" s="38"/>
      <c r="L403" s="41"/>
      <c r="M403" s="209"/>
      <c r="N403" s="210"/>
      <c r="O403" s="73"/>
      <c r="P403" s="73"/>
      <c r="Q403" s="73"/>
      <c r="R403" s="73"/>
      <c r="S403" s="73"/>
      <c r="T403" s="74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269</v>
      </c>
      <c r="AU403" s="19" t="s">
        <v>89</v>
      </c>
    </row>
    <row r="404" spans="1:65" s="13" customFormat="1">
      <c r="B404" s="216"/>
      <c r="C404" s="217"/>
      <c r="D404" s="206" t="s">
        <v>403</v>
      </c>
      <c r="E404" s="218" t="s">
        <v>1</v>
      </c>
      <c r="F404" s="219" t="s">
        <v>921</v>
      </c>
      <c r="G404" s="217"/>
      <c r="H404" s="218" t="s">
        <v>1</v>
      </c>
      <c r="I404" s="220"/>
      <c r="J404" s="217"/>
      <c r="K404" s="217"/>
      <c r="L404" s="221"/>
      <c r="M404" s="222"/>
      <c r="N404" s="223"/>
      <c r="O404" s="223"/>
      <c r="P404" s="223"/>
      <c r="Q404" s="223"/>
      <c r="R404" s="223"/>
      <c r="S404" s="223"/>
      <c r="T404" s="224"/>
      <c r="AT404" s="225" t="s">
        <v>403</v>
      </c>
      <c r="AU404" s="225" t="s">
        <v>89</v>
      </c>
      <c r="AV404" s="13" t="s">
        <v>87</v>
      </c>
      <c r="AW404" s="13" t="s">
        <v>35</v>
      </c>
      <c r="AX404" s="13" t="s">
        <v>80</v>
      </c>
      <c r="AY404" s="225" t="s">
        <v>261</v>
      </c>
    </row>
    <row r="405" spans="1:65" s="14" customFormat="1">
      <c r="B405" s="226"/>
      <c r="C405" s="227"/>
      <c r="D405" s="206" t="s">
        <v>403</v>
      </c>
      <c r="E405" s="228" t="s">
        <v>1</v>
      </c>
      <c r="F405" s="229" t="s">
        <v>944</v>
      </c>
      <c r="G405" s="227"/>
      <c r="H405" s="230">
        <v>1.534</v>
      </c>
      <c r="I405" s="231"/>
      <c r="J405" s="227"/>
      <c r="K405" s="227"/>
      <c r="L405" s="232"/>
      <c r="M405" s="233"/>
      <c r="N405" s="234"/>
      <c r="O405" s="234"/>
      <c r="P405" s="234"/>
      <c r="Q405" s="234"/>
      <c r="R405" s="234"/>
      <c r="S405" s="234"/>
      <c r="T405" s="235"/>
      <c r="AT405" s="236" t="s">
        <v>403</v>
      </c>
      <c r="AU405" s="236" t="s">
        <v>89</v>
      </c>
      <c r="AV405" s="14" t="s">
        <v>89</v>
      </c>
      <c r="AW405" s="14" t="s">
        <v>35</v>
      </c>
      <c r="AX405" s="14" t="s">
        <v>80</v>
      </c>
      <c r="AY405" s="236" t="s">
        <v>261</v>
      </c>
    </row>
    <row r="406" spans="1:65" s="14" customFormat="1">
      <c r="B406" s="226"/>
      <c r="C406" s="227"/>
      <c r="D406" s="206" t="s">
        <v>403</v>
      </c>
      <c r="E406" s="228" t="s">
        <v>1</v>
      </c>
      <c r="F406" s="229" t="s">
        <v>945</v>
      </c>
      <c r="G406" s="227"/>
      <c r="H406" s="230">
        <v>7.4999999999999983E-2</v>
      </c>
      <c r="I406" s="231"/>
      <c r="J406" s="227"/>
      <c r="K406" s="227"/>
      <c r="L406" s="232"/>
      <c r="M406" s="233"/>
      <c r="N406" s="234"/>
      <c r="O406" s="234"/>
      <c r="P406" s="234"/>
      <c r="Q406" s="234"/>
      <c r="R406" s="234"/>
      <c r="S406" s="234"/>
      <c r="T406" s="235"/>
      <c r="AT406" s="236" t="s">
        <v>403</v>
      </c>
      <c r="AU406" s="236" t="s">
        <v>89</v>
      </c>
      <c r="AV406" s="14" t="s">
        <v>89</v>
      </c>
      <c r="AW406" s="14" t="s">
        <v>35</v>
      </c>
      <c r="AX406" s="14" t="s">
        <v>80</v>
      </c>
      <c r="AY406" s="236" t="s">
        <v>261</v>
      </c>
    </row>
    <row r="407" spans="1:65" s="14" customFormat="1">
      <c r="B407" s="226"/>
      <c r="C407" s="227"/>
      <c r="D407" s="206" t="s">
        <v>403</v>
      </c>
      <c r="E407" s="228" t="s">
        <v>1</v>
      </c>
      <c r="F407" s="229" t="s">
        <v>946</v>
      </c>
      <c r="G407" s="227"/>
      <c r="H407" s="230">
        <v>9.1000000000000011E-2</v>
      </c>
      <c r="I407" s="231"/>
      <c r="J407" s="227"/>
      <c r="K407" s="227"/>
      <c r="L407" s="232"/>
      <c r="M407" s="233"/>
      <c r="N407" s="234"/>
      <c r="O407" s="234"/>
      <c r="P407" s="234"/>
      <c r="Q407" s="234"/>
      <c r="R407" s="234"/>
      <c r="S407" s="234"/>
      <c r="T407" s="235"/>
      <c r="AT407" s="236" t="s">
        <v>403</v>
      </c>
      <c r="AU407" s="236" t="s">
        <v>89</v>
      </c>
      <c r="AV407" s="14" t="s">
        <v>89</v>
      </c>
      <c r="AW407" s="14" t="s">
        <v>35</v>
      </c>
      <c r="AX407" s="14" t="s">
        <v>80</v>
      </c>
      <c r="AY407" s="236" t="s">
        <v>261</v>
      </c>
    </row>
    <row r="408" spans="1:65" s="13" customFormat="1">
      <c r="B408" s="216"/>
      <c r="C408" s="217"/>
      <c r="D408" s="206" t="s">
        <v>403</v>
      </c>
      <c r="E408" s="218" t="s">
        <v>1</v>
      </c>
      <c r="F408" s="219" t="s">
        <v>923</v>
      </c>
      <c r="G408" s="217"/>
      <c r="H408" s="218" t="s">
        <v>1</v>
      </c>
      <c r="I408" s="220"/>
      <c r="J408" s="217"/>
      <c r="K408" s="217"/>
      <c r="L408" s="221"/>
      <c r="M408" s="222"/>
      <c r="N408" s="223"/>
      <c r="O408" s="223"/>
      <c r="P408" s="223"/>
      <c r="Q408" s="223"/>
      <c r="R408" s="223"/>
      <c r="S408" s="223"/>
      <c r="T408" s="224"/>
      <c r="AT408" s="225" t="s">
        <v>403</v>
      </c>
      <c r="AU408" s="225" t="s">
        <v>89</v>
      </c>
      <c r="AV408" s="13" t="s">
        <v>87</v>
      </c>
      <c r="AW408" s="13" t="s">
        <v>35</v>
      </c>
      <c r="AX408" s="13" t="s">
        <v>80</v>
      </c>
      <c r="AY408" s="225" t="s">
        <v>261</v>
      </c>
    </row>
    <row r="409" spans="1:65" s="14" customFormat="1">
      <c r="B409" s="226"/>
      <c r="C409" s="227"/>
      <c r="D409" s="206" t="s">
        <v>403</v>
      </c>
      <c r="E409" s="228" t="s">
        <v>1</v>
      </c>
      <c r="F409" s="229" t="s">
        <v>944</v>
      </c>
      <c r="G409" s="227"/>
      <c r="H409" s="230">
        <v>1.534</v>
      </c>
      <c r="I409" s="231"/>
      <c r="J409" s="227"/>
      <c r="K409" s="227"/>
      <c r="L409" s="232"/>
      <c r="M409" s="233"/>
      <c r="N409" s="234"/>
      <c r="O409" s="234"/>
      <c r="P409" s="234"/>
      <c r="Q409" s="234"/>
      <c r="R409" s="234"/>
      <c r="S409" s="234"/>
      <c r="T409" s="235"/>
      <c r="AT409" s="236" t="s">
        <v>403</v>
      </c>
      <c r="AU409" s="236" t="s">
        <v>89</v>
      </c>
      <c r="AV409" s="14" t="s">
        <v>89</v>
      </c>
      <c r="AW409" s="14" t="s">
        <v>35</v>
      </c>
      <c r="AX409" s="14" t="s">
        <v>80</v>
      </c>
      <c r="AY409" s="236" t="s">
        <v>261</v>
      </c>
    </row>
    <row r="410" spans="1:65" s="14" customFormat="1">
      <c r="B410" s="226"/>
      <c r="C410" s="227"/>
      <c r="D410" s="206" t="s">
        <v>403</v>
      </c>
      <c r="E410" s="228" t="s">
        <v>1</v>
      </c>
      <c r="F410" s="229" t="s">
        <v>947</v>
      </c>
      <c r="G410" s="227"/>
      <c r="H410" s="230">
        <v>0.379</v>
      </c>
      <c r="I410" s="231"/>
      <c r="J410" s="227"/>
      <c r="K410" s="227"/>
      <c r="L410" s="232"/>
      <c r="M410" s="233"/>
      <c r="N410" s="234"/>
      <c r="O410" s="234"/>
      <c r="P410" s="234"/>
      <c r="Q410" s="234"/>
      <c r="R410" s="234"/>
      <c r="S410" s="234"/>
      <c r="T410" s="235"/>
      <c r="AT410" s="236" t="s">
        <v>403</v>
      </c>
      <c r="AU410" s="236" t="s">
        <v>89</v>
      </c>
      <c r="AV410" s="14" t="s">
        <v>89</v>
      </c>
      <c r="AW410" s="14" t="s">
        <v>35</v>
      </c>
      <c r="AX410" s="14" t="s">
        <v>80</v>
      </c>
      <c r="AY410" s="236" t="s">
        <v>261</v>
      </c>
    </row>
    <row r="411" spans="1:65" s="14" customFormat="1">
      <c r="B411" s="226"/>
      <c r="C411" s="227"/>
      <c r="D411" s="206" t="s">
        <v>403</v>
      </c>
      <c r="E411" s="228" t="s">
        <v>1</v>
      </c>
      <c r="F411" s="229" t="s">
        <v>948</v>
      </c>
      <c r="G411" s="227"/>
      <c r="H411" s="230">
        <v>0.42799999999999999</v>
      </c>
      <c r="I411" s="231"/>
      <c r="J411" s="227"/>
      <c r="K411" s="227"/>
      <c r="L411" s="232"/>
      <c r="M411" s="233"/>
      <c r="N411" s="234"/>
      <c r="O411" s="234"/>
      <c r="P411" s="234"/>
      <c r="Q411" s="234"/>
      <c r="R411" s="234"/>
      <c r="S411" s="234"/>
      <c r="T411" s="235"/>
      <c r="AT411" s="236" t="s">
        <v>403</v>
      </c>
      <c r="AU411" s="236" t="s">
        <v>89</v>
      </c>
      <c r="AV411" s="14" t="s">
        <v>89</v>
      </c>
      <c r="AW411" s="14" t="s">
        <v>35</v>
      </c>
      <c r="AX411" s="14" t="s">
        <v>80</v>
      </c>
      <c r="AY411" s="236" t="s">
        <v>261</v>
      </c>
    </row>
    <row r="412" spans="1:65" s="13" customFormat="1">
      <c r="B412" s="216"/>
      <c r="C412" s="217"/>
      <c r="D412" s="206" t="s">
        <v>403</v>
      </c>
      <c r="E412" s="218" t="s">
        <v>1</v>
      </c>
      <c r="F412" s="219" t="s">
        <v>949</v>
      </c>
      <c r="G412" s="217"/>
      <c r="H412" s="218" t="s">
        <v>1</v>
      </c>
      <c r="I412" s="220"/>
      <c r="J412" s="217"/>
      <c r="K412" s="217"/>
      <c r="L412" s="221"/>
      <c r="M412" s="222"/>
      <c r="N412" s="223"/>
      <c r="O412" s="223"/>
      <c r="P412" s="223"/>
      <c r="Q412" s="223"/>
      <c r="R412" s="223"/>
      <c r="S412" s="223"/>
      <c r="T412" s="224"/>
      <c r="AT412" s="225" t="s">
        <v>403</v>
      </c>
      <c r="AU412" s="225" t="s">
        <v>89</v>
      </c>
      <c r="AV412" s="13" t="s">
        <v>87</v>
      </c>
      <c r="AW412" s="13" t="s">
        <v>35</v>
      </c>
      <c r="AX412" s="13" t="s">
        <v>80</v>
      </c>
      <c r="AY412" s="225" t="s">
        <v>261</v>
      </c>
    </row>
    <row r="413" spans="1:65" s="14" customFormat="1">
      <c r="B413" s="226"/>
      <c r="C413" s="227"/>
      <c r="D413" s="206" t="s">
        <v>403</v>
      </c>
      <c r="E413" s="228" t="s">
        <v>1</v>
      </c>
      <c r="F413" s="229" t="s">
        <v>950</v>
      </c>
      <c r="G413" s="227"/>
      <c r="H413" s="230">
        <v>0.47299999999999998</v>
      </c>
      <c r="I413" s="231"/>
      <c r="J413" s="227"/>
      <c r="K413" s="227"/>
      <c r="L413" s="232"/>
      <c r="M413" s="233"/>
      <c r="N413" s="234"/>
      <c r="O413" s="234"/>
      <c r="P413" s="234"/>
      <c r="Q413" s="234"/>
      <c r="R413" s="234"/>
      <c r="S413" s="234"/>
      <c r="T413" s="235"/>
      <c r="AT413" s="236" t="s">
        <v>403</v>
      </c>
      <c r="AU413" s="236" t="s">
        <v>89</v>
      </c>
      <c r="AV413" s="14" t="s">
        <v>89</v>
      </c>
      <c r="AW413" s="14" t="s">
        <v>35</v>
      </c>
      <c r="AX413" s="14" t="s">
        <v>80</v>
      </c>
      <c r="AY413" s="236" t="s">
        <v>261</v>
      </c>
    </row>
    <row r="414" spans="1:65" s="14" customFormat="1">
      <c r="B414" s="226"/>
      <c r="C414" s="227"/>
      <c r="D414" s="206" t="s">
        <v>403</v>
      </c>
      <c r="E414" s="228" t="s">
        <v>1</v>
      </c>
      <c r="F414" s="229" t="s">
        <v>947</v>
      </c>
      <c r="G414" s="227"/>
      <c r="H414" s="230">
        <v>0.379</v>
      </c>
      <c r="I414" s="231"/>
      <c r="J414" s="227"/>
      <c r="K414" s="227"/>
      <c r="L414" s="232"/>
      <c r="M414" s="233"/>
      <c r="N414" s="234"/>
      <c r="O414" s="234"/>
      <c r="P414" s="234"/>
      <c r="Q414" s="234"/>
      <c r="R414" s="234"/>
      <c r="S414" s="234"/>
      <c r="T414" s="235"/>
      <c r="AT414" s="236" t="s">
        <v>403</v>
      </c>
      <c r="AU414" s="236" t="s">
        <v>89</v>
      </c>
      <c r="AV414" s="14" t="s">
        <v>89</v>
      </c>
      <c r="AW414" s="14" t="s">
        <v>35</v>
      </c>
      <c r="AX414" s="14" t="s">
        <v>80</v>
      </c>
      <c r="AY414" s="236" t="s">
        <v>261</v>
      </c>
    </row>
    <row r="415" spans="1:65" s="13" customFormat="1">
      <c r="B415" s="216"/>
      <c r="C415" s="217"/>
      <c r="D415" s="206" t="s">
        <v>403</v>
      </c>
      <c r="E415" s="218" t="s">
        <v>1</v>
      </c>
      <c r="F415" s="219" t="s">
        <v>930</v>
      </c>
      <c r="G415" s="217"/>
      <c r="H415" s="218" t="s">
        <v>1</v>
      </c>
      <c r="I415" s="220"/>
      <c r="J415" s="217"/>
      <c r="K415" s="217"/>
      <c r="L415" s="221"/>
      <c r="M415" s="222"/>
      <c r="N415" s="223"/>
      <c r="O415" s="223"/>
      <c r="P415" s="223"/>
      <c r="Q415" s="223"/>
      <c r="R415" s="223"/>
      <c r="S415" s="223"/>
      <c r="T415" s="224"/>
      <c r="AT415" s="225" t="s">
        <v>403</v>
      </c>
      <c r="AU415" s="225" t="s">
        <v>89</v>
      </c>
      <c r="AV415" s="13" t="s">
        <v>87</v>
      </c>
      <c r="AW415" s="13" t="s">
        <v>35</v>
      </c>
      <c r="AX415" s="13" t="s">
        <v>80</v>
      </c>
      <c r="AY415" s="225" t="s">
        <v>261</v>
      </c>
    </row>
    <row r="416" spans="1:65" s="14" customFormat="1">
      <c r="B416" s="226"/>
      <c r="C416" s="227"/>
      <c r="D416" s="206" t="s">
        <v>403</v>
      </c>
      <c r="E416" s="228" t="s">
        <v>1</v>
      </c>
      <c r="F416" s="229" t="s">
        <v>951</v>
      </c>
      <c r="G416" s="227"/>
      <c r="H416" s="230">
        <v>0.45</v>
      </c>
      <c r="I416" s="231"/>
      <c r="J416" s="227"/>
      <c r="K416" s="227"/>
      <c r="L416" s="232"/>
      <c r="M416" s="233"/>
      <c r="N416" s="234"/>
      <c r="O416" s="234"/>
      <c r="P416" s="234"/>
      <c r="Q416" s="234"/>
      <c r="R416" s="234"/>
      <c r="S416" s="234"/>
      <c r="T416" s="235"/>
      <c r="AT416" s="236" t="s">
        <v>403</v>
      </c>
      <c r="AU416" s="236" t="s">
        <v>89</v>
      </c>
      <c r="AV416" s="14" t="s">
        <v>89</v>
      </c>
      <c r="AW416" s="14" t="s">
        <v>35</v>
      </c>
      <c r="AX416" s="14" t="s">
        <v>80</v>
      </c>
      <c r="AY416" s="236" t="s">
        <v>261</v>
      </c>
    </row>
    <row r="417" spans="1:65" s="13" customFormat="1">
      <c r="B417" s="216"/>
      <c r="C417" s="217"/>
      <c r="D417" s="206" t="s">
        <v>403</v>
      </c>
      <c r="E417" s="218" t="s">
        <v>1</v>
      </c>
      <c r="F417" s="219" t="s">
        <v>497</v>
      </c>
      <c r="G417" s="217"/>
      <c r="H417" s="218" t="s">
        <v>1</v>
      </c>
      <c r="I417" s="220"/>
      <c r="J417" s="217"/>
      <c r="K417" s="217"/>
      <c r="L417" s="221"/>
      <c r="M417" s="222"/>
      <c r="N417" s="223"/>
      <c r="O417" s="223"/>
      <c r="P417" s="223"/>
      <c r="Q417" s="223"/>
      <c r="R417" s="223"/>
      <c r="S417" s="223"/>
      <c r="T417" s="224"/>
      <c r="AT417" s="225" t="s">
        <v>403</v>
      </c>
      <c r="AU417" s="225" t="s">
        <v>89</v>
      </c>
      <c r="AV417" s="13" t="s">
        <v>87</v>
      </c>
      <c r="AW417" s="13" t="s">
        <v>35</v>
      </c>
      <c r="AX417" s="13" t="s">
        <v>80</v>
      </c>
      <c r="AY417" s="225" t="s">
        <v>261</v>
      </c>
    </row>
    <row r="418" spans="1:65" s="14" customFormat="1">
      <c r="B418" s="226"/>
      <c r="C418" s="227"/>
      <c r="D418" s="206" t="s">
        <v>403</v>
      </c>
      <c r="E418" s="228" t="s">
        <v>1</v>
      </c>
      <c r="F418" s="229" t="s">
        <v>952</v>
      </c>
      <c r="G418" s="227"/>
      <c r="H418" s="230">
        <v>1.121</v>
      </c>
      <c r="I418" s="231"/>
      <c r="J418" s="227"/>
      <c r="K418" s="227"/>
      <c r="L418" s="232"/>
      <c r="M418" s="233"/>
      <c r="N418" s="234"/>
      <c r="O418" s="234"/>
      <c r="P418" s="234"/>
      <c r="Q418" s="234"/>
      <c r="R418" s="234"/>
      <c r="S418" s="234"/>
      <c r="T418" s="235"/>
      <c r="AT418" s="236" t="s">
        <v>403</v>
      </c>
      <c r="AU418" s="236" t="s">
        <v>89</v>
      </c>
      <c r="AV418" s="14" t="s">
        <v>89</v>
      </c>
      <c r="AW418" s="14" t="s">
        <v>35</v>
      </c>
      <c r="AX418" s="14" t="s">
        <v>80</v>
      </c>
      <c r="AY418" s="236" t="s">
        <v>261</v>
      </c>
    </row>
    <row r="419" spans="1:65" s="14" customFormat="1">
      <c r="B419" s="226"/>
      <c r="C419" s="227"/>
      <c r="D419" s="206" t="s">
        <v>403</v>
      </c>
      <c r="E419" s="228" t="s">
        <v>1</v>
      </c>
      <c r="F419" s="229" t="s">
        <v>953</v>
      </c>
      <c r="G419" s="227"/>
      <c r="H419" s="230">
        <v>0.81899999999999984</v>
      </c>
      <c r="I419" s="231"/>
      <c r="J419" s="227"/>
      <c r="K419" s="227"/>
      <c r="L419" s="232"/>
      <c r="M419" s="233"/>
      <c r="N419" s="234"/>
      <c r="O419" s="234"/>
      <c r="P419" s="234"/>
      <c r="Q419" s="234"/>
      <c r="R419" s="234"/>
      <c r="S419" s="234"/>
      <c r="T419" s="235"/>
      <c r="AT419" s="236" t="s">
        <v>403</v>
      </c>
      <c r="AU419" s="236" t="s">
        <v>89</v>
      </c>
      <c r="AV419" s="14" t="s">
        <v>89</v>
      </c>
      <c r="AW419" s="14" t="s">
        <v>35</v>
      </c>
      <c r="AX419" s="14" t="s">
        <v>80</v>
      </c>
      <c r="AY419" s="236" t="s">
        <v>261</v>
      </c>
    </row>
    <row r="420" spans="1:65" s="15" customFormat="1">
      <c r="B420" s="237"/>
      <c r="C420" s="238"/>
      <c r="D420" s="206" t="s">
        <v>403</v>
      </c>
      <c r="E420" s="239" t="s">
        <v>1</v>
      </c>
      <c r="F420" s="240" t="s">
        <v>407</v>
      </c>
      <c r="G420" s="238"/>
      <c r="H420" s="241">
        <v>7.2830000000000004</v>
      </c>
      <c r="I420" s="242"/>
      <c r="J420" s="238"/>
      <c r="K420" s="238"/>
      <c r="L420" s="243"/>
      <c r="M420" s="244"/>
      <c r="N420" s="245"/>
      <c r="O420" s="245"/>
      <c r="P420" s="245"/>
      <c r="Q420" s="245"/>
      <c r="R420" s="245"/>
      <c r="S420" s="245"/>
      <c r="T420" s="246"/>
      <c r="AT420" s="247" t="s">
        <v>403</v>
      </c>
      <c r="AU420" s="247" t="s">
        <v>89</v>
      </c>
      <c r="AV420" s="15" t="s">
        <v>260</v>
      </c>
      <c r="AW420" s="15" t="s">
        <v>35</v>
      </c>
      <c r="AX420" s="15" t="s">
        <v>87</v>
      </c>
      <c r="AY420" s="247" t="s">
        <v>261</v>
      </c>
    </row>
    <row r="421" spans="1:65" s="2" customFormat="1" ht="16.5" customHeight="1">
      <c r="A421" s="36"/>
      <c r="B421" s="37"/>
      <c r="C421" s="193" t="s">
        <v>954</v>
      </c>
      <c r="D421" s="193" t="s">
        <v>264</v>
      </c>
      <c r="E421" s="194" t="s">
        <v>955</v>
      </c>
      <c r="F421" s="195" t="s">
        <v>956</v>
      </c>
      <c r="G421" s="196" t="s">
        <v>399</v>
      </c>
      <c r="H421" s="197">
        <v>79.787000000000006</v>
      </c>
      <c r="I421" s="198">
        <v>550</v>
      </c>
      <c r="J421" s="199">
        <f>ROUND(I421*H421,2)</f>
        <v>43882.85</v>
      </c>
      <c r="K421" s="195" t="s">
        <v>400</v>
      </c>
      <c r="L421" s="41"/>
      <c r="M421" s="200" t="s">
        <v>1</v>
      </c>
      <c r="N421" s="201" t="s">
        <v>45</v>
      </c>
      <c r="O421" s="73"/>
      <c r="P421" s="202">
        <f>O421*H421</f>
        <v>0</v>
      </c>
      <c r="Q421" s="202">
        <v>5.7600000000000004E-3</v>
      </c>
      <c r="R421" s="202">
        <f>Q421*H421</f>
        <v>0.45957312000000006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260</v>
      </c>
      <c r="AT421" s="204" t="s">
        <v>264</v>
      </c>
      <c r="AU421" s="204" t="s">
        <v>89</v>
      </c>
      <c r="AY421" s="19" t="s">
        <v>261</v>
      </c>
      <c r="BE421" s="205">
        <f>IF(N421="základní",J421,0)</f>
        <v>43882.85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87</v>
      </c>
      <c r="BK421" s="205">
        <f>ROUND(I421*H421,2)</f>
        <v>43882.85</v>
      </c>
      <c r="BL421" s="19" t="s">
        <v>260</v>
      </c>
      <c r="BM421" s="204" t="s">
        <v>957</v>
      </c>
    </row>
    <row r="422" spans="1:65" s="2" customFormat="1">
      <c r="A422" s="36"/>
      <c r="B422" s="37"/>
      <c r="C422" s="38"/>
      <c r="D422" s="206" t="s">
        <v>269</v>
      </c>
      <c r="E422" s="38"/>
      <c r="F422" s="207" t="s">
        <v>958</v>
      </c>
      <c r="G422" s="38"/>
      <c r="H422" s="38"/>
      <c r="I422" s="208"/>
      <c r="J422" s="38"/>
      <c r="K422" s="38"/>
      <c r="L422" s="41"/>
      <c r="M422" s="209"/>
      <c r="N422" s="210"/>
      <c r="O422" s="73"/>
      <c r="P422" s="73"/>
      <c r="Q422" s="73"/>
      <c r="R422" s="73"/>
      <c r="S422" s="73"/>
      <c r="T422" s="74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269</v>
      </c>
      <c r="AU422" s="19" t="s">
        <v>89</v>
      </c>
    </row>
    <row r="423" spans="1:65" s="13" customFormat="1">
      <c r="B423" s="216"/>
      <c r="C423" s="217"/>
      <c r="D423" s="206" t="s">
        <v>403</v>
      </c>
      <c r="E423" s="218" t="s">
        <v>1</v>
      </c>
      <c r="F423" s="219" t="s">
        <v>921</v>
      </c>
      <c r="G423" s="217"/>
      <c r="H423" s="218" t="s">
        <v>1</v>
      </c>
      <c r="I423" s="220"/>
      <c r="J423" s="217"/>
      <c r="K423" s="217"/>
      <c r="L423" s="221"/>
      <c r="M423" s="222"/>
      <c r="N423" s="223"/>
      <c r="O423" s="223"/>
      <c r="P423" s="223"/>
      <c r="Q423" s="223"/>
      <c r="R423" s="223"/>
      <c r="S423" s="223"/>
      <c r="T423" s="224"/>
      <c r="AT423" s="225" t="s">
        <v>403</v>
      </c>
      <c r="AU423" s="225" t="s">
        <v>89</v>
      </c>
      <c r="AV423" s="13" t="s">
        <v>87</v>
      </c>
      <c r="AW423" s="13" t="s">
        <v>35</v>
      </c>
      <c r="AX423" s="13" t="s">
        <v>80</v>
      </c>
      <c r="AY423" s="225" t="s">
        <v>261</v>
      </c>
    </row>
    <row r="424" spans="1:65" s="14" customFormat="1">
      <c r="B424" s="226"/>
      <c r="C424" s="227"/>
      <c r="D424" s="206" t="s">
        <v>403</v>
      </c>
      <c r="E424" s="228" t="s">
        <v>1</v>
      </c>
      <c r="F424" s="229" t="s">
        <v>959</v>
      </c>
      <c r="G424" s="227"/>
      <c r="H424" s="230">
        <v>20.45</v>
      </c>
      <c r="I424" s="231"/>
      <c r="J424" s="227"/>
      <c r="K424" s="227"/>
      <c r="L424" s="232"/>
      <c r="M424" s="233"/>
      <c r="N424" s="234"/>
      <c r="O424" s="234"/>
      <c r="P424" s="234"/>
      <c r="Q424" s="234"/>
      <c r="R424" s="234"/>
      <c r="S424" s="234"/>
      <c r="T424" s="235"/>
      <c r="AT424" s="236" t="s">
        <v>403</v>
      </c>
      <c r="AU424" s="236" t="s">
        <v>89</v>
      </c>
      <c r="AV424" s="14" t="s">
        <v>89</v>
      </c>
      <c r="AW424" s="14" t="s">
        <v>35</v>
      </c>
      <c r="AX424" s="14" t="s">
        <v>80</v>
      </c>
      <c r="AY424" s="236" t="s">
        <v>261</v>
      </c>
    </row>
    <row r="425" spans="1:65" s="14" customFormat="1">
      <c r="B425" s="226"/>
      <c r="C425" s="227"/>
      <c r="D425" s="206" t="s">
        <v>403</v>
      </c>
      <c r="E425" s="228" t="s">
        <v>1</v>
      </c>
      <c r="F425" s="229" t="s">
        <v>960</v>
      </c>
      <c r="G425" s="227"/>
      <c r="H425" s="230">
        <v>1.0049999999999999</v>
      </c>
      <c r="I425" s="231"/>
      <c r="J425" s="227"/>
      <c r="K425" s="227"/>
      <c r="L425" s="232"/>
      <c r="M425" s="233"/>
      <c r="N425" s="234"/>
      <c r="O425" s="234"/>
      <c r="P425" s="234"/>
      <c r="Q425" s="234"/>
      <c r="R425" s="234"/>
      <c r="S425" s="234"/>
      <c r="T425" s="235"/>
      <c r="AT425" s="236" t="s">
        <v>403</v>
      </c>
      <c r="AU425" s="236" t="s">
        <v>89</v>
      </c>
      <c r="AV425" s="14" t="s">
        <v>89</v>
      </c>
      <c r="AW425" s="14" t="s">
        <v>35</v>
      </c>
      <c r="AX425" s="14" t="s">
        <v>80</v>
      </c>
      <c r="AY425" s="236" t="s">
        <v>261</v>
      </c>
    </row>
    <row r="426" spans="1:65" s="14" customFormat="1">
      <c r="B426" s="226"/>
      <c r="C426" s="227"/>
      <c r="D426" s="206" t="s">
        <v>403</v>
      </c>
      <c r="E426" s="228" t="s">
        <v>1</v>
      </c>
      <c r="F426" s="229" t="s">
        <v>961</v>
      </c>
      <c r="G426" s="227"/>
      <c r="H426" s="230">
        <v>0.79200000000000004</v>
      </c>
      <c r="I426" s="231"/>
      <c r="J426" s="227"/>
      <c r="K426" s="227"/>
      <c r="L426" s="232"/>
      <c r="M426" s="233"/>
      <c r="N426" s="234"/>
      <c r="O426" s="234"/>
      <c r="P426" s="234"/>
      <c r="Q426" s="234"/>
      <c r="R426" s="234"/>
      <c r="S426" s="234"/>
      <c r="T426" s="235"/>
      <c r="AT426" s="236" t="s">
        <v>403</v>
      </c>
      <c r="AU426" s="236" t="s">
        <v>89</v>
      </c>
      <c r="AV426" s="14" t="s">
        <v>89</v>
      </c>
      <c r="AW426" s="14" t="s">
        <v>35</v>
      </c>
      <c r="AX426" s="14" t="s">
        <v>80</v>
      </c>
      <c r="AY426" s="236" t="s">
        <v>261</v>
      </c>
    </row>
    <row r="427" spans="1:65" s="13" customFormat="1">
      <c r="B427" s="216"/>
      <c r="C427" s="217"/>
      <c r="D427" s="206" t="s">
        <v>403</v>
      </c>
      <c r="E427" s="218" t="s">
        <v>1</v>
      </c>
      <c r="F427" s="219" t="s">
        <v>923</v>
      </c>
      <c r="G427" s="217"/>
      <c r="H427" s="218" t="s">
        <v>1</v>
      </c>
      <c r="I427" s="220"/>
      <c r="J427" s="217"/>
      <c r="K427" s="217"/>
      <c r="L427" s="221"/>
      <c r="M427" s="222"/>
      <c r="N427" s="223"/>
      <c r="O427" s="223"/>
      <c r="P427" s="223"/>
      <c r="Q427" s="223"/>
      <c r="R427" s="223"/>
      <c r="S427" s="223"/>
      <c r="T427" s="224"/>
      <c r="AT427" s="225" t="s">
        <v>403</v>
      </c>
      <c r="AU427" s="225" t="s">
        <v>89</v>
      </c>
      <c r="AV427" s="13" t="s">
        <v>87</v>
      </c>
      <c r="AW427" s="13" t="s">
        <v>35</v>
      </c>
      <c r="AX427" s="13" t="s">
        <v>80</v>
      </c>
      <c r="AY427" s="225" t="s">
        <v>261</v>
      </c>
    </row>
    <row r="428" spans="1:65" s="14" customFormat="1">
      <c r="B428" s="226"/>
      <c r="C428" s="227"/>
      <c r="D428" s="206" t="s">
        <v>403</v>
      </c>
      <c r="E428" s="228" t="s">
        <v>1</v>
      </c>
      <c r="F428" s="229" t="s">
        <v>959</v>
      </c>
      <c r="G428" s="227"/>
      <c r="H428" s="230">
        <v>20.45</v>
      </c>
      <c r="I428" s="231"/>
      <c r="J428" s="227"/>
      <c r="K428" s="227"/>
      <c r="L428" s="232"/>
      <c r="M428" s="233"/>
      <c r="N428" s="234"/>
      <c r="O428" s="234"/>
      <c r="P428" s="234"/>
      <c r="Q428" s="234"/>
      <c r="R428" s="234"/>
      <c r="S428" s="234"/>
      <c r="T428" s="235"/>
      <c r="AT428" s="236" t="s">
        <v>403</v>
      </c>
      <c r="AU428" s="236" t="s">
        <v>89</v>
      </c>
      <c r="AV428" s="14" t="s">
        <v>89</v>
      </c>
      <c r="AW428" s="14" t="s">
        <v>35</v>
      </c>
      <c r="AX428" s="14" t="s">
        <v>80</v>
      </c>
      <c r="AY428" s="236" t="s">
        <v>261</v>
      </c>
    </row>
    <row r="429" spans="1:65" s="14" customFormat="1">
      <c r="B429" s="226"/>
      <c r="C429" s="227"/>
      <c r="D429" s="206" t="s">
        <v>403</v>
      </c>
      <c r="E429" s="228" t="s">
        <v>1</v>
      </c>
      <c r="F429" s="229" t="s">
        <v>962</v>
      </c>
      <c r="G429" s="227"/>
      <c r="H429" s="230">
        <v>2.5249999999999999</v>
      </c>
      <c r="I429" s="231"/>
      <c r="J429" s="227"/>
      <c r="K429" s="227"/>
      <c r="L429" s="232"/>
      <c r="M429" s="233"/>
      <c r="N429" s="234"/>
      <c r="O429" s="234"/>
      <c r="P429" s="234"/>
      <c r="Q429" s="234"/>
      <c r="R429" s="234"/>
      <c r="S429" s="234"/>
      <c r="T429" s="235"/>
      <c r="AT429" s="236" t="s">
        <v>403</v>
      </c>
      <c r="AU429" s="236" t="s">
        <v>89</v>
      </c>
      <c r="AV429" s="14" t="s">
        <v>89</v>
      </c>
      <c r="AW429" s="14" t="s">
        <v>35</v>
      </c>
      <c r="AX429" s="14" t="s">
        <v>80</v>
      </c>
      <c r="AY429" s="236" t="s">
        <v>261</v>
      </c>
    </row>
    <row r="430" spans="1:65" s="14" customFormat="1">
      <c r="B430" s="226"/>
      <c r="C430" s="227"/>
      <c r="D430" s="206" t="s">
        <v>403</v>
      </c>
      <c r="E430" s="228" t="s">
        <v>1</v>
      </c>
      <c r="F430" s="229" t="s">
        <v>963</v>
      </c>
      <c r="G430" s="227"/>
      <c r="H430" s="230">
        <v>2.855</v>
      </c>
      <c r="I430" s="231"/>
      <c r="J430" s="227"/>
      <c r="K430" s="227"/>
      <c r="L430" s="232"/>
      <c r="M430" s="233"/>
      <c r="N430" s="234"/>
      <c r="O430" s="234"/>
      <c r="P430" s="234"/>
      <c r="Q430" s="234"/>
      <c r="R430" s="234"/>
      <c r="S430" s="234"/>
      <c r="T430" s="235"/>
      <c r="AT430" s="236" t="s">
        <v>403</v>
      </c>
      <c r="AU430" s="236" t="s">
        <v>89</v>
      </c>
      <c r="AV430" s="14" t="s">
        <v>89</v>
      </c>
      <c r="AW430" s="14" t="s">
        <v>35</v>
      </c>
      <c r="AX430" s="14" t="s">
        <v>80</v>
      </c>
      <c r="AY430" s="236" t="s">
        <v>261</v>
      </c>
    </row>
    <row r="431" spans="1:65" s="13" customFormat="1">
      <c r="B431" s="216"/>
      <c r="C431" s="217"/>
      <c r="D431" s="206" t="s">
        <v>403</v>
      </c>
      <c r="E431" s="218" t="s">
        <v>1</v>
      </c>
      <c r="F431" s="219" t="s">
        <v>949</v>
      </c>
      <c r="G431" s="217"/>
      <c r="H431" s="218" t="s">
        <v>1</v>
      </c>
      <c r="I431" s="220"/>
      <c r="J431" s="217"/>
      <c r="K431" s="217"/>
      <c r="L431" s="221"/>
      <c r="M431" s="222"/>
      <c r="N431" s="223"/>
      <c r="O431" s="223"/>
      <c r="P431" s="223"/>
      <c r="Q431" s="223"/>
      <c r="R431" s="223"/>
      <c r="S431" s="223"/>
      <c r="T431" s="224"/>
      <c r="AT431" s="225" t="s">
        <v>403</v>
      </c>
      <c r="AU431" s="225" t="s">
        <v>89</v>
      </c>
      <c r="AV431" s="13" t="s">
        <v>87</v>
      </c>
      <c r="AW431" s="13" t="s">
        <v>35</v>
      </c>
      <c r="AX431" s="13" t="s">
        <v>80</v>
      </c>
      <c r="AY431" s="225" t="s">
        <v>261</v>
      </c>
    </row>
    <row r="432" spans="1:65" s="14" customFormat="1">
      <c r="B432" s="226"/>
      <c r="C432" s="227"/>
      <c r="D432" s="206" t="s">
        <v>403</v>
      </c>
      <c r="E432" s="228" t="s">
        <v>1</v>
      </c>
      <c r="F432" s="229" t="s">
        <v>964</v>
      </c>
      <c r="G432" s="227"/>
      <c r="H432" s="230">
        <v>6.31</v>
      </c>
      <c r="I432" s="231"/>
      <c r="J432" s="227"/>
      <c r="K432" s="227"/>
      <c r="L432" s="232"/>
      <c r="M432" s="233"/>
      <c r="N432" s="234"/>
      <c r="O432" s="234"/>
      <c r="P432" s="234"/>
      <c r="Q432" s="234"/>
      <c r="R432" s="234"/>
      <c r="S432" s="234"/>
      <c r="T432" s="235"/>
      <c r="AT432" s="236" t="s">
        <v>403</v>
      </c>
      <c r="AU432" s="236" t="s">
        <v>89</v>
      </c>
      <c r="AV432" s="14" t="s">
        <v>89</v>
      </c>
      <c r="AW432" s="14" t="s">
        <v>35</v>
      </c>
      <c r="AX432" s="14" t="s">
        <v>80</v>
      </c>
      <c r="AY432" s="236" t="s">
        <v>261</v>
      </c>
    </row>
    <row r="433" spans="1:65" s="14" customFormat="1">
      <c r="B433" s="226"/>
      <c r="C433" s="227"/>
      <c r="D433" s="206" t="s">
        <v>403</v>
      </c>
      <c r="E433" s="228" t="s">
        <v>1</v>
      </c>
      <c r="F433" s="229" t="s">
        <v>962</v>
      </c>
      <c r="G433" s="227"/>
      <c r="H433" s="230">
        <v>2.5249999999999999</v>
      </c>
      <c r="I433" s="231"/>
      <c r="J433" s="227"/>
      <c r="K433" s="227"/>
      <c r="L433" s="232"/>
      <c r="M433" s="233"/>
      <c r="N433" s="234"/>
      <c r="O433" s="234"/>
      <c r="P433" s="234"/>
      <c r="Q433" s="234"/>
      <c r="R433" s="234"/>
      <c r="S433" s="234"/>
      <c r="T433" s="235"/>
      <c r="AT433" s="236" t="s">
        <v>403</v>
      </c>
      <c r="AU433" s="236" t="s">
        <v>89</v>
      </c>
      <c r="AV433" s="14" t="s">
        <v>89</v>
      </c>
      <c r="AW433" s="14" t="s">
        <v>35</v>
      </c>
      <c r="AX433" s="14" t="s">
        <v>80</v>
      </c>
      <c r="AY433" s="236" t="s">
        <v>261</v>
      </c>
    </row>
    <row r="434" spans="1:65" s="13" customFormat="1">
      <c r="B434" s="216"/>
      <c r="C434" s="217"/>
      <c r="D434" s="206" t="s">
        <v>403</v>
      </c>
      <c r="E434" s="218" t="s">
        <v>1</v>
      </c>
      <c r="F434" s="219" t="s">
        <v>930</v>
      </c>
      <c r="G434" s="217"/>
      <c r="H434" s="218" t="s">
        <v>1</v>
      </c>
      <c r="I434" s="220"/>
      <c r="J434" s="217"/>
      <c r="K434" s="217"/>
      <c r="L434" s="221"/>
      <c r="M434" s="222"/>
      <c r="N434" s="223"/>
      <c r="O434" s="223"/>
      <c r="P434" s="223"/>
      <c r="Q434" s="223"/>
      <c r="R434" s="223"/>
      <c r="S434" s="223"/>
      <c r="T434" s="224"/>
      <c r="AT434" s="225" t="s">
        <v>403</v>
      </c>
      <c r="AU434" s="225" t="s">
        <v>89</v>
      </c>
      <c r="AV434" s="13" t="s">
        <v>87</v>
      </c>
      <c r="AW434" s="13" t="s">
        <v>35</v>
      </c>
      <c r="AX434" s="13" t="s">
        <v>80</v>
      </c>
      <c r="AY434" s="225" t="s">
        <v>261</v>
      </c>
    </row>
    <row r="435" spans="1:65" s="14" customFormat="1">
      <c r="B435" s="226"/>
      <c r="C435" s="227"/>
      <c r="D435" s="206" t="s">
        <v>403</v>
      </c>
      <c r="E435" s="228" t="s">
        <v>1</v>
      </c>
      <c r="F435" s="229" t="s">
        <v>965</v>
      </c>
      <c r="G435" s="227"/>
      <c r="H435" s="230">
        <v>6</v>
      </c>
      <c r="I435" s="231"/>
      <c r="J435" s="227"/>
      <c r="K435" s="227"/>
      <c r="L435" s="232"/>
      <c r="M435" s="233"/>
      <c r="N435" s="234"/>
      <c r="O435" s="234"/>
      <c r="P435" s="234"/>
      <c r="Q435" s="234"/>
      <c r="R435" s="234"/>
      <c r="S435" s="234"/>
      <c r="T435" s="235"/>
      <c r="AT435" s="236" t="s">
        <v>403</v>
      </c>
      <c r="AU435" s="236" t="s">
        <v>89</v>
      </c>
      <c r="AV435" s="14" t="s">
        <v>89</v>
      </c>
      <c r="AW435" s="14" t="s">
        <v>35</v>
      </c>
      <c r="AX435" s="14" t="s">
        <v>80</v>
      </c>
      <c r="AY435" s="236" t="s">
        <v>261</v>
      </c>
    </row>
    <row r="436" spans="1:65" s="13" customFormat="1">
      <c r="B436" s="216"/>
      <c r="C436" s="217"/>
      <c r="D436" s="206" t="s">
        <v>403</v>
      </c>
      <c r="E436" s="218" t="s">
        <v>1</v>
      </c>
      <c r="F436" s="219" t="s">
        <v>497</v>
      </c>
      <c r="G436" s="217"/>
      <c r="H436" s="218" t="s">
        <v>1</v>
      </c>
      <c r="I436" s="220"/>
      <c r="J436" s="217"/>
      <c r="K436" s="217"/>
      <c r="L436" s="221"/>
      <c r="M436" s="222"/>
      <c r="N436" s="223"/>
      <c r="O436" s="223"/>
      <c r="P436" s="223"/>
      <c r="Q436" s="223"/>
      <c r="R436" s="223"/>
      <c r="S436" s="223"/>
      <c r="T436" s="224"/>
      <c r="AT436" s="225" t="s">
        <v>403</v>
      </c>
      <c r="AU436" s="225" t="s">
        <v>89</v>
      </c>
      <c r="AV436" s="13" t="s">
        <v>87</v>
      </c>
      <c r="AW436" s="13" t="s">
        <v>35</v>
      </c>
      <c r="AX436" s="13" t="s">
        <v>80</v>
      </c>
      <c r="AY436" s="225" t="s">
        <v>261</v>
      </c>
    </row>
    <row r="437" spans="1:65" s="14" customFormat="1">
      <c r="B437" s="226"/>
      <c r="C437" s="227"/>
      <c r="D437" s="206" t="s">
        <v>403</v>
      </c>
      <c r="E437" s="228" t="s">
        <v>1</v>
      </c>
      <c r="F437" s="229" t="s">
        <v>966</v>
      </c>
      <c r="G437" s="227"/>
      <c r="H437" s="230">
        <v>9.75</v>
      </c>
      <c r="I437" s="231"/>
      <c r="J437" s="227"/>
      <c r="K437" s="227"/>
      <c r="L437" s="232"/>
      <c r="M437" s="233"/>
      <c r="N437" s="234"/>
      <c r="O437" s="234"/>
      <c r="P437" s="234"/>
      <c r="Q437" s="234"/>
      <c r="R437" s="234"/>
      <c r="S437" s="234"/>
      <c r="T437" s="235"/>
      <c r="AT437" s="236" t="s">
        <v>403</v>
      </c>
      <c r="AU437" s="236" t="s">
        <v>89</v>
      </c>
      <c r="AV437" s="14" t="s">
        <v>89</v>
      </c>
      <c r="AW437" s="14" t="s">
        <v>35</v>
      </c>
      <c r="AX437" s="14" t="s">
        <v>80</v>
      </c>
      <c r="AY437" s="236" t="s">
        <v>261</v>
      </c>
    </row>
    <row r="438" spans="1:65" s="14" customFormat="1">
      <c r="B438" s="226"/>
      <c r="C438" s="227"/>
      <c r="D438" s="206" t="s">
        <v>403</v>
      </c>
      <c r="E438" s="228" t="s">
        <v>1</v>
      </c>
      <c r="F438" s="229" t="s">
        <v>967</v>
      </c>
      <c r="G438" s="227"/>
      <c r="H438" s="230">
        <v>7.125</v>
      </c>
      <c r="I438" s="231"/>
      <c r="J438" s="227"/>
      <c r="K438" s="227"/>
      <c r="L438" s="232"/>
      <c r="M438" s="233"/>
      <c r="N438" s="234"/>
      <c r="O438" s="234"/>
      <c r="P438" s="234"/>
      <c r="Q438" s="234"/>
      <c r="R438" s="234"/>
      <c r="S438" s="234"/>
      <c r="T438" s="235"/>
      <c r="AT438" s="236" t="s">
        <v>403</v>
      </c>
      <c r="AU438" s="236" t="s">
        <v>89</v>
      </c>
      <c r="AV438" s="14" t="s">
        <v>89</v>
      </c>
      <c r="AW438" s="14" t="s">
        <v>35</v>
      </c>
      <c r="AX438" s="14" t="s">
        <v>80</v>
      </c>
      <c r="AY438" s="236" t="s">
        <v>261</v>
      </c>
    </row>
    <row r="439" spans="1:65" s="15" customFormat="1">
      <c r="B439" s="237"/>
      <c r="C439" s="238"/>
      <c r="D439" s="206" t="s">
        <v>403</v>
      </c>
      <c r="E439" s="239" t="s">
        <v>1</v>
      </c>
      <c r="F439" s="240" t="s">
        <v>407</v>
      </c>
      <c r="G439" s="238"/>
      <c r="H439" s="241">
        <v>79.787000000000006</v>
      </c>
      <c r="I439" s="242"/>
      <c r="J439" s="238"/>
      <c r="K439" s="238"/>
      <c r="L439" s="243"/>
      <c r="M439" s="244"/>
      <c r="N439" s="245"/>
      <c r="O439" s="245"/>
      <c r="P439" s="245"/>
      <c r="Q439" s="245"/>
      <c r="R439" s="245"/>
      <c r="S439" s="245"/>
      <c r="T439" s="246"/>
      <c r="AT439" s="247" t="s">
        <v>403</v>
      </c>
      <c r="AU439" s="247" t="s">
        <v>89</v>
      </c>
      <c r="AV439" s="15" t="s">
        <v>260</v>
      </c>
      <c r="AW439" s="15" t="s">
        <v>35</v>
      </c>
      <c r="AX439" s="15" t="s">
        <v>87</v>
      </c>
      <c r="AY439" s="247" t="s">
        <v>261</v>
      </c>
    </row>
    <row r="440" spans="1:65" s="2" customFormat="1" ht="16.5" customHeight="1">
      <c r="A440" s="36"/>
      <c r="B440" s="37"/>
      <c r="C440" s="193" t="s">
        <v>968</v>
      </c>
      <c r="D440" s="193" t="s">
        <v>264</v>
      </c>
      <c r="E440" s="194" t="s">
        <v>969</v>
      </c>
      <c r="F440" s="195" t="s">
        <v>970</v>
      </c>
      <c r="G440" s="196" t="s">
        <v>399</v>
      </c>
      <c r="H440" s="197">
        <v>79.787000000000006</v>
      </c>
      <c r="I440" s="198">
        <v>110</v>
      </c>
      <c r="J440" s="199">
        <f>ROUND(I440*H440,2)</f>
        <v>8776.57</v>
      </c>
      <c r="K440" s="195" t="s">
        <v>400</v>
      </c>
      <c r="L440" s="41"/>
      <c r="M440" s="200" t="s">
        <v>1</v>
      </c>
      <c r="N440" s="201" t="s">
        <v>45</v>
      </c>
      <c r="O440" s="73"/>
      <c r="P440" s="202">
        <f>O440*H440</f>
        <v>0</v>
      </c>
      <c r="Q440" s="202">
        <v>0</v>
      </c>
      <c r="R440" s="202">
        <f>Q440*H440</f>
        <v>0</v>
      </c>
      <c r="S440" s="202">
        <v>0</v>
      </c>
      <c r="T440" s="203">
        <f>S440*H440</f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204" t="s">
        <v>260</v>
      </c>
      <c r="AT440" s="204" t="s">
        <v>264</v>
      </c>
      <c r="AU440" s="204" t="s">
        <v>89</v>
      </c>
      <c r="AY440" s="19" t="s">
        <v>261</v>
      </c>
      <c r="BE440" s="205">
        <f>IF(N440="základní",J440,0)</f>
        <v>8776.57</v>
      </c>
      <c r="BF440" s="205">
        <f>IF(N440="snížená",J440,0)</f>
        <v>0</v>
      </c>
      <c r="BG440" s="205">
        <f>IF(N440="zákl. přenesená",J440,0)</f>
        <v>0</v>
      </c>
      <c r="BH440" s="205">
        <f>IF(N440="sníž. přenesená",J440,0)</f>
        <v>0</v>
      </c>
      <c r="BI440" s="205">
        <f>IF(N440="nulová",J440,0)</f>
        <v>0</v>
      </c>
      <c r="BJ440" s="19" t="s">
        <v>87</v>
      </c>
      <c r="BK440" s="205">
        <f>ROUND(I440*H440,2)</f>
        <v>8776.57</v>
      </c>
      <c r="BL440" s="19" t="s">
        <v>260</v>
      </c>
      <c r="BM440" s="204" t="s">
        <v>971</v>
      </c>
    </row>
    <row r="441" spans="1:65" s="2" customFormat="1">
      <c r="A441" s="36"/>
      <c r="B441" s="37"/>
      <c r="C441" s="38"/>
      <c r="D441" s="206" t="s">
        <v>269</v>
      </c>
      <c r="E441" s="38"/>
      <c r="F441" s="207" t="s">
        <v>972</v>
      </c>
      <c r="G441" s="38"/>
      <c r="H441" s="38"/>
      <c r="I441" s="208"/>
      <c r="J441" s="38"/>
      <c r="K441" s="38"/>
      <c r="L441" s="41"/>
      <c r="M441" s="209"/>
      <c r="N441" s="210"/>
      <c r="O441" s="73"/>
      <c r="P441" s="73"/>
      <c r="Q441" s="73"/>
      <c r="R441" s="73"/>
      <c r="S441" s="73"/>
      <c r="T441" s="74"/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T441" s="19" t="s">
        <v>269</v>
      </c>
      <c r="AU441" s="19" t="s">
        <v>89</v>
      </c>
    </row>
    <row r="442" spans="1:65" s="2" customFormat="1" ht="24.2" customHeight="1">
      <c r="A442" s="36"/>
      <c r="B442" s="37"/>
      <c r="C442" s="193" t="s">
        <v>973</v>
      </c>
      <c r="D442" s="193" t="s">
        <v>264</v>
      </c>
      <c r="E442" s="194" t="s">
        <v>974</v>
      </c>
      <c r="F442" s="195" t="s">
        <v>975</v>
      </c>
      <c r="G442" s="196" t="s">
        <v>562</v>
      </c>
      <c r="H442" s="197">
        <v>0.874</v>
      </c>
      <c r="I442" s="198">
        <v>27450</v>
      </c>
      <c r="J442" s="199">
        <f>ROUND(I442*H442,2)</f>
        <v>23991.3</v>
      </c>
      <c r="K442" s="195" t="s">
        <v>400</v>
      </c>
      <c r="L442" s="41"/>
      <c r="M442" s="200" t="s">
        <v>1</v>
      </c>
      <c r="N442" s="201" t="s">
        <v>45</v>
      </c>
      <c r="O442" s="73"/>
      <c r="P442" s="202">
        <f>O442*H442</f>
        <v>0</v>
      </c>
      <c r="Q442" s="202">
        <v>1.05291</v>
      </c>
      <c r="R442" s="202">
        <f>Q442*H442</f>
        <v>0.92024333999999997</v>
      </c>
      <c r="S442" s="202">
        <v>0</v>
      </c>
      <c r="T442" s="203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204" t="s">
        <v>260</v>
      </c>
      <c r="AT442" s="204" t="s">
        <v>264</v>
      </c>
      <c r="AU442" s="204" t="s">
        <v>89</v>
      </c>
      <c r="AY442" s="19" t="s">
        <v>261</v>
      </c>
      <c r="BE442" s="205">
        <f>IF(N442="základní",J442,0)</f>
        <v>23991.3</v>
      </c>
      <c r="BF442" s="205">
        <f>IF(N442="snížená",J442,0)</f>
        <v>0</v>
      </c>
      <c r="BG442" s="205">
        <f>IF(N442="zákl. přenesená",J442,0)</f>
        <v>0</v>
      </c>
      <c r="BH442" s="205">
        <f>IF(N442="sníž. přenesená",J442,0)</f>
        <v>0</v>
      </c>
      <c r="BI442" s="205">
        <f>IF(N442="nulová",J442,0)</f>
        <v>0</v>
      </c>
      <c r="BJ442" s="19" t="s">
        <v>87</v>
      </c>
      <c r="BK442" s="205">
        <f>ROUND(I442*H442,2)</f>
        <v>23991.3</v>
      </c>
      <c r="BL442" s="19" t="s">
        <v>260</v>
      </c>
      <c r="BM442" s="204" t="s">
        <v>976</v>
      </c>
    </row>
    <row r="443" spans="1:65" s="2" customFormat="1" ht="19.5">
      <c r="A443" s="36"/>
      <c r="B443" s="37"/>
      <c r="C443" s="38"/>
      <c r="D443" s="206" t="s">
        <v>269</v>
      </c>
      <c r="E443" s="38"/>
      <c r="F443" s="207" t="s">
        <v>977</v>
      </c>
      <c r="G443" s="38"/>
      <c r="H443" s="38"/>
      <c r="I443" s="208"/>
      <c r="J443" s="38"/>
      <c r="K443" s="38"/>
      <c r="L443" s="41"/>
      <c r="M443" s="209"/>
      <c r="N443" s="210"/>
      <c r="O443" s="73"/>
      <c r="P443" s="73"/>
      <c r="Q443" s="73"/>
      <c r="R443" s="73"/>
      <c r="S443" s="73"/>
      <c r="T443" s="74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269</v>
      </c>
      <c r="AU443" s="19" t="s">
        <v>89</v>
      </c>
    </row>
    <row r="444" spans="1:65" s="13" customFormat="1">
      <c r="B444" s="216"/>
      <c r="C444" s="217"/>
      <c r="D444" s="206" t="s">
        <v>403</v>
      </c>
      <c r="E444" s="218" t="s">
        <v>1</v>
      </c>
      <c r="F444" s="219" t="s">
        <v>978</v>
      </c>
      <c r="G444" s="217"/>
      <c r="H444" s="218" t="s">
        <v>1</v>
      </c>
      <c r="I444" s="220"/>
      <c r="J444" s="217"/>
      <c r="K444" s="217"/>
      <c r="L444" s="221"/>
      <c r="M444" s="222"/>
      <c r="N444" s="223"/>
      <c r="O444" s="223"/>
      <c r="P444" s="223"/>
      <c r="Q444" s="223"/>
      <c r="R444" s="223"/>
      <c r="S444" s="223"/>
      <c r="T444" s="224"/>
      <c r="AT444" s="225" t="s">
        <v>403</v>
      </c>
      <c r="AU444" s="225" t="s">
        <v>89</v>
      </c>
      <c r="AV444" s="13" t="s">
        <v>87</v>
      </c>
      <c r="AW444" s="13" t="s">
        <v>35</v>
      </c>
      <c r="AX444" s="13" t="s">
        <v>80</v>
      </c>
      <c r="AY444" s="225" t="s">
        <v>261</v>
      </c>
    </row>
    <row r="445" spans="1:65" s="14" customFormat="1">
      <c r="B445" s="226"/>
      <c r="C445" s="227"/>
      <c r="D445" s="206" t="s">
        <v>403</v>
      </c>
      <c r="E445" s="228" t="s">
        <v>1</v>
      </c>
      <c r="F445" s="229" t="s">
        <v>979</v>
      </c>
      <c r="G445" s="227"/>
      <c r="H445" s="230">
        <v>0.874</v>
      </c>
      <c r="I445" s="231"/>
      <c r="J445" s="227"/>
      <c r="K445" s="227"/>
      <c r="L445" s="232"/>
      <c r="M445" s="233"/>
      <c r="N445" s="234"/>
      <c r="O445" s="234"/>
      <c r="P445" s="234"/>
      <c r="Q445" s="234"/>
      <c r="R445" s="234"/>
      <c r="S445" s="234"/>
      <c r="T445" s="235"/>
      <c r="AT445" s="236" t="s">
        <v>403</v>
      </c>
      <c r="AU445" s="236" t="s">
        <v>89</v>
      </c>
      <c r="AV445" s="14" t="s">
        <v>89</v>
      </c>
      <c r="AW445" s="14" t="s">
        <v>35</v>
      </c>
      <c r="AX445" s="14" t="s">
        <v>80</v>
      </c>
      <c r="AY445" s="236" t="s">
        <v>261</v>
      </c>
    </row>
    <row r="446" spans="1:65" s="15" customFormat="1">
      <c r="B446" s="237"/>
      <c r="C446" s="238"/>
      <c r="D446" s="206" t="s">
        <v>403</v>
      </c>
      <c r="E446" s="239" t="s">
        <v>1</v>
      </c>
      <c r="F446" s="240" t="s">
        <v>407</v>
      </c>
      <c r="G446" s="238"/>
      <c r="H446" s="241">
        <v>0.874</v>
      </c>
      <c r="I446" s="242"/>
      <c r="J446" s="238"/>
      <c r="K446" s="238"/>
      <c r="L446" s="243"/>
      <c r="M446" s="244"/>
      <c r="N446" s="245"/>
      <c r="O446" s="245"/>
      <c r="P446" s="245"/>
      <c r="Q446" s="245"/>
      <c r="R446" s="245"/>
      <c r="S446" s="245"/>
      <c r="T446" s="246"/>
      <c r="AT446" s="247" t="s">
        <v>403</v>
      </c>
      <c r="AU446" s="247" t="s">
        <v>89</v>
      </c>
      <c r="AV446" s="15" t="s">
        <v>260</v>
      </c>
      <c r="AW446" s="15" t="s">
        <v>35</v>
      </c>
      <c r="AX446" s="15" t="s">
        <v>87</v>
      </c>
      <c r="AY446" s="247" t="s">
        <v>261</v>
      </c>
    </row>
    <row r="447" spans="1:65" s="12" customFormat="1" ht="22.9" customHeight="1">
      <c r="B447" s="177"/>
      <c r="C447" s="178"/>
      <c r="D447" s="179" t="s">
        <v>79</v>
      </c>
      <c r="E447" s="191" t="s">
        <v>289</v>
      </c>
      <c r="F447" s="191" t="s">
        <v>980</v>
      </c>
      <c r="G447" s="178"/>
      <c r="H447" s="178"/>
      <c r="I447" s="181"/>
      <c r="J447" s="192">
        <f>BK447</f>
        <v>561425.30999999994</v>
      </c>
      <c r="K447" s="178"/>
      <c r="L447" s="183"/>
      <c r="M447" s="184"/>
      <c r="N447" s="185"/>
      <c r="O447" s="185"/>
      <c r="P447" s="186">
        <f>P448+P503+P583+P660</f>
        <v>0</v>
      </c>
      <c r="Q447" s="185"/>
      <c r="R447" s="186">
        <f>R448+R503+R583+R660</f>
        <v>86.510348019999981</v>
      </c>
      <c r="S447" s="185"/>
      <c r="T447" s="187">
        <f>T448+T503+T583+T660</f>
        <v>0</v>
      </c>
      <c r="AR447" s="188" t="s">
        <v>87</v>
      </c>
      <c r="AT447" s="189" t="s">
        <v>79</v>
      </c>
      <c r="AU447" s="189" t="s">
        <v>87</v>
      </c>
      <c r="AY447" s="188" t="s">
        <v>261</v>
      </c>
      <c r="BK447" s="190">
        <f>BK448+BK503+BK583+BK660</f>
        <v>561425.30999999994</v>
      </c>
    </row>
    <row r="448" spans="1:65" s="12" customFormat="1" ht="20.85" customHeight="1">
      <c r="B448" s="177"/>
      <c r="C448" s="178"/>
      <c r="D448" s="179" t="s">
        <v>79</v>
      </c>
      <c r="E448" s="191" t="s">
        <v>981</v>
      </c>
      <c r="F448" s="191" t="s">
        <v>982</v>
      </c>
      <c r="G448" s="178"/>
      <c r="H448" s="178"/>
      <c r="I448" s="181"/>
      <c r="J448" s="192">
        <f>BK448</f>
        <v>146785.44999999998</v>
      </c>
      <c r="K448" s="178"/>
      <c r="L448" s="183"/>
      <c r="M448" s="184"/>
      <c r="N448" s="185"/>
      <c r="O448" s="185"/>
      <c r="P448" s="186">
        <f>SUM(P449:P502)</f>
        <v>0</v>
      </c>
      <c r="Q448" s="185"/>
      <c r="R448" s="186">
        <f>SUM(R449:R502)</f>
        <v>8.790553199999998</v>
      </c>
      <c r="S448" s="185"/>
      <c r="T448" s="187">
        <f>SUM(T449:T502)</f>
        <v>0</v>
      </c>
      <c r="AR448" s="188" t="s">
        <v>87</v>
      </c>
      <c r="AT448" s="189" t="s">
        <v>79</v>
      </c>
      <c r="AU448" s="189" t="s">
        <v>89</v>
      </c>
      <c r="AY448" s="188" t="s">
        <v>261</v>
      </c>
      <c r="BK448" s="190">
        <f>SUM(BK449:BK502)</f>
        <v>146785.44999999998</v>
      </c>
    </row>
    <row r="449" spans="1:65" s="2" customFormat="1" ht="24.2" customHeight="1">
      <c r="A449" s="36"/>
      <c r="B449" s="37"/>
      <c r="C449" s="193" t="s">
        <v>983</v>
      </c>
      <c r="D449" s="193" t="s">
        <v>264</v>
      </c>
      <c r="E449" s="194" t="s">
        <v>984</v>
      </c>
      <c r="F449" s="195" t="s">
        <v>985</v>
      </c>
      <c r="G449" s="196" t="s">
        <v>399</v>
      </c>
      <c r="H449" s="197">
        <v>9.0900000000000016</v>
      </c>
      <c r="I449" s="198">
        <v>94.711390199999997</v>
      </c>
      <c r="J449" s="199">
        <f>ROUND(I449*H449,2)</f>
        <v>860.93</v>
      </c>
      <c r="K449" s="195" t="s">
        <v>400</v>
      </c>
      <c r="L449" s="41"/>
      <c r="M449" s="200" t="s">
        <v>1</v>
      </c>
      <c r="N449" s="201" t="s">
        <v>45</v>
      </c>
      <c r="O449" s="73"/>
      <c r="P449" s="202">
        <f>O449*H449</f>
        <v>0</v>
      </c>
      <c r="Q449" s="202">
        <v>1.4E-3</v>
      </c>
      <c r="R449" s="202">
        <f>Q449*H449</f>
        <v>1.2726000000000003E-2</v>
      </c>
      <c r="S449" s="202">
        <v>0</v>
      </c>
      <c r="T449" s="203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204" t="s">
        <v>260</v>
      </c>
      <c r="AT449" s="204" t="s">
        <v>264</v>
      </c>
      <c r="AU449" s="204" t="s">
        <v>275</v>
      </c>
      <c r="AY449" s="19" t="s">
        <v>261</v>
      </c>
      <c r="BE449" s="205">
        <f>IF(N449="základní",J449,0)</f>
        <v>860.93</v>
      </c>
      <c r="BF449" s="205">
        <f>IF(N449="snížená",J449,0)</f>
        <v>0</v>
      </c>
      <c r="BG449" s="205">
        <f>IF(N449="zákl. přenesená",J449,0)</f>
        <v>0</v>
      </c>
      <c r="BH449" s="205">
        <f>IF(N449="sníž. přenesená",J449,0)</f>
        <v>0</v>
      </c>
      <c r="BI449" s="205">
        <f>IF(N449="nulová",J449,0)</f>
        <v>0</v>
      </c>
      <c r="BJ449" s="19" t="s">
        <v>87</v>
      </c>
      <c r="BK449" s="205">
        <f>ROUND(I449*H449,2)</f>
        <v>860.93</v>
      </c>
      <c r="BL449" s="19" t="s">
        <v>260</v>
      </c>
      <c r="BM449" s="204" t="s">
        <v>986</v>
      </c>
    </row>
    <row r="450" spans="1:65" s="2" customFormat="1" ht="19.5">
      <c r="A450" s="36"/>
      <c r="B450" s="37"/>
      <c r="C450" s="38"/>
      <c r="D450" s="206" t="s">
        <v>269</v>
      </c>
      <c r="E450" s="38"/>
      <c r="F450" s="207" t="s">
        <v>987</v>
      </c>
      <c r="G450" s="38"/>
      <c r="H450" s="38"/>
      <c r="I450" s="208"/>
      <c r="J450" s="38"/>
      <c r="K450" s="38"/>
      <c r="L450" s="41"/>
      <c r="M450" s="209"/>
      <c r="N450" s="210"/>
      <c r="O450" s="73"/>
      <c r="P450" s="73"/>
      <c r="Q450" s="73"/>
      <c r="R450" s="73"/>
      <c r="S450" s="73"/>
      <c r="T450" s="74"/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T450" s="19" t="s">
        <v>269</v>
      </c>
      <c r="AU450" s="19" t="s">
        <v>275</v>
      </c>
    </row>
    <row r="451" spans="1:65" s="13" customFormat="1">
      <c r="B451" s="216"/>
      <c r="C451" s="217"/>
      <c r="D451" s="206" t="s">
        <v>403</v>
      </c>
      <c r="E451" s="218" t="s">
        <v>1</v>
      </c>
      <c r="F451" s="219" t="s">
        <v>988</v>
      </c>
      <c r="G451" s="217"/>
      <c r="H451" s="218" t="s">
        <v>1</v>
      </c>
      <c r="I451" s="220"/>
      <c r="J451" s="217"/>
      <c r="K451" s="217"/>
      <c r="L451" s="221"/>
      <c r="M451" s="222"/>
      <c r="N451" s="223"/>
      <c r="O451" s="223"/>
      <c r="P451" s="223"/>
      <c r="Q451" s="223"/>
      <c r="R451" s="223"/>
      <c r="S451" s="223"/>
      <c r="T451" s="224"/>
      <c r="AT451" s="225" t="s">
        <v>403</v>
      </c>
      <c r="AU451" s="225" t="s">
        <v>275</v>
      </c>
      <c r="AV451" s="13" t="s">
        <v>87</v>
      </c>
      <c r="AW451" s="13" t="s">
        <v>35</v>
      </c>
      <c r="AX451" s="13" t="s">
        <v>80</v>
      </c>
      <c r="AY451" s="225" t="s">
        <v>261</v>
      </c>
    </row>
    <row r="452" spans="1:65" s="13" customFormat="1">
      <c r="B452" s="216"/>
      <c r="C452" s="217"/>
      <c r="D452" s="206" t="s">
        <v>403</v>
      </c>
      <c r="E452" s="218" t="s">
        <v>1</v>
      </c>
      <c r="F452" s="219" t="s">
        <v>989</v>
      </c>
      <c r="G452" s="217"/>
      <c r="H452" s="218" t="s">
        <v>1</v>
      </c>
      <c r="I452" s="220"/>
      <c r="J452" s="217"/>
      <c r="K452" s="217"/>
      <c r="L452" s="221"/>
      <c r="M452" s="222"/>
      <c r="N452" s="223"/>
      <c r="O452" s="223"/>
      <c r="P452" s="223"/>
      <c r="Q452" s="223"/>
      <c r="R452" s="223"/>
      <c r="S452" s="223"/>
      <c r="T452" s="224"/>
      <c r="AT452" s="225" t="s">
        <v>403</v>
      </c>
      <c r="AU452" s="225" t="s">
        <v>275</v>
      </c>
      <c r="AV452" s="13" t="s">
        <v>87</v>
      </c>
      <c r="AW452" s="13" t="s">
        <v>35</v>
      </c>
      <c r="AX452" s="13" t="s">
        <v>80</v>
      </c>
      <c r="AY452" s="225" t="s">
        <v>261</v>
      </c>
    </row>
    <row r="453" spans="1:65" s="14" customFormat="1">
      <c r="B453" s="226"/>
      <c r="C453" s="227"/>
      <c r="D453" s="206" t="s">
        <v>403</v>
      </c>
      <c r="E453" s="228" t="s">
        <v>1</v>
      </c>
      <c r="F453" s="229" t="s">
        <v>990</v>
      </c>
      <c r="G453" s="227"/>
      <c r="H453" s="230">
        <v>9.0900000000000016</v>
      </c>
      <c r="I453" s="231"/>
      <c r="J453" s="227"/>
      <c r="K453" s="227"/>
      <c r="L453" s="232"/>
      <c r="M453" s="233"/>
      <c r="N453" s="234"/>
      <c r="O453" s="234"/>
      <c r="P453" s="234"/>
      <c r="Q453" s="234"/>
      <c r="R453" s="234"/>
      <c r="S453" s="234"/>
      <c r="T453" s="235"/>
      <c r="AT453" s="236" t="s">
        <v>403</v>
      </c>
      <c r="AU453" s="236" t="s">
        <v>275</v>
      </c>
      <c r="AV453" s="14" t="s">
        <v>89</v>
      </c>
      <c r="AW453" s="14" t="s">
        <v>35</v>
      </c>
      <c r="AX453" s="14" t="s">
        <v>80</v>
      </c>
      <c r="AY453" s="236" t="s">
        <v>261</v>
      </c>
    </row>
    <row r="454" spans="1:65" s="15" customFormat="1">
      <c r="B454" s="237"/>
      <c r="C454" s="238"/>
      <c r="D454" s="206" t="s">
        <v>403</v>
      </c>
      <c r="E454" s="239" t="s">
        <v>1</v>
      </c>
      <c r="F454" s="240" t="s">
        <v>407</v>
      </c>
      <c r="G454" s="238"/>
      <c r="H454" s="241">
        <v>9.0900000000000016</v>
      </c>
      <c r="I454" s="242"/>
      <c r="J454" s="238"/>
      <c r="K454" s="238"/>
      <c r="L454" s="243"/>
      <c r="M454" s="244"/>
      <c r="N454" s="245"/>
      <c r="O454" s="245"/>
      <c r="P454" s="245"/>
      <c r="Q454" s="245"/>
      <c r="R454" s="245"/>
      <c r="S454" s="245"/>
      <c r="T454" s="246"/>
      <c r="AT454" s="247" t="s">
        <v>403</v>
      </c>
      <c r="AU454" s="247" t="s">
        <v>275</v>
      </c>
      <c r="AV454" s="15" t="s">
        <v>260</v>
      </c>
      <c r="AW454" s="15" t="s">
        <v>35</v>
      </c>
      <c r="AX454" s="15" t="s">
        <v>87</v>
      </c>
      <c r="AY454" s="247" t="s">
        <v>261</v>
      </c>
    </row>
    <row r="455" spans="1:65" s="2" customFormat="1" ht="24.2" customHeight="1">
      <c r="A455" s="36"/>
      <c r="B455" s="37"/>
      <c r="C455" s="193" t="s">
        <v>991</v>
      </c>
      <c r="D455" s="193" t="s">
        <v>264</v>
      </c>
      <c r="E455" s="194" t="s">
        <v>992</v>
      </c>
      <c r="F455" s="195" t="s">
        <v>993</v>
      </c>
      <c r="G455" s="196" t="s">
        <v>399</v>
      </c>
      <c r="H455" s="197">
        <v>9.0900000000000016</v>
      </c>
      <c r="I455" s="198">
        <v>70.973883799999996</v>
      </c>
      <c r="J455" s="199">
        <f>ROUND(I455*H455,2)</f>
        <v>645.15</v>
      </c>
      <c r="K455" s="195" t="s">
        <v>400</v>
      </c>
      <c r="L455" s="41"/>
      <c r="M455" s="200" t="s">
        <v>1</v>
      </c>
      <c r="N455" s="201" t="s">
        <v>45</v>
      </c>
      <c r="O455" s="73"/>
      <c r="P455" s="202">
        <f>O455*H455</f>
        <v>0</v>
      </c>
      <c r="Q455" s="202">
        <v>7.3499999999999972E-3</v>
      </c>
      <c r="R455" s="202">
        <f>Q455*H455</f>
        <v>6.6811499999999982E-2</v>
      </c>
      <c r="S455" s="202">
        <v>0</v>
      </c>
      <c r="T455" s="203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204" t="s">
        <v>260</v>
      </c>
      <c r="AT455" s="204" t="s">
        <v>264</v>
      </c>
      <c r="AU455" s="204" t="s">
        <v>275</v>
      </c>
      <c r="AY455" s="19" t="s">
        <v>261</v>
      </c>
      <c r="BE455" s="205">
        <f>IF(N455="základní",J455,0)</f>
        <v>645.15</v>
      </c>
      <c r="BF455" s="205">
        <f>IF(N455="snížená",J455,0)</f>
        <v>0</v>
      </c>
      <c r="BG455" s="205">
        <f>IF(N455="zákl. přenesená",J455,0)</f>
        <v>0</v>
      </c>
      <c r="BH455" s="205">
        <f>IF(N455="sníž. přenesená",J455,0)</f>
        <v>0</v>
      </c>
      <c r="BI455" s="205">
        <f>IF(N455="nulová",J455,0)</f>
        <v>0</v>
      </c>
      <c r="BJ455" s="19" t="s">
        <v>87</v>
      </c>
      <c r="BK455" s="205">
        <f>ROUND(I455*H455,2)</f>
        <v>645.15</v>
      </c>
      <c r="BL455" s="19" t="s">
        <v>260</v>
      </c>
      <c r="BM455" s="204" t="s">
        <v>994</v>
      </c>
    </row>
    <row r="456" spans="1:65" s="2" customFormat="1" ht="19.5">
      <c r="A456" s="36"/>
      <c r="B456" s="37"/>
      <c r="C456" s="38"/>
      <c r="D456" s="206" t="s">
        <v>269</v>
      </c>
      <c r="E456" s="38"/>
      <c r="F456" s="207" t="s">
        <v>995</v>
      </c>
      <c r="G456" s="38"/>
      <c r="H456" s="38"/>
      <c r="I456" s="208"/>
      <c r="J456" s="38"/>
      <c r="K456" s="38"/>
      <c r="L456" s="41"/>
      <c r="M456" s="209"/>
      <c r="N456" s="210"/>
      <c r="O456" s="73"/>
      <c r="P456" s="73"/>
      <c r="Q456" s="73"/>
      <c r="R456" s="73"/>
      <c r="S456" s="73"/>
      <c r="T456" s="74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269</v>
      </c>
      <c r="AU456" s="19" t="s">
        <v>275</v>
      </c>
    </row>
    <row r="457" spans="1:65" s="2" customFormat="1" ht="24.2" customHeight="1">
      <c r="A457" s="36"/>
      <c r="B457" s="37"/>
      <c r="C457" s="193" t="s">
        <v>996</v>
      </c>
      <c r="D457" s="193" t="s">
        <v>264</v>
      </c>
      <c r="E457" s="194" t="s">
        <v>997</v>
      </c>
      <c r="F457" s="195" t="s">
        <v>998</v>
      </c>
      <c r="G457" s="196" t="s">
        <v>399</v>
      </c>
      <c r="H457" s="197">
        <v>9.0900000000000016</v>
      </c>
      <c r="I457" s="198">
        <v>59.651465600000002</v>
      </c>
      <c r="J457" s="199">
        <f>ROUND(I457*H457,2)</f>
        <v>542.23</v>
      </c>
      <c r="K457" s="195" t="s">
        <v>400</v>
      </c>
      <c r="L457" s="41"/>
      <c r="M457" s="200" t="s">
        <v>1</v>
      </c>
      <c r="N457" s="201" t="s">
        <v>45</v>
      </c>
      <c r="O457" s="73"/>
      <c r="P457" s="202">
        <f>O457*H457</f>
        <v>0</v>
      </c>
      <c r="Q457" s="202">
        <v>2.5999999999999998E-4</v>
      </c>
      <c r="R457" s="202">
        <f>Q457*H457</f>
        <v>2.3634000000000003E-3</v>
      </c>
      <c r="S457" s="202">
        <v>0</v>
      </c>
      <c r="T457" s="203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204" t="s">
        <v>260</v>
      </c>
      <c r="AT457" s="204" t="s">
        <v>264</v>
      </c>
      <c r="AU457" s="204" t="s">
        <v>275</v>
      </c>
      <c r="AY457" s="19" t="s">
        <v>261</v>
      </c>
      <c r="BE457" s="205">
        <f>IF(N457="základní",J457,0)</f>
        <v>542.23</v>
      </c>
      <c r="BF457" s="205">
        <f>IF(N457="snížená",J457,0)</f>
        <v>0</v>
      </c>
      <c r="BG457" s="205">
        <f>IF(N457="zákl. přenesená",J457,0)</f>
        <v>0</v>
      </c>
      <c r="BH457" s="205">
        <f>IF(N457="sníž. přenesená",J457,0)</f>
        <v>0</v>
      </c>
      <c r="BI457" s="205">
        <f>IF(N457="nulová",J457,0)</f>
        <v>0</v>
      </c>
      <c r="BJ457" s="19" t="s">
        <v>87</v>
      </c>
      <c r="BK457" s="205">
        <f>ROUND(I457*H457,2)</f>
        <v>542.23</v>
      </c>
      <c r="BL457" s="19" t="s">
        <v>260</v>
      </c>
      <c r="BM457" s="204" t="s">
        <v>999</v>
      </c>
    </row>
    <row r="458" spans="1:65" s="2" customFormat="1" ht="19.5">
      <c r="A458" s="36"/>
      <c r="B458" s="37"/>
      <c r="C458" s="38"/>
      <c r="D458" s="206" t="s">
        <v>269</v>
      </c>
      <c r="E458" s="38"/>
      <c r="F458" s="207" t="s">
        <v>1000</v>
      </c>
      <c r="G458" s="38"/>
      <c r="H458" s="38"/>
      <c r="I458" s="208"/>
      <c r="J458" s="38"/>
      <c r="K458" s="38"/>
      <c r="L458" s="41"/>
      <c r="M458" s="209"/>
      <c r="N458" s="210"/>
      <c r="O458" s="73"/>
      <c r="P458" s="73"/>
      <c r="Q458" s="73"/>
      <c r="R458" s="73"/>
      <c r="S458" s="73"/>
      <c r="T458" s="74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269</v>
      </c>
      <c r="AU458" s="19" t="s">
        <v>275</v>
      </c>
    </row>
    <row r="459" spans="1:65" s="2" customFormat="1" ht="44.25" customHeight="1">
      <c r="A459" s="36"/>
      <c r="B459" s="37"/>
      <c r="C459" s="193" t="s">
        <v>1001</v>
      </c>
      <c r="D459" s="193" t="s">
        <v>264</v>
      </c>
      <c r="E459" s="194" t="s">
        <v>1002</v>
      </c>
      <c r="F459" s="195" t="s">
        <v>1003</v>
      </c>
      <c r="G459" s="196" t="s">
        <v>399</v>
      </c>
      <c r="H459" s="197">
        <v>9.0900000000000016</v>
      </c>
      <c r="I459" s="198">
        <v>350</v>
      </c>
      <c r="J459" s="199">
        <f>ROUND(I459*H459,2)</f>
        <v>3181.5</v>
      </c>
      <c r="K459" s="195" t="s">
        <v>400</v>
      </c>
      <c r="L459" s="41"/>
      <c r="M459" s="200" t="s">
        <v>1</v>
      </c>
      <c r="N459" s="201" t="s">
        <v>45</v>
      </c>
      <c r="O459" s="73"/>
      <c r="P459" s="202">
        <f>O459*H459</f>
        <v>0</v>
      </c>
      <c r="Q459" s="202">
        <v>1.6279999999999999E-2</v>
      </c>
      <c r="R459" s="202">
        <f>Q459*H459</f>
        <v>0.14798520000000001</v>
      </c>
      <c r="S459" s="202">
        <v>0</v>
      </c>
      <c r="T459" s="203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04" t="s">
        <v>260</v>
      </c>
      <c r="AT459" s="204" t="s">
        <v>264</v>
      </c>
      <c r="AU459" s="204" t="s">
        <v>275</v>
      </c>
      <c r="AY459" s="19" t="s">
        <v>261</v>
      </c>
      <c r="BE459" s="205">
        <f>IF(N459="základní",J459,0)</f>
        <v>3181.5</v>
      </c>
      <c r="BF459" s="205">
        <f>IF(N459="snížená",J459,0)</f>
        <v>0</v>
      </c>
      <c r="BG459" s="205">
        <f>IF(N459="zákl. přenesená",J459,0)</f>
        <v>0</v>
      </c>
      <c r="BH459" s="205">
        <f>IF(N459="sníž. přenesená",J459,0)</f>
        <v>0</v>
      </c>
      <c r="BI459" s="205">
        <f>IF(N459="nulová",J459,0)</f>
        <v>0</v>
      </c>
      <c r="BJ459" s="19" t="s">
        <v>87</v>
      </c>
      <c r="BK459" s="205">
        <f>ROUND(I459*H459,2)</f>
        <v>3181.5</v>
      </c>
      <c r="BL459" s="19" t="s">
        <v>260</v>
      </c>
      <c r="BM459" s="204" t="s">
        <v>1004</v>
      </c>
    </row>
    <row r="460" spans="1:65" s="2" customFormat="1" ht="29.25">
      <c r="A460" s="36"/>
      <c r="B460" s="37"/>
      <c r="C460" s="38"/>
      <c r="D460" s="206" t="s">
        <v>269</v>
      </c>
      <c r="E460" s="38"/>
      <c r="F460" s="207" t="s">
        <v>1005</v>
      </c>
      <c r="G460" s="38"/>
      <c r="H460" s="38"/>
      <c r="I460" s="208"/>
      <c r="J460" s="38"/>
      <c r="K460" s="38"/>
      <c r="L460" s="41"/>
      <c r="M460" s="209"/>
      <c r="N460" s="210"/>
      <c r="O460" s="73"/>
      <c r="P460" s="73"/>
      <c r="Q460" s="73"/>
      <c r="R460" s="73"/>
      <c r="S460" s="73"/>
      <c r="T460" s="74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269</v>
      </c>
      <c r="AU460" s="19" t="s">
        <v>275</v>
      </c>
    </row>
    <row r="461" spans="1:65" s="2" customFormat="1" ht="24.2" customHeight="1">
      <c r="A461" s="36"/>
      <c r="B461" s="37"/>
      <c r="C461" s="193" t="s">
        <v>1006</v>
      </c>
      <c r="D461" s="193" t="s">
        <v>264</v>
      </c>
      <c r="E461" s="194" t="s">
        <v>1007</v>
      </c>
      <c r="F461" s="195" t="s">
        <v>1008</v>
      </c>
      <c r="G461" s="196" t="s">
        <v>399</v>
      </c>
      <c r="H461" s="197">
        <v>9.0900000000000016</v>
      </c>
      <c r="I461" s="198">
        <v>55.951433999999999</v>
      </c>
      <c r="J461" s="199">
        <f>ROUND(I461*H461,2)</f>
        <v>508.6</v>
      </c>
      <c r="K461" s="195" t="s">
        <v>400</v>
      </c>
      <c r="L461" s="41"/>
      <c r="M461" s="200" t="s">
        <v>1</v>
      </c>
      <c r="N461" s="201" t="s">
        <v>45</v>
      </c>
      <c r="O461" s="73"/>
      <c r="P461" s="202">
        <f>O461*H461</f>
        <v>0</v>
      </c>
      <c r="Q461" s="202">
        <v>6.7999999999999996E-3</v>
      </c>
      <c r="R461" s="202">
        <f>Q461*H461</f>
        <v>6.1812000000000006E-2</v>
      </c>
      <c r="S461" s="202">
        <v>0</v>
      </c>
      <c r="T461" s="203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204" t="s">
        <v>260</v>
      </c>
      <c r="AT461" s="204" t="s">
        <v>264</v>
      </c>
      <c r="AU461" s="204" t="s">
        <v>275</v>
      </c>
      <c r="AY461" s="19" t="s">
        <v>261</v>
      </c>
      <c r="BE461" s="205">
        <f>IF(N461="základní",J461,0)</f>
        <v>508.6</v>
      </c>
      <c r="BF461" s="205">
        <f>IF(N461="snížená",J461,0)</f>
        <v>0</v>
      </c>
      <c r="BG461" s="205">
        <f>IF(N461="zákl. přenesená",J461,0)</f>
        <v>0</v>
      </c>
      <c r="BH461" s="205">
        <f>IF(N461="sníž. přenesená",J461,0)</f>
        <v>0</v>
      </c>
      <c r="BI461" s="205">
        <f>IF(N461="nulová",J461,0)</f>
        <v>0</v>
      </c>
      <c r="BJ461" s="19" t="s">
        <v>87</v>
      </c>
      <c r="BK461" s="205">
        <f>ROUND(I461*H461,2)</f>
        <v>508.6</v>
      </c>
      <c r="BL461" s="19" t="s">
        <v>260</v>
      </c>
      <c r="BM461" s="204" t="s">
        <v>1009</v>
      </c>
    </row>
    <row r="462" spans="1:65" s="2" customFormat="1" ht="29.25">
      <c r="A462" s="36"/>
      <c r="B462" s="37"/>
      <c r="C462" s="38"/>
      <c r="D462" s="206" t="s">
        <v>269</v>
      </c>
      <c r="E462" s="38"/>
      <c r="F462" s="207" t="s">
        <v>1010</v>
      </c>
      <c r="G462" s="38"/>
      <c r="H462" s="38"/>
      <c r="I462" s="208"/>
      <c r="J462" s="38"/>
      <c r="K462" s="38"/>
      <c r="L462" s="41"/>
      <c r="M462" s="209"/>
      <c r="N462" s="210"/>
      <c r="O462" s="73"/>
      <c r="P462" s="73"/>
      <c r="Q462" s="73"/>
      <c r="R462" s="73"/>
      <c r="S462" s="73"/>
      <c r="T462" s="74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9" t="s">
        <v>269</v>
      </c>
      <c r="AU462" s="19" t="s">
        <v>275</v>
      </c>
    </row>
    <row r="463" spans="1:65" s="2" customFormat="1" ht="24.2" customHeight="1">
      <c r="A463" s="36"/>
      <c r="B463" s="37"/>
      <c r="C463" s="193" t="s">
        <v>1011</v>
      </c>
      <c r="D463" s="193" t="s">
        <v>264</v>
      </c>
      <c r="E463" s="194" t="s">
        <v>1012</v>
      </c>
      <c r="F463" s="195" t="s">
        <v>1013</v>
      </c>
      <c r="G463" s="196" t="s">
        <v>399</v>
      </c>
      <c r="H463" s="197">
        <v>265.55599999999998</v>
      </c>
      <c r="I463" s="198">
        <v>64.631630000000001</v>
      </c>
      <c r="J463" s="199">
        <f>ROUND(I463*H463,2)</f>
        <v>17163.32</v>
      </c>
      <c r="K463" s="195" t="s">
        <v>400</v>
      </c>
      <c r="L463" s="41"/>
      <c r="M463" s="200" t="s">
        <v>1</v>
      </c>
      <c r="N463" s="201" t="s">
        <v>45</v>
      </c>
      <c r="O463" s="73"/>
      <c r="P463" s="202">
        <f>O463*H463</f>
        <v>0</v>
      </c>
      <c r="Q463" s="202">
        <v>7.3499999999999972E-3</v>
      </c>
      <c r="R463" s="202">
        <f>Q463*H463</f>
        <v>1.9518365999999991</v>
      </c>
      <c r="S463" s="202">
        <v>0</v>
      </c>
      <c r="T463" s="203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204" t="s">
        <v>260</v>
      </c>
      <c r="AT463" s="204" t="s">
        <v>264</v>
      </c>
      <c r="AU463" s="204" t="s">
        <v>275</v>
      </c>
      <c r="AY463" s="19" t="s">
        <v>261</v>
      </c>
      <c r="BE463" s="205">
        <f>IF(N463="základní",J463,0)</f>
        <v>17163.32</v>
      </c>
      <c r="BF463" s="205">
        <f>IF(N463="snížená",J463,0)</f>
        <v>0</v>
      </c>
      <c r="BG463" s="205">
        <f>IF(N463="zákl. přenesená",J463,0)</f>
        <v>0</v>
      </c>
      <c r="BH463" s="205">
        <f>IF(N463="sníž. přenesená",J463,0)</f>
        <v>0</v>
      </c>
      <c r="BI463" s="205">
        <f>IF(N463="nulová",J463,0)</f>
        <v>0</v>
      </c>
      <c r="BJ463" s="19" t="s">
        <v>87</v>
      </c>
      <c r="BK463" s="205">
        <f>ROUND(I463*H463,2)</f>
        <v>17163.32</v>
      </c>
      <c r="BL463" s="19" t="s">
        <v>260</v>
      </c>
      <c r="BM463" s="204" t="s">
        <v>1014</v>
      </c>
    </row>
    <row r="464" spans="1:65" s="2" customFormat="1" ht="19.5">
      <c r="A464" s="36"/>
      <c r="B464" s="37"/>
      <c r="C464" s="38"/>
      <c r="D464" s="206" t="s">
        <v>269</v>
      </c>
      <c r="E464" s="38"/>
      <c r="F464" s="207" t="s">
        <v>1015</v>
      </c>
      <c r="G464" s="38"/>
      <c r="H464" s="38"/>
      <c r="I464" s="208"/>
      <c r="J464" s="38"/>
      <c r="K464" s="38"/>
      <c r="L464" s="41"/>
      <c r="M464" s="209"/>
      <c r="N464" s="210"/>
      <c r="O464" s="73"/>
      <c r="P464" s="73"/>
      <c r="Q464" s="73"/>
      <c r="R464" s="73"/>
      <c r="S464" s="73"/>
      <c r="T464" s="74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T464" s="19" t="s">
        <v>269</v>
      </c>
      <c r="AU464" s="19" t="s">
        <v>275</v>
      </c>
    </row>
    <row r="465" spans="2:51" s="13" customFormat="1">
      <c r="B465" s="216"/>
      <c r="C465" s="217"/>
      <c r="D465" s="206" t="s">
        <v>403</v>
      </c>
      <c r="E465" s="218" t="s">
        <v>1</v>
      </c>
      <c r="F465" s="219" t="s">
        <v>988</v>
      </c>
      <c r="G465" s="217"/>
      <c r="H465" s="218" t="s">
        <v>1</v>
      </c>
      <c r="I465" s="220"/>
      <c r="J465" s="217"/>
      <c r="K465" s="217"/>
      <c r="L465" s="221"/>
      <c r="M465" s="222"/>
      <c r="N465" s="223"/>
      <c r="O465" s="223"/>
      <c r="P465" s="223"/>
      <c r="Q465" s="223"/>
      <c r="R465" s="223"/>
      <c r="S465" s="223"/>
      <c r="T465" s="224"/>
      <c r="AT465" s="225" t="s">
        <v>403</v>
      </c>
      <c r="AU465" s="225" t="s">
        <v>275</v>
      </c>
      <c r="AV465" s="13" t="s">
        <v>87</v>
      </c>
      <c r="AW465" s="13" t="s">
        <v>35</v>
      </c>
      <c r="AX465" s="13" t="s">
        <v>80</v>
      </c>
      <c r="AY465" s="225" t="s">
        <v>261</v>
      </c>
    </row>
    <row r="466" spans="2:51" s="13" customFormat="1">
      <c r="B466" s="216"/>
      <c r="C466" s="217"/>
      <c r="D466" s="206" t="s">
        <v>403</v>
      </c>
      <c r="E466" s="218" t="s">
        <v>1</v>
      </c>
      <c r="F466" s="219" t="s">
        <v>1016</v>
      </c>
      <c r="G466" s="217"/>
      <c r="H466" s="218" t="s">
        <v>1</v>
      </c>
      <c r="I466" s="220"/>
      <c r="J466" s="217"/>
      <c r="K466" s="217"/>
      <c r="L466" s="221"/>
      <c r="M466" s="222"/>
      <c r="N466" s="223"/>
      <c r="O466" s="223"/>
      <c r="P466" s="223"/>
      <c r="Q466" s="223"/>
      <c r="R466" s="223"/>
      <c r="S466" s="223"/>
      <c r="T466" s="224"/>
      <c r="AT466" s="225" t="s">
        <v>403</v>
      </c>
      <c r="AU466" s="225" t="s">
        <v>275</v>
      </c>
      <c r="AV466" s="13" t="s">
        <v>87</v>
      </c>
      <c r="AW466" s="13" t="s">
        <v>35</v>
      </c>
      <c r="AX466" s="13" t="s">
        <v>80</v>
      </c>
      <c r="AY466" s="225" t="s">
        <v>261</v>
      </c>
    </row>
    <row r="467" spans="2:51" s="14" customFormat="1">
      <c r="B467" s="226"/>
      <c r="C467" s="227"/>
      <c r="D467" s="206" t="s">
        <v>403</v>
      </c>
      <c r="E467" s="228" t="s">
        <v>1</v>
      </c>
      <c r="F467" s="229" t="s">
        <v>1017</v>
      </c>
      <c r="G467" s="227"/>
      <c r="H467" s="230">
        <v>120.58199999999999</v>
      </c>
      <c r="I467" s="231"/>
      <c r="J467" s="227"/>
      <c r="K467" s="227"/>
      <c r="L467" s="232"/>
      <c r="M467" s="233"/>
      <c r="N467" s="234"/>
      <c r="O467" s="234"/>
      <c r="P467" s="234"/>
      <c r="Q467" s="234"/>
      <c r="R467" s="234"/>
      <c r="S467" s="234"/>
      <c r="T467" s="235"/>
      <c r="AT467" s="236" t="s">
        <v>403</v>
      </c>
      <c r="AU467" s="236" t="s">
        <v>275</v>
      </c>
      <c r="AV467" s="14" t="s">
        <v>89</v>
      </c>
      <c r="AW467" s="14" t="s">
        <v>35</v>
      </c>
      <c r="AX467" s="14" t="s">
        <v>80</v>
      </c>
      <c r="AY467" s="236" t="s">
        <v>261</v>
      </c>
    </row>
    <row r="468" spans="2:51" s="14" customFormat="1">
      <c r="B468" s="226"/>
      <c r="C468" s="227"/>
      <c r="D468" s="206" t="s">
        <v>403</v>
      </c>
      <c r="E468" s="228" t="s">
        <v>1</v>
      </c>
      <c r="F468" s="229" t="s">
        <v>1018</v>
      </c>
      <c r="G468" s="227"/>
      <c r="H468" s="230">
        <v>56.265000000000001</v>
      </c>
      <c r="I468" s="231"/>
      <c r="J468" s="227"/>
      <c r="K468" s="227"/>
      <c r="L468" s="232"/>
      <c r="M468" s="233"/>
      <c r="N468" s="234"/>
      <c r="O468" s="234"/>
      <c r="P468" s="234"/>
      <c r="Q468" s="234"/>
      <c r="R468" s="234"/>
      <c r="S468" s="234"/>
      <c r="T468" s="235"/>
      <c r="AT468" s="236" t="s">
        <v>403</v>
      </c>
      <c r="AU468" s="236" t="s">
        <v>275</v>
      </c>
      <c r="AV468" s="14" t="s">
        <v>89</v>
      </c>
      <c r="AW468" s="14" t="s">
        <v>35</v>
      </c>
      <c r="AX468" s="14" t="s">
        <v>80</v>
      </c>
      <c r="AY468" s="236" t="s">
        <v>261</v>
      </c>
    </row>
    <row r="469" spans="2:51" s="14" customFormat="1">
      <c r="B469" s="226"/>
      <c r="C469" s="227"/>
      <c r="D469" s="206" t="s">
        <v>403</v>
      </c>
      <c r="E469" s="228" t="s">
        <v>1</v>
      </c>
      <c r="F469" s="229" t="s">
        <v>1019</v>
      </c>
      <c r="G469" s="227"/>
      <c r="H469" s="230">
        <v>19.395</v>
      </c>
      <c r="I469" s="231"/>
      <c r="J469" s="227"/>
      <c r="K469" s="227"/>
      <c r="L469" s="232"/>
      <c r="M469" s="233"/>
      <c r="N469" s="234"/>
      <c r="O469" s="234"/>
      <c r="P469" s="234"/>
      <c r="Q469" s="234"/>
      <c r="R469" s="234"/>
      <c r="S469" s="234"/>
      <c r="T469" s="235"/>
      <c r="AT469" s="236" t="s">
        <v>403</v>
      </c>
      <c r="AU469" s="236" t="s">
        <v>275</v>
      </c>
      <c r="AV469" s="14" t="s">
        <v>89</v>
      </c>
      <c r="AW469" s="14" t="s">
        <v>35</v>
      </c>
      <c r="AX469" s="14" t="s">
        <v>80</v>
      </c>
      <c r="AY469" s="236" t="s">
        <v>261</v>
      </c>
    </row>
    <row r="470" spans="2:51" s="14" customFormat="1">
      <c r="B470" s="226"/>
      <c r="C470" s="227"/>
      <c r="D470" s="206" t="s">
        <v>403</v>
      </c>
      <c r="E470" s="228" t="s">
        <v>1</v>
      </c>
      <c r="F470" s="229" t="s">
        <v>1020</v>
      </c>
      <c r="G470" s="227"/>
      <c r="H470" s="230">
        <v>-4.08</v>
      </c>
      <c r="I470" s="231"/>
      <c r="J470" s="227"/>
      <c r="K470" s="227"/>
      <c r="L470" s="232"/>
      <c r="M470" s="233"/>
      <c r="N470" s="234"/>
      <c r="O470" s="234"/>
      <c r="P470" s="234"/>
      <c r="Q470" s="234"/>
      <c r="R470" s="234"/>
      <c r="S470" s="234"/>
      <c r="T470" s="235"/>
      <c r="AT470" s="236" t="s">
        <v>403</v>
      </c>
      <c r="AU470" s="236" t="s">
        <v>275</v>
      </c>
      <c r="AV470" s="14" t="s">
        <v>89</v>
      </c>
      <c r="AW470" s="14" t="s">
        <v>35</v>
      </c>
      <c r="AX470" s="14" t="s">
        <v>80</v>
      </c>
      <c r="AY470" s="236" t="s">
        <v>261</v>
      </c>
    </row>
    <row r="471" spans="2:51" s="14" customFormat="1">
      <c r="B471" s="226"/>
      <c r="C471" s="227"/>
      <c r="D471" s="206" t="s">
        <v>403</v>
      </c>
      <c r="E471" s="228" t="s">
        <v>1</v>
      </c>
      <c r="F471" s="229" t="s">
        <v>1021</v>
      </c>
      <c r="G471" s="227"/>
      <c r="H471" s="230">
        <v>-1.32</v>
      </c>
      <c r="I471" s="231"/>
      <c r="J471" s="227"/>
      <c r="K471" s="227"/>
      <c r="L471" s="232"/>
      <c r="M471" s="233"/>
      <c r="N471" s="234"/>
      <c r="O471" s="234"/>
      <c r="P471" s="234"/>
      <c r="Q471" s="234"/>
      <c r="R471" s="234"/>
      <c r="S471" s="234"/>
      <c r="T471" s="235"/>
      <c r="AT471" s="236" t="s">
        <v>403</v>
      </c>
      <c r="AU471" s="236" t="s">
        <v>275</v>
      </c>
      <c r="AV471" s="14" t="s">
        <v>89</v>
      </c>
      <c r="AW471" s="14" t="s">
        <v>35</v>
      </c>
      <c r="AX471" s="14" t="s">
        <v>80</v>
      </c>
      <c r="AY471" s="236" t="s">
        <v>261</v>
      </c>
    </row>
    <row r="472" spans="2:51" s="14" customFormat="1">
      <c r="B472" s="226"/>
      <c r="C472" s="227"/>
      <c r="D472" s="206" t="s">
        <v>403</v>
      </c>
      <c r="E472" s="228" t="s">
        <v>1</v>
      </c>
      <c r="F472" s="229" t="s">
        <v>733</v>
      </c>
      <c r="G472" s="227"/>
      <c r="H472" s="230">
        <v>-1.4</v>
      </c>
      <c r="I472" s="231"/>
      <c r="J472" s="227"/>
      <c r="K472" s="227"/>
      <c r="L472" s="232"/>
      <c r="M472" s="233"/>
      <c r="N472" s="234"/>
      <c r="O472" s="234"/>
      <c r="P472" s="234"/>
      <c r="Q472" s="234"/>
      <c r="R472" s="234"/>
      <c r="S472" s="234"/>
      <c r="T472" s="235"/>
      <c r="AT472" s="236" t="s">
        <v>403</v>
      </c>
      <c r="AU472" s="236" t="s">
        <v>275</v>
      </c>
      <c r="AV472" s="14" t="s">
        <v>89</v>
      </c>
      <c r="AW472" s="14" t="s">
        <v>35</v>
      </c>
      <c r="AX472" s="14" t="s">
        <v>80</v>
      </c>
      <c r="AY472" s="236" t="s">
        <v>261</v>
      </c>
    </row>
    <row r="473" spans="2:51" s="14" customFormat="1">
      <c r="B473" s="226"/>
      <c r="C473" s="227"/>
      <c r="D473" s="206" t="s">
        <v>403</v>
      </c>
      <c r="E473" s="228" t="s">
        <v>1</v>
      </c>
      <c r="F473" s="229" t="s">
        <v>734</v>
      </c>
      <c r="G473" s="227"/>
      <c r="H473" s="230">
        <v>-1.6</v>
      </c>
      <c r="I473" s="231"/>
      <c r="J473" s="227"/>
      <c r="K473" s="227"/>
      <c r="L473" s="232"/>
      <c r="M473" s="233"/>
      <c r="N473" s="234"/>
      <c r="O473" s="234"/>
      <c r="P473" s="234"/>
      <c r="Q473" s="234"/>
      <c r="R473" s="234"/>
      <c r="S473" s="234"/>
      <c r="T473" s="235"/>
      <c r="AT473" s="236" t="s">
        <v>403</v>
      </c>
      <c r="AU473" s="236" t="s">
        <v>275</v>
      </c>
      <c r="AV473" s="14" t="s">
        <v>89</v>
      </c>
      <c r="AW473" s="14" t="s">
        <v>35</v>
      </c>
      <c r="AX473" s="14" t="s">
        <v>80</v>
      </c>
      <c r="AY473" s="236" t="s">
        <v>261</v>
      </c>
    </row>
    <row r="474" spans="2:51" s="14" customFormat="1">
      <c r="B474" s="226"/>
      <c r="C474" s="227"/>
      <c r="D474" s="206" t="s">
        <v>403</v>
      </c>
      <c r="E474" s="228" t="s">
        <v>1</v>
      </c>
      <c r="F474" s="229" t="s">
        <v>1022</v>
      </c>
      <c r="G474" s="227"/>
      <c r="H474" s="230">
        <v>-15.8</v>
      </c>
      <c r="I474" s="231"/>
      <c r="J474" s="227"/>
      <c r="K474" s="227"/>
      <c r="L474" s="232"/>
      <c r="M474" s="233"/>
      <c r="N474" s="234"/>
      <c r="O474" s="234"/>
      <c r="P474" s="234"/>
      <c r="Q474" s="234"/>
      <c r="R474" s="234"/>
      <c r="S474" s="234"/>
      <c r="T474" s="235"/>
      <c r="AT474" s="236" t="s">
        <v>403</v>
      </c>
      <c r="AU474" s="236" t="s">
        <v>275</v>
      </c>
      <c r="AV474" s="14" t="s">
        <v>89</v>
      </c>
      <c r="AW474" s="14" t="s">
        <v>35</v>
      </c>
      <c r="AX474" s="14" t="s">
        <v>80</v>
      </c>
      <c r="AY474" s="236" t="s">
        <v>261</v>
      </c>
    </row>
    <row r="475" spans="2:51" s="13" customFormat="1">
      <c r="B475" s="216"/>
      <c r="C475" s="217"/>
      <c r="D475" s="206" t="s">
        <v>403</v>
      </c>
      <c r="E475" s="218" t="s">
        <v>1</v>
      </c>
      <c r="F475" s="219" t="s">
        <v>1023</v>
      </c>
      <c r="G475" s="217"/>
      <c r="H475" s="218" t="s">
        <v>1</v>
      </c>
      <c r="I475" s="220"/>
      <c r="J475" s="217"/>
      <c r="K475" s="217"/>
      <c r="L475" s="221"/>
      <c r="M475" s="222"/>
      <c r="N475" s="223"/>
      <c r="O475" s="223"/>
      <c r="P475" s="223"/>
      <c r="Q475" s="223"/>
      <c r="R475" s="223"/>
      <c r="S475" s="223"/>
      <c r="T475" s="224"/>
      <c r="AT475" s="225" t="s">
        <v>403</v>
      </c>
      <c r="AU475" s="225" t="s">
        <v>275</v>
      </c>
      <c r="AV475" s="13" t="s">
        <v>87</v>
      </c>
      <c r="AW475" s="13" t="s">
        <v>35</v>
      </c>
      <c r="AX475" s="13" t="s">
        <v>80</v>
      </c>
      <c r="AY475" s="225" t="s">
        <v>261</v>
      </c>
    </row>
    <row r="476" spans="2:51" s="14" customFormat="1">
      <c r="B476" s="226"/>
      <c r="C476" s="227"/>
      <c r="D476" s="206" t="s">
        <v>403</v>
      </c>
      <c r="E476" s="228" t="s">
        <v>1</v>
      </c>
      <c r="F476" s="229" t="s">
        <v>1024</v>
      </c>
      <c r="G476" s="227"/>
      <c r="H476" s="230">
        <v>34.073999999999998</v>
      </c>
      <c r="I476" s="231"/>
      <c r="J476" s="227"/>
      <c r="K476" s="227"/>
      <c r="L476" s="232"/>
      <c r="M476" s="233"/>
      <c r="N476" s="234"/>
      <c r="O476" s="234"/>
      <c r="P476" s="234"/>
      <c r="Q476" s="234"/>
      <c r="R476" s="234"/>
      <c r="S476" s="234"/>
      <c r="T476" s="235"/>
      <c r="AT476" s="236" t="s">
        <v>403</v>
      </c>
      <c r="AU476" s="236" t="s">
        <v>275</v>
      </c>
      <c r="AV476" s="14" t="s">
        <v>89</v>
      </c>
      <c r="AW476" s="14" t="s">
        <v>35</v>
      </c>
      <c r="AX476" s="14" t="s">
        <v>80</v>
      </c>
      <c r="AY476" s="236" t="s">
        <v>261</v>
      </c>
    </row>
    <row r="477" spans="2:51" s="14" customFormat="1">
      <c r="B477" s="226"/>
      <c r="C477" s="227"/>
      <c r="D477" s="206" t="s">
        <v>403</v>
      </c>
      <c r="E477" s="228" t="s">
        <v>1</v>
      </c>
      <c r="F477" s="229" t="s">
        <v>1025</v>
      </c>
      <c r="G477" s="227"/>
      <c r="H477" s="230">
        <v>-0.3</v>
      </c>
      <c r="I477" s="231"/>
      <c r="J477" s="227"/>
      <c r="K477" s="227"/>
      <c r="L477" s="232"/>
      <c r="M477" s="233"/>
      <c r="N477" s="234"/>
      <c r="O477" s="234"/>
      <c r="P477" s="234"/>
      <c r="Q477" s="234"/>
      <c r="R477" s="234"/>
      <c r="S477" s="234"/>
      <c r="T477" s="235"/>
      <c r="AT477" s="236" t="s">
        <v>403</v>
      </c>
      <c r="AU477" s="236" t="s">
        <v>275</v>
      </c>
      <c r="AV477" s="14" t="s">
        <v>89</v>
      </c>
      <c r="AW477" s="14" t="s">
        <v>35</v>
      </c>
      <c r="AX477" s="14" t="s">
        <v>80</v>
      </c>
      <c r="AY477" s="236" t="s">
        <v>261</v>
      </c>
    </row>
    <row r="478" spans="2:51" s="14" customFormat="1">
      <c r="B478" s="226"/>
      <c r="C478" s="227"/>
      <c r="D478" s="206" t="s">
        <v>403</v>
      </c>
      <c r="E478" s="228" t="s">
        <v>1</v>
      </c>
      <c r="F478" s="229" t="s">
        <v>1026</v>
      </c>
      <c r="G478" s="227"/>
      <c r="H478" s="230">
        <v>-1.8</v>
      </c>
      <c r="I478" s="231"/>
      <c r="J478" s="227"/>
      <c r="K478" s="227"/>
      <c r="L478" s="232"/>
      <c r="M478" s="233"/>
      <c r="N478" s="234"/>
      <c r="O478" s="234"/>
      <c r="P478" s="234"/>
      <c r="Q478" s="234"/>
      <c r="R478" s="234"/>
      <c r="S478" s="234"/>
      <c r="T478" s="235"/>
      <c r="AT478" s="236" t="s">
        <v>403</v>
      </c>
      <c r="AU478" s="236" t="s">
        <v>275</v>
      </c>
      <c r="AV478" s="14" t="s">
        <v>89</v>
      </c>
      <c r="AW478" s="14" t="s">
        <v>35</v>
      </c>
      <c r="AX478" s="14" t="s">
        <v>80</v>
      </c>
      <c r="AY478" s="236" t="s">
        <v>261</v>
      </c>
    </row>
    <row r="479" spans="2:51" s="13" customFormat="1">
      <c r="B479" s="216"/>
      <c r="C479" s="217"/>
      <c r="D479" s="206" t="s">
        <v>403</v>
      </c>
      <c r="E479" s="218" t="s">
        <v>1</v>
      </c>
      <c r="F479" s="219" t="s">
        <v>989</v>
      </c>
      <c r="G479" s="217"/>
      <c r="H479" s="218" t="s">
        <v>1</v>
      </c>
      <c r="I479" s="220"/>
      <c r="J479" s="217"/>
      <c r="K479" s="217"/>
      <c r="L479" s="221"/>
      <c r="M479" s="222"/>
      <c r="N479" s="223"/>
      <c r="O479" s="223"/>
      <c r="P479" s="223"/>
      <c r="Q479" s="223"/>
      <c r="R479" s="223"/>
      <c r="S479" s="223"/>
      <c r="T479" s="224"/>
      <c r="AT479" s="225" t="s">
        <v>403</v>
      </c>
      <c r="AU479" s="225" t="s">
        <v>275</v>
      </c>
      <c r="AV479" s="13" t="s">
        <v>87</v>
      </c>
      <c r="AW479" s="13" t="s">
        <v>35</v>
      </c>
      <c r="AX479" s="13" t="s">
        <v>80</v>
      </c>
      <c r="AY479" s="225" t="s">
        <v>261</v>
      </c>
    </row>
    <row r="480" spans="2:51" s="14" customFormat="1">
      <c r="B480" s="226"/>
      <c r="C480" s="227"/>
      <c r="D480" s="206" t="s">
        <v>403</v>
      </c>
      <c r="E480" s="228" t="s">
        <v>1</v>
      </c>
      <c r="F480" s="229" t="s">
        <v>1027</v>
      </c>
      <c r="G480" s="227"/>
      <c r="H480" s="230">
        <v>32.130000000000003</v>
      </c>
      <c r="I480" s="231"/>
      <c r="J480" s="227"/>
      <c r="K480" s="227"/>
      <c r="L480" s="232"/>
      <c r="M480" s="233"/>
      <c r="N480" s="234"/>
      <c r="O480" s="234"/>
      <c r="P480" s="234"/>
      <c r="Q480" s="234"/>
      <c r="R480" s="234"/>
      <c r="S480" s="234"/>
      <c r="T480" s="235"/>
      <c r="AT480" s="236" t="s">
        <v>403</v>
      </c>
      <c r="AU480" s="236" t="s">
        <v>275</v>
      </c>
      <c r="AV480" s="14" t="s">
        <v>89</v>
      </c>
      <c r="AW480" s="14" t="s">
        <v>35</v>
      </c>
      <c r="AX480" s="14" t="s">
        <v>80</v>
      </c>
      <c r="AY480" s="236" t="s">
        <v>261</v>
      </c>
    </row>
    <row r="481" spans="1:65" s="14" customFormat="1">
      <c r="B481" s="226"/>
      <c r="C481" s="227"/>
      <c r="D481" s="206" t="s">
        <v>403</v>
      </c>
      <c r="E481" s="228" t="s">
        <v>1</v>
      </c>
      <c r="F481" s="229" t="s">
        <v>1028</v>
      </c>
      <c r="G481" s="227"/>
      <c r="H481" s="230">
        <v>-0.48</v>
      </c>
      <c r="I481" s="231"/>
      <c r="J481" s="227"/>
      <c r="K481" s="227"/>
      <c r="L481" s="232"/>
      <c r="M481" s="233"/>
      <c r="N481" s="234"/>
      <c r="O481" s="234"/>
      <c r="P481" s="234"/>
      <c r="Q481" s="234"/>
      <c r="R481" s="234"/>
      <c r="S481" s="234"/>
      <c r="T481" s="235"/>
      <c r="AT481" s="236" t="s">
        <v>403</v>
      </c>
      <c r="AU481" s="236" t="s">
        <v>275</v>
      </c>
      <c r="AV481" s="14" t="s">
        <v>89</v>
      </c>
      <c r="AW481" s="14" t="s">
        <v>35</v>
      </c>
      <c r="AX481" s="14" t="s">
        <v>80</v>
      </c>
      <c r="AY481" s="236" t="s">
        <v>261</v>
      </c>
    </row>
    <row r="482" spans="1:65" s="14" customFormat="1">
      <c r="B482" s="226"/>
      <c r="C482" s="227"/>
      <c r="D482" s="206" t="s">
        <v>403</v>
      </c>
      <c r="E482" s="228" t="s">
        <v>1</v>
      </c>
      <c r="F482" s="229" t="s">
        <v>1029</v>
      </c>
      <c r="G482" s="227"/>
      <c r="H482" s="230">
        <v>-2.27</v>
      </c>
      <c r="I482" s="231"/>
      <c r="J482" s="227"/>
      <c r="K482" s="227"/>
      <c r="L482" s="232"/>
      <c r="M482" s="233"/>
      <c r="N482" s="234"/>
      <c r="O482" s="234"/>
      <c r="P482" s="234"/>
      <c r="Q482" s="234"/>
      <c r="R482" s="234"/>
      <c r="S482" s="234"/>
      <c r="T482" s="235"/>
      <c r="AT482" s="236" t="s">
        <v>403</v>
      </c>
      <c r="AU482" s="236" t="s">
        <v>275</v>
      </c>
      <c r="AV482" s="14" t="s">
        <v>89</v>
      </c>
      <c r="AW482" s="14" t="s">
        <v>35</v>
      </c>
      <c r="AX482" s="14" t="s">
        <v>80</v>
      </c>
      <c r="AY482" s="236" t="s">
        <v>261</v>
      </c>
    </row>
    <row r="483" spans="1:65" s="13" customFormat="1">
      <c r="B483" s="216"/>
      <c r="C483" s="217"/>
      <c r="D483" s="206" t="s">
        <v>403</v>
      </c>
      <c r="E483" s="218" t="s">
        <v>1</v>
      </c>
      <c r="F483" s="219" t="s">
        <v>718</v>
      </c>
      <c r="G483" s="217"/>
      <c r="H483" s="218" t="s">
        <v>1</v>
      </c>
      <c r="I483" s="220"/>
      <c r="J483" s="217"/>
      <c r="K483" s="217"/>
      <c r="L483" s="221"/>
      <c r="M483" s="222"/>
      <c r="N483" s="223"/>
      <c r="O483" s="223"/>
      <c r="P483" s="223"/>
      <c r="Q483" s="223"/>
      <c r="R483" s="223"/>
      <c r="S483" s="223"/>
      <c r="T483" s="224"/>
      <c r="AT483" s="225" t="s">
        <v>403</v>
      </c>
      <c r="AU483" s="225" t="s">
        <v>275</v>
      </c>
      <c r="AV483" s="13" t="s">
        <v>87</v>
      </c>
      <c r="AW483" s="13" t="s">
        <v>35</v>
      </c>
      <c r="AX483" s="13" t="s">
        <v>80</v>
      </c>
      <c r="AY483" s="225" t="s">
        <v>261</v>
      </c>
    </row>
    <row r="484" spans="1:65" s="14" customFormat="1">
      <c r="B484" s="226"/>
      <c r="C484" s="227"/>
      <c r="D484" s="206" t="s">
        <v>403</v>
      </c>
      <c r="E484" s="228" t="s">
        <v>1</v>
      </c>
      <c r="F484" s="229" t="s">
        <v>1030</v>
      </c>
      <c r="G484" s="227"/>
      <c r="H484" s="230">
        <v>32.56</v>
      </c>
      <c r="I484" s="231"/>
      <c r="J484" s="227"/>
      <c r="K484" s="227"/>
      <c r="L484" s="232"/>
      <c r="M484" s="233"/>
      <c r="N484" s="234"/>
      <c r="O484" s="234"/>
      <c r="P484" s="234"/>
      <c r="Q484" s="234"/>
      <c r="R484" s="234"/>
      <c r="S484" s="234"/>
      <c r="T484" s="235"/>
      <c r="AT484" s="236" t="s">
        <v>403</v>
      </c>
      <c r="AU484" s="236" t="s">
        <v>275</v>
      </c>
      <c r="AV484" s="14" t="s">
        <v>89</v>
      </c>
      <c r="AW484" s="14" t="s">
        <v>35</v>
      </c>
      <c r="AX484" s="14" t="s">
        <v>80</v>
      </c>
      <c r="AY484" s="236" t="s">
        <v>261</v>
      </c>
    </row>
    <row r="485" spans="1:65" s="14" customFormat="1">
      <c r="B485" s="226"/>
      <c r="C485" s="227"/>
      <c r="D485" s="206" t="s">
        <v>403</v>
      </c>
      <c r="E485" s="228" t="s">
        <v>1</v>
      </c>
      <c r="F485" s="229" t="s">
        <v>1031</v>
      </c>
      <c r="G485" s="227"/>
      <c r="H485" s="230">
        <v>-0.4</v>
      </c>
      <c r="I485" s="231"/>
      <c r="J485" s="227"/>
      <c r="K485" s="227"/>
      <c r="L485" s="232"/>
      <c r="M485" s="233"/>
      <c r="N485" s="234"/>
      <c r="O485" s="234"/>
      <c r="P485" s="234"/>
      <c r="Q485" s="234"/>
      <c r="R485" s="234"/>
      <c r="S485" s="234"/>
      <c r="T485" s="235"/>
      <c r="AT485" s="236" t="s">
        <v>403</v>
      </c>
      <c r="AU485" s="236" t="s">
        <v>275</v>
      </c>
      <c r="AV485" s="14" t="s">
        <v>89</v>
      </c>
      <c r="AW485" s="14" t="s">
        <v>35</v>
      </c>
      <c r="AX485" s="14" t="s">
        <v>80</v>
      </c>
      <c r="AY485" s="236" t="s">
        <v>261</v>
      </c>
    </row>
    <row r="486" spans="1:65" s="15" customFormat="1">
      <c r="B486" s="237"/>
      <c r="C486" s="238"/>
      <c r="D486" s="206" t="s">
        <v>403</v>
      </c>
      <c r="E486" s="239" t="s">
        <v>1</v>
      </c>
      <c r="F486" s="240" t="s">
        <v>407</v>
      </c>
      <c r="G486" s="238"/>
      <c r="H486" s="241">
        <v>265.55599999999998</v>
      </c>
      <c r="I486" s="242"/>
      <c r="J486" s="238"/>
      <c r="K486" s="238"/>
      <c r="L486" s="243"/>
      <c r="M486" s="244"/>
      <c r="N486" s="245"/>
      <c r="O486" s="245"/>
      <c r="P486" s="245"/>
      <c r="Q486" s="245"/>
      <c r="R486" s="245"/>
      <c r="S486" s="245"/>
      <c r="T486" s="246"/>
      <c r="AT486" s="247" t="s">
        <v>403</v>
      </c>
      <c r="AU486" s="247" t="s">
        <v>275</v>
      </c>
      <c r="AV486" s="15" t="s">
        <v>260</v>
      </c>
      <c r="AW486" s="15" t="s">
        <v>35</v>
      </c>
      <c r="AX486" s="15" t="s">
        <v>87</v>
      </c>
      <c r="AY486" s="247" t="s">
        <v>261</v>
      </c>
    </row>
    <row r="487" spans="1:65" s="2" customFormat="1" ht="24.2" customHeight="1">
      <c r="A487" s="36"/>
      <c r="B487" s="37"/>
      <c r="C487" s="193" t="s">
        <v>1032</v>
      </c>
      <c r="D487" s="193" t="s">
        <v>264</v>
      </c>
      <c r="E487" s="194" t="s">
        <v>1033</v>
      </c>
      <c r="F487" s="195" t="s">
        <v>1034</v>
      </c>
      <c r="G487" s="196" t="s">
        <v>399</v>
      </c>
      <c r="H487" s="197">
        <v>265.55599999999998</v>
      </c>
      <c r="I487" s="198">
        <v>44.709792399999998</v>
      </c>
      <c r="J487" s="199">
        <f>ROUND(I487*H487,2)</f>
        <v>11872.95</v>
      </c>
      <c r="K487" s="195" t="s">
        <v>400</v>
      </c>
      <c r="L487" s="41"/>
      <c r="M487" s="200" t="s">
        <v>1</v>
      </c>
      <c r="N487" s="201" t="s">
        <v>45</v>
      </c>
      <c r="O487" s="73"/>
      <c r="P487" s="202">
        <f>O487*H487</f>
        <v>0</v>
      </c>
      <c r="Q487" s="202">
        <v>2.5999999999999998E-4</v>
      </c>
      <c r="R487" s="202">
        <f>Q487*H487</f>
        <v>6.9044559999999991E-2</v>
      </c>
      <c r="S487" s="202">
        <v>0</v>
      </c>
      <c r="T487" s="203">
        <f>S487*H487</f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204" t="s">
        <v>260</v>
      </c>
      <c r="AT487" s="204" t="s">
        <v>264</v>
      </c>
      <c r="AU487" s="204" t="s">
        <v>275</v>
      </c>
      <c r="AY487" s="19" t="s">
        <v>261</v>
      </c>
      <c r="BE487" s="205">
        <f>IF(N487="základní",J487,0)</f>
        <v>11872.95</v>
      </c>
      <c r="BF487" s="205">
        <f>IF(N487="snížená",J487,0)</f>
        <v>0</v>
      </c>
      <c r="BG487" s="205">
        <f>IF(N487="zákl. přenesená",J487,0)</f>
        <v>0</v>
      </c>
      <c r="BH487" s="205">
        <f>IF(N487="sníž. přenesená",J487,0)</f>
        <v>0</v>
      </c>
      <c r="BI487" s="205">
        <f>IF(N487="nulová",J487,0)</f>
        <v>0</v>
      </c>
      <c r="BJ487" s="19" t="s">
        <v>87</v>
      </c>
      <c r="BK487" s="205">
        <f>ROUND(I487*H487,2)</f>
        <v>11872.95</v>
      </c>
      <c r="BL487" s="19" t="s">
        <v>260</v>
      </c>
      <c r="BM487" s="204" t="s">
        <v>1035</v>
      </c>
    </row>
    <row r="488" spans="1:65" s="2" customFormat="1" ht="19.5">
      <c r="A488" s="36"/>
      <c r="B488" s="37"/>
      <c r="C488" s="38"/>
      <c r="D488" s="206" t="s">
        <v>269</v>
      </c>
      <c r="E488" s="38"/>
      <c r="F488" s="207" t="s">
        <v>1036</v>
      </c>
      <c r="G488" s="38"/>
      <c r="H488" s="38"/>
      <c r="I488" s="208"/>
      <c r="J488" s="38"/>
      <c r="K488" s="38"/>
      <c r="L488" s="41"/>
      <c r="M488" s="209"/>
      <c r="N488" s="210"/>
      <c r="O488" s="73"/>
      <c r="P488" s="73"/>
      <c r="Q488" s="73"/>
      <c r="R488" s="73"/>
      <c r="S488" s="73"/>
      <c r="T488" s="74"/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T488" s="19" t="s">
        <v>269</v>
      </c>
      <c r="AU488" s="19" t="s">
        <v>275</v>
      </c>
    </row>
    <row r="489" spans="1:65" s="2" customFormat="1" ht="24.2" customHeight="1">
      <c r="A489" s="36"/>
      <c r="B489" s="37"/>
      <c r="C489" s="193" t="s">
        <v>1037</v>
      </c>
      <c r="D489" s="193" t="s">
        <v>264</v>
      </c>
      <c r="E489" s="194" t="s">
        <v>1038</v>
      </c>
      <c r="F489" s="195" t="s">
        <v>1039</v>
      </c>
      <c r="G489" s="196" t="s">
        <v>399</v>
      </c>
      <c r="H489" s="197">
        <v>79.667000000000002</v>
      </c>
      <c r="I489" s="198">
        <v>189.68105600000001</v>
      </c>
      <c r="J489" s="199">
        <f>ROUND(I489*H489,2)</f>
        <v>15111.32</v>
      </c>
      <c r="K489" s="195" t="s">
        <v>400</v>
      </c>
      <c r="L489" s="41"/>
      <c r="M489" s="200" t="s">
        <v>1</v>
      </c>
      <c r="N489" s="201" t="s">
        <v>45</v>
      </c>
      <c r="O489" s="73"/>
      <c r="P489" s="202">
        <f>O489*H489</f>
        <v>0</v>
      </c>
      <c r="Q489" s="202">
        <v>4.3800000000000002E-3</v>
      </c>
      <c r="R489" s="202">
        <f>Q489*H489</f>
        <v>0.34894146000000004</v>
      </c>
      <c r="S489" s="202">
        <v>0</v>
      </c>
      <c r="T489" s="203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204" t="s">
        <v>260</v>
      </c>
      <c r="AT489" s="204" t="s">
        <v>264</v>
      </c>
      <c r="AU489" s="204" t="s">
        <v>275</v>
      </c>
      <c r="AY489" s="19" t="s">
        <v>261</v>
      </c>
      <c r="BE489" s="205">
        <f>IF(N489="základní",J489,0)</f>
        <v>15111.32</v>
      </c>
      <c r="BF489" s="205">
        <f>IF(N489="snížená",J489,0)</f>
        <v>0</v>
      </c>
      <c r="BG489" s="205">
        <f>IF(N489="zákl. přenesená",J489,0)</f>
        <v>0</v>
      </c>
      <c r="BH489" s="205">
        <f>IF(N489="sníž. přenesená",J489,0)</f>
        <v>0</v>
      </c>
      <c r="BI489" s="205">
        <f>IF(N489="nulová",J489,0)</f>
        <v>0</v>
      </c>
      <c r="BJ489" s="19" t="s">
        <v>87</v>
      </c>
      <c r="BK489" s="205">
        <f>ROUND(I489*H489,2)</f>
        <v>15111.32</v>
      </c>
      <c r="BL489" s="19" t="s">
        <v>260</v>
      </c>
      <c r="BM489" s="204" t="s">
        <v>1040</v>
      </c>
    </row>
    <row r="490" spans="1:65" s="2" customFormat="1" ht="19.5">
      <c r="A490" s="36"/>
      <c r="B490" s="37"/>
      <c r="C490" s="38"/>
      <c r="D490" s="206" t="s">
        <v>269</v>
      </c>
      <c r="E490" s="38"/>
      <c r="F490" s="207" t="s">
        <v>1041</v>
      </c>
      <c r="G490" s="38"/>
      <c r="H490" s="38"/>
      <c r="I490" s="208"/>
      <c r="J490" s="38"/>
      <c r="K490" s="38"/>
      <c r="L490" s="41"/>
      <c r="M490" s="209"/>
      <c r="N490" s="210"/>
      <c r="O490" s="73"/>
      <c r="P490" s="73"/>
      <c r="Q490" s="73"/>
      <c r="R490" s="73"/>
      <c r="S490" s="73"/>
      <c r="T490" s="74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T490" s="19" t="s">
        <v>269</v>
      </c>
      <c r="AU490" s="19" t="s">
        <v>275</v>
      </c>
    </row>
    <row r="491" spans="1:65" s="14" customFormat="1">
      <c r="B491" s="226"/>
      <c r="C491" s="227"/>
      <c r="D491" s="206" t="s">
        <v>403</v>
      </c>
      <c r="E491" s="228" t="s">
        <v>1</v>
      </c>
      <c r="F491" s="229" t="s">
        <v>1042</v>
      </c>
      <c r="G491" s="227"/>
      <c r="H491" s="230">
        <v>79.667000000000002</v>
      </c>
      <c r="I491" s="231"/>
      <c r="J491" s="227"/>
      <c r="K491" s="227"/>
      <c r="L491" s="232"/>
      <c r="M491" s="233"/>
      <c r="N491" s="234"/>
      <c r="O491" s="234"/>
      <c r="P491" s="234"/>
      <c r="Q491" s="234"/>
      <c r="R491" s="234"/>
      <c r="S491" s="234"/>
      <c r="T491" s="235"/>
      <c r="AT491" s="236" t="s">
        <v>403</v>
      </c>
      <c r="AU491" s="236" t="s">
        <v>275</v>
      </c>
      <c r="AV491" s="14" t="s">
        <v>89</v>
      </c>
      <c r="AW491" s="14" t="s">
        <v>35</v>
      </c>
      <c r="AX491" s="14" t="s">
        <v>80</v>
      </c>
      <c r="AY491" s="236" t="s">
        <v>261</v>
      </c>
    </row>
    <row r="492" spans="1:65" s="15" customFormat="1">
      <c r="B492" s="237"/>
      <c r="C492" s="238"/>
      <c r="D492" s="206" t="s">
        <v>403</v>
      </c>
      <c r="E492" s="239" t="s">
        <v>1</v>
      </c>
      <c r="F492" s="240" t="s">
        <v>407</v>
      </c>
      <c r="G492" s="238"/>
      <c r="H492" s="241">
        <v>79.667000000000002</v>
      </c>
      <c r="I492" s="242"/>
      <c r="J492" s="238"/>
      <c r="K492" s="238"/>
      <c r="L492" s="243"/>
      <c r="M492" s="244"/>
      <c r="N492" s="245"/>
      <c r="O492" s="245"/>
      <c r="P492" s="245"/>
      <c r="Q492" s="245"/>
      <c r="R492" s="245"/>
      <c r="S492" s="245"/>
      <c r="T492" s="246"/>
      <c r="AT492" s="247" t="s">
        <v>403</v>
      </c>
      <c r="AU492" s="247" t="s">
        <v>275</v>
      </c>
      <c r="AV492" s="15" t="s">
        <v>260</v>
      </c>
      <c r="AW492" s="15" t="s">
        <v>35</v>
      </c>
      <c r="AX492" s="15" t="s">
        <v>87</v>
      </c>
      <c r="AY492" s="247" t="s">
        <v>261</v>
      </c>
    </row>
    <row r="493" spans="1:65" s="2" customFormat="1" ht="37.9" customHeight="1">
      <c r="A493" s="36"/>
      <c r="B493" s="37"/>
      <c r="C493" s="193" t="s">
        <v>1043</v>
      </c>
      <c r="D493" s="193" t="s">
        <v>264</v>
      </c>
      <c r="E493" s="194" t="s">
        <v>1044</v>
      </c>
      <c r="F493" s="195" t="s">
        <v>1045</v>
      </c>
      <c r="G493" s="196" t="s">
        <v>399</v>
      </c>
      <c r="H493" s="197">
        <v>265.55599999999998</v>
      </c>
      <c r="I493" s="198">
        <v>310</v>
      </c>
      <c r="J493" s="199">
        <f>ROUND(I493*H493,2)</f>
        <v>82322.36</v>
      </c>
      <c r="K493" s="195" t="s">
        <v>400</v>
      </c>
      <c r="L493" s="41"/>
      <c r="M493" s="200" t="s">
        <v>1</v>
      </c>
      <c r="N493" s="201" t="s">
        <v>45</v>
      </c>
      <c r="O493" s="73"/>
      <c r="P493" s="202">
        <f>O493*H493</f>
        <v>0</v>
      </c>
      <c r="Q493" s="202">
        <v>1.6279999999999999E-2</v>
      </c>
      <c r="R493" s="202">
        <f>Q493*H493</f>
        <v>4.3232516799999994</v>
      </c>
      <c r="S493" s="202">
        <v>0</v>
      </c>
      <c r="T493" s="203">
        <f>S493*H493</f>
        <v>0</v>
      </c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R493" s="204" t="s">
        <v>260</v>
      </c>
      <c r="AT493" s="204" t="s">
        <v>264</v>
      </c>
      <c r="AU493" s="204" t="s">
        <v>275</v>
      </c>
      <c r="AY493" s="19" t="s">
        <v>261</v>
      </c>
      <c r="BE493" s="205">
        <f>IF(N493="základní",J493,0)</f>
        <v>82322.36</v>
      </c>
      <c r="BF493" s="205">
        <f>IF(N493="snížená",J493,0)</f>
        <v>0</v>
      </c>
      <c r="BG493" s="205">
        <f>IF(N493="zákl. přenesená",J493,0)</f>
        <v>0</v>
      </c>
      <c r="BH493" s="205">
        <f>IF(N493="sníž. přenesená",J493,0)</f>
        <v>0</v>
      </c>
      <c r="BI493" s="205">
        <f>IF(N493="nulová",J493,0)</f>
        <v>0</v>
      </c>
      <c r="BJ493" s="19" t="s">
        <v>87</v>
      </c>
      <c r="BK493" s="205">
        <f>ROUND(I493*H493,2)</f>
        <v>82322.36</v>
      </c>
      <c r="BL493" s="19" t="s">
        <v>260</v>
      </c>
      <c r="BM493" s="204" t="s">
        <v>1046</v>
      </c>
    </row>
    <row r="494" spans="1:65" s="2" customFormat="1" ht="29.25">
      <c r="A494" s="36"/>
      <c r="B494" s="37"/>
      <c r="C494" s="38"/>
      <c r="D494" s="206" t="s">
        <v>269</v>
      </c>
      <c r="E494" s="38"/>
      <c r="F494" s="207" t="s">
        <v>1047</v>
      </c>
      <c r="G494" s="38"/>
      <c r="H494" s="38"/>
      <c r="I494" s="208"/>
      <c r="J494" s="38"/>
      <c r="K494" s="38"/>
      <c r="L494" s="41"/>
      <c r="M494" s="209"/>
      <c r="N494" s="210"/>
      <c r="O494" s="73"/>
      <c r="P494" s="73"/>
      <c r="Q494" s="73"/>
      <c r="R494" s="73"/>
      <c r="S494" s="73"/>
      <c r="T494" s="74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T494" s="19" t="s">
        <v>269</v>
      </c>
      <c r="AU494" s="19" t="s">
        <v>275</v>
      </c>
    </row>
    <row r="495" spans="1:65" s="2" customFormat="1" ht="24.2" customHeight="1">
      <c r="A495" s="36"/>
      <c r="B495" s="37"/>
      <c r="C495" s="193" t="s">
        <v>1048</v>
      </c>
      <c r="D495" s="193" t="s">
        <v>264</v>
      </c>
      <c r="E495" s="194" t="s">
        <v>1049</v>
      </c>
      <c r="F495" s="195" t="s">
        <v>1050</v>
      </c>
      <c r="G495" s="196" t="s">
        <v>399</v>
      </c>
      <c r="H495" s="197">
        <v>265.55599999999998</v>
      </c>
      <c r="I495" s="198">
        <v>53.611272</v>
      </c>
      <c r="J495" s="199">
        <f>ROUND(I495*H495,2)</f>
        <v>14236.79</v>
      </c>
      <c r="K495" s="195" t="s">
        <v>400</v>
      </c>
      <c r="L495" s="41"/>
      <c r="M495" s="200" t="s">
        <v>1</v>
      </c>
      <c r="N495" s="201" t="s">
        <v>45</v>
      </c>
      <c r="O495" s="73"/>
      <c r="P495" s="202">
        <f>O495*H495</f>
        <v>0</v>
      </c>
      <c r="Q495" s="202">
        <v>6.7999999999999996E-3</v>
      </c>
      <c r="R495" s="202">
        <f>Q495*H495</f>
        <v>1.8057807999999997</v>
      </c>
      <c r="S495" s="202">
        <v>0</v>
      </c>
      <c r="T495" s="20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204" t="s">
        <v>260</v>
      </c>
      <c r="AT495" s="204" t="s">
        <v>264</v>
      </c>
      <c r="AU495" s="204" t="s">
        <v>275</v>
      </c>
      <c r="AY495" s="19" t="s">
        <v>261</v>
      </c>
      <c r="BE495" s="205">
        <f>IF(N495="základní",J495,0)</f>
        <v>14236.79</v>
      </c>
      <c r="BF495" s="205">
        <f>IF(N495="snížená",J495,0)</f>
        <v>0</v>
      </c>
      <c r="BG495" s="205">
        <f>IF(N495="zákl. přenesená",J495,0)</f>
        <v>0</v>
      </c>
      <c r="BH495" s="205">
        <f>IF(N495="sníž. přenesená",J495,0)</f>
        <v>0</v>
      </c>
      <c r="BI495" s="205">
        <f>IF(N495="nulová",J495,0)</f>
        <v>0</v>
      </c>
      <c r="BJ495" s="19" t="s">
        <v>87</v>
      </c>
      <c r="BK495" s="205">
        <f>ROUND(I495*H495,2)</f>
        <v>14236.79</v>
      </c>
      <c r="BL495" s="19" t="s">
        <v>260</v>
      </c>
      <c r="BM495" s="204" t="s">
        <v>1051</v>
      </c>
    </row>
    <row r="496" spans="1:65" s="2" customFormat="1" ht="29.25">
      <c r="A496" s="36"/>
      <c r="B496" s="37"/>
      <c r="C496" s="38"/>
      <c r="D496" s="206" t="s">
        <v>269</v>
      </c>
      <c r="E496" s="38"/>
      <c r="F496" s="207" t="s">
        <v>1052</v>
      </c>
      <c r="G496" s="38"/>
      <c r="H496" s="38"/>
      <c r="I496" s="208"/>
      <c r="J496" s="38"/>
      <c r="K496" s="38"/>
      <c r="L496" s="41"/>
      <c r="M496" s="209"/>
      <c r="N496" s="210"/>
      <c r="O496" s="73"/>
      <c r="P496" s="73"/>
      <c r="Q496" s="73"/>
      <c r="R496" s="73"/>
      <c r="S496" s="73"/>
      <c r="T496" s="74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269</v>
      </c>
      <c r="AU496" s="19" t="s">
        <v>275</v>
      </c>
    </row>
    <row r="497" spans="1:65" s="2" customFormat="1" ht="24.2" customHeight="1">
      <c r="A497" s="36"/>
      <c r="B497" s="37"/>
      <c r="C497" s="193" t="s">
        <v>981</v>
      </c>
      <c r="D497" s="193" t="s">
        <v>264</v>
      </c>
      <c r="E497" s="194" t="s">
        <v>1053</v>
      </c>
      <c r="F497" s="195" t="s">
        <v>1054</v>
      </c>
      <c r="G497" s="196" t="s">
        <v>399</v>
      </c>
      <c r="H497" s="197">
        <v>11.87</v>
      </c>
      <c r="I497" s="198">
        <v>28.669296000000003</v>
      </c>
      <c r="J497" s="199">
        <f>ROUND(I497*H497,2)</f>
        <v>340.3</v>
      </c>
      <c r="K497" s="195" t="s">
        <v>400</v>
      </c>
      <c r="L497" s="41"/>
      <c r="M497" s="200" t="s">
        <v>1</v>
      </c>
      <c r="N497" s="201" t="s">
        <v>45</v>
      </c>
      <c r="O497" s="73"/>
      <c r="P497" s="202">
        <f>O497*H497</f>
        <v>0</v>
      </c>
      <c r="Q497" s="202">
        <v>0</v>
      </c>
      <c r="R497" s="202">
        <f>Q497*H497</f>
        <v>0</v>
      </c>
      <c r="S497" s="202">
        <v>0</v>
      </c>
      <c r="T497" s="203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204" t="s">
        <v>260</v>
      </c>
      <c r="AT497" s="204" t="s">
        <v>264</v>
      </c>
      <c r="AU497" s="204" t="s">
        <v>275</v>
      </c>
      <c r="AY497" s="19" t="s">
        <v>261</v>
      </c>
      <c r="BE497" s="205">
        <f>IF(N497="základní",J497,0)</f>
        <v>340.3</v>
      </c>
      <c r="BF497" s="205">
        <f>IF(N497="snížená",J497,0)</f>
        <v>0</v>
      </c>
      <c r="BG497" s="205">
        <f>IF(N497="zákl. přenesená",J497,0)</f>
        <v>0</v>
      </c>
      <c r="BH497" s="205">
        <f>IF(N497="sníž. přenesená",J497,0)</f>
        <v>0</v>
      </c>
      <c r="BI497" s="205">
        <f>IF(N497="nulová",J497,0)</f>
        <v>0</v>
      </c>
      <c r="BJ497" s="19" t="s">
        <v>87</v>
      </c>
      <c r="BK497" s="205">
        <f>ROUND(I497*H497,2)</f>
        <v>340.3</v>
      </c>
      <c r="BL497" s="19" t="s">
        <v>260</v>
      </c>
      <c r="BM497" s="204" t="s">
        <v>1055</v>
      </c>
    </row>
    <row r="498" spans="1:65" s="2" customFormat="1" ht="19.5">
      <c r="A498" s="36"/>
      <c r="B498" s="37"/>
      <c r="C498" s="38"/>
      <c r="D498" s="206" t="s">
        <v>269</v>
      </c>
      <c r="E498" s="38"/>
      <c r="F498" s="207" t="s">
        <v>1056</v>
      </c>
      <c r="G498" s="38"/>
      <c r="H498" s="38"/>
      <c r="I498" s="208"/>
      <c r="J498" s="38"/>
      <c r="K498" s="38"/>
      <c r="L498" s="41"/>
      <c r="M498" s="209"/>
      <c r="N498" s="210"/>
      <c r="O498" s="73"/>
      <c r="P498" s="73"/>
      <c r="Q498" s="73"/>
      <c r="R498" s="73"/>
      <c r="S498" s="73"/>
      <c r="T498" s="74"/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T498" s="19" t="s">
        <v>269</v>
      </c>
      <c r="AU498" s="19" t="s">
        <v>275</v>
      </c>
    </row>
    <row r="499" spans="1:65" s="14" customFormat="1">
      <c r="B499" s="226"/>
      <c r="C499" s="227"/>
      <c r="D499" s="206" t="s">
        <v>403</v>
      </c>
      <c r="E499" s="228" t="s">
        <v>1</v>
      </c>
      <c r="F499" s="229" t="s">
        <v>1057</v>
      </c>
      <c r="G499" s="227"/>
      <c r="H499" s="230">
        <v>6.48</v>
      </c>
      <c r="I499" s="231"/>
      <c r="J499" s="227"/>
      <c r="K499" s="227"/>
      <c r="L499" s="232"/>
      <c r="M499" s="233"/>
      <c r="N499" s="234"/>
      <c r="O499" s="234"/>
      <c r="P499" s="234"/>
      <c r="Q499" s="234"/>
      <c r="R499" s="234"/>
      <c r="S499" s="234"/>
      <c r="T499" s="235"/>
      <c r="AT499" s="236" t="s">
        <v>403</v>
      </c>
      <c r="AU499" s="236" t="s">
        <v>275</v>
      </c>
      <c r="AV499" s="14" t="s">
        <v>89</v>
      </c>
      <c r="AW499" s="14" t="s">
        <v>35</v>
      </c>
      <c r="AX499" s="14" t="s">
        <v>80</v>
      </c>
      <c r="AY499" s="236" t="s">
        <v>261</v>
      </c>
    </row>
    <row r="500" spans="1:65" s="14" customFormat="1">
      <c r="B500" s="226"/>
      <c r="C500" s="227"/>
      <c r="D500" s="206" t="s">
        <v>403</v>
      </c>
      <c r="E500" s="228" t="s">
        <v>1</v>
      </c>
      <c r="F500" s="229" t="s">
        <v>1058</v>
      </c>
      <c r="G500" s="227"/>
      <c r="H500" s="230">
        <v>1.87</v>
      </c>
      <c r="I500" s="231"/>
      <c r="J500" s="227"/>
      <c r="K500" s="227"/>
      <c r="L500" s="232"/>
      <c r="M500" s="233"/>
      <c r="N500" s="234"/>
      <c r="O500" s="234"/>
      <c r="P500" s="234"/>
      <c r="Q500" s="234"/>
      <c r="R500" s="234"/>
      <c r="S500" s="234"/>
      <c r="T500" s="235"/>
      <c r="AT500" s="236" t="s">
        <v>403</v>
      </c>
      <c r="AU500" s="236" t="s">
        <v>275</v>
      </c>
      <c r="AV500" s="14" t="s">
        <v>89</v>
      </c>
      <c r="AW500" s="14" t="s">
        <v>35</v>
      </c>
      <c r="AX500" s="14" t="s">
        <v>80</v>
      </c>
      <c r="AY500" s="236" t="s">
        <v>261</v>
      </c>
    </row>
    <row r="501" spans="1:65" s="14" customFormat="1">
      <c r="B501" s="226"/>
      <c r="C501" s="227"/>
      <c r="D501" s="206" t="s">
        <v>403</v>
      </c>
      <c r="E501" s="228" t="s">
        <v>1</v>
      </c>
      <c r="F501" s="229" t="s">
        <v>1059</v>
      </c>
      <c r="G501" s="227"/>
      <c r="H501" s="230">
        <v>3.52</v>
      </c>
      <c r="I501" s="231"/>
      <c r="J501" s="227"/>
      <c r="K501" s="227"/>
      <c r="L501" s="232"/>
      <c r="M501" s="233"/>
      <c r="N501" s="234"/>
      <c r="O501" s="234"/>
      <c r="P501" s="234"/>
      <c r="Q501" s="234"/>
      <c r="R501" s="234"/>
      <c r="S501" s="234"/>
      <c r="T501" s="235"/>
      <c r="AT501" s="236" t="s">
        <v>403</v>
      </c>
      <c r="AU501" s="236" t="s">
        <v>275</v>
      </c>
      <c r="AV501" s="14" t="s">
        <v>89</v>
      </c>
      <c r="AW501" s="14" t="s">
        <v>35</v>
      </c>
      <c r="AX501" s="14" t="s">
        <v>80</v>
      </c>
      <c r="AY501" s="236" t="s">
        <v>261</v>
      </c>
    </row>
    <row r="502" spans="1:65" s="15" customFormat="1">
      <c r="B502" s="237"/>
      <c r="C502" s="238"/>
      <c r="D502" s="206" t="s">
        <v>403</v>
      </c>
      <c r="E502" s="239" t="s">
        <v>1</v>
      </c>
      <c r="F502" s="240" t="s">
        <v>407</v>
      </c>
      <c r="G502" s="238"/>
      <c r="H502" s="241">
        <v>11.87</v>
      </c>
      <c r="I502" s="242"/>
      <c r="J502" s="238"/>
      <c r="K502" s="238"/>
      <c r="L502" s="243"/>
      <c r="M502" s="244"/>
      <c r="N502" s="245"/>
      <c r="O502" s="245"/>
      <c r="P502" s="245"/>
      <c r="Q502" s="245"/>
      <c r="R502" s="245"/>
      <c r="S502" s="245"/>
      <c r="T502" s="246"/>
      <c r="AT502" s="247" t="s">
        <v>403</v>
      </c>
      <c r="AU502" s="247" t="s">
        <v>275</v>
      </c>
      <c r="AV502" s="15" t="s">
        <v>260</v>
      </c>
      <c r="AW502" s="15" t="s">
        <v>35</v>
      </c>
      <c r="AX502" s="15" t="s">
        <v>87</v>
      </c>
      <c r="AY502" s="247" t="s">
        <v>261</v>
      </c>
    </row>
    <row r="503" spans="1:65" s="12" customFormat="1" ht="20.85" customHeight="1">
      <c r="B503" s="177"/>
      <c r="C503" s="178"/>
      <c r="D503" s="179" t="s">
        <v>79</v>
      </c>
      <c r="E503" s="191" t="s">
        <v>1060</v>
      </c>
      <c r="F503" s="191" t="s">
        <v>1061</v>
      </c>
      <c r="G503" s="178"/>
      <c r="H503" s="178"/>
      <c r="I503" s="181"/>
      <c r="J503" s="192">
        <f>BK503</f>
        <v>231203.75999999995</v>
      </c>
      <c r="K503" s="178"/>
      <c r="L503" s="183"/>
      <c r="M503" s="184"/>
      <c r="N503" s="185"/>
      <c r="O503" s="185"/>
      <c r="P503" s="186">
        <f>SUM(P504:P582)</f>
        <v>0</v>
      </c>
      <c r="Q503" s="185"/>
      <c r="R503" s="186">
        <f>SUM(R504:R582)</f>
        <v>11.158438839999999</v>
      </c>
      <c r="S503" s="185"/>
      <c r="T503" s="187">
        <f>SUM(T504:T582)</f>
        <v>0</v>
      </c>
      <c r="AR503" s="188" t="s">
        <v>87</v>
      </c>
      <c r="AT503" s="189" t="s">
        <v>79</v>
      </c>
      <c r="AU503" s="189" t="s">
        <v>89</v>
      </c>
      <c r="AY503" s="188" t="s">
        <v>261</v>
      </c>
      <c r="BK503" s="190">
        <f>SUM(BK504:BK582)</f>
        <v>231203.75999999995</v>
      </c>
    </row>
    <row r="504" spans="1:65" s="2" customFormat="1" ht="24.2" customHeight="1">
      <c r="A504" s="36"/>
      <c r="B504" s="37"/>
      <c r="C504" s="193" t="s">
        <v>1060</v>
      </c>
      <c r="D504" s="193" t="s">
        <v>264</v>
      </c>
      <c r="E504" s="194" t="s">
        <v>1062</v>
      </c>
      <c r="F504" s="195" t="s">
        <v>1063</v>
      </c>
      <c r="G504" s="196" t="s">
        <v>431</v>
      </c>
      <c r="H504" s="197">
        <v>40.08</v>
      </c>
      <c r="I504" s="198">
        <v>66.885319800000005</v>
      </c>
      <c r="J504" s="199">
        <f>ROUND(I504*H504,2)</f>
        <v>2680.76</v>
      </c>
      <c r="K504" s="195" t="s">
        <v>400</v>
      </c>
      <c r="L504" s="41"/>
      <c r="M504" s="200" t="s">
        <v>1</v>
      </c>
      <c r="N504" s="201" t="s">
        <v>45</v>
      </c>
      <c r="O504" s="73"/>
      <c r="P504" s="202">
        <f>O504*H504</f>
        <v>0</v>
      </c>
      <c r="Q504" s="202">
        <v>0</v>
      </c>
      <c r="R504" s="202">
        <f>Q504*H504</f>
        <v>0</v>
      </c>
      <c r="S504" s="202">
        <v>0</v>
      </c>
      <c r="T504" s="203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204" t="s">
        <v>260</v>
      </c>
      <c r="AT504" s="204" t="s">
        <v>264</v>
      </c>
      <c r="AU504" s="204" t="s">
        <v>275</v>
      </c>
      <c r="AY504" s="19" t="s">
        <v>261</v>
      </c>
      <c r="BE504" s="205">
        <f>IF(N504="základní",J504,0)</f>
        <v>2680.76</v>
      </c>
      <c r="BF504" s="205">
        <f>IF(N504="snížená",J504,0)</f>
        <v>0</v>
      </c>
      <c r="BG504" s="205">
        <f>IF(N504="zákl. přenesená",J504,0)</f>
        <v>0</v>
      </c>
      <c r="BH504" s="205">
        <f>IF(N504="sníž. přenesená",J504,0)</f>
        <v>0</v>
      </c>
      <c r="BI504" s="205">
        <f>IF(N504="nulová",J504,0)</f>
        <v>0</v>
      </c>
      <c r="BJ504" s="19" t="s">
        <v>87</v>
      </c>
      <c r="BK504" s="205">
        <f>ROUND(I504*H504,2)</f>
        <v>2680.76</v>
      </c>
      <c r="BL504" s="19" t="s">
        <v>260</v>
      </c>
      <c r="BM504" s="204" t="s">
        <v>1064</v>
      </c>
    </row>
    <row r="505" spans="1:65" s="2" customFormat="1" ht="29.25">
      <c r="A505" s="36"/>
      <c r="B505" s="37"/>
      <c r="C505" s="38"/>
      <c r="D505" s="206" t="s">
        <v>269</v>
      </c>
      <c r="E505" s="38"/>
      <c r="F505" s="207" t="s">
        <v>1065</v>
      </c>
      <c r="G505" s="38"/>
      <c r="H505" s="38"/>
      <c r="I505" s="208"/>
      <c r="J505" s="38"/>
      <c r="K505" s="38"/>
      <c r="L505" s="41"/>
      <c r="M505" s="209"/>
      <c r="N505" s="210"/>
      <c r="O505" s="73"/>
      <c r="P505" s="73"/>
      <c r="Q505" s="73"/>
      <c r="R505" s="73"/>
      <c r="S505" s="73"/>
      <c r="T505" s="74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269</v>
      </c>
      <c r="AU505" s="19" t="s">
        <v>275</v>
      </c>
    </row>
    <row r="506" spans="1:65" s="14" customFormat="1">
      <c r="B506" s="226"/>
      <c r="C506" s="227"/>
      <c r="D506" s="206" t="s">
        <v>403</v>
      </c>
      <c r="E506" s="228" t="s">
        <v>1</v>
      </c>
      <c r="F506" s="229" t="s">
        <v>1066</v>
      </c>
      <c r="G506" s="227"/>
      <c r="H506" s="230">
        <v>40.08</v>
      </c>
      <c r="I506" s="231"/>
      <c r="J506" s="227"/>
      <c r="K506" s="227"/>
      <c r="L506" s="232"/>
      <c r="M506" s="233"/>
      <c r="N506" s="234"/>
      <c r="O506" s="234"/>
      <c r="P506" s="234"/>
      <c r="Q506" s="234"/>
      <c r="R506" s="234"/>
      <c r="S506" s="234"/>
      <c r="T506" s="235"/>
      <c r="AT506" s="236" t="s">
        <v>403</v>
      </c>
      <c r="AU506" s="236" t="s">
        <v>275</v>
      </c>
      <c r="AV506" s="14" t="s">
        <v>89</v>
      </c>
      <c r="AW506" s="14" t="s">
        <v>35</v>
      </c>
      <c r="AX506" s="14" t="s">
        <v>80</v>
      </c>
      <c r="AY506" s="236" t="s">
        <v>261</v>
      </c>
    </row>
    <row r="507" spans="1:65" s="15" customFormat="1">
      <c r="B507" s="237"/>
      <c r="C507" s="238"/>
      <c r="D507" s="206" t="s">
        <v>403</v>
      </c>
      <c r="E507" s="239" t="s">
        <v>1</v>
      </c>
      <c r="F507" s="240" t="s">
        <v>407</v>
      </c>
      <c r="G507" s="238"/>
      <c r="H507" s="241">
        <v>40.08</v>
      </c>
      <c r="I507" s="242"/>
      <c r="J507" s="238"/>
      <c r="K507" s="238"/>
      <c r="L507" s="243"/>
      <c r="M507" s="244"/>
      <c r="N507" s="245"/>
      <c r="O507" s="245"/>
      <c r="P507" s="245"/>
      <c r="Q507" s="245"/>
      <c r="R507" s="245"/>
      <c r="S507" s="245"/>
      <c r="T507" s="246"/>
      <c r="AT507" s="247" t="s">
        <v>403</v>
      </c>
      <c r="AU507" s="247" t="s">
        <v>275</v>
      </c>
      <c r="AV507" s="15" t="s">
        <v>260</v>
      </c>
      <c r="AW507" s="15" t="s">
        <v>35</v>
      </c>
      <c r="AX507" s="15" t="s">
        <v>87</v>
      </c>
      <c r="AY507" s="247" t="s">
        <v>261</v>
      </c>
    </row>
    <row r="508" spans="1:65" s="2" customFormat="1" ht="16.5" customHeight="1">
      <c r="A508" s="36"/>
      <c r="B508" s="37"/>
      <c r="C508" s="275" t="s">
        <v>1067</v>
      </c>
      <c r="D508" s="275" t="s">
        <v>801</v>
      </c>
      <c r="E508" s="276" t="s">
        <v>1068</v>
      </c>
      <c r="F508" s="277" t="s">
        <v>1069</v>
      </c>
      <c r="G508" s="278" t="s">
        <v>431</v>
      </c>
      <c r="H508" s="279">
        <v>42.084000000000003</v>
      </c>
      <c r="I508" s="280">
        <v>131.4</v>
      </c>
      <c r="J508" s="281">
        <f>ROUND(I508*H508,2)</f>
        <v>5529.84</v>
      </c>
      <c r="K508" s="277" t="s">
        <v>400</v>
      </c>
      <c r="L508" s="282"/>
      <c r="M508" s="283" t="s">
        <v>1</v>
      </c>
      <c r="N508" s="284" t="s">
        <v>45</v>
      </c>
      <c r="O508" s="73"/>
      <c r="P508" s="202">
        <f>O508*H508</f>
        <v>0</v>
      </c>
      <c r="Q508" s="202">
        <v>1E-4</v>
      </c>
      <c r="R508" s="202">
        <f>Q508*H508</f>
        <v>4.2084000000000002E-3</v>
      </c>
      <c r="S508" s="202">
        <v>0</v>
      </c>
      <c r="T508" s="203">
        <f>S508*H508</f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204" t="s">
        <v>294</v>
      </c>
      <c r="AT508" s="204" t="s">
        <v>801</v>
      </c>
      <c r="AU508" s="204" t="s">
        <v>275</v>
      </c>
      <c r="AY508" s="19" t="s">
        <v>261</v>
      </c>
      <c r="BE508" s="205">
        <f>IF(N508="základní",J508,0)</f>
        <v>5529.84</v>
      </c>
      <c r="BF508" s="205">
        <f>IF(N508="snížená",J508,0)</f>
        <v>0</v>
      </c>
      <c r="BG508" s="205">
        <f>IF(N508="zákl. přenesená",J508,0)</f>
        <v>0</v>
      </c>
      <c r="BH508" s="205">
        <f>IF(N508="sníž. přenesená",J508,0)</f>
        <v>0</v>
      </c>
      <c r="BI508" s="205">
        <f>IF(N508="nulová",J508,0)</f>
        <v>0</v>
      </c>
      <c r="BJ508" s="19" t="s">
        <v>87</v>
      </c>
      <c r="BK508" s="205">
        <f>ROUND(I508*H508,2)</f>
        <v>5529.84</v>
      </c>
      <c r="BL508" s="19" t="s">
        <v>260</v>
      </c>
      <c r="BM508" s="204" t="s">
        <v>1070</v>
      </c>
    </row>
    <row r="509" spans="1:65" s="14" customFormat="1">
      <c r="B509" s="226"/>
      <c r="C509" s="227"/>
      <c r="D509" s="206" t="s">
        <v>403</v>
      </c>
      <c r="E509" s="228" t="s">
        <v>1</v>
      </c>
      <c r="F509" s="229" t="s">
        <v>1071</v>
      </c>
      <c r="G509" s="227"/>
      <c r="H509" s="230">
        <v>42.084000000000003</v>
      </c>
      <c r="I509" s="231"/>
      <c r="J509" s="227"/>
      <c r="K509" s="227"/>
      <c r="L509" s="232"/>
      <c r="M509" s="233"/>
      <c r="N509" s="234"/>
      <c r="O509" s="234"/>
      <c r="P509" s="234"/>
      <c r="Q509" s="234"/>
      <c r="R509" s="234"/>
      <c r="S509" s="234"/>
      <c r="T509" s="235"/>
      <c r="AT509" s="236" t="s">
        <v>403</v>
      </c>
      <c r="AU509" s="236" t="s">
        <v>275</v>
      </c>
      <c r="AV509" s="14" t="s">
        <v>89</v>
      </c>
      <c r="AW509" s="14" t="s">
        <v>35</v>
      </c>
      <c r="AX509" s="14" t="s">
        <v>80</v>
      </c>
      <c r="AY509" s="236" t="s">
        <v>261</v>
      </c>
    </row>
    <row r="510" spans="1:65" s="15" customFormat="1">
      <c r="B510" s="237"/>
      <c r="C510" s="238"/>
      <c r="D510" s="206" t="s">
        <v>403</v>
      </c>
      <c r="E510" s="239" t="s">
        <v>1</v>
      </c>
      <c r="F510" s="240" t="s">
        <v>407</v>
      </c>
      <c r="G510" s="238"/>
      <c r="H510" s="241">
        <v>42.084000000000003</v>
      </c>
      <c r="I510" s="242"/>
      <c r="J510" s="238"/>
      <c r="K510" s="238"/>
      <c r="L510" s="243"/>
      <c r="M510" s="244"/>
      <c r="N510" s="245"/>
      <c r="O510" s="245"/>
      <c r="P510" s="245"/>
      <c r="Q510" s="245"/>
      <c r="R510" s="245"/>
      <c r="S510" s="245"/>
      <c r="T510" s="246"/>
      <c r="AT510" s="247" t="s">
        <v>403</v>
      </c>
      <c r="AU510" s="247" t="s">
        <v>275</v>
      </c>
      <c r="AV510" s="15" t="s">
        <v>260</v>
      </c>
      <c r="AW510" s="15" t="s">
        <v>35</v>
      </c>
      <c r="AX510" s="15" t="s">
        <v>87</v>
      </c>
      <c r="AY510" s="247" t="s">
        <v>261</v>
      </c>
    </row>
    <row r="511" spans="1:65" s="2" customFormat="1" ht="24.2" customHeight="1">
      <c r="A511" s="36"/>
      <c r="B511" s="37"/>
      <c r="C511" s="193" t="s">
        <v>1072</v>
      </c>
      <c r="D511" s="193" t="s">
        <v>264</v>
      </c>
      <c r="E511" s="194" t="s">
        <v>1073</v>
      </c>
      <c r="F511" s="195" t="s">
        <v>1074</v>
      </c>
      <c r="G511" s="196" t="s">
        <v>431</v>
      </c>
      <c r="H511" s="197">
        <v>39.5</v>
      </c>
      <c r="I511" s="198">
        <v>20.218999680000003</v>
      </c>
      <c r="J511" s="199">
        <f>ROUND(I511*H511,2)</f>
        <v>798.65</v>
      </c>
      <c r="K511" s="195" t="s">
        <v>400</v>
      </c>
      <c r="L511" s="41"/>
      <c r="M511" s="200" t="s">
        <v>1</v>
      </c>
      <c r="N511" s="201" t="s">
        <v>45</v>
      </c>
      <c r="O511" s="73"/>
      <c r="P511" s="202">
        <f>O511*H511</f>
        <v>0</v>
      </c>
      <c r="Q511" s="202">
        <v>0</v>
      </c>
      <c r="R511" s="202">
        <f>Q511*H511</f>
        <v>0</v>
      </c>
      <c r="S511" s="202">
        <v>0</v>
      </c>
      <c r="T511" s="203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204" t="s">
        <v>260</v>
      </c>
      <c r="AT511" s="204" t="s">
        <v>264</v>
      </c>
      <c r="AU511" s="204" t="s">
        <v>275</v>
      </c>
      <c r="AY511" s="19" t="s">
        <v>261</v>
      </c>
      <c r="BE511" s="205">
        <f>IF(N511="základní",J511,0)</f>
        <v>798.65</v>
      </c>
      <c r="BF511" s="205">
        <f>IF(N511="snížená",J511,0)</f>
        <v>0</v>
      </c>
      <c r="BG511" s="205">
        <f>IF(N511="zákl. přenesená",J511,0)</f>
        <v>0</v>
      </c>
      <c r="BH511" s="205">
        <f>IF(N511="sníž. přenesená",J511,0)</f>
        <v>0</v>
      </c>
      <c r="BI511" s="205">
        <f>IF(N511="nulová",J511,0)</f>
        <v>0</v>
      </c>
      <c r="BJ511" s="19" t="s">
        <v>87</v>
      </c>
      <c r="BK511" s="205">
        <f>ROUND(I511*H511,2)</f>
        <v>798.65</v>
      </c>
      <c r="BL511" s="19" t="s">
        <v>260</v>
      </c>
      <c r="BM511" s="204" t="s">
        <v>1075</v>
      </c>
    </row>
    <row r="512" spans="1:65" s="2" customFormat="1" ht="39">
      <c r="A512" s="36"/>
      <c r="B512" s="37"/>
      <c r="C512" s="38"/>
      <c r="D512" s="206" t="s">
        <v>269</v>
      </c>
      <c r="E512" s="38"/>
      <c r="F512" s="207" t="s">
        <v>1076</v>
      </c>
      <c r="G512" s="38"/>
      <c r="H512" s="38"/>
      <c r="I512" s="208"/>
      <c r="J512" s="38"/>
      <c r="K512" s="38"/>
      <c r="L512" s="41"/>
      <c r="M512" s="209"/>
      <c r="N512" s="210"/>
      <c r="O512" s="73"/>
      <c r="P512" s="73"/>
      <c r="Q512" s="73"/>
      <c r="R512" s="73"/>
      <c r="S512" s="73"/>
      <c r="T512" s="74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269</v>
      </c>
      <c r="AU512" s="19" t="s">
        <v>275</v>
      </c>
    </row>
    <row r="513" spans="1:65" s="14" customFormat="1">
      <c r="B513" s="226"/>
      <c r="C513" s="227"/>
      <c r="D513" s="206" t="s">
        <v>403</v>
      </c>
      <c r="E513" s="228" t="s">
        <v>1</v>
      </c>
      <c r="F513" s="229" t="s">
        <v>1077</v>
      </c>
      <c r="G513" s="227"/>
      <c r="H513" s="230">
        <v>12.5</v>
      </c>
      <c r="I513" s="231"/>
      <c r="J513" s="227"/>
      <c r="K513" s="227"/>
      <c r="L513" s="232"/>
      <c r="M513" s="233"/>
      <c r="N513" s="234"/>
      <c r="O513" s="234"/>
      <c r="P513" s="234"/>
      <c r="Q513" s="234"/>
      <c r="R513" s="234"/>
      <c r="S513" s="234"/>
      <c r="T513" s="235"/>
      <c r="AT513" s="236" t="s">
        <v>403</v>
      </c>
      <c r="AU513" s="236" t="s">
        <v>275</v>
      </c>
      <c r="AV513" s="14" t="s">
        <v>89</v>
      </c>
      <c r="AW513" s="14" t="s">
        <v>35</v>
      </c>
      <c r="AX513" s="14" t="s">
        <v>80</v>
      </c>
      <c r="AY513" s="236" t="s">
        <v>261</v>
      </c>
    </row>
    <row r="514" spans="1:65" s="14" customFormat="1">
      <c r="B514" s="226"/>
      <c r="C514" s="227"/>
      <c r="D514" s="206" t="s">
        <v>403</v>
      </c>
      <c r="E514" s="228" t="s">
        <v>1</v>
      </c>
      <c r="F514" s="229" t="s">
        <v>1078</v>
      </c>
      <c r="G514" s="227"/>
      <c r="H514" s="230">
        <v>16</v>
      </c>
      <c r="I514" s="231"/>
      <c r="J514" s="227"/>
      <c r="K514" s="227"/>
      <c r="L514" s="232"/>
      <c r="M514" s="233"/>
      <c r="N514" s="234"/>
      <c r="O514" s="234"/>
      <c r="P514" s="234"/>
      <c r="Q514" s="234"/>
      <c r="R514" s="234"/>
      <c r="S514" s="234"/>
      <c r="T514" s="235"/>
      <c r="AT514" s="236" t="s">
        <v>403</v>
      </c>
      <c r="AU514" s="236" t="s">
        <v>275</v>
      </c>
      <c r="AV514" s="14" t="s">
        <v>89</v>
      </c>
      <c r="AW514" s="14" t="s">
        <v>35</v>
      </c>
      <c r="AX514" s="14" t="s">
        <v>80</v>
      </c>
      <c r="AY514" s="236" t="s">
        <v>261</v>
      </c>
    </row>
    <row r="515" spans="1:65" s="14" customFormat="1">
      <c r="B515" s="226"/>
      <c r="C515" s="227"/>
      <c r="D515" s="206" t="s">
        <v>403</v>
      </c>
      <c r="E515" s="228" t="s">
        <v>1</v>
      </c>
      <c r="F515" s="229" t="s">
        <v>1079</v>
      </c>
      <c r="G515" s="227"/>
      <c r="H515" s="230">
        <v>11</v>
      </c>
      <c r="I515" s="231"/>
      <c r="J515" s="227"/>
      <c r="K515" s="227"/>
      <c r="L515" s="232"/>
      <c r="M515" s="233"/>
      <c r="N515" s="234"/>
      <c r="O515" s="234"/>
      <c r="P515" s="234"/>
      <c r="Q515" s="234"/>
      <c r="R515" s="234"/>
      <c r="S515" s="234"/>
      <c r="T515" s="235"/>
      <c r="AT515" s="236" t="s">
        <v>403</v>
      </c>
      <c r="AU515" s="236" t="s">
        <v>275</v>
      </c>
      <c r="AV515" s="14" t="s">
        <v>89</v>
      </c>
      <c r="AW515" s="14" t="s">
        <v>35</v>
      </c>
      <c r="AX515" s="14" t="s">
        <v>80</v>
      </c>
      <c r="AY515" s="236" t="s">
        <v>261</v>
      </c>
    </row>
    <row r="516" spans="1:65" s="15" customFormat="1">
      <c r="B516" s="237"/>
      <c r="C516" s="238"/>
      <c r="D516" s="206" t="s">
        <v>403</v>
      </c>
      <c r="E516" s="239" t="s">
        <v>1</v>
      </c>
      <c r="F516" s="240" t="s">
        <v>407</v>
      </c>
      <c r="G516" s="238"/>
      <c r="H516" s="241">
        <v>39.5</v>
      </c>
      <c r="I516" s="242"/>
      <c r="J516" s="238"/>
      <c r="K516" s="238"/>
      <c r="L516" s="243"/>
      <c r="M516" s="244"/>
      <c r="N516" s="245"/>
      <c r="O516" s="245"/>
      <c r="P516" s="245"/>
      <c r="Q516" s="245"/>
      <c r="R516" s="245"/>
      <c r="S516" s="245"/>
      <c r="T516" s="246"/>
      <c r="AT516" s="247" t="s">
        <v>403</v>
      </c>
      <c r="AU516" s="247" t="s">
        <v>275</v>
      </c>
      <c r="AV516" s="15" t="s">
        <v>260</v>
      </c>
      <c r="AW516" s="15" t="s">
        <v>35</v>
      </c>
      <c r="AX516" s="15" t="s">
        <v>87</v>
      </c>
      <c r="AY516" s="247" t="s">
        <v>261</v>
      </c>
    </row>
    <row r="517" spans="1:65" s="2" customFormat="1" ht="24.2" customHeight="1">
      <c r="A517" s="36"/>
      <c r="B517" s="37"/>
      <c r="C517" s="275" t="s">
        <v>1080</v>
      </c>
      <c r="D517" s="275" t="s">
        <v>801</v>
      </c>
      <c r="E517" s="276" t="s">
        <v>1081</v>
      </c>
      <c r="F517" s="277" t="s">
        <v>1082</v>
      </c>
      <c r="G517" s="278" t="s">
        <v>431</v>
      </c>
      <c r="H517" s="279">
        <v>41.475000000000001</v>
      </c>
      <c r="I517" s="280">
        <v>35.28</v>
      </c>
      <c r="J517" s="281">
        <f>ROUND(I517*H517,2)</f>
        <v>1463.24</v>
      </c>
      <c r="K517" s="277" t="s">
        <v>400</v>
      </c>
      <c r="L517" s="282"/>
      <c r="M517" s="283" t="s">
        <v>1</v>
      </c>
      <c r="N517" s="284" t="s">
        <v>45</v>
      </c>
      <c r="O517" s="73"/>
      <c r="P517" s="202">
        <f>O517*H517</f>
        <v>0</v>
      </c>
      <c r="Q517" s="202">
        <v>4.0000000000000003E-5</v>
      </c>
      <c r="R517" s="202">
        <f>Q517*H517</f>
        <v>1.6590000000000001E-3</v>
      </c>
      <c r="S517" s="202">
        <v>0</v>
      </c>
      <c r="T517" s="203">
        <f>S517*H517</f>
        <v>0</v>
      </c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R517" s="204" t="s">
        <v>294</v>
      </c>
      <c r="AT517" s="204" t="s">
        <v>801</v>
      </c>
      <c r="AU517" s="204" t="s">
        <v>275</v>
      </c>
      <c r="AY517" s="19" t="s">
        <v>261</v>
      </c>
      <c r="BE517" s="205">
        <f>IF(N517="základní",J517,0)</f>
        <v>1463.24</v>
      </c>
      <c r="BF517" s="205">
        <f>IF(N517="snížená",J517,0)</f>
        <v>0</v>
      </c>
      <c r="BG517" s="205">
        <f>IF(N517="zákl. přenesená",J517,0)</f>
        <v>0</v>
      </c>
      <c r="BH517" s="205">
        <f>IF(N517="sníž. přenesená",J517,0)</f>
        <v>0</v>
      </c>
      <c r="BI517" s="205">
        <f>IF(N517="nulová",J517,0)</f>
        <v>0</v>
      </c>
      <c r="BJ517" s="19" t="s">
        <v>87</v>
      </c>
      <c r="BK517" s="205">
        <f>ROUND(I517*H517,2)</f>
        <v>1463.24</v>
      </c>
      <c r="BL517" s="19" t="s">
        <v>260</v>
      </c>
      <c r="BM517" s="204" t="s">
        <v>1083</v>
      </c>
    </row>
    <row r="518" spans="1:65" s="2" customFormat="1">
      <c r="A518" s="36"/>
      <c r="B518" s="37"/>
      <c r="C518" s="38"/>
      <c r="D518" s="206" t="s">
        <v>269</v>
      </c>
      <c r="E518" s="38"/>
      <c r="F518" s="207" t="s">
        <v>1082</v>
      </c>
      <c r="G518" s="38"/>
      <c r="H518" s="38"/>
      <c r="I518" s="208"/>
      <c r="J518" s="38"/>
      <c r="K518" s="38"/>
      <c r="L518" s="41"/>
      <c r="M518" s="209"/>
      <c r="N518" s="210"/>
      <c r="O518" s="73"/>
      <c r="P518" s="73"/>
      <c r="Q518" s="73"/>
      <c r="R518" s="73"/>
      <c r="S518" s="73"/>
      <c r="T518" s="74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T518" s="19" t="s">
        <v>269</v>
      </c>
      <c r="AU518" s="19" t="s">
        <v>275</v>
      </c>
    </row>
    <row r="519" spans="1:65" s="14" customFormat="1">
      <c r="B519" s="226"/>
      <c r="C519" s="227"/>
      <c r="D519" s="206" t="s">
        <v>403</v>
      </c>
      <c r="E519" s="228" t="s">
        <v>1</v>
      </c>
      <c r="F519" s="229" t="s">
        <v>1084</v>
      </c>
      <c r="G519" s="227"/>
      <c r="H519" s="230">
        <v>41.475000000000001</v>
      </c>
      <c r="I519" s="231"/>
      <c r="J519" s="227"/>
      <c r="K519" s="227"/>
      <c r="L519" s="232"/>
      <c r="M519" s="233"/>
      <c r="N519" s="234"/>
      <c r="O519" s="234"/>
      <c r="P519" s="234"/>
      <c r="Q519" s="234"/>
      <c r="R519" s="234"/>
      <c r="S519" s="234"/>
      <c r="T519" s="235"/>
      <c r="AT519" s="236" t="s">
        <v>403</v>
      </c>
      <c r="AU519" s="236" t="s">
        <v>275</v>
      </c>
      <c r="AV519" s="14" t="s">
        <v>89</v>
      </c>
      <c r="AW519" s="14" t="s">
        <v>35</v>
      </c>
      <c r="AX519" s="14" t="s">
        <v>80</v>
      </c>
      <c r="AY519" s="236" t="s">
        <v>261</v>
      </c>
    </row>
    <row r="520" spans="1:65" s="15" customFormat="1">
      <c r="B520" s="237"/>
      <c r="C520" s="238"/>
      <c r="D520" s="206" t="s">
        <v>403</v>
      </c>
      <c r="E520" s="239" t="s">
        <v>1</v>
      </c>
      <c r="F520" s="240" t="s">
        <v>407</v>
      </c>
      <c r="G520" s="238"/>
      <c r="H520" s="241">
        <v>41.475000000000001</v>
      </c>
      <c r="I520" s="242"/>
      <c r="J520" s="238"/>
      <c r="K520" s="238"/>
      <c r="L520" s="243"/>
      <c r="M520" s="244"/>
      <c r="N520" s="245"/>
      <c r="O520" s="245"/>
      <c r="P520" s="245"/>
      <c r="Q520" s="245"/>
      <c r="R520" s="245"/>
      <c r="S520" s="245"/>
      <c r="T520" s="246"/>
      <c r="AT520" s="247" t="s">
        <v>403</v>
      </c>
      <c r="AU520" s="247" t="s">
        <v>275</v>
      </c>
      <c r="AV520" s="15" t="s">
        <v>260</v>
      </c>
      <c r="AW520" s="15" t="s">
        <v>35</v>
      </c>
      <c r="AX520" s="15" t="s">
        <v>87</v>
      </c>
      <c r="AY520" s="247" t="s">
        <v>261</v>
      </c>
    </row>
    <row r="521" spans="1:65" s="2" customFormat="1" ht="24.2" customHeight="1">
      <c r="A521" s="36"/>
      <c r="B521" s="37"/>
      <c r="C521" s="193" t="s">
        <v>1085</v>
      </c>
      <c r="D521" s="193" t="s">
        <v>264</v>
      </c>
      <c r="E521" s="194" t="s">
        <v>1086</v>
      </c>
      <c r="F521" s="195" t="s">
        <v>1087</v>
      </c>
      <c r="G521" s="196" t="s">
        <v>431</v>
      </c>
      <c r="H521" s="197">
        <v>88.25</v>
      </c>
      <c r="I521" s="198">
        <v>23.167603800000002</v>
      </c>
      <c r="J521" s="199">
        <f>ROUND(I521*H521,2)</f>
        <v>2044.54</v>
      </c>
      <c r="K521" s="195" t="s">
        <v>400</v>
      </c>
      <c r="L521" s="41"/>
      <c r="M521" s="200" t="s">
        <v>1</v>
      </c>
      <c r="N521" s="201" t="s">
        <v>45</v>
      </c>
      <c r="O521" s="73"/>
      <c r="P521" s="202">
        <f>O521*H521</f>
        <v>0</v>
      </c>
      <c r="Q521" s="202">
        <v>0</v>
      </c>
      <c r="R521" s="202">
        <f>Q521*H521</f>
        <v>0</v>
      </c>
      <c r="S521" s="202">
        <v>0</v>
      </c>
      <c r="T521" s="203">
        <f>S521*H521</f>
        <v>0</v>
      </c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R521" s="204" t="s">
        <v>260</v>
      </c>
      <c r="AT521" s="204" t="s">
        <v>264</v>
      </c>
      <c r="AU521" s="204" t="s">
        <v>275</v>
      </c>
      <c r="AY521" s="19" t="s">
        <v>261</v>
      </c>
      <c r="BE521" s="205">
        <f>IF(N521="základní",J521,0)</f>
        <v>2044.54</v>
      </c>
      <c r="BF521" s="205">
        <f>IF(N521="snížená",J521,0)</f>
        <v>0</v>
      </c>
      <c r="BG521" s="205">
        <f>IF(N521="zákl. přenesená",J521,0)</f>
        <v>0</v>
      </c>
      <c r="BH521" s="205">
        <f>IF(N521="sníž. přenesená",J521,0)</f>
        <v>0</v>
      </c>
      <c r="BI521" s="205">
        <f>IF(N521="nulová",J521,0)</f>
        <v>0</v>
      </c>
      <c r="BJ521" s="19" t="s">
        <v>87</v>
      </c>
      <c r="BK521" s="205">
        <f>ROUND(I521*H521,2)</f>
        <v>2044.54</v>
      </c>
      <c r="BL521" s="19" t="s">
        <v>260</v>
      </c>
      <c r="BM521" s="204" t="s">
        <v>1088</v>
      </c>
    </row>
    <row r="522" spans="1:65" s="2" customFormat="1" ht="29.25">
      <c r="A522" s="36"/>
      <c r="B522" s="37"/>
      <c r="C522" s="38"/>
      <c r="D522" s="206" t="s">
        <v>269</v>
      </c>
      <c r="E522" s="38"/>
      <c r="F522" s="207" t="s">
        <v>1089</v>
      </c>
      <c r="G522" s="38"/>
      <c r="H522" s="38"/>
      <c r="I522" s="208"/>
      <c r="J522" s="38"/>
      <c r="K522" s="38"/>
      <c r="L522" s="41"/>
      <c r="M522" s="209"/>
      <c r="N522" s="210"/>
      <c r="O522" s="73"/>
      <c r="P522" s="73"/>
      <c r="Q522" s="73"/>
      <c r="R522" s="73"/>
      <c r="S522" s="73"/>
      <c r="T522" s="74"/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T522" s="19" t="s">
        <v>269</v>
      </c>
      <c r="AU522" s="19" t="s">
        <v>275</v>
      </c>
    </row>
    <row r="523" spans="1:65" s="14" customFormat="1">
      <c r="B523" s="226"/>
      <c r="C523" s="227"/>
      <c r="D523" s="206" t="s">
        <v>403</v>
      </c>
      <c r="E523" s="228" t="s">
        <v>1</v>
      </c>
      <c r="F523" s="229" t="s">
        <v>1090</v>
      </c>
      <c r="G523" s="227"/>
      <c r="H523" s="230">
        <v>11.65</v>
      </c>
      <c r="I523" s="231"/>
      <c r="J523" s="227"/>
      <c r="K523" s="227"/>
      <c r="L523" s="232"/>
      <c r="M523" s="233"/>
      <c r="N523" s="234"/>
      <c r="O523" s="234"/>
      <c r="P523" s="234"/>
      <c r="Q523" s="234"/>
      <c r="R523" s="234"/>
      <c r="S523" s="234"/>
      <c r="T523" s="235"/>
      <c r="AT523" s="236" t="s">
        <v>403</v>
      </c>
      <c r="AU523" s="236" t="s">
        <v>275</v>
      </c>
      <c r="AV523" s="14" t="s">
        <v>89</v>
      </c>
      <c r="AW523" s="14" t="s">
        <v>35</v>
      </c>
      <c r="AX523" s="14" t="s">
        <v>80</v>
      </c>
      <c r="AY523" s="236" t="s">
        <v>261</v>
      </c>
    </row>
    <row r="524" spans="1:65" s="14" customFormat="1">
      <c r="B524" s="226"/>
      <c r="C524" s="227"/>
      <c r="D524" s="206" t="s">
        <v>403</v>
      </c>
      <c r="E524" s="228" t="s">
        <v>1</v>
      </c>
      <c r="F524" s="229" t="s">
        <v>1091</v>
      </c>
      <c r="G524" s="227"/>
      <c r="H524" s="230">
        <v>6.4</v>
      </c>
      <c r="I524" s="231"/>
      <c r="J524" s="227"/>
      <c r="K524" s="227"/>
      <c r="L524" s="232"/>
      <c r="M524" s="233"/>
      <c r="N524" s="234"/>
      <c r="O524" s="234"/>
      <c r="P524" s="234"/>
      <c r="Q524" s="234"/>
      <c r="R524" s="234"/>
      <c r="S524" s="234"/>
      <c r="T524" s="235"/>
      <c r="AT524" s="236" t="s">
        <v>403</v>
      </c>
      <c r="AU524" s="236" t="s">
        <v>275</v>
      </c>
      <c r="AV524" s="14" t="s">
        <v>89</v>
      </c>
      <c r="AW524" s="14" t="s">
        <v>35</v>
      </c>
      <c r="AX524" s="14" t="s">
        <v>80</v>
      </c>
      <c r="AY524" s="236" t="s">
        <v>261</v>
      </c>
    </row>
    <row r="525" spans="1:65" s="14" customFormat="1">
      <c r="B525" s="226"/>
      <c r="C525" s="227"/>
      <c r="D525" s="206" t="s">
        <v>403</v>
      </c>
      <c r="E525" s="228" t="s">
        <v>1</v>
      </c>
      <c r="F525" s="229" t="s">
        <v>1092</v>
      </c>
      <c r="G525" s="227"/>
      <c r="H525" s="230">
        <v>70.2</v>
      </c>
      <c r="I525" s="231"/>
      <c r="J525" s="227"/>
      <c r="K525" s="227"/>
      <c r="L525" s="232"/>
      <c r="M525" s="233"/>
      <c r="N525" s="234"/>
      <c r="O525" s="234"/>
      <c r="P525" s="234"/>
      <c r="Q525" s="234"/>
      <c r="R525" s="234"/>
      <c r="S525" s="234"/>
      <c r="T525" s="235"/>
      <c r="AT525" s="236" t="s">
        <v>403</v>
      </c>
      <c r="AU525" s="236" t="s">
        <v>275</v>
      </c>
      <c r="AV525" s="14" t="s">
        <v>89</v>
      </c>
      <c r="AW525" s="14" t="s">
        <v>35</v>
      </c>
      <c r="AX525" s="14" t="s">
        <v>80</v>
      </c>
      <c r="AY525" s="236" t="s">
        <v>261</v>
      </c>
    </row>
    <row r="526" spans="1:65" s="15" customFormat="1">
      <c r="B526" s="237"/>
      <c r="C526" s="238"/>
      <c r="D526" s="206" t="s">
        <v>403</v>
      </c>
      <c r="E526" s="239" t="s">
        <v>1</v>
      </c>
      <c r="F526" s="240" t="s">
        <v>407</v>
      </c>
      <c r="G526" s="238"/>
      <c r="H526" s="241">
        <v>88.25</v>
      </c>
      <c r="I526" s="242"/>
      <c r="J526" s="238"/>
      <c r="K526" s="238"/>
      <c r="L526" s="243"/>
      <c r="M526" s="244"/>
      <c r="N526" s="245"/>
      <c r="O526" s="245"/>
      <c r="P526" s="245"/>
      <c r="Q526" s="245"/>
      <c r="R526" s="245"/>
      <c r="S526" s="245"/>
      <c r="T526" s="246"/>
      <c r="AT526" s="247" t="s">
        <v>403</v>
      </c>
      <c r="AU526" s="247" t="s">
        <v>275</v>
      </c>
      <c r="AV526" s="15" t="s">
        <v>260</v>
      </c>
      <c r="AW526" s="15" t="s">
        <v>35</v>
      </c>
      <c r="AX526" s="15" t="s">
        <v>87</v>
      </c>
      <c r="AY526" s="247" t="s">
        <v>261</v>
      </c>
    </row>
    <row r="527" spans="1:65" s="2" customFormat="1" ht="24.2" customHeight="1">
      <c r="A527" s="36"/>
      <c r="B527" s="37"/>
      <c r="C527" s="275" t="s">
        <v>1093</v>
      </c>
      <c r="D527" s="275" t="s">
        <v>801</v>
      </c>
      <c r="E527" s="276" t="s">
        <v>1094</v>
      </c>
      <c r="F527" s="277" t="s">
        <v>1095</v>
      </c>
      <c r="G527" s="278" t="s">
        <v>431</v>
      </c>
      <c r="H527" s="279">
        <v>12.233000000000001</v>
      </c>
      <c r="I527" s="280">
        <v>37.260000000000005</v>
      </c>
      <c r="J527" s="281">
        <f>ROUND(I527*H527,2)</f>
        <v>455.8</v>
      </c>
      <c r="K527" s="277" t="s">
        <v>400</v>
      </c>
      <c r="L527" s="282"/>
      <c r="M527" s="283" t="s">
        <v>1</v>
      </c>
      <c r="N527" s="284" t="s">
        <v>45</v>
      </c>
      <c r="O527" s="73"/>
      <c r="P527" s="202">
        <f>O527*H527</f>
        <v>0</v>
      </c>
      <c r="Q527" s="202">
        <v>2.9999999999999997E-4</v>
      </c>
      <c r="R527" s="202">
        <f>Q527*H527</f>
        <v>3.6698999999999998E-3</v>
      </c>
      <c r="S527" s="202">
        <v>0</v>
      </c>
      <c r="T527" s="203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204" t="s">
        <v>294</v>
      </c>
      <c r="AT527" s="204" t="s">
        <v>801</v>
      </c>
      <c r="AU527" s="204" t="s">
        <v>275</v>
      </c>
      <c r="AY527" s="19" t="s">
        <v>261</v>
      </c>
      <c r="BE527" s="205">
        <f>IF(N527="základní",J527,0)</f>
        <v>455.8</v>
      </c>
      <c r="BF527" s="205">
        <f>IF(N527="snížená",J527,0)</f>
        <v>0</v>
      </c>
      <c r="BG527" s="205">
        <f>IF(N527="zákl. přenesená",J527,0)</f>
        <v>0</v>
      </c>
      <c r="BH527" s="205">
        <f>IF(N527="sníž. přenesená",J527,0)</f>
        <v>0</v>
      </c>
      <c r="BI527" s="205">
        <f>IF(N527="nulová",J527,0)</f>
        <v>0</v>
      </c>
      <c r="BJ527" s="19" t="s">
        <v>87</v>
      </c>
      <c r="BK527" s="205">
        <f>ROUND(I527*H527,2)</f>
        <v>455.8</v>
      </c>
      <c r="BL527" s="19" t="s">
        <v>260</v>
      </c>
      <c r="BM527" s="204" t="s">
        <v>1096</v>
      </c>
    </row>
    <row r="528" spans="1:65" s="2" customFormat="1" ht="19.5">
      <c r="A528" s="36"/>
      <c r="B528" s="37"/>
      <c r="C528" s="38"/>
      <c r="D528" s="206" t="s">
        <v>269</v>
      </c>
      <c r="E528" s="38"/>
      <c r="F528" s="207" t="s">
        <v>1095</v>
      </c>
      <c r="G528" s="38"/>
      <c r="H528" s="38"/>
      <c r="I528" s="208"/>
      <c r="J528" s="38"/>
      <c r="K528" s="38"/>
      <c r="L528" s="41"/>
      <c r="M528" s="209"/>
      <c r="N528" s="210"/>
      <c r="O528" s="73"/>
      <c r="P528" s="73"/>
      <c r="Q528" s="73"/>
      <c r="R528" s="73"/>
      <c r="S528" s="73"/>
      <c r="T528" s="74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269</v>
      </c>
      <c r="AU528" s="19" t="s">
        <v>275</v>
      </c>
    </row>
    <row r="529" spans="1:65" s="14" customFormat="1">
      <c r="B529" s="226"/>
      <c r="C529" s="227"/>
      <c r="D529" s="206" t="s">
        <v>403</v>
      </c>
      <c r="E529" s="228" t="s">
        <v>1</v>
      </c>
      <c r="F529" s="229" t="s">
        <v>1097</v>
      </c>
      <c r="G529" s="227"/>
      <c r="H529" s="230">
        <v>11.65</v>
      </c>
      <c r="I529" s="231"/>
      <c r="J529" s="227"/>
      <c r="K529" s="227"/>
      <c r="L529" s="232"/>
      <c r="M529" s="233"/>
      <c r="N529" s="234"/>
      <c r="O529" s="234"/>
      <c r="P529" s="234"/>
      <c r="Q529" s="234"/>
      <c r="R529" s="234"/>
      <c r="S529" s="234"/>
      <c r="T529" s="235"/>
      <c r="AT529" s="236" t="s">
        <v>403</v>
      </c>
      <c r="AU529" s="236" t="s">
        <v>275</v>
      </c>
      <c r="AV529" s="14" t="s">
        <v>89</v>
      </c>
      <c r="AW529" s="14" t="s">
        <v>35</v>
      </c>
      <c r="AX529" s="14" t="s">
        <v>80</v>
      </c>
      <c r="AY529" s="236" t="s">
        <v>261</v>
      </c>
    </row>
    <row r="530" spans="1:65" s="14" customFormat="1">
      <c r="B530" s="226"/>
      <c r="C530" s="227"/>
      <c r="D530" s="206" t="s">
        <v>403</v>
      </c>
      <c r="E530" s="228" t="s">
        <v>1</v>
      </c>
      <c r="F530" s="229" t="s">
        <v>1098</v>
      </c>
      <c r="G530" s="227"/>
      <c r="H530" s="230">
        <v>0.58299999999999996</v>
      </c>
      <c r="I530" s="231"/>
      <c r="J530" s="227"/>
      <c r="K530" s="227"/>
      <c r="L530" s="232"/>
      <c r="M530" s="233"/>
      <c r="N530" s="234"/>
      <c r="O530" s="234"/>
      <c r="P530" s="234"/>
      <c r="Q530" s="234"/>
      <c r="R530" s="234"/>
      <c r="S530" s="234"/>
      <c r="T530" s="235"/>
      <c r="AT530" s="236" t="s">
        <v>403</v>
      </c>
      <c r="AU530" s="236" t="s">
        <v>275</v>
      </c>
      <c r="AV530" s="14" t="s">
        <v>89</v>
      </c>
      <c r="AW530" s="14" t="s">
        <v>35</v>
      </c>
      <c r="AX530" s="14" t="s">
        <v>80</v>
      </c>
      <c r="AY530" s="236" t="s">
        <v>261</v>
      </c>
    </row>
    <row r="531" spans="1:65" s="15" customFormat="1">
      <c r="B531" s="237"/>
      <c r="C531" s="238"/>
      <c r="D531" s="206" t="s">
        <v>403</v>
      </c>
      <c r="E531" s="239" t="s">
        <v>1</v>
      </c>
      <c r="F531" s="240" t="s">
        <v>407</v>
      </c>
      <c r="G531" s="238"/>
      <c r="H531" s="241">
        <v>12.233000000000001</v>
      </c>
      <c r="I531" s="242"/>
      <c r="J531" s="238"/>
      <c r="K531" s="238"/>
      <c r="L531" s="243"/>
      <c r="M531" s="244"/>
      <c r="N531" s="245"/>
      <c r="O531" s="245"/>
      <c r="P531" s="245"/>
      <c r="Q531" s="245"/>
      <c r="R531" s="245"/>
      <c r="S531" s="245"/>
      <c r="T531" s="246"/>
      <c r="AT531" s="247" t="s">
        <v>403</v>
      </c>
      <c r="AU531" s="247" t="s">
        <v>275</v>
      </c>
      <c r="AV531" s="15" t="s">
        <v>260</v>
      </c>
      <c r="AW531" s="15" t="s">
        <v>35</v>
      </c>
      <c r="AX531" s="15" t="s">
        <v>87</v>
      </c>
      <c r="AY531" s="247" t="s">
        <v>261</v>
      </c>
    </row>
    <row r="532" spans="1:65" s="2" customFormat="1" ht="24.2" customHeight="1">
      <c r="A532" s="36"/>
      <c r="B532" s="37"/>
      <c r="C532" s="275" t="s">
        <v>1099</v>
      </c>
      <c r="D532" s="275" t="s">
        <v>801</v>
      </c>
      <c r="E532" s="276" t="s">
        <v>1100</v>
      </c>
      <c r="F532" s="277" t="s">
        <v>1101</v>
      </c>
      <c r="G532" s="278" t="s">
        <v>431</v>
      </c>
      <c r="H532" s="279">
        <v>6.72</v>
      </c>
      <c r="I532" s="280">
        <v>50.940000000000005</v>
      </c>
      <c r="J532" s="281">
        <f>ROUND(I532*H532,2)</f>
        <v>342.32</v>
      </c>
      <c r="K532" s="277" t="s">
        <v>400</v>
      </c>
      <c r="L532" s="282"/>
      <c r="M532" s="283" t="s">
        <v>1</v>
      </c>
      <c r="N532" s="284" t="s">
        <v>45</v>
      </c>
      <c r="O532" s="73"/>
      <c r="P532" s="202">
        <f>O532*H532</f>
        <v>0</v>
      </c>
      <c r="Q532" s="202">
        <v>2.0000000000000001E-4</v>
      </c>
      <c r="R532" s="202">
        <f>Q532*H532</f>
        <v>1.3439999999999999E-3</v>
      </c>
      <c r="S532" s="202">
        <v>0</v>
      </c>
      <c r="T532" s="203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204" t="s">
        <v>294</v>
      </c>
      <c r="AT532" s="204" t="s">
        <v>801</v>
      </c>
      <c r="AU532" s="204" t="s">
        <v>275</v>
      </c>
      <c r="AY532" s="19" t="s">
        <v>261</v>
      </c>
      <c r="BE532" s="205">
        <f>IF(N532="základní",J532,0)</f>
        <v>342.32</v>
      </c>
      <c r="BF532" s="205">
        <f>IF(N532="snížená",J532,0)</f>
        <v>0</v>
      </c>
      <c r="BG532" s="205">
        <f>IF(N532="zákl. přenesená",J532,0)</f>
        <v>0</v>
      </c>
      <c r="BH532" s="205">
        <f>IF(N532="sníž. přenesená",J532,0)</f>
        <v>0</v>
      </c>
      <c r="BI532" s="205">
        <f>IF(N532="nulová",J532,0)</f>
        <v>0</v>
      </c>
      <c r="BJ532" s="19" t="s">
        <v>87</v>
      </c>
      <c r="BK532" s="205">
        <f>ROUND(I532*H532,2)</f>
        <v>342.32</v>
      </c>
      <c r="BL532" s="19" t="s">
        <v>260</v>
      </c>
      <c r="BM532" s="204" t="s">
        <v>1102</v>
      </c>
    </row>
    <row r="533" spans="1:65" s="2" customFormat="1" ht="19.5">
      <c r="A533" s="36"/>
      <c r="B533" s="37"/>
      <c r="C533" s="38"/>
      <c r="D533" s="206" t="s">
        <v>269</v>
      </c>
      <c r="E533" s="38"/>
      <c r="F533" s="207" t="s">
        <v>1101</v>
      </c>
      <c r="G533" s="38"/>
      <c r="H533" s="38"/>
      <c r="I533" s="208"/>
      <c r="J533" s="38"/>
      <c r="K533" s="38"/>
      <c r="L533" s="41"/>
      <c r="M533" s="209"/>
      <c r="N533" s="210"/>
      <c r="O533" s="73"/>
      <c r="P533" s="73"/>
      <c r="Q533" s="73"/>
      <c r="R533" s="73"/>
      <c r="S533" s="73"/>
      <c r="T533" s="74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T533" s="19" t="s">
        <v>269</v>
      </c>
      <c r="AU533" s="19" t="s">
        <v>275</v>
      </c>
    </row>
    <row r="534" spans="1:65" s="14" customFormat="1">
      <c r="B534" s="226"/>
      <c r="C534" s="227"/>
      <c r="D534" s="206" t="s">
        <v>403</v>
      </c>
      <c r="E534" s="228" t="s">
        <v>1</v>
      </c>
      <c r="F534" s="229" t="s">
        <v>1103</v>
      </c>
      <c r="G534" s="227"/>
      <c r="H534" s="230">
        <v>6.4</v>
      </c>
      <c r="I534" s="231"/>
      <c r="J534" s="227"/>
      <c r="K534" s="227"/>
      <c r="L534" s="232"/>
      <c r="M534" s="233"/>
      <c r="N534" s="234"/>
      <c r="O534" s="234"/>
      <c r="P534" s="234"/>
      <c r="Q534" s="234"/>
      <c r="R534" s="234"/>
      <c r="S534" s="234"/>
      <c r="T534" s="235"/>
      <c r="AT534" s="236" t="s">
        <v>403</v>
      </c>
      <c r="AU534" s="236" t="s">
        <v>275</v>
      </c>
      <c r="AV534" s="14" t="s">
        <v>89</v>
      </c>
      <c r="AW534" s="14" t="s">
        <v>35</v>
      </c>
      <c r="AX534" s="14" t="s">
        <v>80</v>
      </c>
      <c r="AY534" s="236" t="s">
        <v>261</v>
      </c>
    </row>
    <row r="535" spans="1:65" s="14" customFormat="1">
      <c r="B535" s="226"/>
      <c r="C535" s="227"/>
      <c r="D535" s="206" t="s">
        <v>403</v>
      </c>
      <c r="E535" s="228" t="s">
        <v>1</v>
      </c>
      <c r="F535" s="229" t="s">
        <v>1104</v>
      </c>
      <c r="G535" s="227"/>
      <c r="H535" s="230">
        <v>0.32</v>
      </c>
      <c r="I535" s="231"/>
      <c r="J535" s="227"/>
      <c r="K535" s="227"/>
      <c r="L535" s="232"/>
      <c r="M535" s="233"/>
      <c r="N535" s="234"/>
      <c r="O535" s="234"/>
      <c r="P535" s="234"/>
      <c r="Q535" s="234"/>
      <c r="R535" s="234"/>
      <c r="S535" s="234"/>
      <c r="T535" s="235"/>
      <c r="AT535" s="236" t="s">
        <v>403</v>
      </c>
      <c r="AU535" s="236" t="s">
        <v>275</v>
      </c>
      <c r="AV535" s="14" t="s">
        <v>89</v>
      </c>
      <c r="AW535" s="14" t="s">
        <v>35</v>
      </c>
      <c r="AX535" s="14" t="s">
        <v>80</v>
      </c>
      <c r="AY535" s="236" t="s">
        <v>261</v>
      </c>
    </row>
    <row r="536" spans="1:65" s="15" customFormat="1">
      <c r="B536" s="237"/>
      <c r="C536" s="238"/>
      <c r="D536" s="206" t="s">
        <v>403</v>
      </c>
      <c r="E536" s="239" t="s">
        <v>1</v>
      </c>
      <c r="F536" s="240" t="s">
        <v>407</v>
      </c>
      <c r="G536" s="238"/>
      <c r="H536" s="241">
        <v>6.72</v>
      </c>
      <c r="I536" s="242"/>
      <c r="J536" s="238"/>
      <c r="K536" s="238"/>
      <c r="L536" s="243"/>
      <c r="M536" s="244"/>
      <c r="N536" s="245"/>
      <c r="O536" s="245"/>
      <c r="P536" s="245"/>
      <c r="Q536" s="245"/>
      <c r="R536" s="245"/>
      <c r="S536" s="245"/>
      <c r="T536" s="246"/>
      <c r="AT536" s="247" t="s">
        <v>403</v>
      </c>
      <c r="AU536" s="247" t="s">
        <v>275</v>
      </c>
      <c r="AV536" s="15" t="s">
        <v>260</v>
      </c>
      <c r="AW536" s="15" t="s">
        <v>35</v>
      </c>
      <c r="AX536" s="15" t="s">
        <v>87</v>
      </c>
      <c r="AY536" s="247" t="s">
        <v>261</v>
      </c>
    </row>
    <row r="537" spans="1:65" s="2" customFormat="1" ht="24.2" customHeight="1">
      <c r="A537" s="36"/>
      <c r="B537" s="37"/>
      <c r="C537" s="275" t="s">
        <v>1105</v>
      </c>
      <c r="D537" s="275" t="s">
        <v>801</v>
      </c>
      <c r="E537" s="276" t="s">
        <v>1106</v>
      </c>
      <c r="F537" s="277" t="s">
        <v>1107</v>
      </c>
      <c r="G537" s="278" t="s">
        <v>431</v>
      </c>
      <c r="H537" s="279">
        <v>73.70999999999998</v>
      </c>
      <c r="I537" s="280">
        <v>10.71</v>
      </c>
      <c r="J537" s="281">
        <f>ROUND(I537*H537,2)</f>
        <v>789.43</v>
      </c>
      <c r="K537" s="277" t="s">
        <v>400</v>
      </c>
      <c r="L537" s="282"/>
      <c r="M537" s="283" t="s">
        <v>1</v>
      </c>
      <c r="N537" s="284" t="s">
        <v>45</v>
      </c>
      <c r="O537" s="73"/>
      <c r="P537" s="202">
        <f>O537*H537</f>
        <v>0</v>
      </c>
      <c r="Q537" s="202">
        <v>3.0000000000000001E-5</v>
      </c>
      <c r="R537" s="202">
        <f>Q537*H537</f>
        <v>2.2112999999999994E-3</v>
      </c>
      <c r="S537" s="202">
        <v>0</v>
      </c>
      <c r="T537" s="203">
        <f>S537*H537</f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204" t="s">
        <v>294</v>
      </c>
      <c r="AT537" s="204" t="s">
        <v>801</v>
      </c>
      <c r="AU537" s="204" t="s">
        <v>275</v>
      </c>
      <c r="AY537" s="19" t="s">
        <v>261</v>
      </c>
      <c r="BE537" s="205">
        <f>IF(N537="základní",J537,0)</f>
        <v>789.43</v>
      </c>
      <c r="BF537" s="205">
        <f>IF(N537="snížená",J537,0)</f>
        <v>0</v>
      </c>
      <c r="BG537" s="205">
        <f>IF(N537="zákl. přenesená",J537,0)</f>
        <v>0</v>
      </c>
      <c r="BH537" s="205">
        <f>IF(N537="sníž. přenesená",J537,0)</f>
        <v>0</v>
      </c>
      <c r="BI537" s="205">
        <f>IF(N537="nulová",J537,0)</f>
        <v>0</v>
      </c>
      <c r="BJ537" s="19" t="s">
        <v>87</v>
      </c>
      <c r="BK537" s="205">
        <f>ROUND(I537*H537,2)</f>
        <v>789.43</v>
      </c>
      <c r="BL537" s="19" t="s">
        <v>260</v>
      </c>
      <c r="BM537" s="204" t="s">
        <v>1108</v>
      </c>
    </row>
    <row r="538" spans="1:65" s="2" customFormat="1" ht="19.5">
      <c r="A538" s="36"/>
      <c r="B538" s="37"/>
      <c r="C538" s="38"/>
      <c r="D538" s="206" t="s">
        <v>269</v>
      </c>
      <c r="E538" s="38"/>
      <c r="F538" s="207" t="s">
        <v>1107</v>
      </c>
      <c r="G538" s="38"/>
      <c r="H538" s="38"/>
      <c r="I538" s="208"/>
      <c r="J538" s="38"/>
      <c r="K538" s="38"/>
      <c r="L538" s="41"/>
      <c r="M538" s="209"/>
      <c r="N538" s="210"/>
      <c r="O538" s="73"/>
      <c r="P538" s="73"/>
      <c r="Q538" s="73"/>
      <c r="R538" s="73"/>
      <c r="S538" s="73"/>
      <c r="T538" s="74"/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T538" s="19" t="s">
        <v>269</v>
      </c>
      <c r="AU538" s="19" t="s">
        <v>275</v>
      </c>
    </row>
    <row r="539" spans="1:65" s="14" customFormat="1">
      <c r="B539" s="226"/>
      <c r="C539" s="227"/>
      <c r="D539" s="206" t="s">
        <v>403</v>
      </c>
      <c r="E539" s="228" t="s">
        <v>1</v>
      </c>
      <c r="F539" s="229" t="s">
        <v>1109</v>
      </c>
      <c r="G539" s="227"/>
      <c r="H539" s="230">
        <v>9</v>
      </c>
      <c r="I539" s="231"/>
      <c r="J539" s="227"/>
      <c r="K539" s="227"/>
      <c r="L539" s="232"/>
      <c r="M539" s="233"/>
      <c r="N539" s="234"/>
      <c r="O539" s="234"/>
      <c r="P539" s="234"/>
      <c r="Q539" s="234"/>
      <c r="R539" s="234"/>
      <c r="S539" s="234"/>
      <c r="T539" s="235"/>
      <c r="AT539" s="236" t="s">
        <v>403</v>
      </c>
      <c r="AU539" s="236" t="s">
        <v>275</v>
      </c>
      <c r="AV539" s="14" t="s">
        <v>89</v>
      </c>
      <c r="AW539" s="14" t="s">
        <v>35</v>
      </c>
      <c r="AX539" s="14" t="s">
        <v>80</v>
      </c>
      <c r="AY539" s="236" t="s">
        <v>261</v>
      </c>
    </row>
    <row r="540" spans="1:65" s="14" customFormat="1">
      <c r="B540" s="226"/>
      <c r="C540" s="227"/>
      <c r="D540" s="206" t="s">
        <v>403</v>
      </c>
      <c r="E540" s="228" t="s">
        <v>1</v>
      </c>
      <c r="F540" s="229" t="s">
        <v>1110</v>
      </c>
      <c r="G540" s="227"/>
      <c r="H540" s="230">
        <v>5.5</v>
      </c>
      <c r="I540" s="231"/>
      <c r="J540" s="227"/>
      <c r="K540" s="227"/>
      <c r="L540" s="232"/>
      <c r="M540" s="233"/>
      <c r="N540" s="234"/>
      <c r="O540" s="234"/>
      <c r="P540" s="234"/>
      <c r="Q540" s="234"/>
      <c r="R540" s="234"/>
      <c r="S540" s="234"/>
      <c r="T540" s="235"/>
      <c r="AT540" s="236" t="s">
        <v>403</v>
      </c>
      <c r="AU540" s="236" t="s">
        <v>275</v>
      </c>
      <c r="AV540" s="14" t="s">
        <v>89</v>
      </c>
      <c r="AW540" s="14" t="s">
        <v>35</v>
      </c>
      <c r="AX540" s="14" t="s">
        <v>80</v>
      </c>
      <c r="AY540" s="236" t="s">
        <v>261</v>
      </c>
    </row>
    <row r="541" spans="1:65" s="14" customFormat="1">
      <c r="B541" s="226"/>
      <c r="C541" s="227"/>
      <c r="D541" s="206" t="s">
        <v>403</v>
      </c>
      <c r="E541" s="228" t="s">
        <v>1</v>
      </c>
      <c r="F541" s="229" t="s">
        <v>1111</v>
      </c>
      <c r="G541" s="227"/>
      <c r="H541" s="230">
        <v>4.8</v>
      </c>
      <c r="I541" s="231"/>
      <c r="J541" s="227"/>
      <c r="K541" s="227"/>
      <c r="L541" s="232"/>
      <c r="M541" s="233"/>
      <c r="N541" s="234"/>
      <c r="O541" s="234"/>
      <c r="P541" s="234"/>
      <c r="Q541" s="234"/>
      <c r="R541" s="234"/>
      <c r="S541" s="234"/>
      <c r="T541" s="235"/>
      <c r="AT541" s="236" t="s">
        <v>403</v>
      </c>
      <c r="AU541" s="236" t="s">
        <v>275</v>
      </c>
      <c r="AV541" s="14" t="s">
        <v>89</v>
      </c>
      <c r="AW541" s="14" t="s">
        <v>35</v>
      </c>
      <c r="AX541" s="14" t="s">
        <v>80</v>
      </c>
      <c r="AY541" s="236" t="s">
        <v>261</v>
      </c>
    </row>
    <row r="542" spans="1:65" s="14" customFormat="1">
      <c r="B542" s="226"/>
      <c r="C542" s="227"/>
      <c r="D542" s="206" t="s">
        <v>403</v>
      </c>
      <c r="E542" s="228" t="s">
        <v>1</v>
      </c>
      <c r="F542" s="229" t="s">
        <v>1112</v>
      </c>
      <c r="G542" s="227"/>
      <c r="H542" s="230">
        <v>8</v>
      </c>
      <c r="I542" s="231"/>
      <c r="J542" s="227"/>
      <c r="K542" s="227"/>
      <c r="L542" s="232"/>
      <c r="M542" s="233"/>
      <c r="N542" s="234"/>
      <c r="O542" s="234"/>
      <c r="P542" s="234"/>
      <c r="Q542" s="234"/>
      <c r="R542" s="234"/>
      <c r="S542" s="234"/>
      <c r="T542" s="235"/>
      <c r="AT542" s="236" t="s">
        <v>403</v>
      </c>
      <c r="AU542" s="236" t="s">
        <v>275</v>
      </c>
      <c r="AV542" s="14" t="s">
        <v>89</v>
      </c>
      <c r="AW542" s="14" t="s">
        <v>35</v>
      </c>
      <c r="AX542" s="14" t="s">
        <v>80</v>
      </c>
      <c r="AY542" s="236" t="s">
        <v>261</v>
      </c>
    </row>
    <row r="543" spans="1:65" s="14" customFormat="1">
      <c r="B543" s="226"/>
      <c r="C543" s="227"/>
      <c r="D543" s="206" t="s">
        <v>403</v>
      </c>
      <c r="E543" s="228" t="s">
        <v>1</v>
      </c>
      <c r="F543" s="229" t="s">
        <v>1113</v>
      </c>
      <c r="G543" s="227"/>
      <c r="H543" s="230">
        <v>12.6</v>
      </c>
      <c r="I543" s="231"/>
      <c r="J543" s="227"/>
      <c r="K543" s="227"/>
      <c r="L543" s="232"/>
      <c r="M543" s="233"/>
      <c r="N543" s="234"/>
      <c r="O543" s="234"/>
      <c r="P543" s="234"/>
      <c r="Q543" s="234"/>
      <c r="R543" s="234"/>
      <c r="S543" s="234"/>
      <c r="T543" s="235"/>
      <c r="AT543" s="236" t="s">
        <v>403</v>
      </c>
      <c r="AU543" s="236" t="s">
        <v>275</v>
      </c>
      <c r="AV543" s="14" t="s">
        <v>89</v>
      </c>
      <c r="AW543" s="14" t="s">
        <v>35</v>
      </c>
      <c r="AX543" s="14" t="s">
        <v>80</v>
      </c>
      <c r="AY543" s="236" t="s">
        <v>261</v>
      </c>
    </row>
    <row r="544" spans="1:65" s="14" customFormat="1">
      <c r="B544" s="226"/>
      <c r="C544" s="227"/>
      <c r="D544" s="206" t="s">
        <v>403</v>
      </c>
      <c r="E544" s="228" t="s">
        <v>1</v>
      </c>
      <c r="F544" s="229" t="s">
        <v>1114</v>
      </c>
      <c r="G544" s="227"/>
      <c r="H544" s="230">
        <v>10.6</v>
      </c>
      <c r="I544" s="231"/>
      <c r="J544" s="227"/>
      <c r="K544" s="227"/>
      <c r="L544" s="232"/>
      <c r="M544" s="233"/>
      <c r="N544" s="234"/>
      <c r="O544" s="234"/>
      <c r="P544" s="234"/>
      <c r="Q544" s="234"/>
      <c r="R544" s="234"/>
      <c r="S544" s="234"/>
      <c r="T544" s="235"/>
      <c r="AT544" s="236" t="s">
        <v>403</v>
      </c>
      <c r="AU544" s="236" t="s">
        <v>275</v>
      </c>
      <c r="AV544" s="14" t="s">
        <v>89</v>
      </c>
      <c r="AW544" s="14" t="s">
        <v>35</v>
      </c>
      <c r="AX544" s="14" t="s">
        <v>80</v>
      </c>
      <c r="AY544" s="236" t="s">
        <v>261</v>
      </c>
    </row>
    <row r="545" spans="1:65" s="14" customFormat="1">
      <c r="B545" s="226"/>
      <c r="C545" s="227"/>
      <c r="D545" s="206" t="s">
        <v>403</v>
      </c>
      <c r="E545" s="228" t="s">
        <v>1</v>
      </c>
      <c r="F545" s="229" t="s">
        <v>1115</v>
      </c>
      <c r="G545" s="227"/>
      <c r="H545" s="230">
        <v>14.1</v>
      </c>
      <c r="I545" s="231"/>
      <c r="J545" s="227"/>
      <c r="K545" s="227"/>
      <c r="L545" s="232"/>
      <c r="M545" s="233"/>
      <c r="N545" s="234"/>
      <c r="O545" s="234"/>
      <c r="P545" s="234"/>
      <c r="Q545" s="234"/>
      <c r="R545" s="234"/>
      <c r="S545" s="234"/>
      <c r="T545" s="235"/>
      <c r="AT545" s="236" t="s">
        <v>403</v>
      </c>
      <c r="AU545" s="236" t="s">
        <v>275</v>
      </c>
      <c r="AV545" s="14" t="s">
        <v>89</v>
      </c>
      <c r="AW545" s="14" t="s">
        <v>35</v>
      </c>
      <c r="AX545" s="14" t="s">
        <v>80</v>
      </c>
      <c r="AY545" s="236" t="s">
        <v>261</v>
      </c>
    </row>
    <row r="546" spans="1:65" s="14" customFormat="1">
      <c r="B546" s="226"/>
      <c r="C546" s="227"/>
      <c r="D546" s="206" t="s">
        <v>403</v>
      </c>
      <c r="E546" s="228" t="s">
        <v>1</v>
      </c>
      <c r="F546" s="229" t="s">
        <v>1116</v>
      </c>
      <c r="G546" s="227"/>
      <c r="H546" s="230">
        <v>5.6</v>
      </c>
      <c r="I546" s="231"/>
      <c r="J546" s="227"/>
      <c r="K546" s="227"/>
      <c r="L546" s="232"/>
      <c r="M546" s="233"/>
      <c r="N546" s="234"/>
      <c r="O546" s="234"/>
      <c r="P546" s="234"/>
      <c r="Q546" s="234"/>
      <c r="R546" s="234"/>
      <c r="S546" s="234"/>
      <c r="T546" s="235"/>
      <c r="AT546" s="236" t="s">
        <v>403</v>
      </c>
      <c r="AU546" s="236" t="s">
        <v>275</v>
      </c>
      <c r="AV546" s="14" t="s">
        <v>89</v>
      </c>
      <c r="AW546" s="14" t="s">
        <v>35</v>
      </c>
      <c r="AX546" s="14" t="s">
        <v>80</v>
      </c>
      <c r="AY546" s="236" t="s">
        <v>261</v>
      </c>
    </row>
    <row r="547" spans="1:65" s="17" customFormat="1">
      <c r="B547" s="261"/>
      <c r="C547" s="262"/>
      <c r="D547" s="206" t="s">
        <v>403</v>
      </c>
      <c r="E547" s="263" t="s">
        <v>1</v>
      </c>
      <c r="F547" s="264" t="s">
        <v>529</v>
      </c>
      <c r="G547" s="262"/>
      <c r="H547" s="265">
        <v>70.2</v>
      </c>
      <c r="I547" s="266"/>
      <c r="J547" s="262"/>
      <c r="K547" s="262"/>
      <c r="L547" s="267"/>
      <c r="M547" s="268"/>
      <c r="N547" s="269"/>
      <c r="O547" s="269"/>
      <c r="P547" s="269"/>
      <c r="Q547" s="269"/>
      <c r="R547" s="269"/>
      <c r="S547" s="269"/>
      <c r="T547" s="270"/>
      <c r="AT547" s="271" t="s">
        <v>403</v>
      </c>
      <c r="AU547" s="271" t="s">
        <v>275</v>
      </c>
      <c r="AV547" s="17" t="s">
        <v>275</v>
      </c>
      <c r="AW547" s="17" t="s">
        <v>35</v>
      </c>
      <c r="AX547" s="17" t="s">
        <v>80</v>
      </c>
      <c r="AY547" s="271" t="s">
        <v>261</v>
      </c>
    </row>
    <row r="548" spans="1:65" s="14" customFormat="1">
      <c r="B548" s="226"/>
      <c r="C548" s="227"/>
      <c r="D548" s="206" t="s">
        <v>403</v>
      </c>
      <c r="E548" s="228" t="s">
        <v>1</v>
      </c>
      <c r="F548" s="229" t="s">
        <v>1117</v>
      </c>
      <c r="G548" s="227"/>
      <c r="H548" s="230">
        <v>3.51</v>
      </c>
      <c r="I548" s="231"/>
      <c r="J548" s="227"/>
      <c r="K548" s="227"/>
      <c r="L548" s="232"/>
      <c r="M548" s="233"/>
      <c r="N548" s="234"/>
      <c r="O548" s="234"/>
      <c r="P548" s="234"/>
      <c r="Q548" s="234"/>
      <c r="R548" s="234"/>
      <c r="S548" s="234"/>
      <c r="T548" s="235"/>
      <c r="AT548" s="236" t="s">
        <v>403</v>
      </c>
      <c r="AU548" s="236" t="s">
        <v>275</v>
      </c>
      <c r="AV548" s="14" t="s">
        <v>89</v>
      </c>
      <c r="AW548" s="14" t="s">
        <v>35</v>
      </c>
      <c r="AX548" s="14" t="s">
        <v>80</v>
      </c>
      <c r="AY548" s="236" t="s">
        <v>261</v>
      </c>
    </row>
    <row r="549" spans="1:65" s="15" customFormat="1">
      <c r="B549" s="237"/>
      <c r="C549" s="238"/>
      <c r="D549" s="206" t="s">
        <v>403</v>
      </c>
      <c r="E549" s="239" t="s">
        <v>1</v>
      </c>
      <c r="F549" s="240" t="s">
        <v>407</v>
      </c>
      <c r="G549" s="238"/>
      <c r="H549" s="241">
        <v>73.70999999999998</v>
      </c>
      <c r="I549" s="242"/>
      <c r="J549" s="238"/>
      <c r="K549" s="238"/>
      <c r="L549" s="243"/>
      <c r="M549" s="244"/>
      <c r="N549" s="245"/>
      <c r="O549" s="245"/>
      <c r="P549" s="245"/>
      <c r="Q549" s="245"/>
      <c r="R549" s="245"/>
      <c r="S549" s="245"/>
      <c r="T549" s="246"/>
      <c r="AT549" s="247" t="s">
        <v>403</v>
      </c>
      <c r="AU549" s="247" t="s">
        <v>275</v>
      </c>
      <c r="AV549" s="15" t="s">
        <v>260</v>
      </c>
      <c r="AW549" s="15" t="s">
        <v>35</v>
      </c>
      <c r="AX549" s="15" t="s">
        <v>87</v>
      </c>
      <c r="AY549" s="247" t="s">
        <v>261</v>
      </c>
    </row>
    <row r="550" spans="1:65" s="2" customFormat="1" ht="24.2" customHeight="1">
      <c r="A550" s="36"/>
      <c r="B550" s="37"/>
      <c r="C550" s="193" t="s">
        <v>1118</v>
      </c>
      <c r="D550" s="193" t="s">
        <v>264</v>
      </c>
      <c r="E550" s="194" t="s">
        <v>1119</v>
      </c>
      <c r="F550" s="195" t="s">
        <v>1120</v>
      </c>
      <c r="G550" s="196" t="s">
        <v>399</v>
      </c>
      <c r="H550" s="197">
        <v>263.608</v>
      </c>
      <c r="I550" s="198">
        <v>52.249824000000004</v>
      </c>
      <c r="J550" s="199">
        <f>ROUND(I550*H550,2)</f>
        <v>13773.47</v>
      </c>
      <c r="K550" s="195" t="s">
        <v>400</v>
      </c>
      <c r="L550" s="41"/>
      <c r="M550" s="200" t="s">
        <v>1</v>
      </c>
      <c r="N550" s="201" t="s">
        <v>45</v>
      </c>
      <c r="O550" s="73"/>
      <c r="P550" s="202">
        <f>O550*H550</f>
        <v>0</v>
      </c>
      <c r="Q550" s="202">
        <v>7.3499999999999972E-3</v>
      </c>
      <c r="R550" s="202">
        <f>Q550*H550</f>
        <v>1.9375187999999992</v>
      </c>
      <c r="S550" s="202">
        <v>0</v>
      </c>
      <c r="T550" s="203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204" t="s">
        <v>260</v>
      </c>
      <c r="AT550" s="204" t="s">
        <v>264</v>
      </c>
      <c r="AU550" s="204" t="s">
        <v>275</v>
      </c>
      <c r="AY550" s="19" t="s">
        <v>261</v>
      </c>
      <c r="BE550" s="205">
        <f>IF(N550="základní",J550,0)</f>
        <v>13773.47</v>
      </c>
      <c r="BF550" s="205">
        <f>IF(N550="snížená",J550,0)</f>
        <v>0</v>
      </c>
      <c r="BG550" s="205">
        <f>IF(N550="zákl. přenesená",J550,0)</f>
        <v>0</v>
      </c>
      <c r="BH550" s="205">
        <f>IF(N550="sníž. přenesená",J550,0)</f>
        <v>0</v>
      </c>
      <c r="BI550" s="205">
        <f>IF(N550="nulová",J550,0)</f>
        <v>0</v>
      </c>
      <c r="BJ550" s="19" t="s">
        <v>87</v>
      </c>
      <c r="BK550" s="205">
        <f>ROUND(I550*H550,2)</f>
        <v>13773.47</v>
      </c>
      <c r="BL550" s="19" t="s">
        <v>260</v>
      </c>
      <c r="BM550" s="204" t="s">
        <v>1121</v>
      </c>
    </row>
    <row r="551" spans="1:65" s="2" customFormat="1" ht="19.5">
      <c r="A551" s="36"/>
      <c r="B551" s="37"/>
      <c r="C551" s="38"/>
      <c r="D551" s="206" t="s">
        <v>269</v>
      </c>
      <c r="E551" s="38"/>
      <c r="F551" s="207" t="s">
        <v>1122</v>
      </c>
      <c r="G551" s="38"/>
      <c r="H551" s="38"/>
      <c r="I551" s="208"/>
      <c r="J551" s="38"/>
      <c r="K551" s="38"/>
      <c r="L551" s="41"/>
      <c r="M551" s="209"/>
      <c r="N551" s="210"/>
      <c r="O551" s="73"/>
      <c r="P551" s="73"/>
      <c r="Q551" s="73"/>
      <c r="R551" s="73"/>
      <c r="S551" s="73"/>
      <c r="T551" s="74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T551" s="19" t="s">
        <v>269</v>
      </c>
      <c r="AU551" s="19" t="s">
        <v>275</v>
      </c>
    </row>
    <row r="552" spans="1:65" s="13" customFormat="1">
      <c r="B552" s="216"/>
      <c r="C552" s="217"/>
      <c r="D552" s="206" t="s">
        <v>403</v>
      </c>
      <c r="E552" s="218" t="s">
        <v>1</v>
      </c>
      <c r="F552" s="219" t="s">
        <v>1123</v>
      </c>
      <c r="G552" s="217"/>
      <c r="H552" s="218" t="s">
        <v>1</v>
      </c>
      <c r="I552" s="220"/>
      <c r="J552" s="217"/>
      <c r="K552" s="217"/>
      <c r="L552" s="221"/>
      <c r="M552" s="222"/>
      <c r="N552" s="223"/>
      <c r="O552" s="223"/>
      <c r="P552" s="223"/>
      <c r="Q552" s="223"/>
      <c r="R552" s="223"/>
      <c r="S552" s="223"/>
      <c r="T552" s="224"/>
      <c r="AT552" s="225" t="s">
        <v>403</v>
      </c>
      <c r="AU552" s="225" t="s">
        <v>275</v>
      </c>
      <c r="AV552" s="13" t="s">
        <v>87</v>
      </c>
      <c r="AW552" s="13" t="s">
        <v>35</v>
      </c>
      <c r="AX552" s="13" t="s">
        <v>80</v>
      </c>
      <c r="AY552" s="225" t="s">
        <v>261</v>
      </c>
    </row>
    <row r="553" spans="1:65" s="14" customFormat="1">
      <c r="B553" s="226"/>
      <c r="C553" s="227"/>
      <c r="D553" s="206" t="s">
        <v>403</v>
      </c>
      <c r="E553" s="228" t="s">
        <v>1</v>
      </c>
      <c r="F553" s="229" t="s">
        <v>1124</v>
      </c>
      <c r="G553" s="227"/>
      <c r="H553" s="230">
        <v>58.156999999999996</v>
      </c>
      <c r="I553" s="231"/>
      <c r="J553" s="227"/>
      <c r="K553" s="227"/>
      <c r="L553" s="232"/>
      <c r="M553" s="233"/>
      <c r="N553" s="234"/>
      <c r="O553" s="234"/>
      <c r="P553" s="234"/>
      <c r="Q553" s="234"/>
      <c r="R553" s="234"/>
      <c r="S553" s="234"/>
      <c r="T553" s="235"/>
      <c r="AT553" s="236" t="s">
        <v>403</v>
      </c>
      <c r="AU553" s="236" t="s">
        <v>275</v>
      </c>
      <c r="AV553" s="14" t="s">
        <v>89</v>
      </c>
      <c r="AW553" s="14" t="s">
        <v>35</v>
      </c>
      <c r="AX553" s="14" t="s">
        <v>80</v>
      </c>
      <c r="AY553" s="236" t="s">
        <v>261</v>
      </c>
    </row>
    <row r="554" spans="1:65" s="14" customFormat="1">
      <c r="B554" s="226"/>
      <c r="C554" s="227"/>
      <c r="D554" s="206" t="s">
        <v>403</v>
      </c>
      <c r="E554" s="228" t="s">
        <v>1</v>
      </c>
      <c r="F554" s="229" t="s">
        <v>1125</v>
      </c>
      <c r="G554" s="227"/>
      <c r="H554" s="230">
        <v>146.28</v>
      </c>
      <c r="I554" s="231"/>
      <c r="J554" s="227"/>
      <c r="K554" s="227"/>
      <c r="L554" s="232"/>
      <c r="M554" s="233"/>
      <c r="N554" s="234"/>
      <c r="O554" s="234"/>
      <c r="P554" s="234"/>
      <c r="Q554" s="234"/>
      <c r="R554" s="234"/>
      <c r="S554" s="234"/>
      <c r="T554" s="235"/>
      <c r="AT554" s="236" t="s">
        <v>403</v>
      </c>
      <c r="AU554" s="236" t="s">
        <v>275</v>
      </c>
      <c r="AV554" s="14" t="s">
        <v>89</v>
      </c>
      <c r="AW554" s="14" t="s">
        <v>35</v>
      </c>
      <c r="AX554" s="14" t="s">
        <v>80</v>
      </c>
      <c r="AY554" s="236" t="s">
        <v>261</v>
      </c>
    </row>
    <row r="555" spans="1:65" s="14" customFormat="1">
      <c r="B555" s="226"/>
      <c r="C555" s="227"/>
      <c r="D555" s="206" t="s">
        <v>403</v>
      </c>
      <c r="E555" s="228" t="s">
        <v>1</v>
      </c>
      <c r="F555" s="229" t="s">
        <v>1126</v>
      </c>
      <c r="G555" s="227"/>
      <c r="H555" s="230">
        <v>16.829999999999998</v>
      </c>
      <c r="I555" s="231"/>
      <c r="J555" s="227"/>
      <c r="K555" s="227"/>
      <c r="L555" s="232"/>
      <c r="M555" s="233"/>
      <c r="N555" s="234"/>
      <c r="O555" s="234"/>
      <c r="P555" s="234"/>
      <c r="Q555" s="234"/>
      <c r="R555" s="234"/>
      <c r="S555" s="234"/>
      <c r="T555" s="235"/>
      <c r="AT555" s="236" t="s">
        <v>403</v>
      </c>
      <c r="AU555" s="236" t="s">
        <v>275</v>
      </c>
      <c r="AV555" s="14" t="s">
        <v>89</v>
      </c>
      <c r="AW555" s="14" t="s">
        <v>35</v>
      </c>
      <c r="AX555" s="14" t="s">
        <v>80</v>
      </c>
      <c r="AY555" s="236" t="s">
        <v>261</v>
      </c>
    </row>
    <row r="556" spans="1:65" s="14" customFormat="1">
      <c r="B556" s="226"/>
      <c r="C556" s="227"/>
      <c r="D556" s="206" t="s">
        <v>403</v>
      </c>
      <c r="E556" s="228" t="s">
        <v>1</v>
      </c>
      <c r="F556" s="229" t="s">
        <v>1127</v>
      </c>
      <c r="G556" s="227"/>
      <c r="H556" s="230">
        <v>20.553999999999998</v>
      </c>
      <c r="I556" s="231"/>
      <c r="J556" s="227"/>
      <c r="K556" s="227"/>
      <c r="L556" s="232"/>
      <c r="M556" s="233"/>
      <c r="N556" s="234"/>
      <c r="O556" s="234"/>
      <c r="P556" s="234"/>
      <c r="Q556" s="234"/>
      <c r="R556" s="234"/>
      <c r="S556" s="234"/>
      <c r="T556" s="235"/>
      <c r="AT556" s="236" t="s">
        <v>403</v>
      </c>
      <c r="AU556" s="236" t="s">
        <v>275</v>
      </c>
      <c r="AV556" s="14" t="s">
        <v>89</v>
      </c>
      <c r="AW556" s="14" t="s">
        <v>35</v>
      </c>
      <c r="AX556" s="14" t="s">
        <v>80</v>
      </c>
      <c r="AY556" s="236" t="s">
        <v>261</v>
      </c>
    </row>
    <row r="557" spans="1:65" s="14" customFormat="1">
      <c r="B557" s="226"/>
      <c r="C557" s="227"/>
      <c r="D557" s="206" t="s">
        <v>403</v>
      </c>
      <c r="E557" s="228" t="s">
        <v>1</v>
      </c>
      <c r="F557" s="229" t="s">
        <v>1128</v>
      </c>
      <c r="G557" s="227"/>
      <c r="H557" s="230">
        <v>9.8880000000000017</v>
      </c>
      <c r="I557" s="231"/>
      <c r="J557" s="227"/>
      <c r="K557" s="227"/>
      <c r="L557" s="232"/>
      <c r="M557" s="233"/>
      <c r="N557" s="234"/>
      <c r="O557" s="234"/>
      <c r="P557" s="234"/>
      <c r="Q557" s="234"/>
      <c r="R557" s="234"/>
      <c r="S557" s="234"/>
      <c r="T557" s="235"/>
      <c r="AT557" s="236" t="s">
        <v>403</v>
      </c>
      <c r="AU557" s="236" t="s">
        <v>275</v>
      </c>
      <c r="AV557" s="14" t="s">
        <v>89</v>
      </c>
      <c r="AW557" s="14" t="s">
        <v>35</v>
      </c>
      <c r="AX557" s="14" t="s">
        <v>80</v>
      </c>
      <c r="AY557" s="236" t="s">
        <v>261</v>
      </c>
    </row>
    <row r="558" spans="1:65" s="14" customFormat="1">
      <c r="B558" s="226"/>
      <c r="C558" s="227"/>
      <c r="D558" s="206" t="s">
        <v>403</v>
      </c>
      <c r="E558" s="228" t="s">
        <v>1</v>
      </c>
      <c r="F558" s="229" t="s">
        <v>1129</v>
      </c>
      <c r="G558" s="227"/>
      <c r="H558" s="230">
        <v>1.4339999999999999</v>
      </c>
      <c r="I558" s="231"/>
      <c r="J558" s="227"/>
      <c r="K558" s="227"/>
      <c r="L558" s="232"/>
      <c r="M558" s="233"/>
      <c r="N558" s="234"/>
      <c r="O558" s="234"/>
      <c r="P558" s="234"/>
      <c r="Q558" s="234"/>
      <c r="R558" s="234"/>
      <c r="S558" s="234"/>
      <c r="T558" s="235"/>
      <c r="AT558" s="236" t="s">
        <v>403</v>
      </c>
      <c r="AU558" s="236" t="s">
        <v>275</v>
      </c>
      <c r="AV558" s="14" t="s">
        <v>89</v>
      </c>
      <c r="AW558" s="14" t="s">
        <v>35</v>
      </c>
      <c r="AX558" s="14" t="s">
        <v>80</v>
      </c>
      <c r="AY558" s="236" t="s">
        <v>261</v>
      </c>
    </row>
    <row r="559" spans="1:65" s="14" customFormat="1">
      <c r="B559" s="226"/>
      <c r="C559" s="227"/>
      <c r="D559" s="206" t="s">
        <v>403</v>
      </c>
      <c r="E559" s="228" t="s">
        <v>1</v>
      </c>
      <c r="F559" s="229" t="s">
        <v>1130</v>
      </c>
      <c r="G559" s="227"/>
      <c r="H559" s="230">
        <v>1.52</v>
      </c>
      <c r="I559" s="231"/>
      <c r="J559" s="227"/>
      <c r="K559" s="227"/>
      <c r="L559" s="232"/>
      <c r="M559" s="233"/>
      <c r="N559" s="234"/>
      <c r="O559" s="234"/>
      <c r="P559" s="234"/>
      <c r="Q559" s="234"/>
      <c r="R559" s="234"/>
      <c r="S559" s="234"/>
      <c r="T559" s="235"/>
      <c r="AT559" s="236" t="s">
        <v>403</v>
      </c>
      <c r="AU559" s="236" t="s">
        <v>275</v>
      </c>
      <c r="AV559" s="14" t="s">
        <v>89</v>
      </c>
      <c r="AW559" s="14" t="s">
        <v>35</v>
      </c>
      <c r="AX559" s="14" t="s">
        <v>80</v>
      </c>
      <c r="AY559" s="236" t="s">
        <v>261</v>
      </c>
    </row>
    <row r="560" spans="1:65" s="14" customFormat="1">
      <c r="B560" s="226"/>
      <c r="C560" s="227"/>
      <c r="D560" s="206" t="s">
        <v>403</v>
      </c>
      <c r="E560" s="228" t="s">
        <v>1</v>
      </c>
      <c r="F560" s="229" t="s">
        <v>1021</v>
      </c>
      <c r="G560" s="227"/>
      <c r="H560" s="230">
        <v>-1.32</v>
      </c>
      <c r="I560" s="231"/>
      <c r="J560" s="227"/>
      <c r="K560" s="227"/>
      <c r="L560" s="232"/>
      <c r="M560" s="233"/>
      <c r="N560" s="234"/>
      <c r="O560" s="234"/>
      <c r="P560" s="234"/>
      <c r="Q560" s="234"/>
      <c r="R560" s="234"/>
      <c r="S560" s="234"/>
      <c r="T560" s="235"/>
      <c r="AT560" s="236" t="s">
        <v>403</v>
      </c>
      <c r="AU560" s="236" t="s">
        <v>275</v>
      </c>
      <c r="AV560" s="14" t="s">
        <v>89</v>
      </c>
      <c r="AW560" s="14" t="s">
        <v>35</v>
      </c>
      <c r="AX560" s="14" t="s">
        <v>80</v>
      </c>
      <c r="AY560" s="236" t="s">
        <v>261</v>
      </c>
    </row>
    <row r="561" spans="1:65" s="14" customFormat="1">
      <c r="B561" s="226"/>
      <c r="C561" s="227"/>
      <c r="D561" s="206" t="s">
        <v>403</v>
      </c>
      <c r="E561" s="228" t="s">
        <v>1</v>
      </c>
      <c r="F561" s="229" t="s">
        <v>728</v>
      </c>
      <c r="G561" s="227"/>
      <c r="H561" s="230">
        <v>-2.88</v>
      </c>
      <c r="I561" s="231"/>
      <c r="J561" s="227"/>
      <c r="K561" s="227"/>
      <c r="L561" s="232"/>
      <c r="M561" s="233"/>
      <c r="N561" s="234"/>
      <c r="O561" s="234"/>
      <c r="P561" s="234"/>
      <c r="Q561" s="234"/>
      <c r="R561" s="234"/>
      <c r="S561" s="234"/>
      <c r="T561" s="235"/>
      <c r="AT561" s="236" t="s">
        <v>403</v>
      </c>
      <c r="AU561" s="236" t="s">
        <v>275</v>
      </c>
      <c r="AV561" s="14" t="s">
        <v>89</v>
      </c>
      <c r="AW561" s="14" t="s">
        <v>35</v>
      </c>
      <c r="AX561" s="14" t="s">
        <v>80</v>
      </c>
      <c r="AY561" s="236" t="s">
        <v>261</v>
      </c>
    </row>
    <row r="562" spans="1:65" s="14" customFormat="1">
      <c r="B562" s="226"/>
      <c r="C562" s="227"/>
      <c r="D562" s="206" t="s">
        <v>403</v>
      </c>
      <c r="E562" s="228" t="s">
        <v>1</v>
      </c>
      <c r="F562" s="229" t="s">
        <v>1131</v>
      </c>
      <c r="G562" s="227"/>
      <c r="H562" s="230">
        <v>-2.895</v>
      </c>
      <c r="I562" s="231"/>
      <c r="J562" s="227"/>
      <c r="K562" s="227"/>
      <c r="L562" s="232"/>
      <c r="M562" s="233"/>
      <c r="N562" s="234"/>
      <c r="O562" s="234"/>
      <c r="P562" s="234"/>
      <c r="Q562" s="234"/>
      <c r="R562" s="234"/>
      <c r="S562" s="234"/>
      <c r="T562" s="235"/>
      <c r="AT562" s="236" t="s">
        <v>403</v>
      </c>
      <c r="AU562" s="236" t="s">
        <v>275</v>
      </c>
      <c r="AV562" s="14" t="s">
        <v>89</v>
      </c>
      <c r="AW562" s="14" t="s">
        <v>35</v>
      </c>
      <c r="AX562" s="14" t="s">
        <v>80</v>
      </c>
      <c r="AY562" s="236" t="s">
        <v>261</v>
      </c>
    </row>
    <row r="563" spans="1:65" s="14" customFormat="1">
      <c r="B563" s="226"/>
      <c r="C563" s="227"/>
      <c r="D563" s="206" t="s">
        <v>403</v>
      </c>
      <c r="E563" s="228" t="s">
        <v>1</v>
      </c>
      <c r="F563" s="229" t="s">
        <v>737</v>
      </c>
      <c r="G563" s="227"/>
      <c r="H563" s="230">
        <v>-4</v>
      </c>
      <c r="I563" s="231"/>
      <c r="J563" s="227"/>
      <c r="K563" s="227"/>
      <c r="L563" s="232"/>
      <c r="M563" s="233"/>
      <c r="N563" s="234"/>
      <c r="O563" s="234"/>
      <c r="P563" s="234"/>
      <c r="Q563" s="234"/>
      <c r="R563" s="234"/>
      <c r="S563" s="234"/>
      <c r="T563" s="235"/>
      <c r="AT563" s="236" t="s">
        <v>403</v>
      </c>
      <c r="AU563" s="236" t="s">
        <v>275</v>
      </c>
      <c r="AV563" s="14" t="s">
        <v>89</v>
      </c>
      <c r="AW563" s="14" t="s">
        <v>35</v>
      </c>
      <c r="AX563" s="14" t="s">
        <v>80</v>
      </c>
      <c r="AY563" s="236" t="s">
        <v>261</v>
      </c>
    </row>
    <row r="564" spans="1:65" s="17" customFormat="1">
      <c r="B564" s="261"/>
      <c r="C564" s="262"/>
      <c r="D564" s="206" t="s">
        <v>403</v>
      </c>
      <c r="E564" s="263" t="s">
        <v>1</v>
      </c>
      <c r="F564" s="264" t="s">
        <v>529</v>
      </c>
      <c r="G564" s="262"/>
      <c r="H564" s="265">
        <v>243.56800000000001</v>
      </c>
      <c r="I564" s="266"/>
      <c r="J564" s="262"/>
      <c r="K564" s="262"/>
      <c r="L564" s="267"/>
      <c r="M564" s="268"/>
      <c r="N564" s="269"/>
      <c r="O564" s="269"/>
      <c r="P564" s="269"/>
      <c r="Q564" s="269"/>
      <c r="R564" s="269"/>
      <c r="S564" s="269"/>
      <c r="T564" s="270"/>
      <c r="AT564" s="271" t="s">
        <v>403</v>
      </c>
      <c r="AU564" s="271" t="s">
        <v>275</v>
      </c>
      <c r="AV564" s="17" t="s">
        <v>275</v>
      </c>
      <c r="AW564" s="17" t="s">
        <v>35</v>
      </c>
      <c r="AX564" s="17" t="s">
        <v>80</v>
      </c>
      <c r="AY564" s="271" t="s">
        <v>261</v>
      </c>
    </row>
    <row r="565" spans="1:65" s="13" customFormat="1">
      <c r="B565" s="216"/>
      <c r="C565" s="217"/>
      <c r="D565" s="206" t="s">
        <v>403</v>
      </c>
      <c r="E565" s="218" t="s">
        <v>1</v>
      </c>
      <c r="F565" s="219" t="s">
        <v>1132</v>
      </c>
      <c r="G565" s="217"/>
      <c r="H565" s="218" t="s">
        <v>1</v>
      </c>
      <c r="I565" s="220"/>
      <c r="J565" s="217"/>
      <c r="K565" s="217"/>
      <c r="L565" s="221"/>
      <c r="M565" s="222"/>
      <c r="N565" s="223"/>
      <c r="O565" s="223"/>
      <c r="P565" s="223"/>
      <c r="Q565" s="223"/>
      <c r="R565" s="223"/>
      <c r="S565" s="223"/>
      <c r="T565" s="224"/>
      <c r="AT565" s="225" t="s">
        <v>403</v>
      </c>
      <c r="AU565" s="225" t="s">
        <v>275</v>
      </c>
      <c r="AV565" s="13" t="s">
        <v>87</v>
      </c>
      <c r="AW565" s="13" t="s">
        <v>35</v>
      </c>
      <c r="AX565" s="13" t="s">
        <v>80</v>
      </c>
      <c r="AY565" s="225" t="s">
        <v>261</v>
      </c>
    </row>
    <row r="566" spans="1:65" s="14" customFormat="1">
      <c r="B566" s="226"/>
      <c r="C566" s="227"/>
      <c r="D566" s="206" t="s">
        <v>403</v>
      </c>
      <c r="E566" s="228" t="s">
        <v>1</v>
      </c>
      <c r="F566" s="229" t="s">
        <v>1133</v>
      </c>
      <c r="G566" s="227"/>
      <c r="H566" s="230">
        <v>20.04</v>
      </c>
      <c r="I566" s="231"/>
      <c r="J566" s="227"/>
      <c r="K566" s="227"/>
      <c r="L566" s="232"/>
      <c r="M566" s="233"/>
      <c r="N566" s="234"/>
      <c r="O566" s="234"/>
      <c r="P566" s="234"/>
      <c r="Q566" s="234"/>
      <c r="R566" s="234"/>
      <c r="S566" s="234"/>
      <c r="T566" s="235"/>
      <c r="AT566" s="236" t="s">
        <v>403</v>
      </c>
      <c r="AU566" s="236" t="s">
        <v>275</v>
      </c>
      <c r="AV566" s="14" t="s">
        <v>89</v>
      </c>
      <c r="AW566" s="14" t="s">
        <v>35</v>
      </c>
      <c r="AX566" s="14" t="s">
        <v>80</v>
      </c>
      <c r="AY566" s="236" t="s">
        <v>261</v>
      </c>
    </row>
    <row r="567" spans="1:65" s="17" customFormat="1">
      <c r="B567" s="261"/>
      <c r="C567" s="262"/>
      <c r="D567" s="206" t="s">
        <v>403</v>
      </c>
      <c r="E567" s="263" t="s">
        <v>1</v>
      </c>
      <c r="F567" s="264" t="s">
        <v>529</v>
      </c>
      <c r="G567" s="262"/>
      <c r="H567" s="265">
        <v>20.04</v>
      </c>
      <c r="I567" s="266"/>
      <c r="J567" s="262"/>
      <c r="K567" s="262"/>
      <c r="L567" s="267"/>
      <c r="M567" s="268"/>
      <c r="N567" s="269"/>
      <c r="O567" s="269"/>
      <c r="P567" s="269"/>
      <c r="Q567" s="269"/>
      <c r="R567" s="269"/>
      <c r="S567" s="269"/>
      <c r="T567" s="270"/>
      <c r="AT567" s="271" t="s">
        <v>403</v>
      </c>
      <c r="AU567" s="271" t="s">
        <v>275</v>
      </c>
      <c r="AV567" s="17" t="s">
        <v>275</v>
      </c>
      <c r="AW567" s="17" t="s">
        <v>35</v>
      </c>
      <c r="AX567" s="17" t="s">
        <v>80</v>
      </c>
      <c r="AY567" s="271" t="s">
        <v>261</v>
      </c>
    </row>
    <row r="568" spans="1:65" s="15" customFormat="1">
      <c r="B568" s="237"/>
      <c r="C568" s="238"/>
      <c r="D568" s="206" t="s">
        <v>403</v>
      </c>
      <c r="E568" s="239" t="s">
        <v>1</v>
      </c>
      <c r="F568" s="240" t="s">
        <v>407</v>
      </c>
      <c r="G568" s="238"/>
      <c r="H568" s="241">
        <v>263.608</v>
      </c>
      <c r="I568" s="242"/>
      <c r="J568" s="238"/>
      <c r="K568" s="238"/>
      <c r="L568" s="243"/>
      <c r="M568" s="244"/>
      <c r="N568" s="245"/>
      <c r="O568" s="245"/>
      <c r="P568" s="245"/>
      <c r="Q568" s="245"/>
      <c r="R568" s="245"/>
      <c r="S568" s="245"/>
      <c r="T568" s="246"/>
      <c r="AT568" s="247" t="s">
        <v>403</v>
      </c>
      <c r="AU568" s="247" t="s">
        <v>275</v>
      </c>
      <c r="AV568" s="15" t="s">
        <v>260</v>
      </c>
      <c r="AW568" s="15" t="s">
        <v>35</v>
      </c>
      <c r="AX568" s="15" t="s">
        <v>87</v>
      </c>
      <c r="AY568" s="247" t="s">
        <v>261</v>
      </c>
    </row>
    <row r="569" spans="1:65" s="2" customFormat="1" ht="33" customHeight="1">
      <c r="A569" s="36"/>
      <c r="B569" s="37"/>
      <c r="C569" s="193" t="s">
        <v>1134</v>
      </c>
      <c r="D569" s="193" t="s">
        <v>264</v>
      </c>
      <c r="E569" s="194" t="s">
        <v>1135</v>
      </c>
      <c r="F569" s="195" t="s">
        <v>1136</v>
      </c>
      <c r="G569" s="196" t="s">
        <v>399</v>
      </c>
      <c r="H569" s="197">
        <v>263.608</v>
      </c>
      <c r="I569" s="198">
        <v>173.8021104</v>
      </c>
      <c r="J569" s="199">
        <f>ROUND(I569*H569,2)</f>
        <v>45815.63</v>
      </c>
      <c r="K569" s="195" t="s">
        <v>400</v>
      </c>
      <c r="L569" s="41"/>
      <c r="M569" s="200" t="s">
        <v>1</v>
      </c>
      <c r="N569" s="201" t="s">
        <v>45</v>
      </c>
      <c r="O569" s="73"/>
      <c r="P569" s="202">
        <f>O569*H569</f>
        <v>0</v>
      </c>
      <c r="Q569" s="202">
        <v>2.0500000000000001E-2</v>
      </c>
      <c r="R569" s="202">
        <f>Q569*H569</f>
        <v>5.4039640000000002</v>
      </c>
      <c r="S569" s="202">
        <v>0</v>
      </c>
      <c r="T569" s="203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204" t="s">
        <v>260</v>
      </c>
      <c r="AT569" s="204" t="s">
        <v>264</v>
      </c>
      <c r="AU569" s="204" t="s">
        <v>275</v>
      </c>
      <c r="AY569" s="19" t="s">
        <v>261</v>
      </c>
      <c r="BE569" s="205">
        <f>IF(N569="základní",J569,0)</f>
        <v>45815.63</v>
      </c>
      <c r="BF569" s="205">
        <f>IF(N569="snížená",J569,0)</f>
        <v>0</v>
      </c>
      <c r="BG569" s="205">
        <f>IF(N569="zákl. přenesená",J569,0)</f>
        <v>0</v>
      </c>
      <c r="BH569" s="205">
        <f>IF(N569="sníž. přenesená",J569,0)</f>
        <v>0</v>
      </c>
      <c r="BI569" s="205">
        <f>IF(N569="nulová",J569,0)</f>
        <v>0</v>
      </c>
      <c r="BJ569" s="19" t="s">
        <v>87</v>
      </c>
      <c r="BK569" s="205">
        <f>ROUND(I569*H569,2)</f>
        <v>45815.63</v>
      </c>
      <c r="BL569" s="19" t="s">
        <v>260</v>
      </c>
      <c r="BM569" s="204" t="s">
        <v>1137</v>
      </c>
    </row>
    <row r="570" spans="1:65" s="2" customFormat="1" ht="19.5">
      <c r="A570" s="36"/>
      <c r="B570" s="37"/>
      <c r="C570" s="38"/>
      <c r="D570" s="206" t="s">
        <v>269</v>
      </c>
      <c r="E570" s="38"/>
      <c r="F570" s="207" t="s">
        <v>1138</v>
      </c>
      <c r="G570" s="38"/>
      <c r="H570" s="38"/>
      <c r="I570" s="208"/>
      <c r="J570" s="38"/>
      <c r="K570" s="38"/>
      <c r="L570" s="41"/>
      <c r="M570" s="209"/>
      <c r="N570" s="210"/>
      <c r="O570" s="73"/>
      <c r="P570" s="73"/>
      <c r="Q570" s="73"/>
      <c r="R570" s="73"/>
      <c r="S570" s="73"/>
      <c r="T570" s="74"/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T570" s="19" t="s">
        <v>269</v>
      </c>
      <c r="AU570" s="19" t="s">
        <v>275</v>
      </c>
    </row>
    <row r="571" spans="1:65" s="2" customFormat="1" ht="24.2" customHeight="1">
      <c r="A571" s="36"/>
      <c r="B571" s="37"/>
      <c r="C571" s="193" t="s">
        <v>1139</v>
      </c>
      <c r="D571" s="193" t="s">
        <v>264</v>
      </c>
      <c r="E571" s="194" t="s">
        <v>1140</v>
      </c>
      <c r="F571" s="195" t="s">
        <v>1141</v>
      </c>
      <c r="G571" s="196" t="s">
        <v>399</v>
      </c>
      <c r="H571" s="197">
        <v>263.608</v>
      </c>
      <c r="I571" s="198">
        <v>48.250144800000001</v>
      </c>
      <c r="J571" s="199">
        <f>ROUND(I571*H571,2)</f>
        <v>12719.12</v>
      </c>
      <c r="K571" s="195" t="s">
        <v>400</v>
      </c>
      <c r="L571" s="41"/>
      <c r="M571" s="200" t="s">
        <v>1</v>
      </c>
      <c r="N571" s="201" t="s">
        <v>45</v>
      </c>
      <c r="O571" s="73"/>
      <c r="P571" s="202">
        <f>O571*H571</f>
        <v>0</v>
      </c>
      <c r="Q571" s="202">
        <v>6.7999999999999996E-3</v>
      </c>
      <c r="R571" s="202">
        <f>Q571*H571</f>
        <v>1.7925343999999999</v>
      </c>
      <c r="S571" s="202">
        <v>0</v>
      </c>
      <c r="T571" s="203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204" t="s">
        <v>260</v>
      </c>
      <c r="AT571" s="204" t="s">
        <v>264</v>
      </c>
      <c r="AU571" s="204" t="s">
        <v>275</v>
      </c>
      <c r="AY571" s="19" t="s">
        <v>261</v>
      </c>
      <c r="BE571" s="205">
        <f>IF(N571="základní",J571,0)</f>
        <v>12719.12</v>
      </c>
      <c r="BF571" s="205">
        <f>IF(N571="snížená",J571,0)</f>
        <v>0</v>
      </c>
      <c r="BG571" s="205">
        <f>IF(N571="zákl. přenesená",J571,0)</f>
        <v>0</v>
      </c>
      <c r="BH571" s="205">
        <f>IF(N571="sníž. přenesená",J571,0)</f>
        <v>0</v>
      </c>
      <c r="BI571" s="205">
        <f>IF(N571="nulová",J571,0)</f>
        <v>0</v>
      </c>
      <c r="BJ571" s="19" t="s">
        <v>87</v>
      </c>
      <c r="BK571" s="205">
        <f>ROUND(I571*H571,2)</f>
        <v>12719.12</v>
      </c>
      <c r="BL571" s="19" t="s">
        <v>260</v>
      </c>
      <c r="BM571" s="204" t="s">
        <v>1142</v>
      </c>
    </row>
    <row r="572" spans="1:65" s="2" customFormat="1" ht="29.25">
      <c r="A572" s="36"/>
      <c r="B572" s="37"/>
      <c r="C572" s="38"/>
      <c r="D572" s="206" t="s">
        <v>269</v>
      </c>
      <c r="E572" s="38"/>
      <c r="F572" s="207" t="s">
        <v>1143</v>
      </c>
      <c r="G572" s="38"/>
      <c r="H572" s="38"/>
      <c r="I572" s="208"/>
      <c r="J572" s="38"/>
      <c r="K572" s="38"/>
      <c r="L572" s="41"/>
      <c r="M572" s="209"/>
      <c r="N572" s="210"/>
      <c r="O572" s="73"/>
      <c r="P572" s="73"/>
      <c r="Q572" s="73"/>
      <c r="R572" s="73"/>
      <c r="S572" s="73"/>
      <c r="T572" s="74"/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T572" s="19" t="s">
        <v>269</v>
      </c>
      <c r="AU572" s="19" t="s">
        <v>275</v>
      </c>
    </row>
    <row r="573" spans="1:65" s="2" customFormat="1" ht="16.5" customHeight="1">
      <c r="A573" s="36"/>
      <c r="B573" s="37"/>
      <c r="C573" s="193" t="s">
        <v>1144</v>
      </c>
      <c r="D573" s="193" t="s">
        <v>264</v>
      </c>
      <c r="E573" s="194" t="s">
        <v>1145</v>
      </c>
      <c r="F573" s="195" t="s">
        <v>1146</v>
      </c>
      <c r="G573" s="196" t="s">
        <v>399</v>
      </c>
      <c r="H573" s="197">
        <v>263.608</v>
      </c>
      <c r="I573" s="198">
        <v>38.900428920000003</v>
      </c>
      <c r="J573" s="199">
        <f>ROUND(I573*H573,2)</f>
        <v>10254.459999999999</v>
      </c>
      <c r="K573" s="195" t="s">
        <v>400</v>
      </c>
      <c r="L573" s="41"/>
      <c r="M573" s="200" t="s">
        <v>1</v>
      </c>
      <c r="N573" s="201" t="s">
        <v>45</v>
      </c>
      <c r="O573" s="73"/>
      <c r="P573" s="202">
        <f>O573*H573</f>
        <v>0</v>
      </c>
      <c r="Q573" s="202">
        <v>2.5999999999999998E-4</v>
      </c>
      <c r="R573" s="202">
        <f>Q573*H573</f>
        <v>6.8538080000000001E-2</v>
      </c>
      <c r="S573" s="202">
        <v>0</v>
      </c>
      <c r="T573" s="203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204" t="s">
        <v>260</v>
      </c>
      <c r="AT573" s="204" t="s">
        <v>264</v>
      </c>
      <c r="AU573" s="204" t="s">
        <v>275</v>
      </c>
      <c r="AY573" s="19" t="s">
        <v>261</v>
      </c>
      <c r="BE573" s="205">
        <f>IF(N573="základní",J573,0)</f>
        <v>10254.459999999999</v>
      </c>
      <c r="BF573" s="205">
        <f>IF(N573="snížená",J573,0)</f>
        <v>0</v>
      </c>
      <c r="BG573" s="205">
        <f>IF(N573="zákl. přenesená",J573,0)</f>
        <v>0</v>
      </c>
      <c r="BH573" s="205">
        <f>IF(N573="sníž. přenesená",J573,0)</f>
        <v>0</v>
      </c>
      <c r="BI573" s="205">
        <f>IF(N573="nulová",J573,0)</f>
        <v>0</v>
      </c>
      <c r="BJ573" s="19" t="s">
        <v>87</v>
      </c>
      <c r="BK573" s="205">
        <f>ROUND(I573*H573,2)</f>
        <v>10254.459999999999</v>
      </c>
      <c r="BL573" s="19" t="s">
        <v>260</v>
      </c>
      <c r="BM573" s="204" t="s">
        <v>1147</v>
      </c>
    </row>
    <row r="574" spans="1:65" s="2" customFormat="1" ht="19.5">
      <c r="A574" s="36"/>
      <c r="B574" s="37"/>
      <c r="C574" s="38"/>
      <c r="D574" s="206" t="s">
        <v>269</v>
      </c>
      <c r="E574" s="38"/>
      <c r="F574" s="207" t="s">
        <v>1148</v>
      </c>
      <c r="G574" s="38"/>
      <c r="H574" s="38"/>
      <c r="I574" s="208"/>
      <c r="J574" s="38"/>
      <c r="K574" s="38"/>
      <c r="L574" s="41"/>
      <c r="M574" s="209"/>
      <c r="N574" s="210"/>
      <c r="O574" s="73"/>
      <c r="P574" s="73"/>
      <c r="Q574" s="73"/>
      <c r="R574" s="73"/>
      <c r="S574" s="73"/>
      <c r="T574" s="74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19" t="s">
        <v>269</v>
      </c>
      <c r="AU574" s="19" t="s">
        <v>275</v>
      </c>
    </row>
    <row r="575" spans="1:65" s="2" customFormat="1" ht="24.2" customHeight="1">
      <c r="A575" s="36"/>
      <c r="B575" s="37"/>
      <c r="C575" s="193" t="s">
        <v>1149</v>
      </c>
      <c r="D575" s="193" t="s">
        <v>264</v>
      </c>
      <c r="E575" s="194" t="s">
        <v>1150</v>
      </c>
      <c r="F575" s="195" t="s">
        <v>1151</v>
      </c>
      <c r="G575" s="196" t="s">
        <v>399</v>
      </c>
      <c r="H575" s="197">
        <v>263.608</v>
      </c>
      <c r="I575" s="198">
        <v>164.79430740000004</v>
      </c>
      <c r="J575" s="199">
        <f>ROUND(I575*H575,2)</f>
        <v>43441.1</v>
      </c>
      <c r="K575" s="195" t="s">
        <v>400</v>
      </c>
      <c r="L575" s="41"/>
      <c r="M575" s="200" t="s">
        <v>1</v>
      </c>
      <c r="N575" s="201" t="s">
        <v>45</v>
      </c>
      <c r="O575" s="73"/>
      <c r="P575" s="202">
        <f>O575*H575</f>
        <v>0</v>
      </c>
      <c r="Q575" s="202">
        <v>4.3800000000000002E-3</v>
      </c>
      <c r="R575" s="202">
        <f>Q575*H575</f>
        <v>1.15460304</v>
      </c>
      <c r="S575" s="202">
        <v>0</v>
      </c>
      <c r="T575" s="203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204" t="s">
        <v>260</v>
      </c>
      <c r="AT575" s="204" t="s">
        <v>264</v>
      </c>
      <c r="AU575" s="204" t="s">
        <v>275</v>
      </c>
      <c r="AY575" s="19" t="s">
        <v>261</v>
      </c>
      <c r="BE575" s="205">
        <f>IF(N575="základní",J575,0)</f>
        <v>43441.1</v>
      </c>
      <c r="BF575" s="205">
        <f>IF(N575="snížená",J575,0)</f>
        <v>0</v>
      </c>
      <c r="BG575" s="205">
        <f>IF(N575="zákl. přenesená",J575,0)</f>
        <v>0</v>
      </c>
      <c r="BH575" s="205">
        <f>IF(N575="sníž. přenesená",J575,0)</f>
        <v>0</v>
      </c>
      <c r="BI575" s="205">
        <f>IF(N575="nulová",J575,0)</f>
        <v>0</v>
      </c>
      <c r="BJ575" s="19" t="s">
        <v>87</v>
      </c>
      <c r="BK575" s="205">
        <f>ROUND(I575*H575,2)</f>
        <v>43441.1</v>
      </c>
      <c r="BL575" s="19" t="s">
        <v>260</v>
      </c>
      <c r="BM575" s="204" t="s">
        <v>1152</v>
      </c>
    </row>
    <row r="576" spans="1:65" s="2" customFormat="1" ht="19.5">
      <c r="A576" s="36"/>
      <c r="B576" s="37"/>
      <c r="C576" s="38"/>
      <c r="D576" s="206" t="s">
        <v>269</v>
      </c>
      <c r="E576" s="38"/>
      <c r="F576" s="207" t="s">
        <v>1153</v>
      </c>
      <c r="G576" s="38"/>
      <c r="H576" s="38"/>
      <c r="I576" s="208"/>
      <c r="J576" s="38"/>
      <c r="K576" s="38"/>
      <c r="L576" s="41"/>
      <c r="M576" s="209"/>
      <c r="N576" s="210"/>
      <c r="O576" s="73"/>
      <c r="P576" s="73"/>
      <c r="Q576" s="73"/>
      <c r="R576" s="73"/>
      <c r="S576" s="73"/>
      <c r="T576" s="74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19" t="s">
        <v>269</v>
      </c>
      <c r="AU576" s="19" t="s">
        <v>275</v>
      </c>
    </row>
    <row r="577" spans="1:65" s="2" customFormat="1" ht="24.2" customHeight="1">
      <c r="A577" s="36"/>
      <c r="B577" s="37"/>
      <c r="C577" s="193" t="s">
        <v>1154</v>
      </c>
      <c r="D577" s="193" t="s">
        <v>264</v>
      </c>
      <c r="E577" s="194" t="s">
        <v>1155</v>
      </c>
      <c r="F577" s="195" t="s">
        <v>1156</v>
      </c>
      <c r="G577" s="196" t="s">
        <v>399</v>
      </c>
      <c r="H577" s="197">
        <v>263.608</v>
      </c>
      <c r="I577" s="198">
        <v>30.556093500000006</v>
      </c>
      <c r="J577" s="199">
        <f>ROUND(I577*H577,2)</f>
        <v>8054.83</v>
      </c>
      <c r="K577" s="195" t="s">
        <v>400</v>
      </c>
      <c r="L577" s="41"/>
      <c r="M577" s="200" t="s">
        <v>1</v>
      </c>
      <c r="N577" s="201" t="s">
        <v>45</v>
      </c>
      <c r="O577" s="73"/>
      <c r="P577" s="202">
        <f>O577*H577</f>
        <v>0</v>
      </c>
      <c r="Q577" s="202">
        <v>1.3999999999999999E-4</v>
      </c>
      <c r="R577" s="202">
        <f>Q577*H577</f>
        <v>3.690512E-2</v>
      </c>
      <c r="S577" s="202">
        <v>0</v>
      </c>
      <c r="T577" s="203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204" t="s">
        <v>260</v>
      </c>
      <c r="AT577" s="204" t="s">
        <v>264</v>
      </c>
      <c r="AU577" s="204" t="s">
        <v>275</v>
      </c>
      <c r="AY577" s="19" t="s">
        <v>261</v>
      </c>
      <c r="BE577" s="205">
        <f>IF(N577="základní",J577,0)</f>
        <v>8054.83</v>
      </c>
      <c r="BF577" s="205">
        <f>IF(N577="snížená",J577,0)</f>
        <v>0</v>
      </c>
      <c r="BG577" s="205">
        <f>IF(N577="zákl. přenesená",J577,0)</f>
        <v>0</v>
      </c>
      <c r="BH577" s="205">
        <f>IF(N577="sníž. přenesená",J577,0)</f>
        <v>0</v>
      </c>
      <c r="BI577" s="205">
        <f>IF(N577="nulová",J577,0)</f>
        <v>0</v>
      </c>
      <c r="BJ577" s="19" t="s">
        <v>87</v>
      </c>
      <c r="BK577" s="205">
        <f>ROUND(I577*H577,2)</f>
        <v>8054.83</v>
      </c>
      <c r="BL577" s="19" t="s">
        <v>260</v>
      </c>
      <c r="BM577" s="204" t="s">
        <v>1157</v>
      </c>
    </row>
    <row r="578" spans="1:65" s="2" customFormat="1" ht="19.5">
      <c r="A578" s="36"/>
      <c r="B578" s="37"/>
      <c r="C578" s="38"/>
      <c r="D578" s="206" t="s">
        <v>269</v>
      </c>
      <c r="E578" s="38"/>
      <c r="F578" s="207" t="s">
        <v>1158</v>
      </c>
      <c r="G578" s="38"/>
      <c r="H578" s="38"/>
      <c r="I578" s="208"/>
      <c r="J578" s="38"/>
      <c r="K578" s="38"/>
      <c r="L578" s="41"/>
      <c r="M578" s="209"/>
      <c r="N578" s="210"/>
      <c r="O578" s="73"/>
      <c r="P578" s="73"/>
      <c r="Q578" s="73"/>
      <c r="R578" s="73"/>
      <c r="S578" s="73"/>
      <c r="T578" s="74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269</v>
      </c>
      <c r="AU578" s="19" t="s">
        <v>275</v>
      </c>
    </row>
    <row r="579" spans="1:65" s="2" customFormat="1" ht="37.9" customHeight="1">
      <c r="A579" s="36"/>
      <c r="B579" s="37"/>
      <c r="C579" s="193" t="s">
        <v>1159</v>
      </c>
      <c r="D579" s="193" t="s">
        <v>264</v>
      </c>
      <c r="E579" s="194" t="s">
        <v>1160</v>
      </c>
      <c r="F579" s="195" t="s">
        <v>1161</v>
      </c>
      <c r="G579" s="196" t="s">
        <v>399</v>
      </c>
      <c r="H579" s="197">
        <v>263.608</v>
      </c>
      <c r="I579" s="198">
        <v>313.96127849999999</v>
      </c>
      <c r="J579" s="199">
        <f>ROUND(I579*H579,2)</f>
        <v>82762.7</v>
      </c>
      <c r="K579" s="195" t="s">
        <v>400</v>
      </c>
      <c r="L579" s="41"/>
      <c r="M579" s="200" t="s">
        <v>1</v>
      </c>
      <c r="N579" s="201" t="s">
        <v>45</v>
      </c>
      <c r="O579" s="73"/>
      <c r="P579" s="202">
        <f>O579*H579</f>
        <v>0</v>
      </c>
      <c r="Q579" s="202">
        <v>2.8500000000000001E-3</v>
      </c>
      <c r="R579" s="202">
        <f>Q579*H579</f>
        <v>0.75128280000000003</v>
      </c>
      <c r="S579" s="202">
        <v>0</v>
      </c>
      <c r="T579" s="203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204" t="s">
        <v>260</v>
      </c>
      <c r="AT579" s="204" t="s">
        <v>264</v>
      </c>
      <c r="AU579" s="204" t="s">
        <v>275</v>
      </c>
      <c r="AY579" s="19" t="s">
        <v>261</v>
      </c>
      <c r="BE579" s="205">
        <f>IF(N579="základní",J579,0)</f>
        <v>82762.7</v>
      </c>
      <c r="BF579" s="205">
        <f>IF(N579="snížená",J579,0)</f>
        <v>0</v>
      </c>
      <c r="BG579" s="205">
        <f>IF(N579="zákl. přenesená",J579,0)</f>
        <v>0</v>
      </c>
      <c r="BH579" s="205">
        <f>IF(N579="sníž. přenesená",J579,0)</f>
        <v>0</v>
      </c>
      <c r="BI579" s="205">
        <f>IF(N579="nulová",J579,0)</f>
        <v>0</v>
      </c>
      <c r="BJ579" s="19" t="s">
        <v>87</v>
      </c>
      <c r="BK579" s="205">
        <f>ROUND(I579*H579,2)</f>
        <v>82762.7</v>
      </c>
      <c r="BL579" s="19" t="s">
        <v>260</v>
      </c>
      <c r="BM579" s="204" t="s">
        <v>1162</v>
      </c>
    </row>
    <row r="580" spans="1:65" s="2" customFormat="1" ht="19.5">
      <c r="A580" s="36"/>
      <c r="B580" s="37"/>
      <c r="C580" s="38"/>
      <c r="D580" s="206" t="s">
        <v>269</v>
      </c>
      <c r="E580" s="38"/>
      <c r="F580" s="207" t="s">
        <v>1163</v>
      </c>
      <c r="G580" s="38"/>
      <c r="H580" s="38"/>
      <c r="I580" s="208"/>
      <c r="J580" s="38"/>
      <c r="K580" s="38"/>
      <c r="L580" s="41"/>
      <c r="M580" s="209"/>
      <c r="N580" s="210"/>
      <c r="O580" s="73"/>
      <c r="P580" s="73"/>
      <c r="Q580" s="73"/>
      <c r="R580" s="73"/>
      <c r="S580" s="73"/>
      <c r="T580" s="74"/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T580" s="19" t="s">
        <v>269</v>
      </c>
      <c r="AU580" s="19" t="s">
        <v>275</v>
      </c>
    </row>
    <row r="581" spans="1:65" s="2" customFormat="1" ht="24.2" customHeight="1">
      <c r="A581" s="36"/>
      <c r="B581" s="37"/>
      <c r="C581" s="193" t="s">
        <v>1164</v>
      </c>
      <c r="D581" s="193" t="s">
        <v>264</v>
      </c>
      <c r="E581" s="194" t="s">
        <v>1165</v>
      </c>
      <c r="F581" s="195" t="s">
        <v>1166</v>
      </c>
      <c r="G581" s="196" t="s">
        <v>399</v>
      </c>
      <c r="H581" s="197">
        <v>11.87</v>
      </c>
      <c r="I581" s="198">
        <v>23.4095148</v>
      </c>
      <c r="J581" s="199">
        <f>ROUND(I581*H581,2)</f>
        <v>277.87</v>
      </c>
      <c r="K581" s="195" t="s">
        <v>400</v>
      </c>
      <c r="L581" s="41"/>
      <c r="M581" s="200" t="s">
        <v>1</v>
      </c>
      <c r="N581" s="201" t="s">
        <v>45</v>
      </c>
      <c r="O581" s="73"/>
      <c r="P581" s="202">
        <f>O581*H581</f>
        <v>0</v>
      </c>
      <c r="Q581" s="202">
        <v>0</v>
      </c>
      <c r="R581" s="202">
        <f>Q581*H581</f>
        <v>0</v>
      </c>
      <c r="S581" s="202">
        <v>0</v>
      </c>
      <c r="T581" s="203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204" t="s">
        <v>260</v>
      </c>
      <c r="AT581" s="204" t="s">
        <v>264</v>
      </c>
      <c r="AU581" s="204" t="s">
        <v>275</v>
      </c>
      <c r="AY581" s="19" t="s">
        <v>261</v>
      </c>
      <c r="BE581" s="205">
        <f>IF(N581="základní",J581,0)</f>
        <v>277.87</v>
      </c>
      <c r="BF581" s="205">
        <f>IF(N581="snížená",J581,0)</f>
        <v>0</v>
      </c>
      <c r="BG581" s="205">
        <f>IF(N581="zákl. přenesená",J581,0)</f>
        <v>0</v>
      </c>
      <c r="BH581" s="205">
        <f>IF(N581="sníž. přenesená",J581,0)</f>
        <v>0</v>
      </c>
      <c r="BI581" s="205">
        <f>IF(N581="nulová",J581,0)</f>
        <v>0</v>
      </c>
      <c r="BJ581" s="19" t="s">
        <v>87</v>
      </c>
      <c r="BK581" s="205">
        <f>ROUND(I581*H581,2)</f>
        <v>277.87</v>
      </c>
      <c r="BL581" s="19" t="s">
        <v>260</v>
      </c>
      <c r="BM581" s="204" t="s">
        <v>1167</v>
      </c>
    </row>
    <row r="582" spans="1:65" s="2" customFormat="1" ht="19.5">
      <c r="A582" s="36"/>
      <c r="B582" s="37"/>
      <c r="C582" s="38"/>
      <c r="D582" s="206" t="s">
        <v>269</v>
      </c>
      <c r="E582" s="38"/>
      <c r="F582" s="207" t="s">
        <v>1168</v>
      </c>
      <c r="G582" s="38"/>
      <c r="H582" s="38"/>
      <c r="I582" s="208"/>
      <c r="J582" s="38"/>
      <c r="K582" s="38"/>
      <c r="L582" s="41"/>
      <c r="M582" s="209"/>
      <c r="N582" s="210"/>
      <c r="O582" s="73"/>
      <c r="P582" s="73"/>
      <c r="Q582" s="73"/>
      <c r="R582" s="73"/>
      <c r="S582" s="73"/>
      <c r="T582" s="74"/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T582" s="19" t="s">
        <v>269</v>
      </c>
      <c r="AU582" s="19" t="s">
        <v>275</v>
      </c>
    </row>
    <row r="583" spans="1:65" s="12" customFormat="1" ht="20.85" customHeight="1">
      <c r="B583" s="177"/>
      <c r="C583" s="178"/>
      <c r="D583" s="179" t="s">
        <v>79</v>
      </c>
      <c r="E583" s="191" t="s">
        <v>1067</v>
      </c>
      <c r="F583" s="191" t="s">
        <v>1169</v>
      </c>
      <c r="G583" s="178"/>
      <c r="H583" s="178"/>
      <c r="I583" s="181"/>
      <c r="J583" s="192">
        <f>BK583</f>
        <v>176525.26999999996</v>
      </c>
      <c r="K583" s="178"/>
      <c r="L583" s="183"/>
      <c r="M583" s="184"/>
      <c r="N583" s="185"/>
      <c r="O583" s="185"/>
      <c r="P583" s="186">
        <f>SUM(P584:P659)</f>
        <v>0</v>
      </c>
      <c r="Q583" s="185"/>
      <c r="R583" s="186">
        <f>SUM(R584:R659)</f>
        <v>66.436995979999992</v>
      </c>
      <c r="S583" s="185"/>
      <c r="T583" s="187">
        <f>SUM(T584:T659)</f>
        <v>0</v>
      </c>
      <c r="AR583" s="188" t="s">
        <v>87</v>
      </c>
      <c r="AT583" s="189" t="s">
        <v>79</v>
      </c>
      <c r="AU583" s="189" t="s">
        <v>89</v>
      </c>
      <c r="AY583" s="188" t="s">
        <v>261</v>
      </c>
      <c r="BK583" s="190">
        <f>SUM(BK584:BK659)</f>
        <v>176525.26999999996</v>
      </c>
    </row>
    <row r="584" spans="1:65" s="2" customFormat="1" ht="33" customHeight="1">
      <c r="A584" s="36"/>
      <c r="B584" s="37"/>
      <c r="C584" s="193" t="s">
        <v>1170</v>
      </c>
      <c r="D584" s="193" t="s">
        <v>264</v>
      </c>
      <c r="E584" s="194" t="s">
        <v>1171</v>
      </c>
      <c r="F584" s="195" t="s">
        <v>1172</v>
      </c>
      <c r="G584" s="196" t="s">
        <v>410</v>
      </c>
      <c r="H584" s="197">
        <v>18.274999999999999</v>
      </c>
      <c r="I584" s="198">
        <v>4115.4837638000008</v>
      </c>
      <c r="J584" s="199">
        <f>ROUND(I584*H584,2)</f>
        <v>75210.47</v>
      </c>
      <c r="K584" s="195" t="s">
        <v>400</v>
      </c>
      <c r="L584" s="41"/>
      <c r="M584" s="200" t="s">
        <v>1</v>
      </c>
      <c r="N584" s="201" t="s">
        <v>45</v>
      </c>
      <c r="O584" s="73"/>
      <c r="P584" s="202">
        <f>O584*H584</f>
        <v>0</v>
      </c>
      <c r="Q584" s="202">
        <v>2.5018699999999998</v>
      </c>
      <c r="R584" s="202">
        <f>Q584*H584</f>
        <v>45.721674249999992</v>
      </c>
      <c r="S584" s="202">
        <v>0</v>
      </c>
      <c r="T584" s="203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204" t="s">
        <v>260</v>
      </c>
      <c r="AT584" s="204" t="s">
        <v>264</v>
      </c>
      <c r="AU584" s="204" t="s">
        <v>275</v>
      </c>
      <c r="AY584" s="19" t="s">
        <v>261</v>
      </c>
      <c r="BE584" s="205">
        <f>IF(N584="základní",J584,0)</f>
        <v>75210.47</v>
      </c>
      <c r="BF584" s="205">
        <f>IF(N584="snížená",J584,0)</f>
        <v>0</v>
      </c>
      <c r="BG584" s="205">
        <f>IF(N584="zákl. přenesená",J584,0)</f>
        <v>0</v>
      </c>
      <c r="BH584" s="205">
        <f>IF(N584="sníž. přenesená",J584,0)</f>
        <v>0</v>
      </c>
      <c r="BI584" s="205">
        <f>IF(N584="nulová",J584,0)</f>
        <v>0</v>
      </c>
      <c r="BJ584" s="19" t="s">
        <v>87</v>
      </c>
      <c r="BK584" s="205">
        <f>ROUND(I584*H584,2)</f>
        <v>75210.47</v>
      </c>
      <c r="BL584" s="19" t="s">
        <v>260</v>
      </c>
      <c r="BM584" s="204" t="s">
        <v>1173</v>
      </c>
    </row>
    <row r="585" spans="1:65" s="2" customFormat="1" ht="19.5">
      <c r="A585" s="36"/>
      <c r="B585" s="37"/>
      <c r="C585" s="38"/>
      <c r="D585" s="206" t="s">
        <v>269</v>
      </c>
      <c r="E585" s="38"/>
      <c r="F585" s="207" t="s">
        <v>1174</v>
      </c>
      <c r="G585" s="38"/>
      <c r="H585" s="38"/>
      <c r="I585" s="208"/>
      <c r="J585" s="38"/>
      <c r="K585" s="38"/>
      <c r="L585" s="41"/>
      <c r="M585" s="209"/>
      <c r="N585" s="210"/>
      <c r="O585" s="73"/>
      <c r="P585" s="73"/>
      <c r="Q585" s="73"/>
      <c r="R585" s="73"/>
      <c r="S585" s="73"/>
      <c r="T585" s="74"/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T585" s="19" t="s">
        <v>269</v>
      </c>
      <c r="AU585" s="19" t="s">
        <v>275</v>
      </c>
    </row>
    <row r="586" spans="1:65" s="13" customFormat="1">
      <c r="B586" s="216"/>
      <c r="C586" s="217"/>
      <c r="D586" s="206" t="s">
        <v>403</v>
      </c>
      <c r="E586" s="218" t="s">
        <v>1</v>
      </c>
      <c r="F586" s="219" t="s">
        <v>1175</v>
      </c>
      <c r="G586" s="217"/>
      <c r="H586" s="218" t="s">
        <v>1</v>
      </c>
      <c r="I586" s="220"/>
      <c r="J586" s="217"/>
      <c r="K586" s="217"/>
      <c r="L586" s="221"/>
      <c r="M586" s="222"/>
      <c r="N586" s="223"/>
      <c r="O586" s="223"/>
      <c r="P586" s="223"/>
      <c r="Q586" s="223"/>
      <c r="R586" s="223"/>
      <c r="S586" s="223"/>
      <c r="T586" s="224"/>
      <c r="AT586" s="225" t="s">
        <v>403</v>
      </c>
      <c r="AU586" s="225" t="s">
        <v>275</v>
      </c>
      <c r="AV586" s="13" t="s">
        <v>87</v>
      </c>
      <c r="AW586" s="13" t="s">
        <v>35</v>
      </c>
      <c r="AX586" s="13" t="s">
        <v>80</v>
      </c>
      <c r="AY586" s="225" t="s">
        <v>261</v>
      </c>
    </row>
    <row r="587" spans="1:65" s="14" customFormat="1">
      <c r="B587" s="226"/>
      <c r="C587" s="227"/>
      <c r="D587" s="206" t="s">
        <v>403</v>
      </c>
      <c r="E587" s="228" t="s">
        <v>1</v>
      </c>
      <c r="F587" s="229" t="s">
        <v>1176</v>
      </c>
      <c r="G587" s="227"/>
      <c r="H587" s="230">
        <v>18.274999999999999</v>
      </c>
      <c r="I587" s="231"/>
      <c r="J587" s="227"/>
      <c r="K587" s="227"/>
      <c r="L587" s="232"/>
      <c r="M587" s="233"/>
      <c r="N587" s="234"/>
      <c r="O587" s="234"/>
      <c r="P587" s="234"/>
      <c r="Q587" s="234"/>
      <c r="R587" s="234"/>
      <c r="S587" s="234"/>
      <c r="T587" s="235"/>
      <c r="AT587" s="236" t="s">
        <v>403</v>
      </c>
      <c r="AU587" s="236" t="s">
        <v>275</v>
      </c>
      <c r="AV587" s="14" t="s">
        <v>89</v>
      </c>
      <c r="AW587" s="14" t="s">
        <v>35</v>
      </c>
      <c r="AX587" s="14" t="s">
        <v>80</v>
      </c>
      <c r="AY587" s="236" t="s">
        <v>261</v>
      </c>
    </row>
    <row r="588" spans="1:65" s="15" customFormat="1">
      <c r="B588" s="237"/>
      <c r="C588" s="238"/>
      <c r="D588" s="206" t="s">
        <v>403</v>
      </c>
      <c r="E588" s="239" t="s">
        <v>1</v>
      </c>
      <c r="F588" s="240" t="s">
        <v>407</v>
      </c>
      <c r="G588" s="238"/>
      <c r="H588" s="241">
        <v>18.274999999999999</v>
      </c>
      <c r="I588" s="242"/>
      <c r="J588" s="238"/>
      <c r="K588" s="238"/>
      <c r="L588" s="243"/>
      <c r="M588" s="244"/>
      <c r="N588" s="245"/>
      <c r="O588" s="245"/>
      <c r="P588" s="245"/>
      <c r="Q588" s="245"/>
      <c r="R588" s="245"/>
      <c r="S588" s="245"/>
      <c r="T588" s="246"/>
      <c r="AT588" s="247" t="s">
        <v>403</v>
      </c>
      <c r="AU588" s="247" t="s">
        <v>275</v>
      </c>
      <c r="AV588" s="15" t="s">
        <v>260</v>
      </c>
      <c r="AW588" s="15" t="s">
        <v>35</v>
      </c>
      <c r="AX588" s="15" t="s">
        <v>87</v>
      </c>
      <c r="AY588" s="247" t="s">
        <v>261</v>
      </c>
    </row>
    <row r="589" spans="1:65" s="2" customFormat="1" ht="33" customHeight="1">
      <c r="A589" s="36"/>
      <c r="B589" s="37"/>
      <c r="C589" s="193" t="s">
        <v>1177</v>
      </c>
      <c r="D589" s="193" t="s">
        <v>264</v>
      </c>
      <c r="E589" s="194" t="s">
        <v>1178</v>
      </c>
      <c r="F589" s="195" t="s">
        <v>1179</v>
      </c>
      <c r="G589" s="196" t="s">
        <v>410</v>
      </c>
      <c r="H589" s="197">
        <v>18.274999999999999</v>
      </c>
      <c r="I589" s="198">
        <v>47.973320999999999</v>
      </c>
      <c r="J589" s="199">
        <f>ROUND(I589*H589,2)</f>
        <v>876.71</v>
      </c>
      <c r="K589" s="195" t="s">
        <v>400</v>
      </c>
      <c r="L589" s="41"/>
      <c r="M589" s="200" t="s">
        <v>1</v>
      </c>
      <c r="N589" s="201" t="s">
        <v>45</v>
      </c>
      <c r="O589" s="73"/>
      <c r="P589" s="202">
        <f>O589*H589</f>
        <v>0</v>
      </c>
      <c r="Q589" s="202">
        <v>0</v>
      </c>
      <c r="R589" s="202">
        <f>Q589*H589</f>
        <v>0</v>
      </c>
      <c r="S589" s="202">
        <v>0</v>
      </c>
      <c r="T589" s="203">
        <f>S589*H589</f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204" t="s">
        <v>260</v>
      </c>
      <c r="AT589" s="204" t="s">
        <v>264</v>
      </c>
      <c r="AU589" s="204" t="s">
        <v>275</v>
      </c>
      <c r="AY589" s="19" t="s">
        <v>261</v>
      </c>
      <c r="BE589" s="205">
        <f>IF(N589="základní",J589,0)</f>
        <v>876.71</v>
      </c>
      <c r="BF589" s="205">
        <f>IF(N589="snížená",J589,0)</f>
        <v>0</v>
      </c>
      <c r="BG589" s="205">
        <f>IF(N589="zákl. přenesená",J589,0)</f>
        <v>0</v>
      </c>
      <c r="BH589" s="205">
        <f>IF(N589="sníž. přenesená",J589,0)</f>
        <v>0</v>
      </c>
      <c r="BI589" s="205">
        <f>IF(N589="nulová",J589,0)</f>
        <v>0</v>
      </c>
      <c r="BJ589" s="19" t="s">
        <v>87</v>
      </c>
      <c r="BK589" s="205">
        <f>ROUND(I589*H589,2)</f>
        <v>876.71</v>
      </c>
      <c r="BL589" s="19" t="s">
        <v>260</v>
      </c>
      <c r="BM589" s="204" t="s">
        <v>1180</v>
      </c>
    </row>
    <row r="590" spans="1:65" s="2" customFormat="1" ht="29.25">
      <c r="A590" s="36"/>
      <c r="B590" s="37"/>
      <c r="C590" s="38"/>
      <c r="D590" s="206" t="s">
        <v>269</v>
      </c>
      <c r="E590" s="38"/>
      <c r="F590" s="207" t="s">
        <v>1181</v>
      </c>
      <c r="G590" s="38"/>
      <c r="H590" s="38"/>
      <c r="I590" s="208"/>
      <c r="J590" s="38"/>
      <c r="K590" s="38"/>
      <c r="L590" s="41"/>
      <c r="M590" s="209"/>
      <c r="N590" s="210"/>
      <c r="O590" s="73"/>
      <c r="P590" s="73"/>
      <c r="Q590" s="73"/>
      <c r="R590" s="73"/>
      <c r="S590" s="73"/>
      <c r="T590" s="74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T590" s="19" t="s">
        <v>269</v>
      </c>
      <c r="AU590" s="19" t="s">
        <v>275</v>
      </c>
    </row>
    <row r="591" spans="1:65" s="2" customFormat="1" ht="16.5" customHeight="1">
      <c r="A591" s="36"/>
      <c r="B591" s="37"/>
      <c r="C591" s="193" t="s">
        <v>1182</v>
      </c>
      <c r="D591" s="193" t="s">
        <v>264</v>
      </c>
      <c r="E591" s="194" t="s">
        <v>1183</v>
      </c>
      <c r="F591" s="195" t="s">
        <v>1184</v>
      </c>
      <c r="G591" s="196" t="s">
        <v>562</v>
      </c>
      <c r="H591" s="197">
        <v>1.4690000000000001</v>
      </c>
      <c r="I591" s="198">
        <v>30000.000000000007</v>
      </c>
      <c r="J591" s="199">
        <f>ROUND(I591*H591,2)</f>
        <v>44070</v>
      </c>
      <c r="K591" s="195" t="s">
        <v>400</v>
      </c>
      <c r="L591" s="41"/>
      <c r="M591" s="200" t="s">
        <v>1</v>
      </c>
      <c r="N591" s="201" t="s">
        <v>45</v>
      </c>
      <c r="O591" s="73"/>
      <c r="P591" s="202">
        <f>O591*H591</f>
        <v>0</v>
      </c>
      <c r="Q591" s="202">
        <v>1.06277</v>
      </c>
      <c r="R591" s="202">
        <f>Q591*H591</f>
        <v>1.5612091300000002</v>
      </c>
      <c r="S591" s="202">
        <v>0</v>
      </c>
      <c r="T591" s="203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204" t="s">
        <v>260</v>
      </c>
      <c r="AT591" s="204" t="s">
        <v>264</v>
      </c>
      <c r="AU591" s="204" t="s">
        <v>275</v>
      </c>
      <c r="AY591" s="19" t="s">
        <v>261</v>
      </c>
      <c r="BE591" s="205">
        <f>IF(N591="základní",J591,0)</f>
        <v>44070</v>
      </c>
      <c r="BF591" s="205">
        <f>IF(N591="snížená",J591,0)</f>
        <v>0</v>
      </c>
      <c r="BG591" s="205">
        <f>IF(N591="zákl. přenesená",J591,0)</f>
        <v>0</v>
      </c>
      <c r="BH591" s="205">
        <f>IF(N591="sníž. přenesená",J591,0)</f>
        <v>0</v>
      </c>
      <c r="BI591" s="205">
        <f>IF(N591="nulová",J591,0)</f>
        <v>0</v>
      </c>
      <c r="BJ591" s="19" t="s">
        <v>87</v>
      </c>
      <c r="BK591" s="205">
        <f>ROUND(I591*H591,2)</f>
        <v>44070</v>
      </c>
      <c r="BL591" s="19" t="s">
        <v>260</v>
      </c>
      <c r="BM591" s="204" t="s">
        <v>1185</v>
      </c>
    </row>
    <row r="592" spans="1:65" s="2" customFormat="1">
      <c r="A592" s="36"/>
      <c r="B592" s="37"/>
      <c r="C592" s="38"/>
      <c r="D592" s="206" t="s">
        <v>269</v>
      </c>
      <c r="E592" s="38"/>
      <c r="F592" s="207" t="s">
        <v>1186</v>
      </c>
      <c r="G592" s="38"/>
      <c r="H592" s="38"/>
      <c r="I592" s="208"/>
      <c r="J592" s="38"/>
      <c r="K592" s="38"/>
      <c r="L592" s="41"/>
      <c r="M592" s="209"/>
      <c r="N592" s="210"/>
      <c r="O592" s="73"/>
      <c r="P592" s="73"/>
      <c r="Q592" s="73"/>
      <c r="R592" s="73"/>
      <c r="S592" s="73"/>
      <c r="T592" s="74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T592" s="19" t="s">
        <v>269</v>
      </c>
      <c r="AU592" s="19" t="s">
        <v>275</v>
      </c>
    </row>
    <row r="593" spans="1:65" s="13" customFormat="1">
      <c r="B593" s="216"/>
      <c r="C593" s="217"/>
      <c r="D593" s="206" t="s">
        <v>403</v>
      </c>
      <c r="E593" s="218" t="s">
        <v>1</v>
      </c>
      <c r="F593" s="219" t="s">
        <v>1175</v>
      </c>
      <c r="G593" s="217"/>
      <c r="H593" s="218" t="s">
        <v>1</v>
      </c>
      <c r="I593" s="220"/>
      <c r="J593" s="217"/>
      <c r="K593" s="217"/>
      <c r="L593" s="221"/>
      <c r="M593" s="222"/>
      <c r="N593" s="223"/>
      <c r="O593" s="223"/>
      <c r="P593" s="223"/>
      <c r="Q593" s="223"/>
      <c r="R593" s="223"/>
      <c r="S593" s="223"/>
      <c r="T593" s="224"/>
      <c r="AT593" s="225" t="s">
        <v>403</v>
      </c>
      <c r="AU593" s="225" t="s">
        <v>275</v>
      </c>
      <c r="AV593" s="13" t="s">
        <v>87</v>
      </c>
      <c r="AW593" s="13" t="s">
        <v>35</v>
      </c>
      <c r="AX593" s="13" t="s">
        <v>80</v>
      </c>
      <c r="AY593" s="225" t="s">
        <v>261</v>
      </c>
    </row>
    <row r="594" spans="1:65" s="14" customFormat="1">
      <c r="B594" s="226"/>
      <c r="C594" s="227"/>
      <c r="D594" s="206" t="s">
        <v>403</v>
      </c>
      <c r="E594" s="228" t="s">
        <v>1</v>
      </c>
      <c r="F594" s="229" t="s">
        <v>1187</v>
      </c>
      <c r="G594" s="227"/>
      <c r="H594" s="230">
        <v>1.345</v>
      </c>
      <c r="I594" s="231"/>
      <c r="J594" s="227"/>
      <c r="K594" s="227"/>
      <c r="L594" s="232"/>
      <c r="M594" s="233"/>
      <c r="N594" s="234"/>
      <c r="O594" s="234"/>
      <c r="P594" s="234"/>
      <c r="Q594" s="234"/>
      <c r="R594" s="234"/>
      <c r="S594" s="234"/>
      <c r="T594" s="235"/>
      <c r="AT594" s="236" t="s">
        <v>403</v>
      </c>
      <c r="AU594" s="236" t="s">
        <v>275</v>
      </c>
      <c r="AV594" s="14" t="s">
        <v>89</v>
      </c>
      <c r="AW594" s="14" t="s">
        <v>35</v>
      </c>
      <c r="AX594" s="14" t="s">
        <v>80</v>
      </c>
      <c r="AY594" s="236" t="s">
        <v>261</v>
      </c>
    </row>
    <row r="595" spans="1:65" s="13" customFormat="1">
      <c r="B595" s="216"/>
      <c r="C595" s="217"/>
      <c r="D595" s="206" t="s">
        <v>403</v>
      </c>
      <c r="E595" s="218" t="s">
        <v>1</v>
      </c>
      <c r="F595" s="219" t="s">
        <v>1016</v>
      </c>
      <c r="G595" s="217"/>
      <c r="H595" s="218" t="s">
        <v>1</v>
      </c>
      <c r="I595" s="220"/>
      <c r="J595" s="217"/>
      <c r="K595" s="217"/>
      <c r="L595" s="221"/>
      <c r="M595" s="222"/>
      <c r="N595" s="223"/>
      <c r="O595" s="223"/>
      <c r="P595" s="223"/>
      <c r="Q595" s="223"/>
      <c r="R595" s="223"/>
      <c r="S595" s="223"/>
      <c r="T595" s="224"/>
      <c r="AT595" s="225" t="s">
        <v>403</v>
      </c>
      <c r="AU595" s="225" t="s">
        <v>275</v>
      </c>
      <c r="AV595" s="13" t="s">
        <v>87</v>
      </c>
      <c r="AW595" s="13" t="s">
        <v>35</v>
      </c>
      <c r="AX595" s="13" t="s">
        <v>80</v>
      </c>
      <c r="AY595" s="225" t="s">
        <v>261</v>
      </c>
    </row>
    <row r="596" spans="1:65" s="14" customFormat="1">
      <c r="B596" s="226"/>
      <c r="C596" s="227"/>
      <c r="D596" s="206" t="s">
        <v>403</v>
      </c>
      <c r="E596" s="228" t="s">
        <v>1</v>
      </c>
      <c r="F596" s="229" t="s">
        <v>1188</v>
      </c>
      <c r="G596" s="227"/>
      <c r="H596" s="230">
        <v>7.3999999999999982E-2</v>
      </c>
      <c r="I596" s="231"/>
      <c r="J596" s="227"/>
      <c r="K596" s="227"/>
      <c r="L596" s="232"/>
      <c r="M596" s="233"/>
      <c r="N596" s="234"/>
      <c r="O596" s="234"/>
      <c r="P596" s="234"/>
      <c r="Q596" s="234"/>
      <c r="R596" s="234"/>
      <c r="S596" s="234"/>
      <c r="T596" s="235"/>
      <c r="AT596" s="236" t="s">
        <v>403</v>
      </c>
      <c r="AU596" s="236" t="s">
        <v>275</v>
      </c>
      <c r="AV596" s="14" t="s">
        <v>89</v>
      </c>
      <c r="AW596" s="14" t="s">
        <v>35</v>
      </c>
      <c r="AX596" s="14" t="s">
        <v>80</v>
      </c>
      <c r="AY596" s="236" t="s">
        <v>261</v>
      </c>
    </row>
    <row r="597" spans="1:65" s="13" customFormat="1">
      <c r="B597" s="216"/>
      <c r="C597" s="217"/>
      <c r="D597" s="206" t="s">
        <v>403</v>
      </c>
      <c r="E597" s="218" t="s">
        <v>1</v>
      </c>
      <c r="F597" s="219" t="s">
        <v>718</v>
      </c>
      <c r="G597" s="217"/>
      <c r="H597" s="218" t="s">
        <v>1</v>
      </c>
      <c r="I597" s="220"/>
      <c r="J597" s="217"/>
      <c r="K597" s="217"/>
      <c r="L597" s="221"/>
      <c r="M597" s="222"/>
      <c r="N597" s="223"/>
      <c r="O597" s="223"/>
      <c r="P597" s="223"/>
      <c r="Q597" s="223"/>
      <c r="R597" s="223"/>
      <c r="S597" s="223"/>
      <c r="T597" s="224"/>
      <c r="AT597" s="225" t="s">
        <v>403</v>
      </c>
      <c r="AU597" s="225" t="s">
        <v>275</v>
      </c>
      <c r="AV597" s="13" t="s">
        <v>87</v>
      </c>
      <c r="AW597" s="13" t="s">
        <v>35</v>
      </c>
      <c r="AX597" s="13" t="s">
        <v>80</v>
      </c>
      <c r="AY597" s="225" t="s">
        <v>261</v>
      </c>
    </row>
    <row r="598" spans="1:65" s="14" customFormat="1">
      <c r="B598" s="226"/>
      <c r="C598" s="227"/>
      <c r="D598" s="206" t="s">
        <v>403</v>
      </c>
      <c r="E598" s="228" t="s">
        <v>1</v>
      </c>
      <c r="F598" s="229" t="s">
        <v>1189</v>
      </c>
      <c r="G598" s="227"/>
      <c r="H598" s="230">
        <v>0.05</v>
      </c>
      <c r="I598" s="231"/>
      <c r="J598" s="227"/>
      <c r="K598" s="227"/>
      <c r="L598" s="232"/>
      <c r="M598" s="233"/>
      <c r="N598" s="234"/>
      <c r="O598" s="234"/>
      <c r="P598" s="234"/>
      <c r="Q598" s="234"/>
      <c r="R598" s="234"/>
      <c r="S598" s="234"/>
      <c r="T598" s="235"/>
      <c r="AT598" s="236" t="s">
        <v>403</v>
      </c>
      <c r="AU598" s="236" t="s">
        <v>275</v>
      </c>
      <c r="AV598" s="14" t="s">
        <v>89</v>
      </c>
      <c r="AW598" s="14" t="s">
        <v>35</v>
      </c>
      <c r="AX598" s="14" t="s">
        <v>80</v>
      </c>
      <c r="AY598" s="236" t="s">
        <v>261</v>
      </c>
    </row>
    <row r="599" spans="1:65" s="15" customFormat="1">
      <c r="B599" s="237"/>
      <c r="C599" s="238"/>
      <c r="D599" s="206" t="s">
        <v>403</v>
      </c>
      <c r="E599" s="239" t="s">
        <v>1</v>
      </c>
      <c r="F599" s="240" t="s">
        <v>407</v>
      </c>
      <c r="G599" s="238"/>
      <c r="H599" s="241">
        <v>1.4690000000000001</v>
      </c>
      <c r="I599" s="242"/>
      <c r="J599" s="238"/>
      <c r="K599" s="238"/>
      <c r="L599" s="243"/>
      <c r="M599" s="244"/>
      <c r="N599" s="245"/>
      <c r="O599" s="245"/>
      <c r="P599" s="245"/>
      <c r="Q599" s="245"/>
      <c r="R599" s="245"/>
      <c r="S599" s="245"/>
      <c r="T599" s="246"/>
      <c r="AT599" s="247" t="s">
        <v>403</v>
      </c>
      <c r="AU599" s="247" t="s">
        <v>275</v>
      </c>
      <c r="AV599" s="15" t="s">
        <v>260</v>
      </c>
      <c r="AW599" s="15" t="s">
        <v>35</v>
      </c>
      <c r="AX599" s="15" t="s">
        <v>87</v>
      </c>
      <c r="AY599" s="247" t="s">
        <v>261</v>
      </c>
    </row>
    <row r="600" spans="1:65" s="2" customFormat="1" ht="24.2" customHeight="1">
      <c r="A600" s="36"/>
      <c r="B600" s="37"/>
      <c r="C600" s="193" t="s">
        <v>1190</v>
      </c>
      <c r="D600" s="193" t="s">
        <v>264</v>
      </c>
      <c r="E600" s="194" t="s">
        <v>1191</v>
      </c>
      <c r="F600" s="195" t="s">
        <v>1192</v>
      </c>
      <c r="G600" s="196" t="s">
        <v>399</v>
      </c>
      <c r="H600" s="197">
        <v>1.92</v>
      </c>
      <c r="I600" s="198">
        <v>400.04189280000003</v>
      </c>
      <c r="J600" s="199">
        <f>ROUND(I600*H600,2)</f>
        <v>768.08</v>
      </c>
      <c r="K600" s="195" t="s">
        <v>400</v>
      </c>
      <c r="L600" s="41"/>
      <c r="M600" s="200" t="s">
        <v>1</v>
      </c>
      <c r="N600" s="201" t="s">
        <v>45</v>
      </c>
      <c r="O600" s="73"/>
      <c r="P600" s="202">
        <f>O600*H600</f>
        <v>0</v>
      </c>
      <c r="Q600" s="202">
        <v>6.3E-2</v>
      </c>
      <c r="R600" s="202">
        <f>Q600*H600</f>
        <v>0.12096</v>
      </c>
      <c r="S600" s="202">
        <v>0</v>
      </c>
      <c r="T600" s="203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204" t="s">
        <v>260</v>
      </c>
      <c r="AT600" s="204" t="s">
        <v>264</v>
      </c>
      <c r="AU600" s="204" t="s">
        <v>275</v>
      </c>
      <c r="AY600" s="19" t="s">
        <v>261</v>
      </c>
      <c r="BE600" s="205">
        <f>IF(N600="základní",J600,0)</f>
        <v>768.08</v>
      </c>
      <c r="BF600" s="205">
        <f>IF(N600="snížená",J600,0)</f>
        <v>0</v>
      </c>
      <c r="BG600" s="205">
        <f>IF(N600="zákl. přenesená",J600,0)</f>
        <v>0</v>
      </c>
      <c r="BH600" s="205">
        <f>IF(N600="sníž. přenesená",J600,0)</f>
        <v>0</v>
      </c>
      <c r="BI600" s="205">
        <f>IF(N600="nulová",J600,0)</f>
        <v>0</v>
      </c>
      <c r="BJ600" s="19" t="s">
        <v>87</v>
      </c>
      <c r="BK600" s="205">
        <f>ROUND(I600*H600,2)</f>
        <v>768.08</v>
      </c>
      <c r="BL600" s="19" t="s">
        <v>260</v>
      </c>
      <c r="BM600" s="204" t="s">
        <v>1193</v>
      </c>
    </row>
    <row r="601" spans="1:65" s="2" customFormat="1" ht="19.5">
      <c r="A601" s="36"/>
      <c r="B601" s="37"/>
      <c r="C601" s="38"/>
      <c r="D601" s="206" t="s">
        <v>269</v>
      </c>
      <c r="E601" s="38"/>
      <c r="F601" s="207" t="s">
        <v>1194</v>
      </c>
      <c r="G601" s="38"/>
      <c r="H601" s="38"/>
      <c r="I601" s="208"/>
      <c r="J601" s="38"/>
      <c r="K601" s="38"/>
      <c r="L601" s="41"/>
      <c r="M601" s="209"/>
      <c r="N601" s="210"/>
      <c r="O601" s="73"/>
      <c r="P601" s="73"/>
      <c r="Q601" s="73"/>
      <c r="R601" s="73"/>
      <c r="S601" s="73"/>
      <c r="T601" s="74"/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T601" s="19" t="s">
        <v>269</v>
      </c>
      <c r="AU601" s="19" t="s">
        <v>275</v>
      </c>
    </row>
    <row r="602" spans="1:65" s="13" customFormat="1">
      <c r="B602" s="216"/>
      <c r="C602" s="217"/>
      <c r="D602" s="206" t="s">
        <v>403</v>
      </c>
      <c r="E602" s="218" t="s">
        <v>1</v>
      </c>
      <c r="F602" s="219" t="s">
        <v>1195</v>
      </c>
      <c r="G602" s="217"/>
      <c r="H602" s="218" t="s">
        <v>1</v>
      </c>
      <c r="I602" s="220"/>
      <c r="J602" s="217"/>
      <c r="K602" s="217"/>
      <c r="L602" s="221"/>
      <c r="M602" s="222"/>
      <c r="N602" s="223"/>
      <c r="O602" s="223"/>
      <c r="P602" s="223"/>
      <c r="Q602" s="223"/>
      <c r="R602" s="223"/>
      <c r="S602" s="223"/>
      <c r="T602" s="224"/>
      <c r="AT602" s="225" t="s">
        <v>403</v>
      </c>
      <c r="AU602" s="225" t="s">
        <v>275</v>
      </c>
      <c r="AV602" s="13" t="s">
        <v>87</v>
      </c>
      <c r="AW602" s="13" t="s">
        <v>35</v>
      </c>
      <c r="AX602" s="13" t="s">
        <v>80</v>
      </c>
      <c r="AY602" s="225" t="s">
        <v>261</v>
      </c>
    </row>
    <row r="603" spans="1:65" s="14" customFormat="1">
      <c r="B603" s="226"/>
      <c r="C603" s="227"/>
      <c r="D603" s="206" t="s">
        <v>403</v>
      </c>
      <c r="E603" s="228" t="s">
        <v>1</v>
      </c>
      <c r="F603" s="229" t="s">
        <v>1196</v>
      </c>
      <c r="G603" s="227"/>
      <c r="H603" s="230">
        <v>0.72</v>
      </c>
      <c r="I603" s="231"/>
      <c r="J603" s="227"/>
      <c r="K603" s="227"/>
      <c r="L603" s="232"/>
      <c r="M603" s="233"/>
      <c r="N603" s="234"/>
      <c r="O603" s="234"/>
      <c r="P603" s="234"/>
      <c r="Q603" s="234"/>
      <c r="R603" s="234"/>
      <c r="S603" s="234"/>
      <c r="T603" s="235"/>
      <c r="AT603" s="236" t="s">
        <v>403</v>
      </c>
      <c r="AU603" s="236" t="s">
        <v>275</v>
      </c>
      <c r="AV603" s="14" t="s">
        <v>89</v>
      </c>
      <c r="AW603" s="14" t="s">
        <v>35</v>
      </c>
      <c r="AX603" s="14" t="s">
        <v>80</v>
      </c>
      <c r="AY603" s="236" t="s">
        <v>261</v>
      </c>
    </row>
    <row r="604" spans="1:65" s="14" customFormat="1">
      <c r="B604" s="226"/>
      <c r="C604" s="227"/>
      <c r="D604" s="206" t="s">
        <v>403</v>
      </c>
      <c r="E604" s="228" t="s">
        <v>1</v>
      </c>
      <c r="F604" s="229" t="s">
        <v>1197</v>
      </c>
      <c r="G604" s="227"/>
      <c r="H604" s="230">
        <v>1.2</v>
      </c>
      <c r="I604" s="231"/>
      <c r="J604" s="227"/>
      <c r="K604" s="227"/>
      <c r="L604" s="232"/>
      <c r="M604" s="233"/>
      <c r="N604" s="234"/>
      <c r="O604" s="234"/>
      <c r="P604" s="234"/>
      <c r="Q604" s="234"/>
      <c r="R604" s="234"/>
      <c r="S604" s="234"/>
      <c r="T604" s="235"/>
      <c r="AT604" s="236" t="s">
        <v>403</v>
      </c>
      <c r="AU604" s="236" t="s">
        <v>275</v>
      </c>
      <c r="AV604" s="14" t="s">
        <v>89</v>
      </c>
      <c r="AW604" s="14" t="s">
        <v>35</v>
      </c>
      <c r="AX604" s="14" t="s">
        <v>80</v>
      </c>
      <c r="AY604" s="236" t="s">
        <v>261</v>
      </c>
    </row>
    <row r="605" spans="1:65" s="15" customFormat="1">
      <c r="B605" s="237"/>
      <c r="C605" s="238"/>
      <c r="D605" s="206" t="s">
        <v>403</v>
      </c>
      <c r="E605" s="239" t="s">
        <v>1</v>
      </c>
      <c r="F605" s="240" t="s">
        <v>407</v>
      </c>
      <c r="G605" s="238"/>
      <c r="H605" s="241">
        <v>1.92</v>
      </c>
      <c r="I605" s="242"/>
      <c r="J605" s="238"/>
      <c r="K605" s="238"/>
      <c r="L605" s="243"/>
      <c r="M605" s="244"/>
      <c r="N605" s="245"/>
      <c r="O605" s="245"/>
      <c r="P605" s="245"/>
      <c r="Q605" s="245"/>
      <c r="R605" s="245"/>
      <c r="S605" s="245"/>
      <c r="T605" s="246"/>
      <c r="AT605" s="247" t="s">
        <v>403</v>
      </c>
      <c r="AU605" s="247" t="s">
        <v>275</v>
      </c>
      <c r="AV605" s="15" t="s">
        <v>260</v>
      </c>
      <c r="AW605" s="15" t="s">
        <v>35</v>
      </c>
      <c r="AX605" s="15" t="s">
        <v>87</v>
      </c>
      <c r="AY605" s="247" t="s">
        <v>261</v>
      </c>
    </row>
    <row r="606" spans="1:65" s="2" customFormat="1" ht="24.2" customHeight="1">
      <c r="A606" s="36"/>
      <c r="B606" s="37"/>
      <c r="C606" s="193" t="s">
        <v>1198</v>
      </c>
      <c r="D606" s="193" t="s">
        <v>264</v>
      </c>
      <c r="E606" s="194" t="s">
        <v>1199</v>
      </c>
      <c r="F606" s="195" t="s">
        <v>1200</v>
      </c>
      <c r="G606" s="196" t="s">
        <v>399</v>
      </c>
      <c r="H606" s="197">
        <v>22.75</v>
      </c>
      <c r="I606" s="198">
        <v>624.88380159999997</v>
      </c>
      <c r="J606" s="199">
        <f>ROUND(I606*H606,2)</f>
        <v>14216.11</v>
      </c>
      <c r="K606" s="195" t="s">
        <v>400</v>
      </c>
      <c r="L606" s="41"/>
      <c r="M606" s="200" t="s">
        <v>1</v>
      </c>
      <c r="N606" s="201" t="s">
        <v>45</v>
      </c>
      <c r="O606" s="73"/>
      <c r="P606" s="202">
        <f>O606*H606</f>
        <v>0</v>
      </c>
      <c r="Q606" s="202">
        <v>0.105</v>
      </c>
      <c r="R606" s="202">
        <f>Q606*H606</f>
        <v>2.3887499999999999</v>
      </c>
      <c r="S606" s="202">
        <v>0</v>
      </c>
      <c r="T606" s="203">
        <f>S606*H606</f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204" t="s">
        <v>260</v>
      </c>
      <c r="AT606" s="204" t="s">
        <v>264</v>
      </c>
      <c r="AU606" s="204" t="s">
        <v>275</v>
      </c>
      <c r="AY606" s="19" t="s">
        <v>261</v>
      </c>
      <c r="BE606" s="205">
        <f>IF(N606="základní",J606,0)</f>
        <v>14216.11</v>
      </c>
      <c r="BF606" s="205">
        <f>IF(N606="snížená",J606,0)</f>
        <v>0</v>
      </c>
      <c r="BG606" s="205">
        <f>IF(N606="zákl. přenesená",J606,0)</f>
        <v>0</v>
      </c>
      <c r="BH606" s="205">
        <f>IF(N606="sníž. přenesená",J606,0)</f>
        <v>0</v>
      </c>
      <c r="BI606" s="205">
        <f>IF(N606="nulová",J606,0)</f>
        <v>0</v>
      </c>
      <c r="BJ606" s="19" t="s">
        <v>87</v>
      </c>
      <c r="BK606" s="205">
        <f>ROUND(I606*H606,2)</f>
        <v>14216.11</v>
      </c>
      <c r="BL606" s="19" t="s">
        <v>260</v>
      </c>
      <c r="BM606" s="204" t="s">
        <v>1201</v>
      </c>
    </row>
    <row r="607" spans="1:65" s="2" customFormat="1" ht="19.5">
      <c r="A607" s="36"/>
      <c r="B607" s="37"/>
      <c r="C607" s="38"/>
      <c r="D607" s="206" t="s">
        <v>269</v>
      </c>
      <c r="E607" s="38"/>
      <c r="F607" s="207" t="s">
        <v>1202</v>
      </c>
      <c r="G607" s="38"/>
      <c r="H607" s="38"/>
      <c r="I607" s="208"/>
      <c r="J607" s="38"/>
      <c r="K607" s="38"/>
      <c r="L607" s="41"/>
      <c r="M607" s="209"/>
      <c r="N607" s="210"/>
      <c r="O607" s="73"/>
      <c r="P607" s="73"/>
      <c r="Q607" s="73"/>
      <c r="R607" s="73"/>
      <c r="S607" s="73"/>
      <c r="T607" s="74"/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T607" s="19" t="s">
        <v>269</v>
      </c>
      <c r="AU607" s="19" t="s">
        <v>275</v>
      </c>
    </row>
    <row r="608" spans="1:65" s="13" customFormat="1">
      <c r="B608" s="216"/>
      <c r="C608" s="217"/>
      <c r="D608" s="206" t="s">
        <v>403</v>
      </c>
      <c r="E608" s="218" t="s">
        <v>1</v>
      </c>
      <c r="F608" s="219" t="s">
        <v>1203</v>
      </c>
      <c r="G608" s="217"/>
      <c r="H608" s="218" t="s">
        <v>1</v>
      </c>
      <c r="I608" s="220"/>
      <c r="J608" s="217"/>
      <c r="K608" s="217"/>
      <c r="L608" s="221"/>
      <c r="M608" s="222"/>
      <c r="N608" s="223"/>
      <c r="O608" s="223"/>
      <c r="P608" s="223"/>
      <c r="Q608" s="223"/>
      <c r="R608" s="223"/>
      <c r="S608" s="223"/>
      <c r="T608" s="224"/>
      <c r="AT608" s="225" t="s">
        <v>403</v>
      </c>
      <c r="AU608" s="225" t="s">
        <v>275</v>
      </c>
      <c r="AV608" s="13" t="s">
        <v>87</v>
      </c>
      <c r="AW608" s="13" t="s">
        <v>35</v>
      </c>
      <c r="AX608" s="13" t="s">
        <v>80</v>
      </c>
      <c r="AY608" s="225" t="s">
        <v>261</v>
      </c>
    </row>
    <row r="609" spans="1:65" s="14" customFormat="1">
      <c r="B609" s="226"/>
      <c r="C609" s="227"/>
      <c r="D609" s="206" t="s">
        <v>403</v>
      </c>
      <c r="E609" s="228" t="s">
        <v>1</v>
      </c>
      <c r="F609" s="229" t="s">
        <v>1204</v>
      </c>
      <c r="G609" s="227"/>
      <c r="H609" s="230">
        <v>22.324999999999999</v>
      </c>
      <c r="I609" s="231"/>
      <c r="J609" s="227"/>
      <c r="K609" s="227"/>
      <c r="L609" s="232"/>
      <c r="M609" s="233"/>
      <c r="N609" s="234"/>
      <c r="O609" s="234"/>
      <c r="P609" s="234"/>
      <c r="Q609" s="234"/>
      <c r="R609" s="234"/>
      <c r="S609" s="234"/>
      <c r="T609" s="235"/>
      <c r="AT609" s="236" t="s">
        <v>403</v>
      </c>
      <c r="AU609" s="236" t="s">
        <v>275</v>
      </c>
      <c r="AV609" s="14" t="s">
        <v>89</v>
      </c>
      <c r="AW609" s="14" t="s">
        <v>35</v>
      </c>
      <c r="AX609" s="14" t="s">
        <v>80</v>
      </c>
      <c r="AY609" s="236" t="s">
        <v>261</v>
      </c>
    </row>
    <row r="610" spans="1:65" s="13" customFormat="1">
      <c r="B610" s="216"/>
      <c r="C610" s="217"/>
      <c r="D610" s="206" t="s">
        <v>403</v>
      </c>
      <c r="E610" s="218" t="s">
        <v>1</v>
      </c>
      <c r="F610" s="219" t="s">
        <v>1205</v>
      </c>
      <c r="G610" s="217"/>
      <c r="H610" s="218" t="s">
        <v>1</v>
      </c>
      <c r="I610" s="220"/>
      <c r="J610" s="217"/>
      <c r="K610" s="217"/>
      <c r="L610" s="221"/>
      <c r="M610" s="222"/>
      <c r="N610" s="223"/>
      <c r="O610" s="223"/>
      <c r="P610" s="223"/>
      <c r="Q610" s="223"/>
      <c r="R610" s="223"/>
      <c r="S610" s="223"/>
      <c r="T610" s="224"/>
      <c r="AT610" s="225" t="s">
        <v>403</v>
      </c>
      <c r="AU610" s="225" t="s">
        <v>275</v>
      </c>
      <c r="AV610" s="13" t="s">
        <v>87</v>
      </c>
      <c r="AW610" s="13" t="s">
        <v>35</v>
      </c>
      <c r="AX610" s="13" t="s">
        <v>80</v>
      </c>
      <c r="AY610" s="225" t="s">
        <v>261</v>
      </c>
    </row>
    <row r="611" spans="1:65" s="14" customFormat="1">
      <c r="B611" s="226"/>
      <c r="C611" s="227"/>
      <c r="D611" s="206" t="s">
        <v>403</v>
      </c>
      <c r="E611" s="228" t="s">
        <v>1</v>
      </c>
      <c r="F611" s="229" t="s">
        <v>1206</v>
      </c>
      <c r="G611" s="227"/>
      <c r="H611" s="230">
        <v>0.42499999999999999</v>
      </c>
      <c r="I611" s="231"/>
      <c r="J611" s="227"/>
      <c r="K611" s="227"/>
      <c r="L611" s="232"/>
      <c r="M611" s="233"/>
      <c r="N611" s="234"/>
      <c r="O611" s="234"/>
      <c r="P611" s="234"/>
      <c r="Q611" s="234"/>
      <c r="R611" s="234"/>
      <c r="S611" s="234"/>
      <c r="T611" s="235"/>
      <c r="AT611" s="236" t="s">
        <v>403</v>
      </c>
      <c r="AU611" s="236" t="s">
        <v>275</v>
      </c>
      <c r="AV611" s="14" t="s">
        <v>89</v>
      </c>
      <c r="AW611" s="14" t="s">
        <v>35</v>
      </c>
      <c r="AX611" s="14" t="s">
        <v>80</v>
      </c>
      <c r="AY611" s="236" t="s">
        <v>261</v>
      </c>
    </row>
    <row r="612" spans="1:65" s="15" customFormat="1">
      <c r="B612" s="237"/>
      <c r="C612" s="238"/>
      <c r="D612" s="206" t="s">
        <v>403</v>
      </c>
      <c r="E612" s="239" t="s">
        <v>1</v>
      </c>
      <c r="F612" s="240" t="s">
        <v>407</v>
      </c>
      <c r="G612" s="238"/>
      <c r="H612" s="241">
        <v>22.75</v>
      </c>
      <c r="I612" s="242"/>
      <c r="J612" s="238"/>
      <c r="K612" s="238"/>
      <c r="L612" s="243"/>
      <c r="M612" s="244"/>
      <c r="N612" s="245"/>
      <c r="O612" s="245"/>
      <c r="P612" s="245"/>
      <c r="Q612" s="245"/>
      <c r="R612" s="245"/>
      <c r="S612" s="245"/>
      <c r="T612" s="246"/>
      <c r="AT612" s="247" t="s">
        <v>403</v>
      </c>
      <c r="AU612" s="247" t="s">
        <v>275</v>
      </c>
      <c r="AV612" s="15" t="s">
        <v>260</v>
      </c>
      <c r="AW612" s="15" t="s">
        <v>35</v>
      </c>
      <c r="AX612" s="15" t="s">
        <v>87</v>
      </c>
      <c r="AY612" s="247" t="s">
        <v>261</v>
      </c>
    </row>
    <row r="613" spans="1:65" s="2" customFormat="1" ht="24.2" customHeight="1">
      <c r="A613" s="36"/>
      <c r="B613" s="37"/>
      <c r="C613" s="193" t="s">
        <v>1207</v>
      </c>
      <c r="D613" s="193" t="s">
        <v>264</v>
      </c>
      <c r="E613" s="194" t="s">
        <v>1208</v>
      </c>
      <c r="F613" s="195" t="s">
        <v>1209</v>
      </c>
      <c r="G613" s="196" t="s">
        <v>399</v>
      </c>
      <c r="H613" s="197">
        <v>34.731999999999999</v>
      </c>
      <c r="I613" s="198">
        <v>272.80017219999996</v>
      </c>
      <c r="J613" s="199">
        <f>ROUND(I613*H613,2)</f>
        <v>9474.9</v>
      </c>
      <c r="K613" s="195" t="s">
        <v>400</v>
      </c>
      <c r="L613" s="41"/>
      <c r="M613" s="200" t="s">
        <v>1</v>
      </c>
      <c r="N613" s="201" t="s">
        <v>45</v>
      </c>
      <c r="O613" s="73"/>
      <c r="P613" s="202">
        <f>O613*H613</f>
        <v>0</v>
      </c>
      <c r="Q613" s="202">
        <v>0.11169999999999999</v>
      </c>
      <c r="R613" s="202">
        <f>Q613*H613</f>
        <v>3.8795643999999996</v>
      </c>
      <c r="S613" s="202">
        <v>0</v>
      </c>
      <c r="T613" s="203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204" t="s">
        <v>260</v>
      </c>
      <c r="AT613" s="204" t="s">
        <v>264</v>
      </c>
      <c r="AU613" s="204" t="s">
        <v>275</v>
      </c>
      <c r="AY613" s="19" t="s">
        <v>261</v>
      </c>
      <c r="BE613" s="205">
        <f>IF(N613="základní",J613,0)</f>
        <v>9474.9</v>
      </c>
      <c r="BF613" s="205">
        <f>IF(N613="snížená",J613,0)</f>
        <v>0</v>
      </c>
      <c r="BG613" s="205">
        <f>IF(N613="zákl. přenesená",J613,0)</f>
        <v>0</v>
      </c>
      <c r="BH613" s="205">
        <f>IF(N613="sníž. přenesená",J613,0)</f>
        <v>0</v>
      </c>
      <c r="BI613" s="205">
        <f>IF(N613="nulová",J613,0)</f>
        <v>0</v>
      </c>
      <c r="BJ613" s="19" t="s">
        <v>87</v>
      </c>
      <c r="BK613" s="205">
        <f>ROUND(I613*H613,2)</f>
        <v>9474.9</v>
      </c>
      <c r="BL613" s="19" t="s">
        <v>260</v>
      </c>
      <c r="BM613" s="204" t="s">
        <v>1210</v>
      </c>
    </row>
    <row r="614" spans="1:65" s="2" customFormat="1">
      <c r="A614" s="36"/>
      <c r="B614" s="37"/>
      <c r="C614" s="38"/>
      <c r="D614" s="206" t="s">
        <v>269</v>
      </c>
      <c r="E614" s="38"/>
      <c r="F614" s="207" t="s">
        <v>1211</v>
      </c>
      <c r="G614" s="38"/>
      <c r="H614" s="38"/>
      <c r="I614" s="208"/>
      <c r="J614" s="38"/>
      <c r="K614" s="38"/>
      <c r="L614" s="41"/>
      <c r="M614" s="209"/>
      <c r="N614" s="210"/>
      <c r="O614" s="73"/>
      <c r="P614" s="73"/>
      <c r="Q614" s="73"/>
      <c r="R614" s="73"/>
      <c r="S614" s="73"/>
      <c r="T614" s="74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269</v>
      </c>
      <c r="AU614" s="19" t="s">
        <v>275</v>
      </c>
    </row>
    <row r="615" spans="1:65" s="13" customFormat="1">
      <c r="B615" s="216"/>
      <c r="C615" s="217"/>
      <c r="D615" s="206" t="s">
        <v>403</v>
      </c>
      <c r="E615" s="218" t="s">
        <v>1</v>
      </c>
      <c r="F615" s="219" t="s">
        <v>1212</v>
      </c>
      <c r="G615" s="217"/>
      <c r="H615" s="218" t="s">
        <v>1</v>
      </c>
      <c r="I615" s="220"/>
      <c r="J615" s="217"/>
      <c r="K615" s="217"/>
      <c r="L615" s="221"/>
      <c r="M615" s="222"/>
      <c r="N615" s="223"/>
      <c r="O615" s="223"/>
      <c r="P615" s="223"/>
      <c r="Q615" s="223"/>
      <c r="R615" s="223"/>
      <c r="S615" s="223"/>
      <c r="T615" s="224"/>
      <c r="AT615" s="225" t="s">
        <v>403</v>
      </c>
      <c r="AU615" s="225" t="s">
        <v>275</v>
      </c>
      <c r="AV615" s="13" t="s">
        <v>87</v>
      </c>
      <c r="AW615" s="13" t="s">
        <v>35</v>
      </c>
      <c r="AX615" s="13" t="s">
        <v>80</v>
      </c>
      <c r="AY615" s="225" t="s">
        <v>261</v>
      </c>
    </row>
    <row r="616" spans="1:65" s="14" customFormat="1">
      <c r="B616" s="226"/>
      <c r="C616" s="227"/>
      <c r="D616" s="206" t="s">
        <v>403</v>
      </c>
      <c r="E616" s="228" t="s">
        <v>1</v>
      </c>
      <c r="F616" s="229" t="s">
        <v>1213</v>
      </c>
      <c r="G616" s="227"/>
      <c r="H616" s="230">
        <v>20.841999999999999</v>
      </c>
      <c r="I616" s="231"/>
      <c r="J616" s="227"/>
      <c r="K616" s="227"/>
      <c r="L616" s="232"/>
      <c r="M616" s="233"/>
      <c r="N616" s="234"/>
      <c r="O616" s="234"/>
      <c r="P616" s="234"/>
      <c r="Q616" s="234"/>
      <c r="R616" s="234"/>
      <c r="S616" s="234"/>
      <c r="T616" s="235"/>
      <c r="AT616" s="236" t="s">
        <v>403</v>
      </c>
      <c r="AU616" s="236" t="s">
        <v>275</v>
      </c>
      <c r="AV616" s="14" t="s">
        <v>89</v>
      </c>
      <c r="AW616" s="14" t="s">
        <v>35</v>
      </c>
      <c r="AX616" s="14" t="s">
        <v>80</v>
      </c>
      <c r="AY616" s="236" t="s">
        <v>261</v>
      </c>
    </row>
    <row r="617" spans="1:65" s="13" customFormat="1">
      <c r="B617" s="216"/>
      <c r="C617" s="217"/>
      <c r="D617" s="206" t="s">
        <v>403</v>
      </c>
      <c r="E617" s="218" t="s">
        <v>1</v>
      </c>
      <c r="F617" s="219" t="s">
        <v>718</v>
      </c>
      <c r="G617" s="217"/>
      <c r="H617" s="218" t="s">
        <v>1</v>
      </c>
      <c r="I617" s="220"/>
      <c r="J617" s="217"/>
      <c r="K617" s="217"/>
      <c r="L617" s="221"/>
      <c r="M617" s="222"/>
      <c r="N617" s="223"/>
      <c r="O617" s="223"/>
      <c r="P617" s="223"/>
      <c r="Q617" s="223"/>
      <c r="R617" s="223"/>
      <c r="S617" s="223"/>
      <c r="T617" s="224"/>
      <c r="AT617" s="225" t="s">
        <v>403</v>
      </c>
      <c r="AU617" s="225" t="s">
        <v>275</v>
      </c>
      <c r="AV617" s="13" t="s">
        <v>87</v>
      </c>
      <c r="AW617" s="13" t="s">
        <v>35</v>
      </c>
      <c r="AX617" s="13" t="s">
        <v>80</v>
      </c>
      <c r="AY617" s="225" t="s">
        <v>261</v>
      </c>
    </row>
    <row r="618" spans="1:65" s="14" customFormat="1">
      <c r="B618" s="226"/>
      <c r="C618" s="227"/>
      <c r="D618" s="206" t="s">
        <v>403</v>
      </c>
      <c r="E618" s="228" t="s">
        <v>1</v>
      </c>
      <c r="F618" s="229" t="s">
        <v>1214</v>
      </c>
      <c r="G618" s="227"/>
      <c r="H618" s="230">
        <v>13.89</v>
      </c>
      <c r="I618" s="231"/>
      <c r="J618" s="227"/>
      <c r="K618" s="227"/>
      <c r="L618" s="232"/>
      <c r="M618" s="233"/>
      <c r="N618" s="234"/>
      <c r="O618" s="234"/>
      <c r="P618" s="234"/>
      <c r="Q618" s="234"/>
      <c r="R618" s="234"/>
      <c r="S618" s="234"/>
      <c r="T618" s="235"/>
      <c r="AT618" s="236" t="s">
        <v>403</v>
      </c>
      <c r="AU618" s="236" t="s">
        <v>275</v>
      </c>
      <c r="AV618" s="14" t="s">
        <v>89</v>
      </c>
      <c r="AW618" s="14" t="s">
        <v>35</v>
      </c>
      <c r="AX618" s="14" t="s">
        <v>80</v>
      </c>
      <c r="AY618" s="236" t="s">
        <v>261</v>
      </c>
    </row>
    <row r="619" spans="1:65" s="15" customFormat="1">
      <c r="B619" s="237"/>
      <c r="C619" s="238"/>
      <c r="D619" s="206" t="s">
        <v>403</v>
      </c>
      <c r="E619" s="239" t="s">
        <v>1</v>
      </c>
      <c r="F619" s="240" t="s">
        <v>407</v>
      </c>
      <c r="G619" s="238"/>
      <c r="H619" s="241">
        <v>34.731999999999999</v>
      </c>
      <c r="I619" s="242"/>
      <c r="J619" s="238"/>
      <c r="K619" s="238"/>
      <c r="L619" s="243"/>
      <c r="M619" s="244"/>
      <c r="N619" s="245"/>
      <c r="O619" s="245"/>
      <c r="P619" s="245"/>
      <c r="Q619" s="245"/>
      <c r="R619" s="245"/>
      <c r="S619" s="245"/>
      <c r="T619" s="246"/>
      <c r="AT619" s="247" t="s">
        <v>403</v>
      </c>
      <c r="AU619" s="247" t="s">
        <v>275</v>
      </c>
      <c r="AV619" s="15" t="s">
        <v>260</v>
      </c>
      <c r="AW619" s="15" t="s">
        <v>35</v>
      </c>
      <c r="AX619" s="15" t="s">
        <v>87</v>
      </c>
      <c r="AY619" s="247" t="s">
        <v>261</v>
      </c>
    </row>
    <row r="620" spans="1:65" s="2" customFormat="1" ht="24.2" customHeight="1">
      <c r="A620" s="36"/>
      <c r="B620" s="37"/>
      <c r="C620" s="193" t="s">
        <v>1215</v>
      </c>
      <c r="D620" s="193" t="s">
        <v>264</v>
      </c>
      <c r="E620" s="194" t="s">
        <v>1216</v>
      </c>
      <c r="F620" s="195" t="s">
        <v>1217</v>
      </c>
      <c r="G620" s="196" t="s">
        <v>399</v>
      </c>
      <c r="H620" s="197">
        <v>107.83199999999999</v>
      </c>
      <c r="I620" s="198">
        <v>42.527057400000004</v>
      </c>
      <c r="J620" s="199">
        <f>ROUND(I620*H620,2)</f>
        <v>4585.78</v>
      </c>
      <c r="K620" s="195" t="s">
        <v>400</v>
      </c>
      <c r="L620" s="41"/>
      <c r="M620" s="200" t="s">
        <v>1</v>
      </c>
      <c r="N620" s="201" t="s">
        <v>45</v>
      </c>
      <c r="O620" s="73"/>
      <c r="P620" s="202">
        <f>O620*H620</f>
        <v>0</v>
      </c>
      <c r="Q620" s="202">
        <v>0</v>
      </c>
      <c r="R620" s="202">
        <f>Q620*H620</f>
        <v>0</v>
      </c>
      <c r="S620" s="202">
        <v>0</v>
      </c>
      <c r="T620" s="203">
        <f>S620*H620</f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204" t="s">
        <v>260</v>
      </c>
      <c r="AT620" s="204" t="s">
        <v>264</v>
      </c>
      <c r="AU620" s="204" t="s">
        <v>275</v>
      </c>
      <c r="AY620" s="19" t="s">
        <v>261</v>
      </c>
      <c r="BE620" s="205">
        <f>IF(N620="základní",J620,0)</f>
        <v>4585.78</v>
      </c>
      <c r="BF620" s="205">
        <f>IF(N620="snížená",J620,0)</f>
        <v>0</v>
      </c>
      <c r="BG620" s="205">
        <f>IF(N620="zákl. přenesená",J620,0)</f>
        <v>0</v>
      </c>
      <c r="BH620" s="205">
        <f>IF(N620="sníž. přenesená",J620,0)</f>
        <v>0</v>
      </c>
      <c r="BI620" s="205">
        <f>IF(N620="nulová",J620,0)</f>
        <v>0</v>
      </c>
      <c r="BJ620" s="19" t="s">
        <v>87</v>
      </c>
      <c r="BK620" s="205">
        <f>ROUND(I620*H620,2)</f>
        <v>4585.78</v>
      </c>
      <c r="BL620" s="19" t="s">
        <v>260</v>
      </c>
      <c r="BM620" s="204" t="s">
        <v>1218</v>
      </c>
    </row>
    <row r="621" spans="1:65" s="2" customFormat="1">
      <c r="A621" s="36"/>
      <c r="B621" s="37"/>
      <c r="C621" s="38"/>
      <c r="D621" s="206" t="s">
        <v>269</v>
      </c>
      <c r="E621" s="38"/>
      <c r="F621" s="207" t="s">
        <v>1219</v>
      </c>
      <c r="G621" s="38"/>
      <c r="H621" s="38"/>
      <c r="I621" s="208"/>
      <c r="J621" s="38"/>
      <c r="K621" s="38"/>
      <c r="L621" s="41"/>
      <c r="M621" s="209"/>
      <c r="N621" s="210"/>
      <c r="O621" s="73"/>
      <c r="P621" s="73"/>
      <c r="Q621" s="73"/>
      <c r="R621" s="73"/>
      <c r="S621" s="73"/>
      <c r="T621" s="74"/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T621" s="19" t="s">
        <v>269</v>
      </c>
      <c r="AU621" s="19" t="s">
        <v>275</v>
      </c>
    </row>
    <row r="622" spans="1:65" s="13" customFormat="1">
      <c r="B622" s="216"/>
      <c r="C622" s="217"/>
      <c r="D622" s="206" t="s">
        <v>403</v>
      </c>
      <c r="E622" s="218" t="s">
        <v>1</v>
      </c>
      <c r="F622" s="219" t="s">
        <v>1175</v>
      </c>
      <c r="G622" s="217"/>
      <c r="H622" s="218" t="s">
        <v>1</v>
      </c>
      <c r="I622" s="220"/>
      <c r="J622" s="217"/>
      <c r="K622" s="217"/>
      <c r="L622" s="221"/>
      <c r="M622" s="222"/>
      <c r="N622" s="223"/>
      <c r="O622" s="223"/>
      <c r="P622" s="223"/>
      <c r="Q622" s="223"/>
      <c r="R622" s="223"/>
      <c r="S622" s="223"/>
      <c r="T622" s="224"/>
      <c r="AT622" s="225" t="s">
        <v>403</v>
      </c>
      <c r="AU622" s="225" t="s">
        <v>275</v>
      </c>
      <c r="AV622" s="13" t="s">
        <v>87</v>
      </c>
      <c r="AW622" s="13" t="s">
        <v>35</v>
      </c>
      <c r="AX622" s="13" t="s">
        <v>80</v>
      </c>
      <c r="AY622" s="225" t="s">
        <v>261</v>
      </c>
    </row>
    <row r="623" spans="1:65" s="14" customFormat="1">
      <c r="B623" s="226"/>
      <c r="C623" s="227"/>
      <c r="D623" s="206" t="s">
        <v>403</v>
      </c>
      <c r="E623" s="228" t="s">
        <v>1</v>
      </c>
      <c r="F623" s="229" t="s">
        <v>1220</v>
      </c>
      <c r="G623" s="227"/>
      <c r="H623" s="230">
        <v>73.09999999999998</v>
      </c>
      <c r="I623" s="231"/>
      <c r="J623" s="227"/>
      <c r="K623" s="227"/>
      <c r="L623" s="232"/>
      <c r="M623" s="233"/>
      <c r="N623" s="234"/>
      <c r="O623" s="234"/>
      <c r="P623" s="234"/>
      <c r="Q623" s="234"/>
      <c r="R623" s="234"/>
      <c r="S623" s="234"/>
      <c r="T623" s="235"/>
      <c r="AT623" s="236" t="s">
        <v>403</v>
      </c>
      <c r="AU623" s="236" t="s">
        <v>275</v>
      </c>
      <c r="AV623" s="14" t="s">
        <v>89</v>
      </c>
      <c r="AW623" s="14" t="s">
        <v>35</v>
      </c>
      <c r="AX623" s="14" t="s">
        <v>80</v>
      </c>
      <c r="AY623" s="236" t="s">
        <v>261</v>
      </c>
    </row>
    <row r="624" spans="1:65" s="13" customFormat="1">
      <c r="B624" s="216"/>
      <c r="C624" s="217"/>
      <c r="D624" s="206" t="s">
        <v>403</v>
      </c>
      <c r="E624" s="218" t="s">
        <v>1</v>
      </c>
      <c r="F624" s="219" t="s">
        <v>1221</v>
      </c>
      <c r="G624" s="217"/>
      <c r="H624" s="218" t="s">
        <v>1</v>
      </c>
      <c r="I624" s="220"/>
      <c r="J624" s="217"/>
      <c r="K624" s="217"/>
      <c r="L624" s="221"/>
      <c r="M624" s="222"/>
      <c r="N624" s="223"/>
      <c r="O624" s="223"/>
      <c r="P624" s="223"/>
      <c r="Q624" s="223"/>
      <c r="R624" s="223"/>
      <c r="S624" s="223"/>
      <c r="T624" s="224"/>
      <c r="AT624" s="225" t="s">
        <v>403</v>
      </c>
      <c r="AU624" s="225" t="s">
        <v>275</v>
      </c>
      <c r="AV624" s="13" t="s">
        <v>87</v>
      </c>
      <c r="AW624" s="13" t="s">
        <v>35</v>
      </c>
      <c r="AX624" s="13" t="s">
        <v>80</v>
      </c>
      <c r="AY624" s="225" t="s">
        <v>261</v>
      </c>
    </row>
    <row r="625" spans="1:65" s="14" customFormat="1">
      <c r="B625" s="226"/>
      <c r="C625" s="227"/>
      <c r="D625" s="206" t="s">
        <v>403</v>
      </c>
      <c r="E625" s="228" t="s">
        <v>1</v>
      </c>
      <c r="F625" s="229" t="s">
        <v>1213</v>
      </c>
      <c r="G625" s="227"/>
      <c r="H625" s="230">
        <v>20.841999999999999</v>
      </c>
      <c r="I625" s="231"/>
      <c r="J625" s="227"/>
      <c r="K625" s="227"/>
      <c r="L625" s="232"/>
      <c r="M625" s="233"/>
      <c r="N625" s="234"/>
      <c r="O625" s="234"/>
      <c r="P625" s="234"/>
      <c r="Q625" s="234"/>
      <c r="R625" s="234"/>
      <c r="S625" s="234"/>
      <c r="T625" s="235"/>
      <c r="AT625" s="236" t="s">
        <v>403</v>
      </c>
      <c r="AU625" s="236" t="s">
        <v>275</v>
      </c>
      <c r="AV625" s="14" t="s">
        <v>89</v>
      </c>
      <c r="AW625" s="14" t="s">
        <v>35</v>
      </c>
      <c r="AX625" s="14" t="s">
        <v>80</v>
      </c>
      <c r="AY625" s="236" t="s">
        <v>261</v>
      </c>
    </row>
    <row r="626" spans="1:65" s="13" customFormat="1">
      <c r="B626" s="216"/>
      <c r="C626" s="217"/>
      <c r="D626" s="206" t="s">
        <v>403</v>
      </c>
      <c r="E626" s="218" t="s">
        <v>1</v>
      </c>
      <c r="F626" s="219" t="s">
        <v>718</v>
      </c>
      <c r="G626" s="217"/>
      <c r="H626" s="218" t="s">
        <v>1</v>
      </c>
      <c r="I626" s="220"/>
      <c r="J626" s="217"/>
      <c r="K626" s="217"/>
      <c r="L626" s="221"/>
      <c r="M626" s="222"/>
      <c r="N626" s="223"/>
      <c r="O626" s="223"/>
      <c r="P626" s="223"/>
      <c r="Q626" s="223"/>
      <c r="R626" s="223"/>
      <c r="S626" s="223"/>
      <c r="T626" s="224"/>
      <c r="AT626" s="225" t="s">
        <v>403</v>
      </c>
      <c r="AU626" s="225" t="s">
        <v>275</v>
      </c>
      <c r="AV626" s="13" t="s">
        <v>87</v>
      </c>
      <c r="AW626" s="13" t="s">
        <v>35</v>
      </c>
      <c r="AX626" s="13" t="s">
        <v>80</v>
      </c>
      <c r="AY626" s="225" t="s">
        <v>261</v>
      </c>
    </row>
    <row r="627" spans="1:65" s="14" customFormat="1">
      <c r="B627" s="226"/>
      <c r="C627" s="227"/>
      <c r="D627" s="206" t="s">
        <v>403</v>
      </c>
      <c r="E627" s="228" t="s">
        <v>1</v>
      </c>
      <c r="F627" s="229" t="s">
        <v>1214</v>
      </c>
      <c r="G627" s="227"/>
      <c r="H627" s="230">
        <v>13.89</v>
      </c>
      <c r="I627" s="231"/>
      <c r="J627" s="227"/>
      <c r="K627" s="227"/>
      <c r="L627" s="232"/>
      <c r="M627" s="233"/>
      <c r="N627" s="234"/>
      <c r="O627" s="234"/>
      <c r="P627" s="234"/>
      <c r="Q627" s="234"/>
      <c r="R627" s="234"/>
      <c r="S627" s="234"/>
      <c r="T627" s="235"/>
      <c r="AT627" s="236" t="s">
        <v>403</v>
      </c>
      <c r="AU627" s="236" t="s">
        <v>275</v>
      </c>
      <c r="AV627" s="14" t="s">
        <v>89</v>
      </c>
      <c r="AW627" s="14" t="s">
        <v>35</v>
      </c>
      <c r="AX627" s="14" t="s">
        <v>80</v>
      </c>
      <c r="AY627" s="236" t="s">
        <v>261</v>
      </c>
    </row>
    <row r="628" spans="1:65" s="15" customFormat="1">
      <c r="B628" s="237"/>
      <c r="C628" s="238"/>
      <c r="D628" s="206" t="s">
        <v>403</v>
      </c>
      <c r="E628" s="239" t="s">
        <v>1</v>
      </c>
      <c r="F628" s="240" t="s">
        <v>407</v>
      </c>
      <c r="G628" s="238"/>
      <c r="H628" s="241">
        <v>107.83199999999999</v>
      </c>
      <c r="I628" s="242"/>
      <c r="J628" s="238"/>
      <c r="K628" s="238"/>
      <c r="L628" s="243"/>
      <c r="M628" s="244"/>
      <c r="N628" s="245"/>
      <c r="O628" s="245"/>
      <c r="P628" s="245"/>
      <c r="Q628" s="245"/>
      <c r="R628" s="245"/>
      <c r="S628" s="245"/>
      <c r="T628" s="246"/>
      <c r="AT628" s="247" t="s">
        <v>403</v>
      </c>
      <c r="AU628" s="247" t="s">
        <v>275</v>
      </c>
      <c r="AV628" s="15" t="s">
        <v>260</v>
      </c>
      <c r="AW628" s="15" t="s">
        <v>35</v>
      </c>
      <c r="AX628" s="15" t="s">
        <v>87</v>
      </c>
      <c r="AY628" s="247" t="s">
        <v>261</v>
      </c>
    </row>
    <row r="629" spans="1:65" s="2" customFormat="1" ht="33" customHeight="1">
      <c r="A629" s="36"/>
      <c r="B629" s="37"/>
      <c r="C629" s="193" t="s">
        <v>1222</v>
      </c>
      <c r="D629" s="193" t="s">
        <v>264</v>
      </c>
      <c r="E629" s="194" t="s">
        <v>1223</v>
      </c>
      <c r="F629" s="195" t="s">
        <v>1224</v>
      </c>
      <c r="G629" s="196" t="s">
        <v>431</v>
      </c>
      <c r="H629" s="197">
        <v>29.27</v>
      </c>
      <c r="I629" s="198">
        <v>22.104162000000002</v>
      </c>
      <c r="J629" s="199">
        <f>ROUND(I629*H629,2)</f>
        <v>646.99</v>
      </c>
      <c r="K629" s="195" t="s">
        <v>400</v>
      </c>
      <c r="L629" s="41"/>
      <c r="M629" s="200" t="s">
        <v>1</v>
      </c>
      <c r="N629" s="201" t="s">
        <v>45</v>
      </c>
      <c r="O629" s="73"/>
      <c r="P629" s="202">
        <f>O629*H629</f>
        <v>0</v>
      </c>
      <c r="Q629" s="202">
        <v>2.0000000000000002E-5</v>
      </c>
      <c r="R629" s="202">
        <f>Q629*H629</f>
        <v>5.8540000000000003E-4</v>
      </c>
      <c r="S629" s="202">
        <v>0</v>
      </c>
      <c r="T629" s="203">
        <f>S629*H629</f>
        <v>0</v>
      </c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R629" s="204" t="s">
        <v>260</v>
      </c>
      <c r="AT629" s="204" t="s">
        <v>264</v>
      </c>
      <c r="AU629" s="204" t="s">
        <v>275</v>
      </c>
      <c r="AY629" s="19" t="s">
        <v>261</v>
      </c>
      <c r="BE629" s="205">
        <f>IF(N629="základní",J629,0)</f>
        <v>646.99</v>
      </c>
      <c r="BF629" s="205">
        <f>IF(N629="snížená",J629,0)</f>
        <v>0</v>
      </c>
      <c r="BG629" s="205">
        <f>IF(N629="zákl. přenesená",J629,0)</f>
        <v>0</v>
      </c>
      <c r="BH629" s="205">
        <f>IF(N629="sníž. přenesená",J629,0)</f>
        <v>0</v>
      </c>
      <c r="BI629" s="205">
        <f>IF(N629="nulová",J629,0)</f>
        <v>0</v>
      </c>
      <c r="BJ629" s="19" t="s">
        <v>87</v>
      </c>
      <c r="BK629" s="205">
        <f>ROUND(I629*H629,2)</f>
        <v>646.99</v>
      </c>
      <c r="BL629" s="19" t="s">
        <v>260</v>
      </c>
      <c r="BM629" s="204" t="s">
        <v>1225</v>
      </c>
    </row>
    <row r="630" spans="1:65" s="2" customFormat="1" ht="19.5">
      <c r="A630" s="36"/>
      <c r="B630" s="37"/>
      <c r="C630" s="38"/>
      <c r="D630" s="206" t="s">
        <v>269</v>
      </c>
      <c r="E630" s="38"/>
      <c r="F630" s="207" t="s">
        <v>1226</v>
      </c>
      <c r="G630" s="38"/>
      <c r="H630" s="38"/>
      <c r="I630" s="208"/>
      <c r="J630" s="38"/>
      <c r="K630" s="38"/>
      <c r="L630" s="41"/>
      <c r="M630" s="209"/>
      <c r="N630" s="210"/>
      <c r="O630" s="73"/>
      <c r="P630" s="73"/>
      <c r="Q630" s="73"/>
      <c r="R630" s="73"/>
      <c r="S630" s="73"/>
      <c r="T630" s="74"/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T630" s="19" t="s">
        <v>269</v>
      </c>
      <c r="AU630" s="19" t="s">
        <v>275</v>
      </c>
    </row>
    <row r="631" spans="1:65" s="13" customFormat="1">
      <c r="B631" s="216"/>
      <c r="C631" s="217"/>
      <c r="D631" s="206" t="s">
        <v>403</v>
      </c>
      <c r="E631" s="218" t="s">
        <v>1</v>
      </c>
      <c r="F631" s="219" t="s">
        <v>1212</v>
      </c>
      <c r="G631" s="217"/>
      <c r="H631" s="218" t="s">
        <v>1</v>
      </c>
      <c r="I631" s="220"/>
      <c r="J631" s="217"/>
      <c r="K631" s="217"/>
      <c r="L631" s="221"/>
      <c r="M631" s="222"/>
      <c r="N631" s="223"/>
      <c r="O631" s="223"/>
      <c r="P631" s="223"/>
      <c r="Q631" s="223"/>
      <c r="R631" s="223"/>
      <c r="S631" s="223"/>
      <c r="T631" s="224"/>
      <c r="AT631" s="225" t="s">
        <v>403</v>
      </c>
      <c r="AU631" s="225" t="s">
        <v>275</v>
      </c>
      <c r="AV631" s="13" t="s">
        <v>87</v>
      </c>
      <c r="AW631" s="13" t="s">
        <v>35</v>
      </c>
      <c r="AX631" s="13" t="s">
        <v>80</v>
      </c>
      <c r="AY631" s="225" t="s">
        <v>261</v>
      </c>
    </row>
    <row r="632" spans="1:65" s="14" customFormat="1">
      <c r="B632" s="226"/>
      <c r="C632" s="227"/>
      <c r="D632" s="206" t="s">
        <v>403</v>
      </c>
      <c r="E632" s="228" t="s">
        <v>1</v>
      </c>
      <c r="F632" s="229" t="s">
        <v>1227</v>
      </c>
      <c r="G632" s="227"/>
      <c r="H632" s="230">
        <v>18.72</v>
      </c>
      <c r="I632" s="231"/>
      <c r="J632" s="227"/>
      <c r="K632" s="227"/>
      <c r="L632" s="232"/>
      <c r="M632" s="233"/>
      <c r="N632" s="234"/>
      <c r="O632" s="234"/>
      <c r="P632" s="234"/>
      <c r="Q632" s="234"/>
      <c r="R632" s="234"/>
      <c r="S632" s="234"/>
      <c r="T632" s="235"/>
      <c r="AT632" s="236" t="s">
        <v>403</v>
      </c>
      <c r="AU632" s="236" t="s">
        <v>275</v>
      </c>
      <c r="AV632" s="14" t="s">
        <v>89</v>
      </c>
      <c r="AW632" s="14" t="s">
        <v>35</v>
      </c>
      <c r="AX632" s="14" t="s">
        <v>80</v>
      </c>
      <c r="AY632" s="236" t="s">
        <v>261</v>
      </c>
    </row>
    <row r="633" spans="1:65" s="13" customFormat="1">
      <c r="B633" s="216"/>
      <c r="C633" s="217"/>
      <c r="D633" s="206" t="s">
        <v>403</v>
      </c>
      <c r="E633" s="218" t="s">
        <v>1</v>
      </c>
      <c r="F633" s="219" t="s">
        <v>718</v>
      </c>
      <c r="G633" s="217"/>
      <c r="H633" s="218" t="s">
        <v>1</v>
      </c>
      <c r="I633" s="220"/>
      <c r="J633" s="217"/>
      <c r="K633" s="217"/>
      <c r="L633" s="221"/>
      <c r="M633" s="222"/>
      <c r="N633" s="223"/>
      <c r="O633" s="223"/>
      <c r="P633" s="223"/>
      <c r="Q633" s="223"/>
      <c r="R633" s="223"/>
      <c r="S633" s="223"/>
      <c r="T633" s="224"/>
      <c r="AT633" s="225" t="s">
        <v>403</v>
      </c>
      <c r="AU633" s="225" t="s">
        <v>275</v>
      </c>
      <c r="AV633" s="13" t="s">
        <v>87</v>
      </c>
      <c r="AW633" s="13" t="s">
        <v>35</v>
      </c>
      <c r="AX633" s="13" t="s">
        <v>80</v>
      </c>
      <c r="AY633" s="225" t="s">
        <v>261</v>
      </c>
    </row>
    <row r="634" spans="1:65" s="14" customFormat="1">
      <c r="B634" s="226"/>
      <c r="C634" s="227"/>
      <c r="D634" s="206" t="s">
        <v>403</v>
      </c>
      <c r="E634" s="228" t="s">
        <v>1</v>
      </c>
      <c r="F634" s="229" t="s">
        <v>1228</v>
      </c>
      <c r="G634" s="227"/>
      <c r="H634" s="230">
        <v>10.55</v>
      </c>
      <c r="I634" s="231"/>
      <c r="J634" s="227"/>
      <c r="K634" s="227"/>
      <c r="L634" s="232"/>
      <c r="M634" s="233"/>
      <c r="N634" s="234"/>
      <c r="O634" s="234"/>
      <c r="P634" s="234"/>
      <c r="Q634" s="234"/>
      <c r="R634" s="234"/>
      <c r="S634" s="234"/>
      <c r="T634" s="235"/>
      <c r="AT634" s="236" t="s">
        <v>403</v>
      </c>
      <c r="AU634" s="236" t="s">
        <v>275</v>
      </c>
      <c r="AV634" s="14" t="s">
        <v>89</v>
      </c>
      <c r="AW634" s="14" t="s">
        <v>35</v>
      </c>
      <c r="AX634" s="14" t="s">
        <v>80</v>
      </c>
      <c r="AY634" s="236" t="s">
        <v>261</v>
      </c>
    </row>
    <row r="635" spans="1:65" s="15" customFormat="1">
      <c r="B635" s="237"/>
      <c r="C635" s="238"/>
      <c r="D635" s="206" t="s">
        <v>403</v>
      </c>
      <c r="E635" s="239" t="s">
        <v>1</v>
      </c>
      <c r="F635" s="240" t="s">
        <v>407</v>
      </c>
      <c r="G635" s="238"/>
      <c r="H635" s="241">
        <v>29.27</v>
      </c>
      <c r="I635" s="242"/>
      <c r="J635" s="238"/>
      <c r="K635" s="238"/>
      <c r="L635" s="243"/>
      <c r="M635" s="244"/>
      <c r="N635" s="245"/>
      <c r="O635" s="245"/>
      <c r="P635" s="245"/>
      <c r="Q635" s="245"/>
      <c r="R635" s="245"/>
      <c r="S635" s="245"/>
      <c r="T635" s="246"/>
      <c r="AT635" s="247" t="s">
        <v>403</v>
      </c>
      <c r="AU635" s="247" t="s">
        <v>275</v>
      </c>
      <c r="AV635" s="15" t="s">
        <v>260</v>
      </c>
      <c r="AW635" s="15" t="s">
        <v>35</v>
      </c>
      <c r="AX635" s="15" t="s">
        <v>87</v>
      </c>
      <c r="AY635" s="247" t="s">
        <v>261</v>
      </c>
    </row>
    <row r="636" spans="1:65" s="2" customFormat="1" ht="33" customHeight="1">
      <c r="A636" s="36"/>
      <c r="B636" s="37"/>
      <c r="C636" s="193" t="s">
        <v>1229</v>
      </c>
      <c r="D636" s="193" t="s">
        <v>264</v>
      </c>
      <c r="E636" s="194" t="s">
        <v>1230</v>
      </c>
      <c r="F636" s="195" t="s">
        <v>1231</v>
      </c>
      <c r="G636" s="196" t="s">
        <v>431</v>
      </c>
      <c r="H636" s="197">
        <v>115.64</v>
      </c>
      <c r="I636" s="198">
        <v>28.407772800000004</v>
      </c>
      <c r="J636" s="199">
        <f>ROUND(I636*H636,2)</f>
        <v>3285.07</v>
      </c>
      <c r="K636" s="195" t="s">
        <v>400</v>
      </c>
      <c r="L636" s="41"/>
      <c r="M636" s="200" t="s">
        <v>1</v>
      </c>
      <c r="N636" s="201" t="s">
        <v>45</v>
      </c>
      <c r="O636" s="73"/>
      <c r="P636" s="202">
        <f>O636*H636</f>
        <v>0</v>
      </c>
      <c r="Q636" s="202">
        <v>2.0000000000000002E-5</v>
      </c>
      <c r="R636" s="202">
        <f>Q636*H636</f>
        <v>2.3128000000000003E-3</v>
      </c>
      <c r="S636" s="202">
        <v>0</v>
      </c>
      <c r="T636" s="203">
        <f>S636*H636</f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204" t="s">
        <v>260</v>
      </c>
      <c r="AT636" s="204" t="s">
        <v>264</v>
      </c>
      <c r="AU636" s="204" t="s">
        <v>275</v>
      </c>
      <c r="AY636" s="19" t="s">
        <v>261</v>
      </c>
      <c r="BE636" s="205">
        <f>IF(N636="základní",J636,0)</f>
        <v>3285.07</v>
      </c>
      <c r="BF636" s="205">
        <f>IF(N636="snížená",J636,0)</f>
        <v>0</v>
      </c>
      <c r="BG636" s="205">
        <f>IF(N636="zákl. přenesená",J636,0)</f>
        <v>0</v>
      </c>
      <c r="BH636" s="205">
        <f>IF(N636="sníž. přenesená",J636,0)</f>
        <v>0</v>
      </c>
      <c r="BI636" s="205">
        <f>IF(N636="nulová",J636,0)</f>
        <v>0</v>
      </c>
      <c r="BJ636" s="19" t="s">
        <v>87</v>
      </c>
      <c r="BK636" s="205">
        <f>ROUND(I636*H636,2)</f>
        <v>3285.07</v>
      </c>
      <c r="BL636" s="19" t="s">
        <v>260</v>
      </c>
      <c r="BM636" s="204" t="s">
        <v>1232</v>
      </c>
    </row>
    <row r="637" spans="1:65" s="2" customFormat="1" ht="19.5">
      <c r="A637" s="36"/>
      <c r="B637" s="37"/>
      <c r="C637" s="38"/>
      <c r="D637" s="206" t="s">
        <v>269</v>
      </c>
      <c r="E637" s="38"/>
      <c r="F637" s="207" t="s">
        <v>1233</v>
      </c>
      <c r="G637" s="38"/>
      <c r="H637" s="38"/>
      <c r="I637" s="208"/>
      <c r="J637" s="38"/>
      <c r="K637" s="38"/>
      <c r="L637" s="41"/>
      <c r="M637" s="209"/>
      <c r="N637" s="210"/>
      <c r="O637" s="73"/>
      <c r="P637" s="73"/>
      <c r="Q637" s="73"/>
      <c r="R637" s="73"/>
      <c r="S637" s="73"/>
      <c r="T637" s="74"/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T637" s="19" t="s">
        <v>269</v>
      </c>
      <c r="AU637" s="19" t="s">
        <v>275</v>
      </c>
    </row>
    <row r="638" spans="1:65" s="13" customFormat="1">
      <c r="B638" s="216"/>
      <c r="C638" s="217"/>
      <c r="D638" s="206" t="s">
        <v>403</v>
      </c>
      <c r="E638" s="218" t="s">
        <v>1</v>
      </c>
      <c r="F638" s="219" t="s">
        <v>1016</v>
      </c>
      <c r="G638" s="217"/>
      <c r="H638" s="218" t="s">
        <v>1</v>
      </c>
      <c r="I638" s="220"/>
      <c r="J638" s="217"/>
      <c r="K638" s="217"/>
      <c r="L638" s="221"/>
      <c r="M638" s="222"/>
      <c r="N638" s="223"/>
      <c r="O638" s="223"/>
      <c r="P638" s="223"/>
      <c r="Q638" s="223"/>
      <c r="R638" s="223"/>
      <c r="S638" s="223"/>
      <c r="T638" s="224"/>
      <c r="AT638" s="225" t="s">
        <v>403</v>
      </c>
      <c r="AU638" s="225" t="s">
        <v>275</v>
      </c>
      <c r="AV638" s="13" t="s">
        <v>87</v>
      </c>
      <c r="AW638" s="13" t="s">
        <v>35</v>
      </c>
      <c r="AX638" s="13" t="s">
        <v>80</v>
      </c>
      <c r="AY638" s="225" t="s">
        <v>261</v>
      </c>
    </row>
    <row r="639" spans="1:65" s="14" customFormat="1">
      <c r="B639" s="226"/>
      <c r="C639" s="227"/>
      <c r="D639" s="206" t="s">
        <v>403</v>
      </c>
      <c r="E639" s="228" t="s">
        <v>1</v>
      </c>
      <c r="F639" s="229" t="s">
        <v>1234</v>
      </c>
      <c r="G639" s="227"/>
      <c r="H639" s="230">
        <v>66.44</v>
      </c>
      <c r="I639" s="231"/>
      <c r="J639" s="227"/>
      <c r="K639" s="227"/>
      <c r="L639" s="232"/>
      <c r="M639" s="233"/>
      <c r="N639" s="234"/>
      <c r="O639" s="234"/>
      <c r="P639" s="234"/>
      <c r="Q639" s="234"/>
      <c r="R639" s="234"/>
      <c r="S639" s="234"/>
      <c r="T639" s="235"/>
      <c r="AT639" s="236" t="s">
        <v>403</v>
      </c>
      <c r="AU639" s="236" t="s">
        <v>275</v>
      </c>
      <c r="AV639" s="14" t="s">
        <v>89</v>
      </c>
      <c r="AW639" s="14" t="s">
        <v>35</v>
      </c>
      <c r="AX639" s="14" t="s">
        <v>80</v>
      </c>
      <c r="AY639" s="236" t="s">
        <v>261</v>
      </c>
    </row>
    <row r="640" spans="1:65" s="13" customFormat="1">
      <c r="B640" s="216"/>
      <c r="C640" s="217"/>
      <c r="D640" s="206" t="s">
        <v>403</v>
      </c>
      <c r="E640" s="218" t="s">
        <v>1</v>
      </c>
      <c r="F640" s="219" t="s">
        <v>1023</v>
      </c>
      <c r="G640" s="217"/>
      <c r="H640" s="218" t="s">
        <v>1</v>
      </c>
      <c r="I640" s="220"/>
      <c r="J640" s="217"/>
      <c r="K640" s="217"/>
      <c r="L640" s="221"/>
      <c r="M640" s="222"/>
      <c r="N640" s="223"/>
      <c r="O640" s="223"/>
      <c r="P640" s="223"/>
      <c r="Q640" s="223"/>
      <c r="R640" s="223"/>
      <c r="S640" s="223"/>
      <c r="T640" s="224"/>
      <c r="AT640" s="225" t="s">
        <v>403</v>
      </c>
      <c r="AU640" s="225" t="s">
        <v>275</v>
      </c>
      <c r="AV640" s="13" t="s">
        <v>87</v>
      </c>
      <c r="AW640" s="13" t="s">
        <v>35</v>
      </c>
      <c r="AX640" s="13" t="s">
        <v>80</v>
      </c>
      <c r="AY640" s="225" t="s">
        <v>261</v>
      </c>
    </row>
    <row r="641" spans="1:65" s="14" customFormat="1">
      <c r="B641" s="226"/>
      <c r="C641" s="227"/>
      <c r="D641" s="206" t="s">
        <v>403</v>
      </c>
      <c r="E641" s="228" t="s">
        <v>1</v>
      </c>
      <c r="F641" s="229" t="s">
        <v>1235</v>
      </c>
      <c r="G641" s="227"/>
      <c r="H641" s="230">
        <v>25.4</v>
      </c>
      <c r="I641" s="231"/>
      <c r="J641" s="227"/>
      <c r="K641" s="227"/>
      <c r="L641" s="232"/>
      <c r="M641" s="233"/>
      <c r="N641" s="234"/>
      <c r="O641" s="234"/>
      <c r="P641" s="234"/>
      <c r="Q641" s="234"/>
      <c r="R641" s="234"/>
      <c r="S641" s="234"/>
      <c r="T641" s="235"/>
      <c r="AT641" s="236" t="s">
        <v>403</v>
      </c>
      <c r="AU641" s="236" t="s">
        <v>275</v>
      </c>
      <c r="AV641" s="14" t="s">
        <v>89</v>
      </c>
      <c r="AW641" s="14" t="s">
        <v>35</v>
      </c>
      <c r="AX641" s="14" t="s">
        <v>80</v>
      </c>
      <c r="AY641" s="236" t="s">
        <v>261</v>
      </c>
    </row>
    <row r="642" spans="1:65" s="13" customFormat="1">
      <c r="B642" s="216"/>
      <c r="C642" s="217"/>
      <c r="D642" s="206" t="s">
        <v>403</v>
      </c>
      <c r="E642" s="218" t="s">
        <v>1</v>
      </c>
      <c r="F642" s="219" t="s">
        <v>989</v>
      </c>
      <c r="G642" s="217"/>
      <c r="H642" s="218" t="s">
        <v>1</v>
      </c>
      <c r="I642" s="220"/>
      <c r="J642" s="217"/>
      <c r="K642" s="217"/>
      <c r="L642" s="221"/>
      <c r="M642" s="222"/>
      <c r="N642" s="223"/>
      <c r="O642" s="223"/>
      <c r="P642" s="223"/>
      <c r="Q642" s="223"/>
      <c r="R642" s="223"/>
      <c r="S642" s="223"/>
      <c r="T642" s="224"/>
      <c r="AT642" s="225" t="s">
        <v>403</v>
      </c>
      <c r="AU642" s="225" t="s">
        <v>275</v>
      </c>
      <c r="AV642" s="13" t="s">
        <v>87</v>
      </c>
      <c r="AW642" s="13" t="s">
        <v>35</v>
      </c>
      <c r="AX642" s="13" t="s">
        <v>80</v>
      </c>
      <c r="AY642" s="225" t="s">
        <v>261</v>
      </c>
    </row>
    <row r="643" spans="1:65" s="14" customFormat="1">
      <c r="B643" s="226"/>
      <c r="C643" s="227"/>
      <c r="D643" s="206" t="s">
        <v>403</v>
      </c>
      <c r="E643" s="228" t="s">
        <v>1</v>
      </c>
      <c r="F643" s="229" t="s">
        <v>1236</v>
      </c>
      <c r="G643" s="227"/>
      <c r="H643" s="230">
        <v>23.8</v>
      </c>
      <c r="I643" s="231"/>
      <c r="J643" s="227"/>
      <c r="K643" s="227"/>
      <c r="L643" s="232"/>
      <c r="M643" s="233"/>
      <c r="N643" s="234"/>
      <c r="O643" s="234"/>
      <c r="P643" s="234"/>
      <c r="Q643" s="234"/>
      <c r="R643" s="234"/>
      <c r="S643" s="234"/>
      <c r="T643" s="235"/>
      <c r="AT643" s="236" t="s">
        <v>403</v>
      </c>
      <c r="AU643" s="236" t="s">
        <v>275</v>
      </c>
      <c r="AV643" s="14" t="s">
        <v>89</v>
      </c>
      <c r="AW643" s="14" t="s">
        <v>35</v>
      </c>
      <c r="AX643" s="14" t="s">
        <v>80</v>
      </c>
      <c r="AY643" s="236" t="s">
        <v>261</v>
      </c>
    </row>
    <row r="644" spans="1:65" s="15" customFormat="1">
      <c r="B644" s="237"/>
      <c r="C644" s="238"/>
      <c r="D644" s="206" t="s">
        <v>403</v>
      </c>
      <c r="E644" s="239" t="s">
        <v>1</v>
      </c>
      <c r="F644" s="240" t="s">
        <v>407</v>
      </c>
      <c r="G644" s="238"/>
      <c r="H644" s="241">
        <v>115.64</v>
      </c>
      <c r="I644" s="242"/>
      <c r="J644" s="238"/>
      <c r="K644" s="238"/>
      <c r="L644" s="243"/>
      <c r="M644" s="244"/>
      <c r="N644" s="245"/>
      <c r="O644" s="245"/>
      <c r="P644" s="245"/>
      <c r="Q644" s="245"/>
      <c r="R644" s="245"/>
      <c r="S644" s="245"/>
      <c r="T644" s="246"/>
      <c r="AT644" s="247" t="s">
        <v>403</v>
      </c>
      <c r="AU644" s="247" t="s">
        <v>275</v>
      </c>
      <c r="AV644" s="15" t="s">
        <v>260</v>
      </c>
      <c r="AW644" s="15" t="s">
        <v>35</v>
      </c>
      <c r="AX644" s="15" t="s">
        <v>87</v>
      </c>
      <c r="AY644" s="247" t="s">
        <v>261</v>
      </c>
    </row>
    <row r="645" spans="1:65" s="2" customFormat="1" ht="24.2" customHeight="1">
      <c r="A645" s="36"/>
      <c r="B645" s="37"/>
      <c r="C645" s="193" t="s">
        <v>1237</v>
      </c>
      <c r="D645" s="193" t="s">
        <v>264</v>
      </c>
      <c r="E645" s="194" t="s">
        <v>1238</v>
      </c>
      <c r="F645" s="195" t="s">
        <v>1239</v>
      </c>
      <c r="G645" s="196" t="s">
        <v>410</v>
      </c>
      <c r="H645" s="197">
        <v>2.25</v>
      </c>
      <c r="I645" s="198">
        <v>2044.9550136</v>
      </c>
      <c r="J645" s="199">
        <f>ROUND(I645*H645,2)</f>
        <v>4601.1499999999996</v>
      </c>
      <c r="K645" s="195" t="s">
        <v>400</v>
      </c>
      <c r="L645" s="41"/>
      <c r="M645" s="200" t="s">
        <v>1</v>
      </c>
      <c r="N645" s="201" t="s">
        <v>45</v>
      </c>
      <c r="O645" s="73"/>
      <c r="P645" s="202">
        <f>O645*H645</f>
        <v>0</v>
      </c>
      <c r="Q645" s="202">
        <v>2.16</v>
      </c>
      <c r="R645" s="202">
        <f>Q645*H645</f>
        <v>4.8600000000000003</v>
      </c>
      <c r="S645" s="202">
        <v>0</v>
      </c>
      <c r="T645" s="203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204" t="s">
        <v>260</v>
      </c>
      <c r="AT645" s="204" t="s">
        <v>264</v>
      </c>
      <c r="AU645" s="204" t="s">
        <v>275</v>
      </c>
      <c r="AY645" s="19" t="s">
        <v>261</v>
      </c>
      <c r="BE645" s="205">
        <f>IF(N645="základní",J645,0)</f>
        <v>4601.1499999999996</v>
      </c>
      <c r="BF645" s="205">
        <f>IF(N645="snížená",J645,0)</f>
        <v>0</v>
      </c>
      <c r="BG645" s="205">
        <f>IF(N645="zákl. přenesená",J645,0)</f>
        <v>0</v>
      </c>
      <c r="BH645" s="205">
        <f>IF(N645="sníž. přenesená",J645,0)</f>
        <v>0</v>
      </c>
      <c r="BI645" s="205">
        <f>IF(N645="nulová",J645,0)</f>
        <v>0</v>
      </c>
      <c r="BJ645" s="19" t="s">
        <v>87</v>
      </c>
      <c r="BK645" s="205">
        <f>ROUND(I645*H645,2)</f>
        <v>4601.1499999999996</v>
      </c>
      <c r="BL645" s="19" t="s">
        <v>260</v>
      </c>
      <c r="BM645" s="204" t="s">
        <v>1240</v>
      </c>
    </row>
    <row r="646" spans="1:65" s="2" customFormat="1" ht="19.5">
      <c r="A646" s="36"/>
      <c r="B646" s="37"/>
      <c r="C646" s="38"/>
      <c r="D646" s="206" t="s">
        <v>269</v>
      </c>
      <c r="E646" s="38"/>
      <c r="F646" s="207" t="s">
        <v>1241</v>
      </c>
      <c r="G646" s="38"/>
      <c r="H646" s="38"/>
      <c r="I646" s="208"/>
      <c r="J646" s="38"/>
      <c r="K646" s="38"/>
      <c r="L646" s="41"/>
      <c r="M646" s="209"/>
      <c r="N646" s="210"/>
      <c r="O646" s="73"/>
      <c r="P646" s="73"/>
      <c r="Q646" s="73"/>
      <c r="R646" s="73"/>
      <c r="S646" s="73"/>
      <c r="T646" s="74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T646" s="19" t="s">
        <v>269</v>
      </c>
      <c r="AU646" s="19" t="s">
        <v>275</v>
      </c>
    </row>
    <row r="647" spans="1:65" s="13" customFormat="1">
      <c r="B647" s="216"/>
      <c r="C647" s="217"/>
      <c r="D647" s="206" t="s">
        <v>403</v>
      </c>
      <c r="E647" s="218" t="s">
        <v>1</v>
      </c>
      <c r="F647" s="219" t="s">
        <v>1242</v>
      </c>
      <c r="G647" s="217"/>
      <c r="H647" s="218" t="s">
        <v>1</v>
      </c>
      <c r="I647" s="220"/>
      <c r="J647" s="217"/>
      <c r="K647" s="217"/>
      <c r="L647" s="221"/>
      <c r="M647" s="222"/>
      <c r="N647" s="223"/>
      <c r="O647" s="223"/>
      <c r="P647" s="223"/>
      <c r="Q647" s="223"/>
      <c r="R647" s="223"/>
      <c r="S647" s="223"/>
      <c r="T647" s="224"/>
      <c r="AT647" s="225" t="s">
        <v>403</v>
      </c>
      <c r="AU647" s="225" t="s">
        <v>275</v>
      </c>
      <c r="AV647" s="13" t="s">
        <v>87</v>
      </c>
      <c r="AW647" s="13" t="s">
        <v>35</v>
      </c>
      <c r="AX647" s="13" t="s">
        <v>80</v>
      </c>
      <c r="AY647" s="225" t="s">
        <v>261</v>
      </c>
    </row>
    <row r="648" spans="1:65" s="14" customFormat="1">
      <c r="B648" s="226"/>
      <c r="C648" s="227"/>
      <c r="D648" s="206" t="s">
        <v>403</v>
      </c>
      <c r="E648" s="228" t="s">
        <v>1</v>
      </c>
      <c r="F648" s="229" t="s">
        <v>1243</v>
      </c>
      <c r="G648" s="227"/>
      <c r="H648" s="230">
        <v>2.25</v>
      </c>
      <c r="I648" s="231"/>
      <c r="J648" s="227"/>
      <c r="K648" s="227"/>
      <c r="L648" s="232"/>
      <c r="M648" s="233"/>
      <c r="N648" s="234"/>
      <c r="O648" s="234"/>
      <c r="P648" s="234"/>
      <c r="Q648" s="234"/>
      <c r="R648" s="234"/>
      <c r="S648" s="234"/>
      <c r="T648" s="235"/>
      <c r="AT648" s="236" t="s">
        <v>403</v>
      </c>
      <c r="AU648" s="236" t="s">
        <v>275</v>
      </c>
      <c r="AV648" s="14" t="s">
        <v>89</v>
      </c>
      <c r="AW648" s="14" t="s">
        <v>35</v>
      </c>
      <c r="AX648" s="14" t="s">
        <v>80</v>
      </c>
      <c r="AY648" s="236" t="s">
        <v>261</v>
      </c>
    </row>
    <row r="649" spans="1:65" s="15" customFormat="1">
      <c r="B649" s="237"/>
      <c r="C649" s="238"/>
      <c r="D649" s="206" t="s">
        <v>403</v>
      </c>
      <c r="E649" s="239" t="s">
        <v>1</v>
      </c>
      <c r="F649" s="240" t="s">
        <v>407</v>
      </c>
      <c r="G649" s="238"/>
      <c r="H649" s="241">
        <v>2.25</v>
      </c>
      <c r="I649" s="242"/>
      <c r="J649" s="238"/>
      <c r="K649" s="238"/>
      <c r="L649" s="243"/>
      <c r="M649" s="244"/>
      <c r="N649" s="245"/>
      <c r="O649" s="245"/>
      <c r="P649" s="245"/>
      <c r="Q649" s="245"/>
      <c r="R649" s="245"/>
      <c r="S649" s="245"/>
      <c r="T649" s="246"/>
      <c r="AT649" s="247" t="s">
        <v>403</v>
      </c>
      <c r="AU649" s="247" t="s">
        <v>275</v>
      </c>
      <c r="AV649" s="15" t="s">
        <v>260</v>
      </c>
      <c r="AW649" s="15" t="s">
        <v>35</v>
      </c>
      <c r="AX649" s="15" t="s">
        <v>87</v>
      </c>
      <c r="AY649" s="247" t="s">
        <v>261</v>
      </c>
    </row>
    <row r="650" spans="1:65" s="2" customFormat="1" ht="24.2" customHeight="1">
      <c r="A650" s="36"/>
      <c r="B650" s="37"/>
      <c r="C650" s="193" t="s">
        <v>1244</v>
      </c>
      <c r="D650" s="193" t="s">
        <v>264</v>
      </c>
      <c r="E650" s="194" t="s">
        <v>1245</v>
      </c>
      <c r="F650" s="195" t="s">
        <v>1246</v>
      </c>
      <c r="G650" s="196" t="s">
        <v>399</v>
      </c>
      <c r="H650" s="197">
        <v>11.25</v>
      </c>
      <c r="I650" s="198">
        <v>712.44614739999997</v>
      </c>
      <c r="J650" s="199">
        <f>ROUND(I650*H650,2)</f>
        <v>8015.02</v>
      </c>
      <c r="K650" s="195" t="s">
        <v>400</v>
      </c>
      <c r="L650" s="41"/>
      <c r="M650" s="200" t="s">
        <v>1</v>
      </c>
      <c r="N650" s="201" t="s">
        <v>45</v>
      </c>
      <c r="O650" s="73"/>
      <c r="P650" s="202">
        <f>O650*H650</f>
        <v>0</v>
      </c>
      <c r="Q650" s="202">
        <v>0.25669999999999998</v>
      </c>
      <c r="R650" s="202">
        <f>Q650*H650</f>
        <v>2.8878749999999997</v>
      </c>
      <c r="S650" s="202">
        <v>0</v>
      </c>
      <c r="T650" s="203">
        <f>S650*H650</f>
        <v>0</v>
      </c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R650" s="204" t="s">
        <v>260</v>
      </c>
      <c r="AT650" s="204" t="s">
        <v>264</v>
      </c>
      <c r="AU650" s="204" t="s">
        <v>275</v>
      </c>
      <c r="AY650" s="19" t="s">
        <v>261</v>
      </c>
      <c r="BE650" s="205">
        <f>IF(N650="základní",J650,0)</f>
        <v>8015.02</v>
      </c>
      <c r="BF650" s="205">
        <f>IF(N650="snížená",J650,0)</f>
        <v>0</v>
      </c>
      <c r="BG650" s="205">
        <f>IF(N650="zákl. přenesená",J650,0)</f>
        <v>0</v>
      </c>
      <c r="BH650" s="205">
        <f>IF(N650="sníž. přenesená",J650,0)</f>
        <v>0</v>
      </c>
      <c r="BI650" s="205">
        <f>IF(N650="nulová",J650,0)</f>
        <v>0</v>
      </c>
      <c r="BJ650" s="19" t="s">
        <v>87</v>
      </c>
      <c r="BK650" s="205">
        <f>ROUND(I650*H650,2)</f>
        <v>8015.02</v>
      </c>
      <c r="BL650" s="19" t="s">
        <v>260</v>
      </c>
      <c r="BM650" s="204" t="s">
        <v>1247</v>
      </c>
    </row>
    <row r="651" spans="1:65" s="2" customFormat="1" ht="19.5">
      <c r="A651" s="36"/>
      <c r="B651" s="37"/>
      <c r="C651" s="38"/>
      <c r="D651" s="206" t="s">
        <v>269</v>
      </c>
      <c r="E651" s="38"/>
      <c r="F651" s="207" t="s">
        <v>1248</v>
      </c>
      <c r="G651" s="38"/>
      <c r="H651" s="38"/>
      <c r="I651" s="208"/>
      <c r="J651" s="38"/>
      <c r="K651" s="38"/>
      <c r="L651" s="41"/>
      <c r="M651" s="209"/>
      <c r="N651" s="210"/>
      <c r="O651" s="73"/>
      <c r="P651" s="73"/>
      <c r="Q651" s="73"/>
      <c r="R651" s="73"/>
      <c r="S651" s="73"/>
      <c r="T651" s="74"/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T651" s="19" t="s">
        <v>269</v>
      </c>
      <c r="AU651" s="19" t="s">
        <v>275</v>
      </c>
    </row>
    <row r="652" spans="1:65" s="13" customFormat="1">
      <c r="B652" s="216"/>
      <c r="C652" s="217"/>
      <c r="D652" s="206" t="s">
        <v>403</v>
      </c>
      <c r="E652" s="218" t="s">
        <v>1</v>
      </c>
      <c r="F652" s="219" t="s">
        <v>1242</v>
      </c>
      <c r="G652" s="217"/>
      <c r="H652" s="218" t="s">
        <v>1</v>
      </c>
      <c r="I652" s="220"/>
      <c r="J652" s="217"/>
      <c r="K652" s="217"/>
      <c r="L652" s="221"/>
      <c r="M652" s="222"/>
      <c r="N652" s="223"/>
      <c r="O652" s="223"/>
      <c r="P652" s="223"/>
      <c r="Q652" s="223"/>
      <c r="R652" s="223"/>
      <c r="S652" s="223"/>
      <c r="T652" s="224"/>
      <c r="AT652" s="225" t="s">
        <v>403</v>
      </c>
      <c r="AU652" s="225" t="s">
        <v>275</v>
      </c>
      <c r="AV652" s="13" t="s">
        <v>87</v>
      </c>
      <c r="AW652" s="13" t="s">
        <v>35</v>
      </c>
      <c r="AX652" s="13" t="s">
        <v>80</v>
      </c>
      <c r="AY652" s="225" t="s">
        <v>261</v>
      </c>
    </row>
    <row r="653" spans="1:65" s="14" customFormat="1">
      <c r="B653" s="226"/>
      <c r="C653" s="227"/>
      <c r="D653" s="206" t="s">
        <v>403</v>
      </c>
      <c r="E653" s="228" t="s">
        <v>1</v>
      </c>
      <c r="F653" s="229" t="s">
        <v>1249</v>
      </c>
      <c r="G653" s="227"/>
      <c r="H653" s="230">
        <v>11.25</v>
      </c>
      <c r="I653" s="231"/>
      <c r="J653" s="227"/>
      <c r="K653" s="227"/>
      <c r="L653" s="232"/>
      <c r="M653" s="233"/>
      <c r="N653" s="234"/>
      <c r="O653" s="234"/>
      <c r="P653" s="234"/>
      <c r="Q653" s="234"/>
      <c r="R653" s="234"/>
      <c r="S653" s="234"/>
      <c r="T653" s="235"/>
      <c r="AT653" s="236" t="s">
        <v>403</v>
      </c>
      <c r="AU653" s="236" t="s">
        <v>275</v>
      </c>
      <c r="AV653" s="14" t="s">
        <v>89</v>
      </c>
      <c r="AW653" s="14" t="s">
        <v>35</v>
      </c>
      <c r="AX653" s="14" t="s">
        <v>80</v>
      </c>
      <c r="AY653" s="236" t="s">
        <v>261</v>
      </c>
    </row>
    <row r="654" spans="1:65" s="15" customFormat="1">
      <c r="B654" s="237"/>
      <c r="C654" s="238"/>
      <c r="D654" s="206" t="s">
        <v>403</v>
      </c>
      <c r="E654" s="239" t="s">
        <v>1</v>
      </c>
      <c r="F654" s="240" t="s">
        <v>407</v>
      </c>
      <c r="G654" s="238"/>
      <c r="H654" s="241">
        <v>11.25</v>
      </c>
      <c r="I654" s="242"/>
      <c r="J654" s="238"/>
      <c r="K654" s="238"/>
      <c r="L654" s="243"/>
      <c r="M654" s="244"/>
      <c r="N654" s="245"/>
      <c r="O654" s="245"/>
      <c r="P654" s="245"/>
      <c r="Q654" s="245"/>
      <c r="R654" s="245"/>
      <c r="S654" s="245"/>
      <c r="T654" s="246"/>
      <c r="AT654" s="247" t="s">
        <v>403</v>
      </c>
      <c r="AU654" s="247" t="s">
        <v>275</v>
      </c>
      <c r="AV654" s="15" t="s">
        <v>260</v>
      </c>
      <c r="AW654" s="15" t="s">
        <v>35</v>
      </c>
      <c r="AX654" s="15" t="s">
        <v>87</v>
      </c>
      <c r="AY654" s="247" t="s">
        <v>261</v>
      </c>
    </row>
    <row r="655" spans="1:65" s="2" customFormat="1" ht="24.2" customHeight="1">
      <c r="A655" s="36"/>
      <c r="B655" s="37"/>
      <c r="C655" s="193" t="s">
        <v>1250</v>
      </c>
      <c r="D655" s="193" t="s">
        <v>264</v>
      </c>
      <c r="E655" s="194" t="s">
        <v>1251</v>
      </c>
      <c r="F655" s="195" t="s">
        <v>1252</v>
      </c>
      <c r="G655" s="196" t="s">
        <v>431</v>
      </c>
      <c r="H655" s="197">
        <v>25.5</v>
      </c>
      <c r="I655" s="198">
        <v>422.54847820000003</v>
      </c>
      <c r="J655" s="199">
        <f>ROUND(I655*H655,2)</f>
        <v>10774.99</v>
      </c>
      <c r="K655" s="195" t="s">
        <v>400</v>
      </c>
      <c r="L655" s="41"/>
      <c r="M655" s="200" t="s">
        <v>1</v>
      </c>
      <c r="N655" s="201" t="s">
        <v>45</v>
      </c>
      <c r="O655" s="73"/>
      <c r="P655" s="202">
        <f>O655*H655</f>
        <v>0</v>
      </c>
      <c r="Q655" s="202">
        <v>0.19663</v>
      </c>
      <c r="R655" s="202">
        <f>Q655*H655</f>
        <v>5.0140649999999996</v>
      </c>
      <c r="S655" s="202">
        <v>0</v>
      </c>
      <c r="T655" s="203">
        <f>S655*H655</f>
        <v>0</v>
      </c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R655" s="204" t="s">
        <v>260</v>
      </c>
      <c r="AT655" s="204" t="s">
        <v>264</v>
      </c>
      <c r="AU655" s="204" t="s">
        <v>275</v>
      </c>
      <c r="AY655" s="19" t="s">
        <v>261</v>
      </c>
      <c r="BE655" s="205">
        <f>IF(N655="základní",J655,0)</f>
        <v>10774.99</v>
      </c>
      <c r="BF655" s="205">
        <f>IF(N655="snížená",J655,0)</f>
        <v>0</v>
      </c>
      <c r="BG655" s="205">
        <f>IF(N655="zákl. přenesená",J655,0)</f>
        <v>0</v>
      </c>
      <c r="BH655" s="205">
        <f>IF(N655="sníž. přenesená",J655,0)</f>
        <v>0</v>
      </c>
      <c r="BI655" s="205">
        <f>IF(N655="nulová",J655,0)</f>
        <v>0</v>
      </c>
      <c r="BJ655" s="19" t="s">
        <v>87</v>
      </c>
      <c r="BK655" s="205">
        <f>ROUND(I655*H655,2)</f>
        <v>10774.99</v>
      </c>
      <c r="BL655" s="19" t="s">
        <v>260</v>
      </c>
      <c r="BM655" s="204" t="s">
        <v>1253</v>
      </c>
    </row>
    <row r="656" spans="1:65" s="2" customFormat="1" ht="29.25">
      <c r="A656" s="36"/>
      <c r="B656" s="37"/>
      <c r="C656" s="38"/>
      <c r="D656" s="206" t="s">
        <v>269</v>
      </c>
      <c r="E656" s="38"/>
      <c r="F656" s="207" t="s">
        <v>1254</v>
      </c>
      <c r="G656" s="38"/>
      <c r="H656" s="38"/>
      <c r="I656" s="208"/>
      <c r="J656" s="38"/>
      <c r="K656" s="38"/>
      <c r="L656" s="41"/>
      <c r="M656" s="209"/>
      <c r="N656" s="210"/>
      <c r="O656" s="73"/>
      <c r="P656" s="73"/>
      <c r="Q656" s="73"/>
      <c r="R656" s="73"/>
      <c r="S656" s="73"/>
      <c r="T656" s="74"/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T656" s="19" t="s">
        <v>269</v>
      </c>
      <c r="AU656" s="19" t="s">
        <v>275</v>
      </c>
    </row>
    <row r="657" spans="1:65" s="13" customFormat="1">
      <c r="B657" s="216"/>
      <c r="C657" s="217"/>
      <c r="D657" s="206" t="s">
        <v>403</v>
      </c>
      <c r="E657" s="218" t="s">
        <v>1</v>
      </c>
      <c r="F657" s="219" t="s">
        <v>1242</v>
      </c>
      <c r="G657" s="217"/>
      <c r="H657" s="218" t="s">
        <v>1</v>
      </c>
      <c r="I657" s="220"/>
      <c r="J657" s="217"/>
      <c r="K657" s="217"/>
      <c r="L657" s="221"/>
      <c r="M657" s="222"/>
      <c r="N657" s="223"/>
      <c r="O657" s="223"/>
      <c r="P657" s="223"/>
      <c r="Q657" s="223"/>
      <c r="R657" s="223"/>
      <c r="S657" s="223"/>
      <c r="T657" s="224"/>
      <c r="AT657" s="225" t="s">
        <v>403</v>
      </c>
      <c r="AU657" s="225" t="s">
        <v>275</v>
      </c>
      <c r="AV657" s="13" t="s">
        <v>87</v>
      </c>
      <c r="AW657" s="13" t="s">
        <v>35</v>
      </c>
      <c r="AX657" s="13" t="s">
        <v>80</v>
      </c>
      <c r="AY657" s="225" t="s">
        <v>261</v>
      </c>
    </row>
    <row r="658" spans="1:65" s="14" customFormat="1">
      <c r="B658" s="226"/>
      <c r="C658" s="227"/>
      <c r="D658" s="206" t="s">
        <v>403</v>
      </c>
      <c r="E658" s="228" t="s">
        <v>1</v>
      </c>
      <c r="F658" s="229" t="s">
        <v>1255</v>
      </c>
      <c r="G658" s="227"/>
      <c r="H658" s="230">
        <v>25.5</v>
      </c>
      <c r="I658" s="231"/>
      <c r="J658" s="227"/>
      <c r="K658" s="227"/>
      <c r="L658" s="232"/>
      <c r="M658" s="233"/>
      <c r="N658" s="234"/>
      <c r="O658" s="234"/>
      <c r="P658" s="234"/>
      <c r="Q658" s="234"/>
      <c r="R658" s="234"/>
      <c r="S658" s="234"/>
      <c r="T658" s="235"/>
      <c r="AT658" s="236" t="s">
        <v>403</v>
      </c>
      <c r="AU658" s="236" t="s">
        <v>275</v>
      </c>
      <c r="AV658" s="14" t="s">
        <v>89</v>
      </c>
      <c r="AW658" s="14" t="s">
        <v>35</v>
      </c>
      <c r="AX658" s="14" t="s">
        <v>80</v>
      </c>
      <c r="AY658" s="236" t="s">
        <v>261</v>
      </c>
    </row>
    <row r="659" spans="1:65" s="15" customFormat="1">
      <c r="B659" s="237"/>
      <c r="C659" s="238"/>
      <c r="D659" s="206" t="s">
        <v>403</v>
      </c>
      <c r="E659" s="239" t="s">
        <v>1</v>
      </c>
      <c r="F659" s="240" t="s">
        <v>407</v>
      </c>
      <c r="G659" s="238"/>
      <c r="H659" s="241">
        <v>25.5</v>
      </c>
      <c r="I659" s="242"/>
      <c r="J659" s="238"/>
      <c r="K659" s="238"/>
      <c r="L659" s="243"/>
      <c r="M659" s="244"/>
      <c r="N659" s="245"/>
      <c r="O659" s="245"/>
      <c r="P659" s="245"/>
      <c r="Q659" s="245"/>
      <c r="R659" s="245"/>
      <c r="S659" s="245"/>
      <c r="T659" s="246"/>
      <c r="AT659" s="247" t="s">
        <v>403</v>
      </c>
      <c r="AU659" s="247" t="s">
        <v>275</v>
      </c>
      <c r="AV659" s="15" t="s">
        <v>260</v>
      </c>
      <c r="AW659" s="15" t="s">
        <v>35</v>
      </c>
      <c r="AX659" s="15" t="s">
        <v>87</v>
      </c>
      <c r="AY659" s="247" t="s">
        <v>261</v>
      </c>
    </row>
    <row r="660" spans="1:65" s="12" customFormat="1" ht="20.85" customHeight="1">
      <c r="B660" s="177"/>
      <c r="C660" s="178"/>
      <c r="D660" s="179" t="s">
        <v>79</v>
      </c>
      <c r="E660" s="191" t="s">
        <v>1072</v>
      </c>
      <c r="F660" s="191" t="s">
        <v>1256</v>
      </c>
      <c r="G660" s="178"/>
      <c r="H660" s="178"/>
      <c r="I660" s="181"/>
      <c r="J660" s="192">
        <f>BK660</f>
        <v>6910.83</v>
      </c>
      <c r="K660" s="178"/>
      <c r="L660" s="183"/>
      <c r="M660" s="184"/>
      <c r="N660" s="185"/>
      <c r="O660" s="185"/>
      <c r="P660" s="186">
        <f>SUM(P661:P671)</f>
        <v>0</v>
      </c>
      <c r="Q660" s="185"/>
      <c r="R660" s="186">
        <f>SUM(R661:R671)</f>
        <v>0.12436</v>
      </c>
      <c r="S660" s="185"/>
      <c r="T660" s="187">
        <f>SUM(T661:T671)</f>
        <v>0</v>
      </c>
      <c r="AR660" s="188" t="s">
        <v>87</v>
      </c>
      <c r="AT660" s="189" t="s">
        <v>79</v>
      </c>
      <c r="AU660" s="189" t="s">
        <v>89</v>
      </c>
      <c r="AY660" s="188" t="s">
        <v>261</v>
      </c>
      <c r="BK660" s="190">
        <f>SUM(BK661:BK671)</f>
        <v>6910.83</v>
      </c>
    </row>
    <row r="661" spans="1:65" s="2" customFormat="1" ht="24.2" customHeight="1">
      <c r="A661" s="36"/>
      <c r="B661" s="37"/>
      <c r="C661" s="193" t="s">
        <v>1257</v>
      </c>
      <c r="D661" s="193" t="s">
        <v>264</v>
      </c>
      <c r="E661" s="194" t="s">
        <v>1258</v>
      </c>
      <c r="F661" s="195" t="s">
        <v>1259</v>
      </c>
      <c r="G661" s="196" t="s">
        <v>749</v>
      </c>
      <c r="H661" s="197">
        <v>2</v>
      </c>
      <c r="I661" s="198">
        <v>232.50881859999998</v>
      </c>
      <c r="J661" s="199">
        <f>ROUND(I661*H661,2)</f>
        <v>465.02</v>
      </c>
      <c r="K661" s="195" t="s">
        <v>400</v>
      </c>
      <c r="L661" s="41"/>
      <c r="M661" s="200" t="s">
        <v>1</v>
      </c>
      <c r="N661" s="201" t="s">
        <v>45</v>
      </c>
      <c r="O661" s="73"/>
      <c r="P661" s="202">
        <f>O661*H661</f>
        <v>0</v>
      </c>
      <c r="Q661" s="202">
        <v>1.7770000000000001E-2</v>
      </c>
      <c r="R661" s="202">
        <f>Q661*H661</f>
        <v>3.5540000000000002E-2</v>
      </c>
      <c r="S661" s="202">
        <v>0</v>
      </c>
      <c r="T661" s="203">
        <f>S661*H661</f>
        <v>0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204" t="s">
        <v>260</v>
      </c>
      <c r="AT661" s="204" t="s">
        <v>264</v>
      </c>
      <c r="AU661" s="204" t="s">
        <v>275</v>
      </c>
      <c r="AY661" s="19" t="s">
        <v>261</v>
      </c>
      <c r="BE661" s="205">
        <f>IF(N661="základní",J661,0)</f>
        <v>465.02</v>
      </c>
      <c r="BF661" s="205">
        <f>IF(N661="snížená",J661,0)</f>
        <v>0</v>
      </c>
      <c r="BG661" s="205">
        <f>IF(N661="zákl. přenesená",J661,0)</f>
        <v>0</v>
      </c>
      <c r="BH661" s="205">
        <f>IF(N661="sníž. přenesená",J661,0)</f>
        <v>0</v>
      </c>
      <c r="BI661" s="205">
        <f>IF(N661="nulová",J661,0)</f>
        <v>0</v>
      </c>
      <c r="BJ661" s="19" t="s">
        <v>87</v>
      </c>
      <c r="BK661" s="205">
        <f>ROUND(I661*H661,2)</f>
        <v>465.02</v>
      </c>
      <c r="BL661" s="19" t="s">
        <v>260</v>
      </c>
      <c r="BM661" s="204" t="s">
        <v>1260</v>
      </c>
    </row>
    <row r="662" spans="1:65" s="2" customFormat="1" ht="29.25">
      <c r="A662" s="36"/>
      <c r="B662" s="37"/>
      <c r="C662" s="38"/>
      <c r="D662" s="206" t="s">
        <v>269</v>
      </c>
      <c r="E662" s="38"/>
      <c r="F662" s="207" t="s">
        <v>1261</v>
      </c>
      <c r="G662" s="38"/>
      <c r="H662" s="38"/>
      <c r="I662" s="208"/>
      <c r="J662" s="38"/>
      <c r="K662" s="38"/>
      <c r="L662" s="41"/>
      <c r="M662" s="209"/>
      <c r="N662" s="210"/>
      <c r="O662" s="73"/>
      <c r="P662" s="73"/>
      <c r="Q662" s="73"/>
      <c r="R662" s="73"/>
      <c r="S662" s="73"/>
      <c r="T662" s="74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T662" s="19" t="s">
        <v>269</v>
      </c>
      <c r="AU662" s="19" t="s">
        <v>275</v>
      </c>
    </row>
    <row r="663" spans="1:65" s="2" customFormat="1" ht="33" customHeight="1">
      <c r="A663" s="36"/>
      <c r="B663" s="37"/>
      <c r="C663" s="275" t="s">
        <v>1262</v>
      </c>
      <c r="D663" s="275" t="s">
        <v>801</v>
      </c>
      <c r="E663" s="276" t="s">
        <v>1263</v>
      </c>
      <c r="F663" s="277" t="s">
        <v>1264</v>
      </c>
      <c r="G663" s="278" t="s">
        <v>749</v>
      </c>
      <c r="H663" s="279">
        <v>1</v>
      </c>
      <c r="I663" s="280">
        <v>2860</v>
      </c>
      <c r="J663" s="281">
        <f>ROUND(I663*H663,2)</f>
        <v>2860</v>
      </c>
      <c r="K663" s="277" t="s">
        <v>400</v>
      </c>
      <c r="L663" s="282"/>
      <c r="M663" s="283" t="s">
        <v>1</v>
      </c>
      <c r="N663" s="284" t="s">
        <v>45</v>
      </c>
      <c r="O663" s="73"/>
      <c r="P663" s="202">
        <f>O663*H663</f>
        <v>0</v>
      </c>
      <c r="Q663" s="202">
        <v>1.489E-2</v>
      </c>
      <c r="R663" s="202">
        <f>Q663*H663</f>
        <v>1.489E-2</v>
      </c>
      <c r="S663" s="202">
        <v>0</v>
      </c>
      <c r="T663" s="203">
        <f>S663*H663</f>
        <v>0</v>
      </c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R663" s="204" t="s">
        <v>294</v>
      </c>
      <c r="AT663" s="204" t="s">
        <v>801</v>
      </c>
      <c r="AU663" s="204" t="s">
        <v>275</v>
      </c>
      <c r="AY663" s="19" t="s">
        <v>261</v>
      </c>
      <c r="BE663" s="205">
        <f>IF(N663="základní",J663,0)</f>
        <v>2860</v>
      </c>
      <c r="BF663" s="205">
        <f>IF(N663="snížená",J663,0)</f>
        <v>0</v>
      </c>
      <c r="BG663" s="205">
        <f>IF(N663="zákl. přenesená",J663,0)</f>
        <v>0</v>
      </c>
      <c r="BH663" s="205">
        <f>IF(N663="sníž. přenesená",J663,0)</f>
        <v>0</v>
      </c>
      <c r="BI663" s="205">
        <f>IF(N663="nulová",J663,0)</f>
        <v>0</v>
      </c>
      <c r="BJ663" s="19" t="s">
        <v>87</v>
      </c>
      <c r="BK663" s="205">
        <f>ROUND(I663*H663,2)</f>
        <v>2860</v>
      </c>
      <c r="BL663" s="19" t="s">
        <v>260</v>
      </c>
      <c r="BM663" s="204" t="s">
        <v>1265</v>
      </c>
    </row>
    <row r="664" spans="1:65" s="2" customFormat="1" ht="19.5">
      <c r="A664" s="36"/>
      <c r="B664" s="37"/>
      <c r="C664" s="38"/>
      <c r="D664" s="206" t="s">
        <v>269</v>
      </c>
      <c r="E664" s="38"/>
      <c r="F664" s="207" t="s">
        <v>1264</v>
      </c>
      <c r="G664" s="38"/>
      <c r="H664" s="38"/>
      <c r="I664" s="208"/>
      <c r="J664" s="38"/>
      <c r="K664" s="38"/>
      <c r="L664" s="41"/>
      <c r="M664" s="209"/>
      <c r="N664" s="210"/>
      <c r="O664" s="73"/>
      <c r="P664" s="73"/>
      <c r="Q664" s="73"/>
      <c r="R664" s="73"/>
      <c r="S664" s="73"/>
      <c r="T664" s="74"/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T664" s="19" t="s">
        <v>269</v>
      </c>
      <c r="AU664" s="19" t="s">
        <v>275</v>
      </c>
    </row>
    <row r="665" spans="1:65" s="2" customFormat="1" ht="33" customHeight="1">
      <c r="A665" s="36"/>
      <c r="B665" s="37"/>
      <c r="C665" s="275" t="s">
        <v>1266</v>
      </c>
      <c r="D665" s="275" t="s">
        <v>801</v>
      </c>
      <c r="E665" s="276" t="s">
        <v>1267</v>
      </c>
      <c r="F665" s="277" t="s">
        <v>1268</v>
      </c>
      <c r="G665" s="278" t="s">
        <v>749</v>
      </c>
      <c r="H665" s="279">
        <v>1</v>
      </c>
      <c r="I665" s="280">
        <v>2860</v>
      </c>
      <c r="J665" s="281">
        <f>ROUND(I665*H665,2)</f>
        <v>2860</v>
      </c>
      <c r="K665" s="277" t="s">
        <v>400</v>
      </c>
      <c r="L665" s="282"/>
      <c r="M665" s="283" t="s">
        <v>1</v>
      </c>
      <c r="N665" s="284" t="s">
        <v>45</v>
      </c>
      <c r="O665" s="73"/>
      <c r="P665" s="202">
        <f>O665*H665</f>
        <v>0</v>
      </c>
      <c r="Q665" s="202">
        <v>1.521E-2</v>
      </c>
      <c r="R665" s="202">
        <f>Q665*H665</f>
        <v>1.521E-2</v>
      </c>
      <c r="S665" s="202">
        <v>0</v>
      </c>
      <c r="T665" s="203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204" t="s">
        <v>294</v>
      </c>
      <c r="AT665" s="204" t="s">
        <v>801</v>
      </c>
      <c r="AU665" s="204" t="s">
        <v>275</v>
      </c>
      <c r="AY665" s="19" t="s">
        <v>261</v>
      </c>
      <c r="BE665" s="205">
        <f>IF(N665="základní",J665,0)</f>
        <v>2860</v>
      </c>
      <c r="BF665" s="205">
        <f>IF(N665="snížená",J665,0)</f>
        <v>0</v>
      </c>
      <c r="BG665" s="205">
        <f>IF(N665="zákl. přenesená",J665,0)</f>
        <v>0</v>
      </c>
      <c r="BH665" s="205">
        <f>IF(N665="sníž. přenesená",J665,0)</f>
        <v>0</v>
      </c>
      <c r="BI665" s="205">
        <f>IF(N665="nulová",J665,0)</f>
        <v>0</v>
      </c>
      <c r="BJ665" s="19" t="s">
        <v>87</v>
      </c>
      <c r="BK665" s="205">
        <f>ROUND(I665*H665,2)</f>
        <v>2860</v>
      </c>
      <c r="BL665" s="19" t="s">
        <v>260</v>
      </c>
      <c r="BM665" s="204" t="s">
        <v>1269</v>
      </c>
    </row>
    <row r="666" spans="1:65" s="2" customFormat="1" ht="19.5">
      <c r="A666" s="36"/>
      <c r="B666" s="37"/>
      <c r="C666" s="38"/>
      <c r="D666" s="206" t="s">
        <v>269</v>
      </c>
      <c r="E666" s="38"/>
      <c r="F666" s="207" t="s">
        <v>1268</v>
      </c>
      <c r="G666" s="38"/>
      <c r="H666" s="38"/>
      <c r="I666" s="208"/>
      <c r="J666" s="38"/>
      <c r="K666" s="38"/>
      <c r="L666" s="41"/>
      <c r="M666" s="209"/>
      <c r="N666" s="210"/>
      <c r="O666" s="73"/>
      <c r="P666" s="73"/>
      <c r="Q666" s="73"/>
      <c r="R666" s="73"/>
      <c r="S666" s="73"/>
      <c r="T666" s="74"/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T666" s="19" t="s">
        <v>269</v>
      </c>
      <c r="AU666" s="19" t="s">
        <v>275</v>
      </c>
    </row>
    <row r="667" spans="1:65" s="2" customFormat="1" ht="24.2" customHeight="1">
      <c r="A667" s="36"/>
      <c r="B667" s="37"/>
      <c r="C667" s="193" t="s">
        <v>1270</v>
      </c>
      <c r="D667" s="193" t="s">
        <v>264</v>
      </c>
      <c r="E667" s="194" t="s">
        <v>1271</v>
      </c>
      <c r="F667" s="195" t="s">
        <v>1272</v>
      </c>
      <c r="G667" s="196" t="s">
        <v>749</v>
      </c>
      <c r="H667" s="197">
        <v>1</v>
      </c>
      <c r="I667" s="198">
        <v>725.80822799999999</v>
      </c>
      <c r="J667" s="199">
        <f>ROUND(I667*H667,2)</f>
        <v>725.81</v>
      </c>
      <c r="K667" s="195" t="s">
        <v>400</v>
      </c>
      <c r="L667" s="41"/>
      <c r="M667" s="200" t="s">
        <v>1</v>
      </c>
      <c r="N667" s="201" t="s">
        <v>45</v>
      </c>
      <c r="O667" s="73"/>
      <c r="P667" s="202">
        <f>O667*H667</f>
        <v>0</v>
      </c>
      <c r="Q667" s="202">
        <v>5.8720000000000001E-2</v>
      </c>
      <c r="R667" s="202">
        <f>Q667*H667</f>
        <v>5.8720000000000001E-2</v>
      </c>
      <c r="S667" s="202">
        <v>0</v>
      </c>
      <c r="T667" s="203">
        <f>S667*H667</f>
        <v>0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204" t="s">
        <v>260</v>
      </c>
      <c r="AT667" s="204" t="s">
        <v>264</v>
      </c>
      <c r="AU667" s="204" t="s">
        <v>275</v>
      </c>
      <c r="AY667" s="19" t="s">
        <v>261</v>
      </c>
      <c r="BE667" s="205">
        <f>IF(N667="základní",J667,0)</f>
        <v>725.81</v>
      </c>
      <c r="BF667" s="205">
        <f>IF(N667="snížená",J667,0)</f>
        <v>0</v>
      </c>
      <c r="BG667" s="205">
        <f>IF(N667="zákl. přenesená",J667,0)</f>
        <v>0</v>
      </c>
      <c r="BH667" s="205">
        <f>IF(N667="sníž. přenesená",J667,0)</f>
        <v>0</v>
      </c>
      <c r="BI667" s="205">
        <f>IF(N667="nulová",J667,0)</f>
        <v>0</v>
      </c>
      <c r="BJ667" s="19" t="s">
        <v>87</v>
      </c>
      <c r="BK667" s="205">
        <f>ROUND(I667*H667,2)</f>
        <v>725.81</v>
      </c>
      <c r="BL667" s="19" t="s">
        <v>260</v>
      </c>
      <c r="BM667" s="204" t="s">
        <v>1273</v>
      </c>
    </row>
    <row r="668" spans="1:65" s="2" customFormat="1" ht="29.25">
      <c r="A668" s="36"/>
      <c r="B668" s="37"/>
      <c r="C668" s="38"/>
      <c r="D668" s="206" t="s">
        <v>269</v>
      </c>
      <c r="E668" s="38"/>
      <c r="F668" s="207" t="s">
        <v>1274</v>
      </c>
      <c r="G668" s="38"/>
      <c r="H668" s="38"/>
      <c r="I668" s="208"/>
      <c r="J668" s="38"/>
      <c r="K668" s="38"/>
      <c r="L668" s="41"/>
      <c r="M668" s="209"/>
      <c r="N668" s="210"/>
      <c r="O668" s="73"/>
      <c r="P668" s="73"/>
      <c r="Q668" s="73"/>
      <c r="R668" s="73"/>
      <c r="S668" s="73"/>
      <c r="T668" s="74"/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T668" s="19" t="s">
        <v>269</v>
      </c>
      <c r="AU668" s="19" t="s">
        <v>275</v>
      </c>
    </row>
    <row r="669" spans="1:65" s="13" customFormat="1">
      <c r="B669" s="216"/>
      <c r="C669" s="217"/>
      <c r="D669" s="206" t="s">
        <v>403</v>
      </c>
      <c r="E669" s="218" t="s">
        <v>1</v>
      </c>
      <c r="F669" s="219" t="s">
        <v>1275</v>
      </c>
      <c r="G669" s="217"/>
      <c r="H669" s="218" t="s">
        <v>1</v>
      </c>
      <c r="I669" s="220"/>
      <c r="J669" s="217"/>
      <c r="K669" s="217"/>
      <c r="L669" s="221"/>
      <c r="M669" s="222"/>
      <c r="N669" s="223"/>
      <c r="O669" s="223"/>
      <c r="P669" s="223"/>
      <c r="Q669" s="223"/>
      <c r="R669" s="223"/>
      <c r="S669" s="223"/>
      <c r="T669" s="224"/>
      <c r="AT669" s="225" t="s">
        <v>403</v>
      </c>
      <c r="AU669" s="225" t="s">
        <v>275</v>
      </c>
      <c r="AV669" s="13" t="s">
        <v>87</v>
      </c>
      <c r="AW669" s="13" t="s">
        <v>35</v>
      </c>
      <c r="AX669" s="13" t="s">
        <v>80</v>
      </c>
      <c r="AY669" s="225" t="s">
        <v>261</v>
      </c>
    </row>
    <row r="670" spans="1:65" s="14" customFormat="1">
      <c r="B670" s="226"/>
      <c r="C670" s="227"/>
      <c r="D670" s="206" t="s">
        <v>403</v>
      </c>
      <c r="E670" s="228" t="s">
        <v>1</v>
      </c>
      <c r="F670" s="229" t="s">
        <v>87</v>
      </c>
      <c r="G670" s="227"/>
      <c r="H670" s="230">
        <v>1</v>
      </c>
      <c r="I670" s="231"/>
      <c r="J670" s="227"/>
      <c r="K670" s="227"/>
      <c r="L670" s="232"/>
      <c r="M670" s="233"/>
      <c r="N670" s="234"/>
      <c r="O670" s="234"/>
      <c r="P670" s="234"/>
      <c r="Q670" s="234"/>
      <c r="R670" s="234"/>
      <c r="S670" s="234"/>
      <c r="T670" s="235"/>
      <c r="AT670" s="236" t="s">
        <v>403</v>
      </c>
      <c r="AU670" s="236" t="s">
        <v>275</v>
      </c>
      <c r="AV670" s="14" t="s">
        <v>89</v>
      </c>
      <c r="AW670" s="14" t="s">
        <v>35</v>
      </c>
      <c r="AX670" s="14" t="s">
        <v>80</v>
      </c>
      <c r="AY670" s="236" t="s">
        <v>261</v>
      </c>
    </row>
    <row r="671" spans="1:65" s="15" customFormat="1">
      <c r="B671" s="237"/>
      <c r="C671" s="238"/>
      <c r="D671" s="206" t="s">
        <v>403</v>
      </c>
      <c r="E671" s="239" t="s">
        <v>1</v>
      </c>
      <c r="F671" s="240" t="s">
        <v>407</v>
      </c>
      <c r="G671" s="238"/>
      <c r="H671" s="241">
        <v>1</v>
      </c>
      <c r="I671" s="242"/>
      <c r="J671" s="238"/>
      <c r="K671" s="238"/>
      <c r="L671" s="243"/>
      <c r="M671" s="244"/>
      <c r="N671" s="245"/>
      <c r="O671" s="245"/>
      <c r="P671" s="245"/>
      <c r="Q671" s="245"/>
      <c r="R671" s="245"/>
      <c r="S671" s="245"/>
      <c r="T671" s="246"/>
      <c r="AT671" s="247" t="s">
        <v>403</v>
      </c>
      <c r="AU671" s="247" t="s">
        <v>275</v>
      </c>
      <c r="AV671" s="15" t="s">
        <v>260</v>
      </c>
      <c r="AW671" s="15" t="s">
        <v>35</v>
      </c>
      <c r="AX671" s="15" t="s">
        <v>87</v>
      </c>
      <c r="AY671" s="247" t="s">
        <v>261</v>
      </c>
    </row>
    <row r="672" spans="1:65" s="12" customFormat="1" ht="22.9" customHeight="1">
      <c r="B672" s="177"/>
      <c r="C672" s="178"/>
      <c r="D672" s="179" t="s">
        <v>79</v>
      </c>
      <c r="E672" s="191" t="s">
        <v>299</v>
      </c>
      <c r="F672" s="191" t="s">
        <v>435</v>
      </c>
      <c r="G672" s="178"/>
      <c r="H672" s="178"/>
      <c r="I672" s="181"/>
      <c r="J672" s="192">
        <f>BK672</f>
        <v>111435.39999999998</v>
      </c>
      <c r="K672" s="178"/>
      <c r="L672" s="183"/>
      <c r="M672" s="184"/>
      <c r="N672" s="185"/>
      <c r="O672" s="185"/>
      <c r="P672" s="186">
        <f>P673+P715</f>
        <v>0</v>
      </c>
      <c r="Q672" s="185"/>
      <c r="R672" s="186">
        <f>R673+R715</f>
        <v>2.6561208999999999</v>
      </c>
      <c r="S672" s="185"/>
      <c r="T672" s="187">
        <f>T673+T715</f>
        <v>0</v>
      </c>
      <c r="AR672" s="188" t="s">
        <v>87</v>
      </c>
      <c r="AT672" s="189" t="s">
        <v>79</v>
      </c>
      <c r="AU672" s="189" t="s">
        <v>87</v>
      </c>
      <c r="AY672" s="188" t="s">
        <v>261</v>
      </c>
      <c r="BK672" s="190">
        <f>BK673+BK715</f>
        <v>111435.39999999998</v>
      </c>
    </row>
    <row r="673" spans="1:65" s="12" customFormat="1" ht="20.85" customHeight="1">
      <c r="B673" s="177"/>
      <c r="C673" s="178"/>
      <c r="D673" s="179" t="s">
        <v>79</v>
      </c>
      <c r="E673" s="191" t="s">
        <v>436</v>
      </c>
      <c r="F673" s="191" t="s">
        <v>437</v>
      </c>
      <c r="G673" s="178"/>
      <c r="H673" s="178"/>
      <c r="I673" s="181"/>
      <c r="J673" s="192">
        <f>BK673</f>
        <v>85551.819999999978</v>
      </c>
      <c r="K673" s="178"/>
      <c r="L673" s="183"/>
      <c r="M673" s="184"/>
      <c r="N673" s="185"/>
      <c r="O673" s="185"/>
      <c r="P673" s="186">
        <f>SUM(P674:P714)</f>
        <v>0</v>
      </c>
      <c r="Q673" s="185"/>
      <c r="R673" s="186">
        <f>SUM(R674:R714)</f>
        <v>3.6100899999999998E-2</v>
      </c>
      <c r="S673" s="185"/>
      <c r="T673" s="187">
        <f>SUM(T674:T714)</f>
        <v>0</v>
      </c>
      <c r="AR673" s="188" t="s">
        <v>87</v>
      </c>
      <c r="AT673" s="189" t="s">
        <v>79</v>
      </c>
      <c r="AU673" s="189" t="s">
        <v>89</v>
      </c>
      <c r="AY673" s="188" t="s">
        <v>261</v>
      </c>
      <c r="BK673" s="190">
        <f>SUM(BK674:BK714)</f>
        <v>85551.819999999978</v>
      </c>
    </row>
    <row r="674" spans="1:65" s="2" customFormat="1" ht="16.5" customHeight="1">
      <c r="A674" s="36"/>
      <c r="B674" s="37"/>
      <c r="C674" s="193" t="s">
        <v>436</v>
      </c>
      <c r="D674" s="193" t="s">
        <v>264</v>
      </c>
      <c r="E674" s="194" t="s">
        <v>438</v>
      </c>
      <c r="F674" s="195" t="s">
        <v>1276</v>
      </c>
      <c r="G674" s="196" t="s">
        <v>399</v>
      </c>
      <c r="H674" s="197">
        <v>34.57</v>
      </c>
      <c r="I674" s="198">
        <v>5.7750000000000004</v>
      </c>
      <c r="J674" s="199">
        <f>ROUND(I674*H674,2)</f>
        <v>199.64</v>
      </c>
      <c r="K674" s="195" t="s">
        <v>1</v>
      </c>
      <c r="L674" s="41"/>
      <c r="M674" s="200" t="s">
        <v>1</v>
      </c>
      <c r="N674" s="201" t="s">
        <v>45</v>
      </c>
      <c r="O674" s="73"/>
      <c r="P674" s="202">
        <f>O674*H674</f>
        <v>0</v>
      </c>
      <c r="Q674" s="202">
        <v>0</v>
      </c>
      <c r="R674" s="202">
        <f>Q674*H674</f>
        <v>0</v>
      </c>
      <c r="S674" s="202">
        <v>0</v>
      </c>
      <c r="T674" s="203">
        <f>S674*H674</f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204" t="s">
        <v>260</v>
      </c>
      <c r="AT674" s="204" t="s">
        <v>264</v>
      </c>
      <c r="AU674" s="204" t="s">
        <v>275</v>
      </c>
      <c r="AY674" s="19" t="s">
        <v>261</v>
      </c>
      <c r="BE674" s="205">
        <f>IF(N674="základní",J674,0)</f>
        <v>199.64</v>
      </c>
      <c r="BF674" s="205">
        <f>IF(N674="snížená",J674,0)</f>
        <v>0</v>
      </c>
      <c r="BG674" s="205">
        <f>IF(N674="zákl. přenesená",J674,0)</f>
        <v>0</v>
      </c>
      <c r="BH674" s="205">
        <f>IF(N674="sníž. přenesená",J674,0)</f>
        <v>0</v>
      </c>
      <c r="BI674" s="205">
        <f>IF(N674="nulová",J674,0)</f>
        <v>0</v>
      </c>
      <c r="BJ674" s="19" t="s">
        <v>87</v>
      </c>
      <c r="BK674" s="205">
        <f>ROUND(I674*H674,2)</f>
        <v>199.64</v>
      </c>
      <c r="BL674" s="19" t="s">
        <v>260</v>
      </c>
      <c r="BM674" s="204" t="s">
        <v>1277</v>
      </c>
    </row>
    <row r="675" spans="1:65" s="14" customFormat="1">
      <c r="B675" s="226"/>
      <c r="C675" s="227"/>
      <c r="D675" s="206" t="s">
        <v>403</v>
      </c>
      <c r="E675" s="228" t="s">
        <v>1</v>
      </c>
      <c r="F675" s="229" t="s">
        <v>1278</v>
      </c>
      <c r="G675" s="227"/>
      <c r="H675" s="230">
        <v>249.09200000000001</v>
      </c>
      <c r="I675" s="231"/>
      <c r="J675" s="227"/>
      <c r="K675" s="227"/>
      <c r="L675" s="232"/>
      <c r="M675" s="233"/>
      <c r="N675" s="234"/>
      <c r="O675" s="234"/>
      <c r="P675" s="234"/>
      <c r="Q675" s="234"/>
      <c r="R675" s="234"/>
      <c r="S675" s="234"/>
      <c r="T675" s="235"/>
      <c r="AT675" s="236" t="s">
        <v>403</v>
      </c>
      <c r="AU675" s="236" t="s">
        <v>275</v>
      </c>
      <c r="AV675" s="14" t="s">
        <v>89</v>
      </c>
      <c r="AW675" s="14" t="s">
        <v>35</v>
      </c>
      <c r="AX675" s="14" t="s">
        <v>80</v>
      </c>
      <c r="AY675" s="236" t="s">
        <v>261</v>
      </c>
    </row>
    <row r="676" spans="1:65" s="13" customFormat="1">
      <c r="B676" s="216"/>
      <c r="C676" s="217"/>
      <c r="D676" s="206" t="s">
        <v>403</v>
      </c>
      <c r="E676" s="218" t="s">
        <v>1</v>
      </c>
      <c r="F676" s="219" t="s">
        <v>1279</v>
      </c>
      <c r="G676" s="217"/>
      <c r="H676" s="218" t="s">
        <v>1</v>
      </c>
      <c r="I676" s="220"/>
      <c r="J676" s="217"/>
      <c r="K676" s="217"/>
      <c r="L676" s="221"/>
      <c r="M676" s="222"/>
      <c r="N676" s="223"/>
      <c r="O676" s="223"/>
      <c r="P676" s="223"/>
      <c r="Q676" s="223"/>
      <c r="R676" s="223"/>
      <c r="S676" s="223"/>
      <c r="T676" s="224"/>
      <c r="AT676" s="225" t="s">
        <v>403</v>
      </c>
      <c r="AU676" s="225" t="s">
        <v>275</v>
      </c>
      <c r="AV676" s="13" t="s">
        <v>87</v>
      </c>
      <c r="AW676" s="13" t="s">
        <v>35</v>
      </c>
      <c r="AX676" s="13" t="s">
        <v>80</v>
      </c>
      <c r="AY676" s="225" t="s">
        <v>261</v>
      </c>
    </row>
    <row r="677" spans="1:65" s="14" customFormat="1">
      <c r="B677" s="226"/>
      <c r="C677" s="227"/>
      <c r="D677" s="206" t="s">
        <v>403</v>
      </c>
      <c r="E677" s="228" t="s">
        <v>1</v>
      </c>
      <c r="F677" s="229" t="s">
        <v>1280</v>
      </c>
      <c r="G677" s="227"/>
      <c r="H677" s="230">
        <v>-214.52199999999999</v>
      </c>
      <c r="I677" s="231"/>
      <c r="J677" s="227"/>
      <c r="K677" s="227"/>
      <c r="L677" s="232"/>
      <c r="M677" s="233"/>
      <c r="N677" s="234"/>
      <c r="O677" s="234"/>
      <c r="P677" s="234"/>
      <c r="Q677" s="234"/>
      <c r="R677" s="234"/>
      <c r="S677" s="234"/>
      <c r="T677" s="235"/>
      <c r="AT677" s="236" t="s">
        <v>403</v>
      </c>
      <c r="AU677" s="236" t="s">
        <v>275</v>
      </c>
      <c r="AV677" s="14" t="s">
        <v>89</v>
      </c>
      <c r="AW677" s="14" t="s">
        <v>35</v>
      </c>
      <c r="AX677" s="14" t="s">
        <v>80</v>
      </c>
      <c r="AY677" s="236" t="s">
        <v>261</v>
      </c>
    </row>
    <row r="678" spans="1:65" s="15" customFormat="1">
      <c r="B678" s="237"/>
      <c r="C678" s="238"/>
      <c r="D678" s="206" t="s">
        <v>403</v>
      </c>
      <c r="E678" s="239" t="s">
        <v>1</v>
      </c>
      <c r="F678" s="240" t="s">
        <v>407</v>
      </c>
      <c r="G678" s="238"/>
      <c r="H678" s="241">
        <v>34.57</v>
      </c>
      <c r="I678" s="242"/>
      <c r="J678" s="238"/>
      <c r="K678" s="238"/>
      <c r="L678" s="243"/>
      <c r="M678" s="244"/>
      <c r="N678" s="245"/>
      <c r="O678" s="245"/>
      <c r="P678" s="245"/>
      <c r="Q678" s="245"/>
      <c r="R678" s="245"/>
      <c r="S678" s="245"/>
      <c r="T678" s="246"/>
      <c r="AT678" s="247" t="s">
        <v>403</v>
      </c>
      <c r="AU678" s="247" t="s">
        <v>275</v>
      </c>
      <c r="AV678" s="15" t="s">
        <v>260</v>
      </c>
      <c r="AW678" s="15" t="s">
        <v>35</v>
      </c>
      <c r="AX678" s="15" t="s">
        <v>87</v>
      </c>
      <c r="AY678" s="247" t="s">
        <v>261</v>
      </c>
    </row>
    <row r="679" spans="1:65" s="2" customFormat="1" ht="33" customHeight="1">
      <c r="A679" s="36"/>
      <c r="B679" s="37"/>
      <c r="C679" s="193" t="s">
        <v>1281</v>
      </c>
      <c r="D679" s="193" t="s">
        <v>264</v>
      </c>
      <c r="E679" s="194" t="s">
        <v>441</v>
      </c>
      <c r="F679" s="195" t="s">
        <v>442</v>
      </c>
      <c r="G679" s="196" t="s">
        <v>399</v>
      </c>
      <c r="H679" s="197">
        <v>249.09200000000001</v>
      </c>
      <c r="I679" s="198">
        <v>23.0563365</v>
      </c>
      <c r="J679" s="199">
        <f>ROUND(I679*H679,2)</f>
        <v>5743.15</v>
      </c>
      <c r="K679" s="195" t="s">
        <v>400</v>
      </c>
      <c r="L679" s="41"/>
      <c r="M679" s="200" t="s">
        <v>1</v>
      </c>
      <c r="N679" s="201" t="s">
        <v>45</v>
      </c>
      <c r="O679" s="73"/>
      <c r="P679" s="202">
        <f>O679*H679</f>
        <v>0</v>
      </c>
      <c r="Q679" s="202">
        <v>0</v>
      </c>
      <c r="R679" s="202">
        <f>Q679*H679</f>
        <v>0</v>
      </c>
      <c r="S679" s="202">
        <v>0</v>
      </c>
      <c r="T679" s="203">
        <f>S679*H679</f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204" t="s">
        <v>260</v>
      </c>
      <c r="AT679" s="204" t="s">
        <v>264</v>
      </c>
      <c r="AU679" s="204" t="s">
        <v>275</v>
      </c>
      <c r="AY679" s="19" t="s">
        <v>261</v>
      </c>
      <c r="BE679" s="205">
        <f>IF(N679="základní",J679,0)</f>
        <v>5743.15</v>
      </c>
      <c r="BF679" s="205">
        <f>IF(N679="snížená",J679,0)</f>
        <v>0</v>
      </c>
      <c r="BG679" s="205">
        <f>IF(N679="zákl. přenesená",J679,0)</f>
        <v>0</v>
      </c>
      <c r="BH679" s="205">
        <f>IF(N679="sníž. přenesená",J679,0)</f>
        <v>0</v>
      </c>
      <c r="BI679" s="205">
        <f>IF(N679="nulová",J679,0)</f>
        <v>0</v>
      </c>
      <c r="BJ679" s="19" t="s">
        <v>87</v>
      </c>
      <c r="BK679" s="205">
        <f>ROUND(I679*H679,2)</f>
        <v>5743.15</v>
      </c>
      <c r="BL679" s="19" t="s">
        <v>260</v>
      </c>
      <c r="BM679" s="204" t="s">
        <v>1282</v>
      </c>
    </row>
    <row r="680" spans="1:65" s="2" customFormat="1" ht="29.25">
      <c r="A680" s="36"/>
      <c r="B680" s="37"/>
      <c r="C680" s="38"/>
      <c r="D680" s="206" t="s">
        <v>269</v>
      </c>
      <c r="E680" s="38"/>
      <c r="F680" s="207" t="s">
        <v>444</v>
      </c>
      <c r="G680" s="38"/>
      <c r="H680" s="38"/>
      <c r="I680" s="208"/>
      <c r="J680" s="38"/>
      <c r="K680" s="38"/>
      <c r="L680" s="41"/>
      <c r="M680" s="209"/>
      <c r="N680" s="210"/>
      <c r="O680" s="73"/>
      <c r="P680" s="73"/>
      <c r="Q680" s="73"/>
      <c r="R680" s="73"/>
      <c r="S680" s="73"/>
      <c r="T680" s="74"/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T680" s="19" t="s">
        <v>269</v>
      </c>
      <c r="AU680" s="19" t="s">
        <v>275</v>
      </c>
    </row>
    <row r="681" spans="1:65" s="14" customFormat="1">
      <c r="B681" s="226"/>
      <c r="C681" s="227"/>
      <c r="D681" s="206" t="s">
        <v>403</v>
      </c>
      <c r="E681" s="228" t="s">
        <v>1</v>
      </c>
      <c r="F681" s="229" t="s">
        <v>1283</v>
      </c>
      <c r="G681" s="227"/>
      <c r="H681" s="230">
        <v>231.50399999999999</v>
      </c>
      <c r="I681" s="231"/>
      <c r="J681" s="227"/>
      <c r="K681" s="227"/>
      <c r="L681" s="232"/>
      <c r="M681" s="233"/>
      <c r="N681" s="234"/>
      <c r="O681" s="234"/>
      <c r="P681" s="234"/>
      <c r="Q681" s="234"/>
      <c r="R681" s="234"/>
      <c r="S681" s="234"/>
      <c r="T681" s="235"/>
      <c r="AT681" s="236" t="s">
        <v>403</v>
      </c>
      <c r="AU681" s="236" t="s">
        <v>275</v>
      </c>
      <c r="AV681" s="14" t="s">
        <v>89</v>
      </c>
      <c r="AW681" s="14" t="s">
        <v>35</v>
      </c>
      <c r="AX681" s="14" t="s">
        <v>80</v>
      </c>
      <c r="AY681" s="236" t="s">
        <v>261</v>
      </c>
    </row>
    <row r="682" spans="1:65" s="14" customFormat="1">
      <c r="B682" s="226"/>
      <c r="C682" s="227"/>
      <c r="D682" s="206" t="s">
        <v>403</v>
      </c>
      <c r="E682" s="228" t="s">
        <v>1</v>
      </c>
      <c r="F682" s="229" t="s">
        <v>1284</v>
      </c>
      <c r="G682" s="227"/>
      <c r="H682" s="230">
        <v>17.588000000000001</v>
      </c>
      <c r="I682" s="231"/>
      <c r="J682" s="227"/>
      <c r="K682" s="227"/>
      <c r="L682" s="232"/>
      <c r="M682" s="233"/>
      <c r="N682" s="234"/>
      <c r="O682" s="234"/>
      <c r="P682" s="234"/>
      <c r="Q682" s="234"/>
      <c r="R682" s="234"/>
      <c r="S682" s="234"/>
      <c r="T682" s="235"/>
      <c r="AT682" s="236" t="s">
        <v>403</v>
      </c>
      <c r="AU682" s="236" t="s">
        <v>275</v>
      </c>
      <c r="AV682" s="14" t="s">
        <v>89</v>
      </c>
      <c r="AW682" s="14" t="s">
        <v>35</v>
      </c>
      <c r="AX682" s="14" t="s">
        <v>80</v>
      </c>
      <c r="AY682" s="236" t="s">
        <v>261</v>
      </c>
    </row>
    <row r="683" spans="1:65" s="15" customFormat="1">
      <c r="B683" s="237"/>
      <c r="C683" s="238"/>
      <c r="D683" s="206" t="s">
        <v>403</v>
      </c>
      <c r="E683" s="239" t="s">
        <v>1</v>
      </c>
      <c r="F683" s="240" t="s">
        <v>407</v>
      </c>
      <c r="G683" s="238"/>
      <c r="H683" s="241">
        <v>249.09200000000001</v>
      </c>
      <c r="I683" s="242"/>
      <c r="J683" s="238"/>
      <c r="K683" s="238"/>
      <c r="L683" s="243"/>
      <c r="M683" s="244"/>
      <c r="N683" s="245"/>
      <c r="O683" s="245"/>
      <c r="P683" s="245"/>
      <c r="Q683" s="245"/>
      <c r="R683" s="245"/>
      <c r="S683" s="245"/>
      <c r="T683" s="246"/>
      <c r="AT683" s="247" t="s">
        <v>403</v>
      </c>
      <c r="AU683" s="247" t="s">
        <v>275</v>
      </c>
      <c r="AV683" s="15" t="s">
        <v>260</v>
      </c>
      <c r="AW683" s="15" t="s">
        <v>35</v>
      </c>
      <c r="AX683" s="15" t="s">
        <v>87</v>
      </c>
      <c r="AY683" s="247" t="s">
        <v>261</v>
      </c>
    </row>
    <row r="684" spans="1:65" s="2" customFormat="1" ht="33" customHeight="1">
      <c r="A684" s="36"/>
      <c r="B684" s="37"/>
      <c r="C684" s="193" t="s">
        <v>461</v>
      </c>
      <c r="D684" s="193" t="s">
        <v>264</v>
      </c>
      <c r="E684" s="194" t="s">
        <v>447</v>
      </c>
      <c r="F684" s="195" t="s">
        <v>448</v>
      </c>
      <c r="G684" s="196" t="s">
        <v>399</v>
      </c>
      <c r="H684" s="197">
        <v>44836.56</v>
      </c>
      <c r="I684" s="198">
        <v>1.4325000000000001</v>
      </c>
      <c r="J684" s="199">
        <f>ROUND(I684*H684,2)</f>
        <v>64228.37</v>
      </c>
      <c r="K684" s="195" t="s">
        <v>400</v>
      </c>
      <c r="L684" s="41"/>
      <c r="M684" s="200" t="s">
        <v>1</v>
      </c>
      <c r="N684" s="201" t="s">
        <v>45</v>
      </c>
      <c r="O684" s="73"/>
      <c r="P684" s="202">
        <f>O684*H684</f>
        <v>0</v>
      </c>
      <c r="Q684" s="202">
        <v>0</v>
      </c>
      <c r="R684" s="202">
        <f>Q684*H684</f>
        <v>0</v>
      </c>
      <c r="S684" s="202">
        <v>0</v>
      </c>
      <c r="T684" s="203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204" t="s">
        <v>260</v>
      </c>
      <c r="AT684" s="204" t="s">
        <v>264</v>
      </c>
      <c r="AU684" s="204" t="s">
        <v>275</v>
      </c>
      <c r="AY684" s="19" t="s">
        <v>261</v>
      </c>
      <c r="BE684" s="205">
        <f>IF(N684="základní",J684,0)</f>
        <v>64228.37</v>
      </c>
      <c r="BF684" s="205">
        <f>IF(N684="snížená",J684,0)</f>
        <v>0</v>
      </c>
      <c r="BG684" s="205">
        <f>IF(N684="zákl. přenesená",J684,0)</f>
        <v>0</v>
      </c>
      <c r="BH684" s="205">
        <f>IF(N684="sníž. přenesená",J684,0)</f>
        <v>0</v>
      </c>
      <c r="BI684" s="205">
        <f>IF(N684="nulová",J684,0)</f>
        <v>0</v>
      </c>
      <c r="BJ684" s="19" t="s">
        <v>87</v>
      </c>
      <c r="BK684" s="205">
        <f>ROUND(I684*H684,2)</f>
        <v>64228.37</v>
      </c>
      <c r="BL684" s="19" t="s">
        <v>260</v>
      </c>
      <c r="BM684" s="204" t="s">
        <v>1285</v>
      </c>
    </row>
    <row r="685" spans="1:65" s="2" customFormat="1" ht="29.25">
      <c r="A685" s="36"/>
      <c r="B685" s="37"/>
      <c r="C685" s="38"/>
      <c r="D685" s="206" t="s">
        <v>269</v>
      </c>
      <c r="E685" s="38"/>
      <c r="F685" s="207" t="s">
        <v>450</v>
      </c>
      <c r="G685" s="38"/>
      <c r="H685" s="38"/>
      <c r="I685" s="208"/>
      <c r="J685" s="38"/>
      <c r="K685" s="38"/>
      <c r="L685" s="41"/>
      <c r="M685" s="209"/>
      <c r="N685" s="210"/>
      <c r="O685" s="73"/>
      <c r="P685" s="73"/>
      <c r="Q685" s="73"/>
      <c r="R685" s="73"/>
      <c r="S685" s="73"/>
      <c r="T685" s="74"/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T685" s="19" t="s">
        <v>269</v>
      </c>
      <c r="AU685" s="19" t="s">
        <v>275</v>
      </c>
    </row>
    <row r="686" spans="1:65" s="14" customFormat="1">
      <c r="B686" s="226"/>
      <c r="C686" s="227"/>
      <c r="D686" s="206" t="s">
        <v>403</v>
      </c>
      <c r="E686" s="228" t="s">
        <v>1</v>
      </c>
      <c r="F686" s="229" t="s">
        <v>1286</v>
      </c>
      <c r="G686" s="227"/>
      <c r="H686" s="230">
        <v>44836.56</v>
      </c>
      <c r="I686" s="231"/>
      <c r="J686" s="227"/>
      <c r="K686" s="227"/>
      <c r="L686" s="232"/>
      <c r="M686" s="233"/>
      <c r="N686" s="234"/>
      <c r="O686" s="234"/>
      <c r="P686" s="234"/>
      <c r="Q686" s="234"/>
      <c r="R686" s="234"/>
      <c r="S686" s="234"/>
      <c r="T686" s="235"/>
      <c r="AT686" s="236" t="s">
        <v>403</v>
      </c>
      <c r="AU686" s="236" t="s">
        <v>275</v>
      </c>
      <c r="AV686" s="14" t="s">
        <v>89</v>
      </c>
      <c r="AW686" s="14" t="s">
        <v>35</v>
      </c>
      <c r="AX686" s="14" t="s">
        <v>80</v>
      </c>
      <c r="AY686" s="236" t="s">
        <v>261</v>
      </c>
    </row>
    <row r="687" spans="1:65" s="15" customFormat="1">
      <c r="B687" s="237"/>
      <c r="C687" s="238"/>
      <c r="D687" s="206" t="s">
        <v>403</v>
      </c>
      <c r="E687" s="239" t="s">
        <v>1</v>
      </c>
      <c r="F687" s="240" t="s">
        <v>407</v>
      </c>
      <c r="G687" s="238"/>
      <c r="H687" s="241">
        <v>44836.56</v>
      </c>
      <c r="I687" s="242"/>
      <c r="J687" s="238"/>
      <c r="K687" s="238"/>
      <c r="L687" s="243"/>
      <c r="M687" s="244"/>
      <c r="N687" s="245"/>
      <c r="O687" s="245"/>
      <c r="P687" s="245"/>
      <c r="Q687" s="245"/>
      <c r="R687" s="245"/>
      <c r="S687" s="245"/>
      <c r="T687" s="246"/>
      <c r="AT687" s="247" t="s">
        <v>403</v>
      </c>
      <c r="AU687" s="247" t="s">
        <v>275</v>
      </c>
      <c r="AV687" s="15" t="s">
        <v>260</v>
      </c>
      <c r="AW687" s="15" t="s">
        <v>35</v>
      </c>
      <c r="AX687" s="15" t="s">
        <v>87</v>
      </c>
      <c r="AY687" s="247" t="s">
        <v>261</v>
      </c>
    </row>
    <row r="688" spans="1:65" s="2" customFormat="1" ht="33" customHeight="1">
      <c r="A688" s="36"/>
      <c r="B688" s="37"/>
      <c r="C688" s="193" t="s">
        <v>1287</v>
      </c>
      <c r="D688" s="193" t="s">
        <v>264</v>
      </c>
      <c r="E688" s="194" t="s">
        <v>452</v>
      </c>
      <c r="F688" s="195" t="s">
        <v>453</v>
      </c>
      <c r="G688" s="196" t="s">
        <v>399</v>
      </c>
      <c r="H688" s="197">
        <v>249.09200000000001</v>
      </c>
      <c r="I688" s="198">
        <v>13.970338350000002</v>
      </c>
      <c r="J688" s="199">
        <f>ROUND(I688*H688,2)</f>
        <v>3479.9</v>
      </c>
      <c r="K688" s="195" t="s">
        <v>400</v>
      </c>
      <c r="L688" s="41"/>
      <c r="M688" s="200" t="s">
        <v>1</v>
      </c>
      <c r="N688" s="201" t="s">
        <v>45</v>
      </c>
      <c r="O688" s="73"/>
      <c r="P688" s="202">
        <f>O688*H688</f>
        <v>0</v>
      </c>
      <c r="Q688" s="202">
        <v>0</v>
      </c>
      <c r="R688" s="202">
        <f>Q688*H688</f>
        <v>0</v>
      </c>
      <c r="S688" s="202">
        <v>0</v>
      </c>
      <c r="T688" s="203">
        <f>S688*H688</f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204" t="s">
        <v>260</v>
      </c>
      <c r="AT688" s="204" t="s">
        <v>264</v>
      </c>
      <c r="AU688" s="204" t="s">
        <v>275</v>
      </c>
      <c r="AY688" s="19" t="s">
        <v>261</v>
      </c>
      <c r="BE688" s="205">
        <f>IF(N688="základní",J688,0)</f>
        <v>3479.9</v>
      </c>
      <c r="BF688" s="205">
        <f>IF(N688="snížená",J688,0)</f>
        <v>0</v>
      </c>
      <c r="BG688" s="205">
        <f>IF(N688="zákl. přenesená",J688,0)</f>
        <v>0</v>
      </c>
      <c r="BH688" s="205">
        <f>IF(N688="sníž. přenesená",J688,0)</f>
        <v>0</v>
      </c>
      <c r="BI688" s="205">
        <f>IF(N688="nulová",J688,0)</f>
        <v>0</v>
      </c>
      <c r="BJ688" s="19" t="s">
        <v>87</v>
      </c>
      <c r="BK688" s="205">
        <f>ROUND(I688*H688,2)</f>
        <v>3479.9</v>
      </c>
      <c r="BL688" s="19" t="s">
        <v>260</v>
      </c>
      <c r="BM688" s="204" t="s">
        <v>1288</v>
      </c>
    </row>
    <row r="689" spans="1:65" s="2" customFormat="1" ht="29.25">
      <c r="A689" s="36"/>
      <c r="B689" s="37"/>
      <c r="C689" s="38"/>
      <c r="D689" s="206" t="s">
        <v>269</v>
      </c>
      <c r="E689" s="38"/>
      <c r="F689" s="207" t="s">
        <v>455</v>
      </c>
      <c r="G689" s="38"/>
      <c r="H689" s="38"/>
      <c r="I689" s="208"/>
      <c r="J689" s="38"/>
      <c r="K689" s="38"/>
      <c r="L689" s="41"/>
      <c r="M689" s="209"/>
      <c r="N689" s="210"/>
      <c r="O689" s="73"/>
      <c r="P689" s="73"/>
      <c r="Q689" s="73"/>
      <c r="R689" s="73"/>
      <c r="S689" s="73"/>
      <c r="T689" s="74"/>
      <c r="U689" s="36"/>
      <c r="V689" s="36"/>
      <c r="W689" s="36"/>
      <c r="X689" s="36"/>
      <c r="Y689" s="36"/>
      <c r="Z689" s="36"/>
      <c r="AA689" s="36"/>
      <c r="AB689" s="36"/>
      <c r="AC689" s="36"/>
      <c r="AD689" s="36"/>
      <c r="AE689" s="36"/>
      <c r="AT689" s="19" t="s">
        <v>269</v>
      </c>
      <c r="AU689" s="19" t="s">
        <v>275</v>
      </c>
    </row>
    <row r="690" spans="1:65" s="2" customFormat="1" ht="16.5" customHeight="1">
      <c r="A690" s="36"/>
      <c r="B690" s="37"/>
      <c r="C690" s="193" t="s">
        <v>1289</v>
      </c>
      <c r="D690" s="193" t="s">
        <v>264</v>
      </c>
      <c r="E690" s="194" t="s">
        <v>1290</v>
      </c>
      <c r="F690" s="195" t="s">
        <v>1291</v>
      </c>
      <c r="G690" s="196" t="s">
        <v>399</v>
      </c>
      <c r="H690" s="197">
        <v>249.09200000000001</v>
      </c>
      <c r="I690" s="198">
        <v>5.7750000000000004</v>
      </c>
      <c r="J690" s="199">
        <f>ROUND(I690*H690,2)</f>
        <v>1438.51</v>
      </c>
      <c r="K690" s="195" t="s">
        <v>1</v>
      </c>
      <c r="L690" s="41"/>
      <c r="M690" s="200" t="s">
        <v>1</v>
      </c>
      <c r="N690" s="201" t="s">
        <v>45</v>
      </c>
      <c r="O690" s="73"/>
      <c r="P690" s="202">
        <f>O690*H690</f>
        <v>0</v>
      </c>
      <c r="Q690" s="202">
        <v>0</v>
      </c>
      <c r="R690" s="202">
        <f>Q690*H690</f>
        <v>0</v>
      </c>
      <c r="S690" s="202">
        <v>0</v>
      </c>
      <c r="T690" s="203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204" t="s">
        <v>260</v>
      </c>
      <c r="AT690" s="204" t="s">
        <v>264</v>
      </c>
      <c r="AU690" s="204" t="s">
        <v>275</v>
      </c>
      <c r="AY690" s="19" t="s">
        <v>261</v>
      </c>
      <c r="BE690" s="205">
        <f>IF(N690="základní",J690,0)</f>
        <v>1438.51</v>
      </c>
      <c r="BF690" s="205">
        <f>IF(N690="snížená",J690,0)</f>
        <v>0</v>
      </c>
      <c r="BG690" s="205">
        <f>IF(N690="zákl. přenesená",J690,0)</f>
        <v>0</v>
      </c>
      <c r="BH690" s="205">
        <f>IF(N690="sníž. přenesená",J690,0)</f>
        <v>0</v>
      </c>
      <c r="BI690" s="205">
        <f>IF(N690="nulová",J690,0)</f>
        <v>0</v>
      </c>
      <c r="BJ690" s="19" t="s">
        <v>87</v>
      </c>
      <c r="BK690" s="205">
        <f>ROUND(I690*H690,2)</f>
        <v>1438.51</v>
      </c>
      <c r="BL690" s="19" t="s">
        <v>260</v>
      </c>
      <c r="BM690" s="204" t="s">
        <v>1292</v>
      </c>
    </row>
    <row r="691" spans="1:65" s="2" customFormat="1" ht="24.2" customHeight="1">
      <c r="A691" s="36"/>
      <c r="B691" s="37"/>
      <c r="C691" s="193" t="s">
        <v>1293</v>
      </c>
      <c r="D691" s="193" t="s">
        <v>264</v>
      </c>
      <c r="E691" s="194" t="s">
        <v>1294</v>
      </c>
      <c r="F691" s="195" t="s">
        <v>1295</v>
      </c>
      <c r="G691" s="196" t="s">
        <v>410</v>
      </c>
      <c r="H691" s="197">
        <v>22.978000000000002</v>
      </c>
      <c r="I691" s="198">
        <v>17.727254250000001</v>
      </c>
      <c r="J691" s="199">
        <f>ROUND(I691*H691,2)</f>
        <v>407.34</v>
      </c>
      <c r="K691" s="195" t="s">
        <v>400</v>
      </c>
      <c r="L691" s="41"/>
      <c r="M691" s="200" t="s">
        <v>1</v>
      </c>
      <c r="N691" s="201" t="s">
        <v>45</v>
      </c>
      <c r="O691" s="73"/>
      <c r="P691" s="202">
        <f>O691*H691</f>
        <v>0</v>
      </c>
      <c r="Q691" s="202">
        <v>0</v>
      </c>
      <c r="R691" s="202">
        <f>Q691*H691</f>
        <v>0</v>
      </c>
      <c r="S691" s="202">
        <v>0</v>
      </c>
      <c r="T691" s="203">
        <f>S691*H691</f>
        <v>0</v>
      </c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R691" s="204" t="s">
        <v>260</v>
      </c>
      <c r="AT691" s="204" t="s">
        <v>264</v>
      </c>
      <c r="AU691" s="204" t="s">
        <v>275</v>
      </c>
      <c r="AY691" s="19" t="s">
        <v>261</v>
      </c>
      <c r="BE691" s="205">
        <f>IF(N691="základní",J691,0)</f>
        <v>407.34</v>
      </c>
      <c r="BF691" s="205">
        <f>IF(N691="snížená",J691,0)</f>
        <v>0</v>
      </c>
      <c r="BG691" s="205">
        <f>IF(N691="zákl. přenesená",J691,0)</f>
        <v>0</v>
      </c>
      <c r="BH691" s="205">
        <f>IF(N691="sníž. přenesená",J691,0)</f>
        <v>0</v>
      </c>
      <c r="BI691" s="205">
        <f>IF(N691="nulová",J691,0)</f>
        <v>0</v>
      </c>
      <c r="BJ691" s="19" t="s">
        <v>87</v>
      </c>
      <c r="BK691" s="205">
        <f>ROUND(I691*H691,2)</f>
        <v>407.34</v>
      </c>
      <c r="BL691" s="19" t="s">
        <v>260</v>
      </c>
      <c r="BM691" s="204" t="s">
        <v>1296</v>
      </c>
    </row>
    <row r="692" spans="1:65" s="2" customFormat="1" ht="29.25">
      <c r="A692" s="36"/>
      <c r="B692" s="37"/>
      <c r="C692" s="38"/>
      <c r="D692" s="206" t="s">
        <v>269</v>
      </c>
      <c r="E692" s="38"/>
      <c r="F692" s="207" t="s">
        <v>1297</v>
      </c>
      <c r="G692" s="38"/>
      <c r="H692" s="38"/>
      <c r="I692" s="208"/>
      <c r="J692" s="38"/>
      <c r="K692" s="38"/>
      <c r="L692" s="41"/>
      <c r="M692" s="209"/>
      <c r="N692" s="210"/>
      <c r="O692" s="73"/>
      <c r="P692" s="73"/>
      <c r="Q692" s="73"/>
      <c r="R692" s="73"/>
      <c r="S692" s="73"/>
      <c r="T692" s="74"/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T692" s="19" t="s">
        <v>269</v>
      </c>
      <c r="AU692" s="19" t="s">
        <v>275</v>
      </c>
    </row>
    <row r="693" spans="1:65" s="14" customFormat="1">
      <c r="B693" s="226"/>
      <c r="C693" s="227"/>
      <c r="D693" s="206" t="s">
        <v>403</v>
      </c>
      <c r="E693" s="228" t="s">
        <v>1</v>
      </c>
      <c r="F693" s="229" t="s">
        <v>1298</v>
      </c>
      <c r="G693" s="227"/>
      <c r="H693" s="230">
        <v>22.978000000000002</v>
      </c>
      <c r="I693" s="231"/>
      <c r="J693" s="227"/>
      <c r="K693" s="227"/>
      <c r="L693" s="232"/>
      <c r="M693" s="233"/>
      <c r="N693" s="234"/>
      <c r="O693" s="234"/>
      <c r="P693" s="234"/>
      <c r="Q693" s="234"/>
      <c r="R693" s="234"/>
      <c r="S693" s="234"/>
      <c r="T693" s="235"/>
      <c r="AT693" s="236" t="s">
        <v>403</v>
      </c>
      <c r="AU693" s="236" t="s">
        <v>275</v>
      </c>
      <c r="AV693" s="14" t="s">
        <v>89</v>
      </c>
      <c r="AW693" s="14" t="s">
        <v>35</v>
      </c>
      <c r="AX693" s="14" t="s">
        <v>80</v>
      </c>
      <c r="AY693" s="236" t="s">
        <v>261</v>
      </c>
    </row>
    <row r="694" spans="1:65" s="15" customFormat="1">
      <c r="B694" s="237"/>
      <c r="C694" s="238"/>
      <c r="D694" s="206" t="s">
        <v>403</v>
      </c>
      <c r="E694" s="239" t="s">
        <v>1</v>
      </c>
      <c r="F694" s="240" t="s">
        <v>407</v>
      </c>
      <c r="G694" s="238"/>
      <c r="H694" s="241">
        <v>22.978000000000002</v>
      </c>
      <c r="I694" s="242"/>
      <c r="J694" s="238"/>
      <c r="K694" s="238"/>
      <c r="L694" s="243"/>
      <c r="M694" s="244"/>
      <c r="N694" s="245"/>
      <c r="O694" s="245"/>
      <c r="P694" s="245"/>
      <c r="Q694" s="245"/>
      <c r="R694" s="245"/>
      <c r="S694" s="245"/>
      <c r="T694" s="246"/>
      <c r="AT694" s="247" t="s">
        <v>403</v>
      </c>
      <c r="AU694" s="247" t="s">
        <v>275</v>
      </c>
      <c r="AV694" s="15" t="s">
        <v>260</v>
      </c>
      <c r="AW694" s="15" t="s">
        <v>35</v>
      </c>
      <c r="AX694" s="15" t="s">
        <v>87</v>
      </c>
      <c r="AY694" s="247" t="s">
        <v>261</v>
      </c>
    </row>
    <row r="695" spans="1:65" s="2" customFormat="1" ht="33" customHeight="1">
      <c r="A695" s="36"/>
      <c r="B695" s="37"/>
      <c r="C695" s="193" t="s">
        <v>1299</v>
      </c>
      <c r="D695" s="193" t="s">
        <v>264</v>
      </c>
      <c r="E695" s="194" t="s">
        <v>1300</v>
      </c>
      <c r="F695" s="195" t="s">
        <v>1301</v>
      </c>
      <c r="G695" s="196" t="s">
        <v>410</v>
      </c>
      <c r="H695" s="197">
        <v>22.978000000000002</v>
      </c>
      <c r="I695" s="198">
        <v>1.2285850500000004</v>
      </c>
      <c r="J695" s="199">
        <f>ROUND(I695*H695,2)</f>
        <v>28.23</v>
      </c>
      <c r="K695" s="195" t="s">
        <v>400</v>
      </c>
      <c r="L695" s="41"/>
      <c r="M695" s="200" t="s">
        <v>1</v>
      </c>
      <c r="N695" s="201" t="s">
        <v>45</v>
      </c>
      <c r="O695" s="73"/>
      <c r="P695" s="202">
        <f>O695*H695</f>
        <v>0</v>
      </c>
      <c r="Q695" s="202">
        <v>0</v>
      </c>
      <c r="R695" s="202">
        <f>Q695*H695</f>
        <v>0</v>
      </c>
      <c r="S695" s="202">
        <v>0</v>
      </c>
      <c r="T695" s="203">
        <f>S695*H695</f>
        <v>0</v>
      </c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R695" s="204" t="s">
        <v>260</v>
      </c>
      <c r="AT695" s="204" t="s">
        <v>264</v>
      </c>
      <c r="AU695" s="204" t="s">
        <v>275</v>
      </c>
      <c r="AY695" s="19" t="s">
        <v>261</v>
      </c>
      <c r="BE695" s="205">
        <f>IF(N695="základní",J695,0)</f>
        <v>28.23</v>
      </c>
      <c r="BF695" s="205">
        <f>IF(N695="snížená",J695,0)</f>
        <v>0</v>
      </c>
      <c r="BG695" s="205">
        <f>IF(N695="zákl. přenesená",J695,0)</f>
        <v>0</v>
      </c>
      <c r="BH695" s="205">
        <f>IF(N695="sníž. přenesená",J695,0)</f>
        <v>0</v>
      </c>
      <c r="BI695" s="205">
        <f>IF(N695="nulová",J695,0)</f>
        <v>0</v>
      </c>
      <c r="BJ695" s="19" t="s">
        <v>87</v>
      </c>
      <c r="BK695" s="205">
        <f>ROUND(I695*H695,2)</f>
        <v>28.23</v>
      </c>
      <c r="BL695" s="19" t="s">
        <v>260</v>
      </c>
      <c r="BM695" s="204" t="s">
        <v>1302</v>
      </c>
    </row>
    <row r="696" spans="1:65" s="2" customFormat="1" ht="19.5">
      <c r="A696" s="36"/>
      <c r="B696" s="37"/>
      <c r="C696" s="38"/>
      <c r="D696" s="206" t="s">
        <v>269</v>
      </c>
      <c r="E696" s="38"/>
      <c r="F696" s="207" t="s">
        <v>1303</v>
      </c>
      <c r="G696" s="38"/>
      <c r="H696" s="38"/>
      <c r="I696" s="208"/>
      <c r="J696" s="38"/>
      <c r="K696" s="38"/>
      <c r="L696" s="41"/>
      <c r="M696" s="209"/>
      <c r="N696" s="210"/>
      <c r="O696" s="73"/>
      <c r="P696" s="73"/>
      <c r="Q696" s="73"/>
      <c r="R696" s="73"/>
      <c r="S696" s="73"/>
      <c r="T696" s="74"/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T696" s="19" t="s">
        <v>269</v>
      </c>
      <c r="AU696" s="19" t="s">
        <v>275</v>
      </c>
    </row>
    <row r="697" spans="1:65" s="2" customFormat="1" ht="33" customHeight="1">
      <c r="A697" s="36"/>
      <c r="B697" s="37"/>
      <c r="C697" s="193" t="s">
        <v>1304</v>
      </c>
      <c r="D697" s="193" t="s">
        <v>264</v>
      </c>
      <c r="E697" s="194" t="s">
        <v>1305</v>
      </c>
      <c r="F697" s="195" t="s">
        <v>1306</v>
      </c>
      <c r="G697" s="196" t="s">
        <v>410</v>
      </c>
      <c r="H697" s="197">
        <v>1378.68</v>
      </c>
      <c r="I697" s="198">
        <v>1.23</v>
      </c>
      <c r="J697" s="199">
        <f>ROUND(I697*H697,2)</f>
        <v>1695.78</v>
      </c>
      <c r="K697" s="195" t="s">
        <v>400</v>
      </c>
      <c r="L697" s="41"/>
      <c r="M697" s="200" t="s">
        <v>1</v>
      </c>
      <c r="N697" s="201" t="s">
        <v>45</v>
      </c>
      <c r="O697" s="73"/>
      <c r="P697" s="202">
        <f>O697*H697</f>
        <v>0</v>
      </c>
      <c r="Q697" s="202">
        <v>0</v>
      </c>
      <c r="R697" s="202">
        <f>Q697*H697</f>
        <v>0</v>
      </c>
      <c r="S697" s="202">
        <v>0</v>
      </c>
      <c r="T697" s="203">
        <f>S697*H697</f>
        <v>0</v>
      </c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R697" s="204" t="s">
        <v>260</v>
      </c>
      <c r="AT697" s="204" t="s">
        <v>264</v>
      </c>
      <c r="AU697" s="204" t="s">
        <v>275</v>
      </c>
      <c r="AY697" s="19" t="s">
        <v>261</v>
      </c>
      <c r="BE697" s="205">
        <f>IF(N697="základní",J697,0)</f>
        <v>1695.78</v>
      </c>
      <c r="BF697" s="205">
        <f>IF(N697="snížená",J697,0)</f>
        <v>0</v>
      </c>
      <c r="BG697" s="205">
        <f>IF(N697="zákl. přenesená",J697,0)</f>
        <v>0</v>
      </c>
      <c r="BH697" s="205">
        <f>IF(N697="sníž. přenesená",J697,0)</f>
        <v>0</v>
      </c>
      <c r="BI697" s="205">
        <f>IF(N697="nulová",J697,0)</f>
        <v>0</v>
      </c>
      <c r="BJ697" s="19" t="s">
        <v>87</v>
      </c>
      <c r="BK697" s="205">
        <f>ROUND(I697*H697,2)</f>
        <v>1695.78</v>
      </c>
      <c r="BL697" s="19" t="s">
        <v>260</v>
      </c>
      <c r="BM697" s="204" t="s">
        <v>1307</v>
      </c>
    </row>
    <row r="698" spans="1:65" s="2" customFormat="1" ht="29.25">
      <c r="A698" s="36"/>
      <c r="B698" s="37"/>
      <c r="C698" s="38"/>
      <c r="D698" s="206" t="s">
        <v>269</v>
      </c>
      <c r="E698" s="38"/>
      <c r="F698" s="207" t="s">
        <v>1308</v>
      </c>
      <c r="G698" s="38"/>
      <c r="H698" s="38"/>
      <c r="I698" s="208"/>
      <c r="J698" s="38"/>
      <c r="K698" s="38"/>
      <c r="L698" s="41"/>
      <c r="M698" s="209"/>
      <c r="N698" s="210"/>
      <c r="O698" s="73"/>
      <c r="P698" s="73"/>
      <c r="Q698" s="73"/>
      <c r="R698" s="73"/>
      <c r="S698" s="73"/>
      <c r="T698" s="74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T698" s="19" t="s">
        <v>269</v>
      </c>
      <c r="AU698" s="19" t="s">
        <v>275</v>
      </c>
    </row>
    <row r="699" spans="1:65" s="14" customFormat="1">
      <c r="B699" s="226"/>
      <c r="C699" s="227"/>
      <c r="D699" s="206" t="s">
        <v>403</v>
      </c>
      <c r="E699" s="228" t="s">
        <v>1</v>
      </c>
      <c r="F699" s="229" t="s">
        <v>1309</v>
      </c>
      <c r="G699" s="227"/>
      <c r="H699" s="230">
        <v>1378.68</v>
      </c>
      <c r="I699" s="231"/>
      <c r="J699" s="227"/>
      <c r="K699" s="227"/>
      <c r="L699" s="232"/>
      <c r="M699" s="233"/>
      <c r="N699" s="234"/>
      <c r="O699" s="234"/>
      <c r="P699" s="234"/>
      <c r="Q699" s="234"/>
      <c r="R699" s="234"/>
      <c r="S699" s="234"/>
      <c r="T699" s="235"/>
      <c r="AT699" s="236" t="s">
        <v>403</v>
      </c>
      <c r="AU699" s="236" t="s">
        <v>275</v>
      </c>
      <c r="AV699" s="14" t="s">
        <v>89</v>
      </c>
      <c r="AW699" s="14" t="s">
        <v>35</v>
      </c>
      <c r="AX699" s="14" t="s">
        <v>80</v>
      </c>
      <c r="AY699" s="236" t="s">
        <v>261</v>
      </c>
    </row>
    <row r="700" spans="1:65" s="15" customFormat="1">
      <c r="B700" s="237"/>
      <c r="C700" s="238"/>
      <c r="D700" s="206" t="s">
        <v>403</v>
      </c>
      <c r="E700" s="239" t="s">
        <v>1</v>
      </c>
      <c r="F700" s="240" t="s">
        <v>407</v>
      </c>
      <c r="G700" s="238"/>
      <c r="H700" s="241">
        <v>1378.68</v>
      </c>
      <c r="I700" s="242"/>
      <c r="J700" s="238"/>
      <c r="K700" s="238"/>
      <c r="L700" s="243"/>
      <c r="M700" s="244"/>
      <c r="N700" s="245"/>
      <c r="O700" s="245"/>
      <c r="P700" s="245"/>
      <c r="Q700" s="245"/>
      <c r="R700" s="245"/>
      <c r="S700" s="245"/>
      <c r="T700" s="246"/>
      <c r="AT700" s="247" t="s">
        <v>403</v>
      </c>
      <c r="AU700" s="247" t="s">
        <v>275</v>
      </c>
      <c r="AV700" s="15" t="s">
        <v>260</v>
      </c>
      <c r="AW700" s="15" t="s">
        <v>35</v>
      </c>
      <c r="AX700" s="15" t="s">
        <v>87</v>
      </c>
      <c r="AY700" s="247" t="s">
        <v>261</v>
      </c>
    </row>
    <row r="701" spans="1:65" s="2" customFormat="1" ht="33" customHeight="1">
      <c r="A701" s="36"/>
      <c r="B701" s="37"/>
      <c r="C701" s="193" t="s">
        <v>1310</v>
      </c>
      <c r="D701" s="193" t="s">
        <v>264</v>
      </c>
      <c r="E701" s="194" t="s">
        <v>1311</v>
      </c>
      <c r="F701" s="195" t="s">
        <v>1312</v>
      </c>
      <c r="G701" s="196" t="s">
        <v>410</v>
      </c>
      <c r="H701" s="197">
        <v>22.978000000000002</v>
      </c>
      <c r="I701" s="198">
        <v>14.069735550000001</v>
      </c>
      <c r="J701" s="199">
        <f>ROUND(I701*H701,2)</f>
        <v>323.29000000000002</v>
      </c>
      <c r="K701" s="195" t="s">
        <v>400</v>
      </c>
      <c r="L701" s="41"/>
      <c r="M701" s="200" t="s">
        <v>1</v>
      </c>
      <c r="N701" s="201" t="s">
        <v>45</v>
      </c>
      <c r="O701" s="73"/>
      <c r="P701" s="202">
        <f>O701*H701</f>
        <v>0</v>
      </c>
      <c r="Q701" s="202">
        <v>0</v>
      </c>
      <c r="R701" s="202">
        <f>Q701*H701</f>
        <v>0</v>
      </c>
      <c r="S701" s="202">
        <v>0</v>
      </c>
      <c r="T701" s="203">
        <f>S701*H701</f>
        <v>0</v>
      </c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R701" s="204" t="s">
        <v>260</v>
      </c>
      <c r="AT701" s="204" t="s">
        <v>264</v>
      </c>
      <c r="AU701" s="204" t="s">
        <v>275</v>
      </c>
      <c r="AY701" s="19" t="s">
        <v>261</v>
      </c>
      <c r="BE701" s="205">
        <f>IF(N701="základní",J701,0)</f>
        <v>323.29000000000002</v>
      </c>
      <c r="BF701" s="205">
        <f>IF(N701="snížená",J701,0)</f>
        <v>0</v>
      </c>
      <c r="BG701" s="205">
        <f>IF(N701="zákl. přenesená",J701,0)</f>
        <v>0</v>
      </c>
      <c r="BH701" s="205">
        <f>IF(N701="sníž. přenesená",J701,0)</f>
        <v>0</v>
      </c>
      <c r="BI701" s="205">
        <f>IF(N701="nulová",J701,0)</f>
        <v>0</v>
      </c>
      <c r="BJ701" s="19" t="s">
        <v>87</v>
      </c>
      <c r="BK701" s="205">
        <f>ROUND(I701*H701,2)</f>
        <v>323.29000000000002</v>
      </c>
      <c r="BL701" s="19" t="s">
        <v>260</v>
      </c>
      <c r="BM701" s="204" t="s">
        <v>1313</v>
      </c>
    </row>
    <row r="702" spans="1:65" s="2" customFormat="1" ht="29.25">
      <c r="A702" s="36"/>
      <c r="B702" s="37"/>
      <c r="C702" s="38"/>
      <c r="D702" s="206" t="s">
        <v>269</v>
      </c>
      <c r="E702" s="38"/>
      <c r="F702" s="207" t="s">
        <v>1314</v>
      </c>
      <c r="G702" s="38"/>
      <c r="H702" s="38"/>
      <c r="I702" s="208"/>
      <c r="J702" s="38"/>
      <c r="K702" s="38"/>
      <c r="L702" s="41"/>
      <c r="M702" s="209"/>
      <c r="N702" s="210"/>
      <c r="O702" s="73"/>
      <c r="P702" s="73"/>
      <c r="Q702" s="73"/>
      <c r="R702" s="73"/>
      <c r="S702" s="73"/>
      <c r="T702" s="74"/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T702" s="19" t="s">
        <v>269</v>
      </c>
      <c r="AU702" s="19" t="s">
        <v>275</v>
      </c>
    </row>
    <row r="703" spans="1:65" s="2" customFormat="1" ht="24.2" customHeight="1">
      <c r="A703" s="36"/>
      <c r="B703" s="37"/>
      <c r="C703" s="193" t="s">
        <v>1315</v>
      </c>
      <c r="D703" s="193" t="s">
        <v>264</v>
      </c>
      <c r="E703" s="194" t="s">
        <v>1316</v>
      </c>
      <c r="F703" s="195" t="s">
        <v>1317</v>
      </c>
      <c r="G703" s="196" t="s">
        <v>410</v>
      </c>
      <c r="H703" s="197">
        <v>22.978000000000002</v>
      </c>
      <c r="I703" s="198">
        <v>4.815696299999999</v>
      </c>
      <c r="J703" s="199">
        <f>ROUND(I703*H703,2)</f>
        <v>110.66</v>
      </c>
      <c r="K703" s="195" t="s">
        <v>400</v>
      </c>
      <c r="L703" s="41"/>
      <c r="M703" s="200" t="s">
        <v>1</v>
      </c>
      <c r="N703" s="201" t="s">
        <v>45</v>
      </c>
      <c r="O703" s="73"/>
      <c r="P703" s="202">
        <f>O703*H703</f>
        <v>0</v>
      </c>
      <c r="Q703" s="202">
        <v>0</v>
      </c>
      <c r="R703" s="202">
        <f>Q703*H703</f>
        <v>0</v>
      </c>
      <c r="S703" s="202">
        <v>0</v>
      </c>
      <c r="T703" s="203">
        <f>S703*H703</f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204" t="s">
        <v>260</v>
      </c>
      <c r="AT703" s="204" t="s">
        <v>264</v>
      </c>
      <c r="AU703" s="204" t="s">
        <v>275</v>
      </c>
      <c r="AY703" s="19" t="s">
        <v>261</v>
      </c>
      <c r="BE703" s="205">
        <f>IF(N703="základní",J703,0)</f>
        <v>110.66</v>
      </c>
      <c r="BF703" s="205">
        <f>IF(N703="snížená",J703,0)</f>
        <v>0</v>
      </c>
      <c r="BG703" s="205">
        <f>IF(N703="zákl. přenesená",J703,0)</f>
        <v>0</v>
      </c>
      <c r="BH703" s="205">
        <f>IF(N703="sníž. přenesená",J703,0)</f>
        <v>0</v>
      </c>
      <c r="BI703" s="205">
        <f>IF(N703="nulová",J703,0)</f>
        <v>0</v>
      </c>
      <c r="BJ703" s="19" t="s">
        <v>87</v>
      </c>
      <c r="BK703" s="205">
        <f>ROUND(I703*H703,2)</f>
        <v>110.66</v>
      </c>
      <c r="BL703" s="19" t="s">
        <v>260</v>
      </c>
      <c r="BM703" s="204" t="s">
        <v>1318</v>
      </c>
    </row>
    <row r="704" spans="1:65" s="2" customFormat="1" ht="19.5">
      <c r="A704" s="36"/>
      <c r="B704" s="37"/>
      <c r="C704" s="38"/>
      <c r="D704" s="206" t="s">
        <v>269</v>
      </c>
      <c r="E704" s="38"/>
      <c r="F704" s="207" t="s">
        <v>1319</v>
      </c>
      <c r="G704" s="38"/>
      <c r="H704" s="38"/>
      <c r="I704" s="208"/>
      <c r="J704" s="38"/>
      <c r="K704" s="38"/>
      <c r="L704" s="41"/>
      <c r="M704" s="209"/>
      <c r="N704" s="210"/>
      <c r="O704" s="73"/>
      <c r="P704" s="73"/>
      <c r="Q704" s="73"/>
      <c r="R704" s="73"/>
      <c r="S704" s="73"/>
      <c r="T704" s="74"/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T704" s="19" t="s">
        <v>269</v>
      </c>
      <c r="AU704" s="19" t="s">
        <v>275</v>
      </c>
    </row>
    <row r="705" spans="1:65" s="2" customFormat="1" ht="33" customHeight="1">
      <c r="A705" s="36"/>
      <c r="B705" s="37"/>
      <c r="C705" s="193" t="s">
        <v>1320</v>
      </c>
      <c r="D705" s="193" t="s">
        <v>264</v>
      </c>
      <c r="E705" s="194" t="s">
        <v>456</v>
      </c>
      <c r="F705" s="195" t="s">
        <v>457</v>
      </c>
      <c r="G705" s="196" t="s">
        <v>399</v>
      </c>
      <c r="H705" s="197">
        <v>41.53</v>
      </c>
      <c r="I705" s="198">
        <v>32.084675250000004</v>
      </c>
      <c r="J705" s="199">
        <f>ROUND(I705*H705,2)</f>
        <v>1332.48</v>
      </c>
      <c r="K705" s="195" t="s">
        <v>400</v>
      </c>
      <c r="L705" s="41"/>
      <c r="M705" s="200" t="s">
        <v>1</v>
      </c>
      <c r="N705" s="201" t="s">
        <v>45</v>
      </c>
      <c r="O705" s="73"/>
      <c r="P705" s="202">
        <f>O705*H705</f>
        <v>0</v>
      </c>
      <c r="Q705" s="202">
        <v>1.2999999999999999E-4</v>
      </c>
      <c r="R705" s="202">
        <f>Q705*H705</f>
        <v>5.3988999999999999E-3</v>
      </c>
      <c r="S705" s="202">
        <v>0</v>
      </c>
      <c r="T705" s="203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204" t="s">
        <v>260</v>
      </c>
      <c r="AT705" s="204" t="s">
        <v>264</v>
      </c>
      <c r="AU705" s="204" t="s">
        <v>275</v>
      </c>
      <c r="AY705" s="19" t="s">
        <v>261</v>
      </c>
      <c r="BE705" s="205">
        <f>IF(N705="základní",J705,0)</f>
        <v>1332.48</v>
      </c>
      <c r="BF705" s="205">
        <f>IF(N705="snížená",J705,0)</f>
        <v>0</v>
      </c>
      <c r="BG705" s="205">
        <f>IF(N705="zákl. přenesená",J705,0)</f>
        <v>0</v>
      </c>
      <c r="BH705" s="205">
        <f>IF(N705="sníž. přenesená",J705,0)</f>
        <v>0</v>
      </c>
      <c r="BI705" s="205">
        <f>IF(N705="nulová",J705,0)</f>
        <v>0</v>
      </c>
      <c r="BJ705" s="19" t="s">
        <v>87</v>
      </c>
      <c r="BK705" s="205">
        <f>ROUND(I705*H705,2)</f>
        <v>1332.48</v>
      </c>
      <c r="BL705" s="19" t="s">
        <v>260</v>
      </c>
      <c r="BM705" s="204" t="s">
        <v>1321</v>
      </c>
    </row>
    <row r="706" spans="1:65" s="2" customFormat="1" ht="19.5">
      <c r="A706" s="36"/>
      <c r="B706" s="37"/>
      <c r="C706" s="38"/>
      <c r="D706" s="206" t="s">
        <v>269</v>
      </c>
      <c r="E706" s="38"/>
      <c r="F706" s="207" t="s">
        <v>459</v>
      </c>
      <c r="G706" s="38"/>
      <c r="H706" s="38"/>
      <c r="I706" s="208"/>
      <c r="J706" s="38"/>
      <c r="K706" s="38"/>
      <c r="L706" s="41"/>
      <c r="M706" s="209"/>
      <c r="N706" s="210"/>
      <c r="O706" s="73"/>
      <c r="P706" s="73"/>
      <c r="Q706" s="73"/>
      <c r="R706" s="73"/>
      <c r="S706" s="73"/>
      <c r="T706" s="74"/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T706" s="19" t="s">
        <v>269</v>
      </c>
      <c r="AU706" s="19" t="s">
        <v>275</v>
      </c>
    </row>
    <row r="707" spans="1:65" s="14" customFormat="1">
      <c r="B707" s="226"/>
      <c r="C707" s="227"/>
      <c r="D707" s="206" t="s">
        <v>403</v>
      </c>
      <c r="E707" s="228" t="s">
        <v>1</v>
      </c>
      <c r="F707" s="229" t="s">
        <v>1322</v>
      </c>
      <c r="G707" s="227"/>
      <c r="H707" s="230">
        <v>27.78</v>
      </c>
      <c r="I707" s="231"/>
      <c r="J707" s="227"/>
      <c r="K707" s="227"/>
      <c r="L707" s="232"/>
      <c r="M707" s="233"/>
      <c r="N707" s="234"/>
      <c r="O707" s="234"/>
      <c r="P707" s="234"/>
      <c r="Q707" s="234"/>
      <c r="R707" s="234"/>
      <c r="S707" s="234"/>
      <c r="T707" s="235"/>
      <c r="AT707" s="236" t="s">
        <v>403</v>
      </c>
      <c r="AU707" s="236" t="s">
        <v>275</v>
      </c>
      <c r="AV707" s="14" t="s">
        <v>89</v>
      </c>
      <c r="AW707" s="14" t="s">
        <v>35</v>
      </c>
      <c r="AX707" s="14" t="s">
        <v>80</v>
      </c>
      <c r="AY707" s="236" t="s">
        <v>261</v>
      </c>
    </row>
    <row r="708" spans="1:65" s="14" customFormat="1">
      <c r="B708" s="226"/>
      <c r="C708" s="227"/>
      <c r="D708" s="206" t="s">
        <v>403</v>
      </c>
      <c r="E708" s="228" t="s">
        <v>1</v>
      </c>
      <c r="F708" s="229" t="s">
        <v>1323</v>
      </c>
      <c r="G708" s="227"/>
      <c r="H708" s="230">
        <v>13.75</v>
      </c>
      <c r="I708" s="231"/>
      <c r="J708" s="227"/>
      <c r="K708" s="227"/>
      <c r="L708" s="232"/>
      <c r="M708" s="233"/>
      <c r="N708" s="234"/>
      <c r="O708" s="234"/>
      <c r="P708" s="234"/>
      <c r="Q708" s="234"/>
      <c r="R708" s="234"/>
      <c r="S708" s="234"/>
      <c r="T708" s="235"/>
      <c r="AT708" s="236" t="s">
        <v>403</v>
      </c>
      <c r="AU708" s="236" t="s">
        <v>275</v>
      </c>
      <c r="AV708" s="14" t="s">
        <v>89</v>
      </c>
      <c r="AW708" s="14" t="s">
        <v>35</v>
      </c>
      <c r="AX708" s="14" t="s">
        <v>80</v>
      </c>
      <c r="AY708" s="236" t="s">
        <v>261</v>
      </c>
    </row>
    <row r="709" spans="1:65" s="15" customFormat="1">
      <c r="B709" s="237"/>
      <c r="C709" s="238"/>
      <c r="D709" s="206" t="s">
        <v>403</v>
      </c>
      <c r="E709" s="239" t="s">
        <v>1</v>
      </c>
      <c r="F709" s="240" t="s">
        <v>407</v>
      </c>
      <c r="G709" s="238"/>
      <c r="H709" s="241">
        <v>41.53</v>
      </c>
      <c r="I709" s="242"/>
      <c r="J709" s="238"/>
      <c r="K709" s="238"/>
      <c r="L709" s="243"/>
      <c r="M709" s="244"/>
      <c r="N709" s="245"/>
      <c r="O709" s="245"/>
      <c r="P709" s="245"/>
      <c r="Q709" s="245"/>
      <c r="R709" s="245"/>
      <c r="S709" s="245"/>
      <c r="T709" s="246"/>
      <c r="AT709" s="247" t="s">
        <v>403</v>
      </c>
      <c r="AU709" s="247" t="s">
        <v>275</v>
      </c>
      <c r="AV709" s="15" t="s">
        <v>260</v>
      </c>
      <c r="AW709" s="15" t="s">
        <v>35</v>
      </c>
      <c r="AX709" s="15" t="s">
        <v>87</v>
      </c>
      <c r="AY709" s="247" t="s">
        <v>261</v>
      </c>
    </row>
    <row r="710" spans="1:65" s="2" customFormat="1" ht="37.9" customHeight="1">
      <c r="A710" s="36"/>
      <c r="B710" s="37"/>
      <c r="C710" s="193" t="s">
        <v>1324</v>
      </c>
      <c r="D710" s="193" t="s">
        <v>264</v>
      </c>
      <c r="E710" s="194" t="s">
        <v>1325</v>
      </c>
      <c r="F710" s="195" t="s">
        <v>1326</v>
      </c>
      <c r="G710" s="196" t="s">
        <v>399</v>
      </c>
      <c r="H710" s="197">
        <v>146.19999999999999</v>
      </c>
      <c r="I710" s="198">
        <v>44.900610299999997</v>
      </c>
      <c r="J710" s="199">
        <f>ROUND(I710*H710,2)</f>
        <v>6564.47</v>
      </c>
      <c r="K710" s="195" t="s">
        <v>400</v>
      </c>
      <c r="L710" s="41"/>
      <c r="M710" s="200" t="s">
        <v>1</v>
      </c>
      <c r="N710" s="201" t="s">
        <v>45</v>
      </c>
      <c r="O710" s="73"/>
      <c r="P710" s="202">
        <f>O710*H710</f>
        <v>0</v>
      </c>
      <c r="Q710" s="202">
        <v>2.1000000000000001E-4</v>
      </c>
      <c r="R710" s="202">
        <f>Q710*H710</f>
        <v>3.0702E-2</v>
      </c>
      <c r="S710" s="202">
        <v>0</v>
      </c>
      <c r="T710" s="203">
        <f>S710*H710</f>
        <v>0</v>
      </c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R710" s="204" t="s">
        <v>260</v>
      </c>
      <c r="AT710" s="204" t="s">
        <v>264</v>
      </c>
      <c r="AU710" s="204" t="s">
        <v>275</v>
      </c>
      <c r="AY710" s="19" t="s">
        <v>261</v>
      </c>
      <c r="BE710" s="205">
        <f>IF(N710="základní",J710,0)</f>
        <v>6564.47</v>
      </c>
      <c r="BF710" s="205">
        <f>IF(N710="snížená",J710,0)</f>
        <v>0</v>
      </c>
      <c r="BG710" s="205">
        <f>IF(N710="zákl. přenesená",J710,0)</f>
        <v>0</v>
      </c>
      <c r="BH710" s="205">
        <f>IF(N710="sníž. přenesená",J710,0)</f>
        <v>0</v>
      </c>
      <c r="BI710" s="205">
        <f>IF(N710="nulová",J710,0)</f>
        <v>0</v>
      </c>
      <c r="BJ710" s="19" t="s">
        <v>87</v>
      </c>
      <c r="BK710" s="205">
        <f>ROUND(I710*H710,2)</f>
        <v>6564.47</v>
      </c>
      <c r="BL710" s="19" t="s">
        <v>260</v>
      </c>
      <c r="BM710" s="204" t="s">
        <v>1327</v>
      </c>
    </row>
    <row r="711" spans="1:65" s="2" customFormat="1" ht="19.5">
      <c r="A711" s="36"/>
      <c r="B711" s="37"/>
      <c r="C711" s="38"/>
      <c r="D711" s="206" t="s">
        <v>269</v>
      </c>
      <c r="E711" s="38"/>
      <c r="F711" s="207" t="s">
        <v>1328</v>
      </c>
      <c r="G711" s="38"/>
      <c r="H711" s="38"/>
      <c r="I711" s="208"/>
      <c r="J711" s="38"/>
      <c r="K711" s="38"/>
      <c r="L711" s="41"/>
      <c r="M711" s="209"/>
      <c r="N711" s="210"/>
      <c r="O711" s="73"/>
      <c r="P711" s="73"/>
      <c r="Q711" s="73"/>
      <c r="R711" s="73"/>
      <c r="S711" s="73"/>
      <c r="T711" s="74"/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T711" s="19" t="s">
        <v>269</v>
      </c>
      <c r="AU711" s="19" t="s">
        <v>275</v>
      </c>
    </row>
    <row r="712" spans="1:65" s="14" customFormat="1">
      <c r="B712" s="226"/>
      <c r="C712" s="227"/>
      <c r="D712" s="206" t="s">
        <v>403</v>
      </c>
      <c r="E712" s="228" t="s">
        <v>1</v>
      </c>
      <c r="F712" s="229" t="s">
        <v>1329</v>
      </c>
      <c r="G712" s="227"/>
      <c r="H712" s="230">
        <v>73.09999999999998</v>
      </c>
      <c r="I712" s="231"/>
      <c r="J712" s="227"/>
      <c r="K712" s="227"/>
      <c r="L712" s="232"/>
      <c r="M712" s="233"/>
      <c r="N712" s="234"/>
      <c r="O712" s="234"/>
      <c r="P712" s="234"/>
      <c r="Q712" s="234"/>
      <c r="R712" s="234"/>
      <c r="S712" s="234"/>
      <c r="T712" s="235"/>
      <c r="AT712" s="236" t="s">
        <v>403</v>
      </c>
      <c r="AU712" s="236" t="s">
        <v>275</v>
      </c>
      <c r="AV712" s="14" t="s">
        <v>89</v>
      </c>
      <c r="AW712" s="14" t="s">
        <v>35</v>
      </c>
      <c r="AX712" s="14" t="s">
        <v>80</v>
      </c>
      <c r="AY712" s="236" t="s">
        <v>261</v>
      </c>
    </row>
    <row r="713" spans="1:65" s="14" customFormat="1">
      <c r="B713" s="226"/>
      <c r="C713" s="227"/>
      <c r="D713" s="206" t="s">
        <v>403</v>
      </c>
      <c r="E713" s="228" t="s">
        <v>1</v>
      </c>
      <c r="F713" s="229" t="s">
        <v>1329</v>
      </c>
      <c r="G713" s="227"/>
      <c r="H713" s="230">
        <v>73.09999999999998</v>
      </c>
      <c r="I713" s="231"/>
      <c r="J713" s="227"/>
      <c r="K713" s="227"/>
      <c r="L713" s="232"/>
      <c r="M713" s="233"/>
      <c r="N713" s="234"/>
      <c r="O713" s="234"/>
      <c r="P713" s="234"/>
      <c r="Q713" s="234"/>
      <c r="R713" s="234"/>
      <c r="S713" s="234"/>
      <c r="T713" s="235"/>
      <c r="AT713" s="236" t="s">
        <v>403</v>
      </c>
      <c r="AU713" s="236" t="s">
        <v>275</v>
      </c>
      <c r="AV713" s="14" t="s">
        <v>89</v>
      </c>
      <c r="AW713" s="14" t="s">
        <v>35</v>
      </c>
      <c r="AX713" s="14" t="s">
        <v>80</v>
      </c>
      <c r="AY713" s="236" t="s">
        <v>261</v>
      </c>
    </row>
    <row r="714" spans="1:65" s="15" customFormat="1">
      <c r="B714" s="237"/>
      <c r="C714" s="238"/>
      <c r="D714" s="206" t="s">
        <v>403</v>
      </c>
      <c r="E714" s="239" t="s">
        <v>1</v>
      </c>
      <c r="F714" s="240" t="s">
        <v>407</v>
      </c>
      <c r="G714" s="238"/>
      <c r="H714" s="241">
        <v>146.19999999999999</v>
      </c>
      <c r="I714" s="242"/>
      <c r="J714" s="238"/>
      <c r="K714" s="238"/>
      <c r="L714" s="243"/>
      <c r="M714" s="244"/>
      <c r="N714" s="245"/>
      <c r="O714" s="245"/>
      <c r="P714" s="245"/>
      <c r="Q714" s="245"/>
      <c r="R714" s="245"/>
      <c r="S714" s="245"/>
      <c r="T714" s="246"/>
      <c r="AT714" s="247" t="s">
        <v>403</v>
      </c>
      <c r="AU714" s="247" t="s">
        <v>275</v>
      </c>
      <c r="AV714" s="15" t="s">
        <v>260</v>
      </c>
      <c r="AW714" s="15" t="s">
        <v>35</v>
      </c>
      <c r="AX714" s="15" t="s">
        <v>87</v>
      </c>
      <c r="AY714" s="247" t="s">
        <v>261</v>
      </c>
    </row>
    <row r="715" spans="1:65" s="12" customFormat="1" ht="20.85" customHeight="1">
      <c r="B715" s="177"/>
      <c r="C715" s="178"/>
      <c r="D715" s="179" t="s">
        <v>79</v>
      </c>
      <c r="E715" s="191" t="s">
        <v>1281</v>
      </c>
      <c r="F715" s="191" t="s">
        <v>1330</v>
      </c>
      <c r="G715" s="178"/>
      <c r="H715" s="178"/>
      <c r="I715" s="181"/>
      <c r="J715" s="192">
        <f>BK715</f>
        <v>25883.58</v>
      </c>
      <c r="K715" s="178"/>
      <c r="L715" s="183"/>
      <c r="M715" s="184"/>
      <c r="N715" s="185"/>
      <c r="O715" s="185"/>
      <c r="P715" s="186">
        <f>SUM(P716:P736)</f>
        <v>0</v>
      </c>
      <c r="Q715" s="185"/>
      <c r="R715" s="186">
        <f>SUM(R716:R736)</f>
        <v>2.6200199999999998</v>
      </c>
      <c r="S715" s="185"/>
      <c r="T715" s="187">
        <f>SUM(T716:T736)</f>
        <v>0</v>
      </c>
      <c r="AR715" s="188" t="s">
        <v>87</v>
      </c>
      <c r="AT715" s="189" t="s">
        <v>79</v>
      </c>
      <c r="AU715" s="189" t="s">
        <v>89</v>
      </c>
      <c r="AY715" s="188" t="s">
        <v>261</v>
      </c>
      <c r="BK715" s="190">
        <f>SUM(BK716:BK736)</f>
        <v>25883.58</v>
      </c>
    </row>
    <row r="716" spans="1:65" s="2" customFormat="1" ht="33" customHeight="1">
      <c r="A716" s="36"/>
      <c r="B716" s="37"/>
      <c r="C716" s="193" t="s">
        <v>1331</v>
      </c>
      <c r="D716" s="193" t="s">
        <v>264</v>
      </c>
      <c r="E716" s="194" t="s">
        <v>1332</v>
      </c>
      <c r="F716" s="195" t="s">
        <v>1333</v>
      </c>
      <c r="G716" s="196" t="s">
        <v>431</v>
      </c>
      <c r="H716" s="197">
        <v>1</v>
      </c>
      <c r="I716" s="198">
        <v>267.5012772</v>
      </c>
      <c r="J716" s="199">
        <f>ROUND(I716*H716,2)</f>
        <v>267.5</v>
      </c>
      <c r="K716" s="195" t="s">
        <v>400</v>
      </c>
      <c r="L716" s="41"/>
      <c r="M716" s="200" t="s">
        <v>1</v>
      </c>
      <c r="N716" s="201" t="s">
        <v>45</v>
      </c>
      <c r="O716" s="73"/>
      <c r="P716" s="202">
        <f>O716*H716</f>
        <v>0</v>
      </c>
      <c r="Q716" s="202">
        <v>0.15540000000000001</v>
      </c>
      <c r="R716" s="202">
        <f>Q716*H716</f>
        <v>0.15540000000000001</v>
      </c>
      <c r="S716" s="202">
        <v>0</v>
      </c>
      <c r="T716" s="203">
        <f>S716*H716</f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204" t="s">
        <v>260</v>
      </c>
      <c r="AT716" s="204" t="s">
        <v>264</v>
      </c>
      <c r="AU716" s="204" t="s">
        <v>275</v>
      </c>
      <c r="AY716" s="19" t="s">
        <v>261</v>
      </c>
      <c r="BE716" s="205">
        <f>IF(N716="základní",J716,0)</f>
        <v>267.5</v>
      </c>
      <c r="BF716" s="205">
        <f>IF(N716="snížená",J716,0)</f>
        <v>0</v>
      </c>
      <c r="BG716" s="205">
        <f>IF(N716="zákl. přenesená",J716,0)</f>
        <v>0</v>
      </c>
      <c r="BH716" s="205">
        <f>IF(N716="sníž. přenesená",J716,0)</f>
        <v>0</v>
      </c>
      <c r="BI716" s="205">
        <f>IF(N716="nulová",J716,0)</f>
        <v>0</v>
      </c>
      <c r="BJ716" s="19" t="s">
        <v>87</v>
      </c>
      <c r="BK716" s="205">
        <f>ROUND(I716*H716,2)</f>
        <v>267.5</v>
      </c>
      <c r="BL716" s="19" t="s">
        <v>260</v>
      </c>
      <c r="BM716" s="204" t="s">
        <v>1334</v>
      </c>
    </row>
    <row r="717" spans="1:65" s="2" customFormat="1" ht="29.25">
      <c r="A717" s="36"/>
      <c r="B717" s="37"/>
      <c r="C717" s="38"/>
      <c r="D717" s="206" t="s">
        <v>269</v>
      </c>
      <c r="E717" s="38"/>
      <c r="F717" s="207" t="s">
        <v>1335</v>
      </c>
      <c r="G717" s="38"/>
      <c r="H717" s="38"/>
      <c r="I717" s="208"/>
      <c r="J717" s="38"/>
      <c r="K717" s="38"/>
      <c r="L717" s="41"/>
      <c r="M717" s="209"/>
      <c r="N717" s="210"/>
      <c r="O717" s="73"/>
      <c r="P717" s="73"/>
      <c r="Q717" s="73"/>
      <c r="R717" s="73"/>
      <c r="S717" s="73"/>
      <c r="T717" s="74"/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T717" s="19" t="s">
        <v>269</v>
      </c>
      <c r="AU717" s="19" t="s">
        <v>275</v>
      </c>
    </row>
    <row r="718" spans="1:65" s="13" customFormat="1">
      <c r="B718" s="216"/>
      <c r="C718" s="217"/>
      <c r="D718" s="206" t="s">
        <v>403</v>
      </c>
      <c r="E718" s="218" t="s">
        <v>1</v>
      </c>
      <c r="F718" s="219" t="s">
        <v>1336</v>
      </c>
      <c r="G718" s="217"/>
      <c r="H718" s="218" t="s">
        <v>1</v>
      </c>
      <c r="I718" s="220"/>
      <c r="J718" s="217"/>
      <c r="K718" s="217"/>
      <c r="L718" s="221"/>
      <c r="M718" s="222"/>
      <c r="N718" s="223"/>
      <c r="O718" s="223"/>
      <c r="P718" s="223"/>
      <c r="Q718" s="223"/>
      <c r="R718" s="223"/>
      <c r="S718" s="223"/>
      <c r="T718" s="224"/>
      <c r="AT718" s="225" t="s">
        <v>403</v>
      </c>
      <c r="AU718" s="225" t="s">
        <v>275</v>
      </c>
      <c r="AV718" s="13" t="s">
        <v>87</v>
      </c>
      <c r="AW718" s="13" t="s">
        <v>35</v>
      </c>
      <c r="AX718" s="13" t="s">
        <v>80</v>
      </c>
      <c r="AY718" s="225" t="s">
        <v>261</v>
      </c>
    </row>
    <row r="719" spans="1:65" s="14" customFormat="1">
      <c r="B719" s="226"/>
      <c r="C719" s="227"/>
      <c r="D719" s="206" t="s">
        <v>403</v>
      </c>
      <c r="E719" s="228" t="s">
        <v>1</v>
      </c>
      <c r="F719" s="229" t="s">
        <v>87</v>
      </c>
      <c r="G719" s="227"/>
      <c r="H719" s="230">
        <v>1</v>
      </c>
      <c r="I719" s="231"/>
      <c r="J719" s="227"/>
      <c r="K719" s="227"/>
      <c r="L719" s="232"/>
      <c r="M719" s="233"/>
      <c r="N719" s="234"/>
      <c r="O719" s="234"/>
      <c r="P719" s="234"/>
      <c r="Q719" s="234"/>
      <c r="R719" s="234"/>
      <c r="S719" s="234"/>
      <c r="T719" s="235"/>
      <c r="AT719" s="236" t="s">
        <v>403</v>
      </c>
      <c r="AU719" s="236" t="s">
        <v>275</v>
      </c>
      <c r="AV719" s="14" t="s">
        <v>89</v>
      </c>
      <c r="AW719" s="14" t="s">
        <v>35</v>
      </c>
      <c r="AX719" s="14" t="s">
        <v>80</v>
      </c>
      <c r="AY719" s="236" t="s">
        <v>261</v>
      </c>
    </row>
    <row r="720" spans="1:65" s="15" customFormat="1">
      <c r="B720" s="237"/>
      <c r="C720" s="238"/>
      <c r="D720" s="206" t="s">
        <v>403</v>
      </c>
      <c r="E720" s="239" t="s">
        <v>1</v>
      </c>
      <c r="F720" s="240" t="s">
        <v>407</v>
      </c>
      <c r="G720" s="238"/>
      <c r="H720" s="241">
        <v>1</v>
      </c>
      <c r="I720" s="242"/>
      <c r="J720" s="238"/>
      <c r="K720" s="238"/>
      <c r="L720" s="243"/>
      <c r="M720" s="244"/>
      <c r="N720" s="245"/>
      <c r="O720" s="245"/>
      <c r="P720" s="245"/>
      <c r="Q720" s="245"/>
      <c r="R720" s="245"/>
      <c r="S720" s="245"/>
      <c r="T720" s="246"/>
      <c r="AT720" s="247" t="s">
        <v>403</v>
      </c>
      <c r="AU720" s="247" t="s">
        <v>275</v>
      </c>
      <c r="AV720" s="15" t="s">
        <v>260</v>
      </c>
      <c r="AW720" s="15" t="s">
        <v>35</v>
      </c>
      <c r="AX720" s="15" t="s">
        <v>87</v>
      </c>
      <c r="AY720" s="247" t="s">
        <v>261</v>
      </c>
    </row>
    <row r="721" spans="1:65" s="2" customFormat="1" ht="16.5" customHeight="1">
      <c r="A721" s="36"/>
      <c r="B721" s="37"/>
      <c r="C721" s="275" t="s">
        <v>1337</v>
      </c>
      <c r="D721" s="275" t="s">
        <v>801</v>
      </c>
      <c r="E721" s="276" t="s">
        <v>1338</v>
      </c>
      <c r="F721" s="277" t="s">
        <v>1339</v>
      </c>
      <c r="G721" s="278" t="s">
        <v>431</v>
      </c>
      <c r="H721" s="279">
        <v>1.02</v>
      </c>
      <c r="I721" s="280">
        <v>226</v>
      </c>
      <c r="J721" s="281">
        <f>ROUND(I721*H721,2)</f>
        <v>230.52</v>
      </c>
      <c r="K721" s="277" t="s">
        <v>400</v>
      </c>
      <c r="L721" s="282"/>
      <c r="M721" s="283" t="s">
        <v>1</v>
      </c>
      <c r="N721" s="284" t="s">
        <v>45</v>
      </c>
      <c r="O721" s="73"/>
      <c r="P721" s="202">
        <f>O721*H721</f>
        <v>0</v>
      </c>
      <c r="Q721" s="202">
        <v>0.08</v>
      </c>
      <c r="R721" s="202">
        <f>Q721*H721</f>
        <v>8.1600000000000006E-2</v>
      </c>
      <c r="S721" s="202">
        <v>0</v>
      </c>
      <c r="T721" s="203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204" t="s">
        <v>294</v>
      </c>
      <c r="AT721" s="204" t="s">
        <v>801</v>
      </c>
      <c r="AU721" s="204" t="s">
        <v>275</v>
      </c>
      <c r="AY721" s="19" t="s">
        <v>261</v>
      </c>
      <c r="BE721" s="205">
        <f>IF(N721="základní",J721,0)</f>
        <v>230.52</v>
      </c>
      <c r="BF721" s="205">
        <f>IF(N721="snížená",J721,0)</f>
        <v>0</v>
      </c>
      <c r="BG721" s="205">
        <f>IF(N721="zákl. přenesená",J721,0)</f>
        <v>0</v>
      </c>
      <c r="BH721" s="205">
        <f>IF(N721="sníž. přenesená",J721,0)</f>
        <v>0</v>
      </c>
      <c r="BI721" s="205">
        <f>IF(N721="nulová",J721,0)</f>
        <v>0</v>
      </c>
      <c r="BJ721" s="19" t="s">
        <v>87</v>
      </c>
      <c r="BK721" s="205">
        <f>ROUND(I721*H721,2)</f>
        <v>230.52</v>
      </c>
      <c r="BL721" s="19" t="s">
        <v>260</v>
      </c>
      <c r="BM721" s="204" t="s">
        <v>1340</v>
      </c>
    </row>
    <row r="722" spans="1:65" s="2" customFormat="1">
      <c r="A722" s="36"/>
      <c r="B722" s="37"/>
      <c r="C722" s="38"/>
      <c r="D722" s="206" t="s">
        <v>269</v>
      </c>
      <c r="E722" s="38"/>
      <c r="F722" s="207" t="s">
        <v>1339</v>
      </c>
      <c r="G722" s="38"/>
      <c r="H722" s="38"/>
      <c r="I722" s="208"/>
      <c r="J722" s="38"/>
      <c r="K722" s="38"/>
      <c r="L722" s="41"/>
      <c r="M722" s="209"/>
      <c r="N722" s="210"/>
      <c r="O722" s="73"/>
      <c r="P722" s="73"/>
      <c r="Q722" s="73"/>
      <c r="R722" s="73"/>
      <c r="S722" s="73"/>
      <c r="T722" s="74"/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T722" s="19" t="s">
        <v>269</v>
      </c>
      <c r="AU722" s="19" t="s">
        <v>275</v>
      </c>
    </row>
    <row r="723" spans="1:65" s="14" customFormat="1">
      <c r="B723" s="226"/>
      <c r="C723" s="227"/>
      <c r="D723" s="206" t="s">
        <v>403</v>
      </c>
      <c r="E723" s="227"/>
      <c r="F723" s="229" t="s">
        <v>1341</v>
      </c>
      <c r="G723" s="227"/>
      <c r="H723" s="230">
        <v>1.02</v>
      </c>
      <c r="I723" s="231"/>
      <c r="J723" s="227"/>
      <c r="K723" s="227"/>
      <c r="L723" s="232"/>
      <c r="M723" s="233"/>
      <c r="N723" s="234"/>
      <c r="O723" s="234"/>
      <c r="P723" s="234"/>
      <c r="Q723" s="234"/>
      <c r="R723" s="234"/>
      <c r="S723" s="234"/>
      <c r="T723" s="235"/>
      <c r="AT723" s="236" t="s">
        <v>403</v>
      </c>
      <c r="AU723" s="236" t="s">
        <v>275</v>
      </c>
      <c r="AV723" s="14" t="s">
        <v>89</v>
      </c>
      <c r="AW723" s="14" t="s">
        <v>4</v>
      </c>
      <c r="AX723" s="14" t="s">
        <v>87</v>
      </c>
      <c r="AY723" s="236" t="s">
        <v>261</v>
      </c>
    </row>
    <row r="724" spans="1:65" s="2" customFormat="1" ht="24.2" customHeight="1">
      <c r="A724" s="36"/>
      <c r="B724" s="37"/>
      <c r="C724" s="193" t="s">
        <v>1342</v>
      </c>
      <c r="D724" s="193" t="s">
        <v>264</v>
      </c>
      <c r="E724" s="194" t="s">
        <v>1343</v>
      </c>
      <c r="F724" s="195" t="s">
        <v>1344</v>
      </c>
      <c r="G724" s="196" t="s">
        <v>410</v>
      </c>
      <c r="H724" s="197">
        <v>1</v>
      </c>
      <c r="I724" s="198">
        <v>3486.9233868000001</v>
      </c>
      <c r="J724" s="199">
        <f>ROUND(I724*H724,2)</f>
        <v>3486.92</v>
      </c>
      <c r="K724" s="195" t="s">
        <v>400</v>
      </c>
      <c r="L724" s="41"/>
      <c r="M724" s="200" t="s">
        <v>1</v>
      </c>
      <c r="N724" s="201" t="s">
        <v>45</v>
      </c>
      <c r="O724" s="73"/>
      <c r="P724" s="202">
        <f>O724*H724</f>
        <v>0</v>
      </c>
      <c r="Q724" s="202">
        <v>2.2563399999999998</v>
      </c>
      <c r="R724" s="202">
        <f>Q724*H724</f>
        <v>2.2563399999999998</v>
      </c>
      <c r="S724" s="202">
        <v>0</v>
      </c>
      <c r="T724" s="203">
        <f>S724*H724</f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204" t="s">
        <v>260</v>
      </c>
      <c r="AT724" s="204" t="s">
        <v>264</v>
      </c>
      <c r="AU724" s="204" t="s">
        <v>275</v>
      </c>
      <c r="AY724" s="19" t="s">
        <v>261</v>
      </c>
      <c r="BE724" s="205">
        <f>IF(N724="základní",J724,0)</f>
        <v>3486.92</v>
      </c>
      <c r="BF724" s="205">
        <f>IF(N724="snížená",J724,0)</f>
        <v>0</v>
      </c>
      <c r="BG724" s="205">
        <f>IF(N724="zákl. přenesená",J724,0)</f>
        <v>0</v>
      </c>
      <c r="BH724" s="205">
        <f>IF(N724="sníž. přenesená",J724,0)</f>
        <v>0</v>
      </c>
      <c r="BI724" s="205">
        <f>IF(N724="nulová",J724,0)</f>
        <v>0</v>
      </c>
      <c r="BJ724" s="19" t="s">
        <v>87</v>
      </c>
      <c r="BK724" s="205">
        <f>ROUND(I724*H724,2)</f>
        <v>3486.92</v>
      </c>
      <c r="BL724" s="19" t="s">
        <v>260</v>
      </c>
      <c r="BM724" s="204" t="s">
        <v>1345</v>
      </c>
    </row>
    <row r="725" spans="1:65" s="2" customFormat="1" ht="19.5">
      <c r="A725" s="36"/>
      <c r="B725" s="37"/>
      <c r="C725" s="38"/>
      <c r="D725" s="206" t="s">
        <v>269</v>
      </c>
      <c r="E725" s="38"/>
      <c r="F725" s="207" t="s">
        <v>1346</v>
      </c>
      <c r="G725" s="38"/>
      <c r="H725" s="38"/>
      <c r="I725" s="208"/>
      <c r="J725" s="38"/>
      <c r="K725" s="38"/>
      <c r="L725" s="41"/>
      <c r="M725" s="209"/>
      <c r="N725" s="210"/>
      <c r="O725" s="73"/>
      <c r="P725" s="73"/>
      <c r="Q725" s="73"/>
      <c r="R725" s="73"/>
      <c r="S725" s="73"/>
      <c r="T725" s="74"/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T725" s="19" t="s">
        <v>269</v>
      </c>
      <c r="AU725" s="19" t="s">
        <v>275</v>
      </c>
    </row>
    <row r="726" spans="1:65" s="2" customFormat="1" ht="21.75" customHeight="1">
      <c r="A726" s="36"/>
      <c r="B726" s="37"/>
      <c r="C726" s="193" t="s">
        <v>1347</v>
      </c>
      <c r="D726" s="193" t="s">
        <v>264</v>
      </c>
      <c r="E726" s="194" t="s">
        <v>1348</v>
      </c>
      <c r="F726" s="195" t="s">
        <v>1349</v>
      </c>
      <c r="G726" s="196" t="s">
        <v>749</v>
      </c>
      <c r="H726" s="197">
        <v>3</v>
      </c>
      <c r="I726" s="198">
        <v>282.18149600000004</v>
      </c>
      <c r="J726" s="199">
        <f>ROUND(I726*H726,2)</f>
        <v>846.54</v>
      </c>
      <c r="K726" s="195" t="s">
        <v>400</v>
      </c>
      <c r="L726" s="41"/>
      <c r="M726" s="200" t="s">
        <v>1</v>
      </c>
      <c r="N726" s="201" t="s">
        <v>45</v>
      </c>
      <c r="O726" s="73"/>
      <c r="P726" s="202">
        <f>O726*H726</f>
        <v>0</v>
      </c>
      <c r="Q726" s="202">
        <v>4.4000000000000002E-4</v>
      </c>
      <c r="R726" s="202">
        <f>Q726*H726</f>
        <v>1.32E-3</v>
      </c>
      <c r="S726" s="202">
        <v>0</v>
      </c>
      <c r="T726" s="203">
        <f>S726*H726</f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204" t="s">
        <v>260</v>
      </c>
      <c r="AT726" s="204" t="s">
        <v>264</v>
      </c>
      <c r="AU726" s="204" t="s">
        <v>275</v>
      </c>
      <c r="AY726" s="19" t="s">
        <v>261</v>
      </c>
      <c r="BE726" s="205">
        <f>IF(N726="základní",J726,0)</f>
        <v>846.54</v>
      </c>
      <c r="BF726" s="205">
        <f>IF(N726="snížená",J726,0)</f>
        <v>0</v>
      </c>
      <c r="BG726" s="205">
        <f>IF(N726="zákl. přenesená",J726,0)</f>
        <v>0</v>
      </c>
      <c r="BH726" s="205">
        <f>IF(N726="sníž. přenesená",J726,0)</f>
        <v>0</v>
      </c>
      <c r="BI726" s="205">
        <f>IF(N726="nulová",J726,0)</f>
        <v>0</v>
      </c>
      <c r="BJ726" s="19" t="s">
        <v>87</v>
      </c>
      <c r="BK726" s="205">
        <f>ROUND(I726*H726,2)</f>
        <v>846.54</v>
      </c>
      <c r="BL726" s="19" t="s">
        <v>260</v>
      </c>
      <c r="BM726" s="204" t="s">
        <v>1350</v>
      </c>
    </row>
    <row r="727" spans="1:65" s="2" customFormat="1" ht="29.25">
      <c r="A727" s="36"/>
      <c r="B727" s="37"/>
      <c r="C727" s="38"/>
      <c r="D727" s="206" t="s">
        <v>269</v>
      </c>
      <c r="E727" s="38"/>
      <c r="F727" s="207" t="s">
        <v>1351</v>
      </c>
      <c r="G727" s="38"/>
      <c r="H727" s="38"/>
      <c r="I727" s="208"/>
      <c r="J727" s="38"/>
      <c r="K727" s="38"/>
      <c r="L727" s="41"/>
      <c r="M727" s="209"/>
      <c r="N727" s="210"/>
      <c r="O727" s="73"/>
      <c r="P727" s="73"/>
      <c r="Q727" s="73"/>
      <c r="R727" s="73"/>
      <c r="S727" s="73"/>
      <c r="T727" s="74"/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T727" s="19" t="s">
        <v>269</v>
      </c>
      <c r="AU727" s="19" t="s">
        <v>275</v>
      </c>
    </row>
    <row r="728" spans="1:65" s="2" customFormat="1" ht="24.2" customHeight="1">
      <c r="A728" s="36"/>
      <c r="B728" s="37"/>
      <c r="C728" s="275" t="s">
        <v>1352</v>
      </c>
      <c r="D728" s="275" t="s">
        <v>801</v>
      </c>
      <c r="E728" s="276" t="s">
        <v>1353</v>
      </c>
      <c r="F728" s="277" t="s">
        <v>1354</v>
      </c>
      <c r="G728" s="278" t="s">
        <v>749</v>
      </c>
      <c r="H728" s="279">
        <v>1</v>
      </c>
      <c r="I728" s="280">
        <v>1500</v>
      </c>
      <c r="J728" s="281">
        <f>ROUND(I728*H728,2)</f>
        <v>1500</v>
      </c>
      <c r="K728" s="277" t="s">
        <v>1</v>
      </c>
      <c r="L728" s="282"/>
      <c r="M728" s="283" t="s">
        <v>1</v>
      </c>
      <c r="N728" s="284" t="s">
        <v>45</v>
      </c>
      <c r="O728" s="73"/>
      <c r="P728" s="202">
        <f>O728*H728</f>
        <v>0</v>
      </c>
      <c r="Q728" s="202">
        <v>2.1999999999999999E-2</v>
      </c>
      <c r="R728" s="202">
        <f>Q728*H728</f>
        <v>2.1999999999999999E-2</v>
      </c>
      <c r="S728" s="202">
        <v>0</v>
      </c>
      <c r="T728" s="203">
        <f>S728*H728</f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204" t="s">
        <v>294</v>
      </c>
      <c r="AT728" s="204" t="s">
        <v>801</v>
      </c>
      <c r="AU728" s="204" t="s">
        <v>275</v>
      </c>
      <c r="AY728" s="19" t="s">
        <v>261</v>
      </c>
      <c r="BE728" s="205">
        <f>IF(N728="základní",J728,0)</f>
        <v>1500</v>
      </c>
      <c r="BF728" s="205">
        <f>IF(N728="snížená",J728,0)</f>
        <v>0</v>
      </c>
      <c r="BG728" s="205">
        <f>IF(N728="zákl. přenesená",J728,0)</f>
        <v>0</v>
      </c>
      <c r="BH728" s="205">
        <f>IF(N728="sníž. přenesená",J728,0)</f>
        <v>0</v>
      </c>
      <c r="BI728" s="205">
        <f>IF(N728="nulová",J728,0)</f>
        <v>0</v>
      </c>
      <c r="BJ728" s="19" t="s">
        <v>87</v>
      </c>
      <c r="BK728" s="205">
        <f>ROUND(I728*H728,2)</f>
        <v>1500</v>
      </c>
      <c r="BL728" s="19" t="s">
        <v>260</v>
      </c>
      <c r="BM728" s="204" t="s">
        <v>1355</v>
      </c>
    </row>
    <row r="729" spans="1:65" s="2" customFormat="1" ht="24.2" customHeight="1">
      <c r="A729" s="36"/>
      <c r="B729" s="37"/>
      <c r="C729" s="275" t="s">
        <v>1356</v>
      </c>
      <c r="D729" s="275" t="s">
        <v>801</v>
      </c>
      <c r="E729" s="276" t="s">
        <v>1357</v>
      </c>
      <c r="F729" s="277" t="s">
        <v>1358</v>
      </c>
      <c r="G729" s="278" t="s">
        <v>749</v>
      </c>
      <c r="H729" s="279">
        <v>1</v>
      </c>
      <c r="I729" s="280">
        <v>1300</v>
      </c>
      <c r="J729" s="281">
        <f>ROUND(I729*H729,2)</f>
        <v>1300</v>
      </c>
      <c r="K729" s="277" t="s">
        <v>1</v>
      </c>
      <c r="L729" s="282"/>
      <c r="M729" s="283" t="s">
        <v>1</v>
      </c>
      <c r="N729" s="284" t="s">
        <v>45</v>
      </c>
      <c r="O729" s="73"/>
      <c r="P729" s="202">
        <f>O729*H729</f>
        <v>0</v>
      </c>
      <c r="Q729" s="202">
        <v>1.6E-2</v>
      </c>
      <c r="R729" s="202">
        <f>Q729*H729</f>
        <v>1.6E-2</v>
      </c>
      <c r="S729" s="202">
        <v>0</v>
      </c>
      <c r="T729" s="203">
        <f>S729*H729</f>
        <v>0</v>
      </c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R729" s="204" t="s">
        <v>294</v>
      </c>
      <c r="AT729" s="204" t="s">
        <v>801</v>
      </c>
      <c r="AU729" s="204" t="s">
        <v>275</v>
      </c>
      <c r="AY729" s="19" t="s">
        <v>261</v>
      </c>
      <c r="BE729" s="205">
        <f>IF(N729="základní",J729,0)</f>
        <v>1300</v>
      </c>
      <c r="BF729" s="205">
        <f>IF(N729="snížená",J729,0)</f>
        <v>0</v>
      </c>
      <c r="BG729" s="205">
        <f>IF(N729="zákl. přenesená",J729,0)</f>
        <v>0</v>
      </c>
      <c r="BH729" s="205">
        <f>IF(N729="sníž. přenesená",J729,0)</f>
        <v>0</v>
      </c>
      <c r="BI729" s="205">
        <f>IF(N729="nulová",J729,0)</f>
        <v>0</v>
      </c>
      <c r="BJ729" s="19" t="s">
        <v>87</v>
      </c>
      <c r="BK729" s="205">
        <f>ROUND(I729*H729,2)</f>
        <v>1300</v>
      </c>
      <c r="BL729" s="19" t="s">
        <v>260</v>
      </c>
      <c r="BM729" s="204" t="s">
        <v>1359</v>
      </c>
    </row>
    <row r="730" spans="1:65" s="2" customFormat="1" ht="21.75" customHeight="1">
      <c r="A730" s="36"/>
      <c r="B730" s="37"/>
      <c r="C730" s="193" t="s">
        <v>1360</v>
      </c>
      <c r="D730" s="193" t="s">
        <v>264</v>
      </c>
      <c r="E730" s="194" t="s">
        <v>1361</v>
      </c>
      <c r="F730" s="195" t="s">
        <v>1362</v>
      </c>
      <c r="G730" s="196" t="s">
        <v>749</v>
      </c>
      <c r="H730" s="197">
        <v>2</v>
      </c>
      <c r="I730" s="198">
        <v>378.54785000000004</v>
      </c>
      <c r="J730" s="199">
        <f>ROUND(I730*H730,2)</f>
        <v>757.1</v>
      </c>
      <c r="K730" s="195" t="s">
        <v>400</v>
      </c>
      <c r="L730" s="41"/>
      <c r="M730" s="200" t="s">
        <v>1</v>
      </c>
      <c r="N730" s="201" t="s">
        <v>45</v>
      </c>
      <c r="O730" s="73"/>
      <c r="P730" s="202">
        <f>O730*H730</f>
        <v>0</v>
      </c>
      <c r="Q730" s="202">
        <v>6.8000000000000005E-4</v>
      </c>
      <c r="R730" s="202">
        <f>Q730*H730</f>
        <v>1.3600000000000001E-3</v>
      </c>
      <c r="S730" s="202">
        <v>0</v>
      </c>
      <c r="T730" s="203">
        <f>S730*H730</f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204" t="s">
        <v>260</v>
      </c>
      <c r="AT730" s="204" t="s">
        <v>264</v>
      </c>
      <c r="AU730" s="204" t="s">
        <v>275</v>
      </c>
      <c r="AY730" s="19" t="s">
        <v>261</v>
      </c>
      <c r="BE730" s="205">
        <f>IF(N730="základní",J730,0)</f>
        <v>757.1</v>
      </c>
      <c r="BF730" s="205">
        <f>IF(N730="snížená",J730,0)</f>
        <v>0</v>
      </c>
      <c r="BG730" s="205">
        <f>IF(N730="zákl. přenesená",J730,0)</f>
        <v>0</v>
      </c>
      <c r="BH730" s="205">
        <f>IF(N730="sníž. přenesená",J730,0)</f>
        <v>0</v>
      </c>
      <c r="BI730" s="205">
        <f>IF(N730="nulová",J730,0)</f>
        <v>0</v>
      </c>
      <c r="BJ730" s="19" t="s">
        <v>87</v>
      </c>
      <c r="BK730" s="205">
        <f>ROUND(I730*H730,2)</f>
        <v>757.1</v>
      </c>
      <c r="BL730" s="19" t="s">
        <v>260</v>
      </c>
      <c r="BM730" s="204" t="s">
        <v>1363</v>
      </c>
    </row>
    <row r="731" spans="1:65" s="2" customFormat="1" ht="29.25">
      <c r="A731" s="36"/>
      <c r="B731" s="37"/>
      <c r="C731" s="38"/>
      <c r="D731" s="206" t="s">
        <v>269</v>
      </c>
      <c r="E731" s="38"/>
      <c r="F731" s="207" t="s">
        <v>1364</v>
      </c>
      <c r="G731" s="38"/>
      <c r="H731" s="38"/>
      <c r="I731" s="208"/>
      <c r="J731" s="38"/>
      <c r="K731" s="38"/>
      <c r="L731" s="41"/>
      <c r="M731" s="209"/>
      <c r="N731" s="210"/>
      <c r="O731" s="73"/>
      <c r="P731" s="73"/>
      <c r="Q731" s="73"/>
      <c r="R731" s="73"/>
      <c r="S731" s="73"/>
      <c r="T731" s="74"/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T731" s="19" t="s">
        <v>269</v>
      </c>
      <c r="AU731" s="19" t="s">
        <v>275</v>
      </c>
    </row>
    <row r="732" spans="1:65" s="2" customFormat="1" ht="24.2" customHeight="1">
      <c r="A732" s="36"/>
      <c r="B732" s="37"/>
      <c r="C732" s="275" t="s">
        <v>1365</v>
      </c>
      <c r="D732" s="275" t="s">
        <v>801</v>
      </c>
      <c r="E732" s="276" t="s">
        <v>1366</v>
      </c>
      <c r="F732" s="277" t="s">
        <v>1367</v>
      </c>
      <c r="G732" s="278" t="s">
        <v>749</v>
      </c>
      <c r="H732" s="279">
        <v>1</v>
      </c>
      <c r="I732" s="280">
        <v>1800</v>
      </c>
      <c r="J732" s="281">
        <f>ROUND(I732*H732,2)</f>
        <v>1800</v>
      </c>
      <c r="K732" s="277" t="s">
        <v>1</v>
      </c>
      <c r="L732" s="282"/>
      <c r="M732" s="283" t="s">
        <v>1</v>
      </c>
      <c r="N732" s="284" t="s">
        <v>45</v>
      </c>
      <c r="O732" s="73"/>
      <c r="P732" s="202">
        <f>O732*H732</f>
        <v>0</v>
      </c>
      <c r="Q732" s="202">
        <v>0.04</v>
      </c>
      <c r="R732" s="202">
        <f>Q732*H732</f>
        <v>0.04</v>
      </c>
      <c r="S732" s="202">
        <v>0</v>
      </c>
      <c r="T732" s="203">
        <f>S732*H732</f>
        <v>0</v>
      </c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R732" s="204" t="s">
        <v>294</v>
      </c>
      <c r="AT732" s="204" t="s">
        <v>801</v>
      </c>
      <c r="AU732" s="204" t="s">
        <v>275</v>
      </c>
      <c r="AY732" s="19" t="s">
        <v>261</v>
      </c>
      <c r="BE732" s="205">
        <f>IF(N732="základní",J732,0)</f>
        <v>1800</v>
      </c>
      <c r="BF732" s="205">
        <f>IF(N732="snížená",J732,0)</f>
        <v>0</v>
      </c>
      <c r="BG732" s="205">
        <f>IF(N732="zákl. přenesená",J732,0)</f>
        <v>0</v>
      </c>
      <c r="BH732" s="205">
        <f>IF(N732="sníž. přenesená",J732,0)</f>
        <v>0</v>
      </c>
      <c r="BI732" s="205">
        <f>IF(N732="nulová",J732,0)</f>
        <v>0</v>
      </c>
      <c r="BJ732" s="19" t="s">
        <v>87</v>
      </c>
      <c r="BK732" s="205">
        <f>ROUND(I732*H732,2)</f>
        <v>1800</v>
      </c>
      <c r="BL732" s="19" t="s">
        <v>260</v>
      </c>
      <c r="BM732" s="204" t="s">
        <v>1368</v>
      </c>
    </row>
    <row r="733" spans="1:65" s="2" customFormat="1" ht="24.2" customHeight="1">
      <c r="A733" s="36"/>
      <c r="B733" s="37"/>
      <c r="C733" s="275" t="s">
        <v>1369</v>
      </c>
      <c r="D733" s="275" t="s">
        <v>801</v>
      </c>
      <c r="E733" s="276" t="s">
        <v>1370</v>
      </c>
      <c r="F733" s="277" t="s">
        <v>1371</v>
      </c>
      <c r="G733" s="278" t="s">
        <v>749</v>
      </c>
      <c r="H733" s="279">
        <v>1</v>
      </c>
      <c r="I733" s="280">
        <v>1900</v>
      </c>
      <c r="J733" s="281">
        <f>ROUND(I733*H733,2)</f>
        <v>1900</v>
      </c>
      <c r="K733" s="277" t="s">
        <v>1</v>
      </c>
      <c r="L733" s="282"/>
      <c r="M733" s="283" t="s">
        <v>1</v>
      </c>
      <c r="N733" s="284" t="s">
        <v>45</v>
      </c>
      <c r="O733" s="73"/>
      <c r="P733" s="202">
        <f>O733*H733</f>
        <v>0</v>
      </c>
      <c r="Q733" s="202">
        <v>4.5999999999999999E-2</v>
      </c>
      <c r="R733" s="202">
        <f>Q733*H733</f>
        <v>4.5999999999999999E-2</v>
      </c>
      <c r="S733" s="202">
        <v>0</v>
      </c>
      <c r="T733" s="203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204" t="s">
        <v>294</v>
      </c>
      <c r="AT733" s="204" t="s">
        <v>801</v>
      </c>
      <c r="AU733" s="204" t="s">
        <v>275</v>
      </c>
      <c r="AY733" s="19" t="s">
        <v>261</v>
      </c>
      <c r="BE733" s="205">
        <f>IF(N733="základní",J733,0)</f>
        <v>1900</v>
      </c>
      <c r="BF733" s="205">
        <f>IF(N733="snížená",J733,0)</f>
        <v>0</v>
      </c>
      <c r="BG733" s="205">
        <f>IF(N733="zákl. přenesená",J733,0)</f>
        <v>0</v>
      </c>
      <c r="BH733" s="205">
        <f>IF(N733="sníž. přenesená",J733,0)</f>
        <v>0</v>
      </c>
      <c r="BI733" s="205">
        <f>IF(N733="nulová",J733,0)</f>
        <v>0</v>
      </c>
      <c r="BJ733" s="19" t="s">
        <v>87</v>
      </c>
      <c r="BK733" s="205">
        <f>ROUND(I733*H733,2)</f>
        <v>1900</v>
      </c>
      <c r="BL733" s="19" t="s">
        <v>260</v>
      </c>
      <c r="BM733" s="204" t="s">
        <v>1372</v>
      </c>
    </row>
    <row r="734" spans="1:65" s="2" customFormat="1" ht="24.2" customHeight="1">
      <c r="A734" s="36"/>
      <c r="B734" s="37"/>
      <c r="C734" s="193" t="s">
        <v>1373</v>
      </c>
      <c r="D734" s="193" t="s">
        <v>264</v>
      </c>
      <c r="E734" s="194" t="s">
        <v>1374</v>
      </c>
      <c r="F734" s="195" t="s">
        <v>1375</v>
      </c>
      <c r="G734" s="196" t="s">
        <v>749</v>
      </c>
      <c r="H734" s="197">
        <v>1</v>
      </c>
      <c r="I734" s="198">
        <v>1675</v>
      </c>
      <c r="J734" s="199">
        <f>ROUND(I734*H734,2)</f>
        <v>1675</v>
      </c>
      <c r="K734" s="195" t="s">
        <v>1</v>
      </c>
      <c r="L734" s="41"/>
      <c r="M734" s="200" t="s">
        <v>1</v>
      </c>
      <c r="N734" s="201" t="s">
        <v>45</v>
      </c>
      <c r="O734" s="73"/>
      <c r="P734" s="202">
        <f>O734*H734</f>
        <v>0</v>
      </c>
      <c r="Q734" s="202">
        <v>0</v>
      </c>
      <c r="R734" s="202">
        <f>Q734*H734</f>
        <v>0</v>
      </c>
      <c r="S734" s="202">
        <v>0</v>
      </c>
      <c r="T734" s="203">
        <f>S734*H734</f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204" t="s">
        <v>260</v>
      </c>
      <c r="AT734" s="204" t="s">
        <v>264</v>
      </c>
      <c r="AU734" s="204" t="s">
        <v>275</v>
      </c>
      <c r="AY734" s="19" t="s">
        <v>261</v>
      </c>
      <c r="BE734" s="205">
        <f>IF(N734="základní",J734,0)</f>
        <v>1675</v>
      </c>
      <c r="BF734" s="205">
        <f>IF(N734="snížená",J734,0)</f>
        <v>0</v>
      </c>
      <c r="BG734" s="205">
        <f>IF(N734="zákl. přenesená",J734,0)</f>
        <v>0</v>
      </c>
      <c r="BH734" s="205">
        <f>IF(N734="sníž. přenesená",J734,0)</f>
        <v>0</v>
      </c>
      <c r="BI734" s="205">
        <f>IF(N734="nulová",J734,0)</f>
        <v>0</v>
      </c>
      <c r="BJ734" s="19" t="s">
        <v>87</v>
      </c>
      <c r="BK734" s="205">
        <f>ROUND(I734*H734,2)</f>
        <v>1675</v>
      </c>
      <c r="BL734" s="19" t="s">
        <v>260</v>
      </c>
      <c r="BM734" s="204" t="s">
        <v>1376</v>
      </c>
    </row>
    <row r="735" spans="1:65" s="2" customFormat="1" ht="24.2" customHeight="1">
      <c r="A735" s="36"/>
      <c r="B735" s="37"/>
      <c r="C735" s="193" t="s">
        <v>1377</v>
      </c>
      <c r="D735" s="193" t="s">
        <v>264</v>
      </c>
      <c r="E735" s="194" t="s">
        <v>1378</v>
      </c>
      <c r="F735" s="195" t="s">
        <v>1379</v>
      </c>
      <c r="G735" s="196" t="s">
        <v>749</v>
      </c>
      <c r="H735" s="197">
        <v>2</v>
      </c>
      <c r="I735" s="198">
        <v>3420</v>
      </c>
      <c r="J735" s="199">
        <f>ROUND(I735*H735,2)</f>
        <v>6840</v>
      </c>
      <c r="K735" s="195" t="s">
        <v>1</v>
      </c>
      <c r="L735" s="41"/>
      <c r="M735" s="200" t="s">
        <v>1</v>
      </c>
      <c r="N735" s="201" t="s">
        <v>45</v>
      </c>
      <c r="O735" s="73"/>
      <c r="P735" s="202">
        <f>O735*H735</f>
        <v>0</v>
      </c>
      <c r="Q735" s="202">
        <v>0</v>
      </c>
      <c r="R735" s="202">
        <f>Q735*H735</f>
        <v>0</v>
      </c>
      <c r="S735" s="202">
        <v>0</v>
      </c>
      <c r="T735" s="203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04" t="s">
        <v>260</v>
      </c>
      <c r="AT735" s="204" t="s">
        <v>264</v>
      </c>
      <c r="AU735" s="204" t="s">
        <v>275</v>
      </c>
      <c r="AY735" s="19" t="s">
        <v>261</v>
      </c>
      <c r="BE735" s="205">
        <f>IF(N735="základní",J735,0)</f>
        <v>6840</v>
      </c>
      <c r="BF735" s="205">
        <f>IF(N735="snížená",J735,0)</f>
        <v>0</v>
      </c>
      <c r="BG735" s="205">
        <f>IF(N735="zákl. přenesená",J735,0)</f>
        <v>0</v>
      </c>
      <c r="BH735" s="205">
        <f>IF(N735="sníž. přenesená",J735,0)</f>
        <v>0</v>
      </c>
      <c r="BI735" s="205">
        <f>IF(N735="nulová",J735,0)</f>
        <v>0</v>
      </c>
      <c r="BJ735" s="19" t="s">
        <v>87</v>
      </c>
      <c r="BK735" s="205">
        <f>ROUND(I735*H735,2)</f>
        <v>6840</v>
      </c>
      <c r="BL735" s="19" t="s">
        <v>260</v>
      </c>
      <c r="BM735" s="204" t="s">
        <v>1380</v>
      </c>
    </row>
    <row r="736" spans="1:65" s="2" customFormat="1" ht="49.15" customHeight="1">
      <c r="A736" s="36"/>
      <c r="B736" s="37"/>
      <c r="C736" s="193" t="s">
        <v>1381</v>
      </c>
      <c r="D736" s="193" t="s">
        <v>264</v>
      </c>
      <c r="E736" s="194" t="s">
        <v>1382</v>
      </c>
      <c r="F736" s="195" t="s">
        <v>1383</v>
      </c>
      <c r="G736" s="196" t="s">
        <v>749</v>
      </c>
      <c r="H736" s="197">
        <v>2</v>
      </c>
      <c r="I736" s="198">
        <v>2640</v>
      </c>
      <c r="J736" s="199">
        <f>ROUND(I736*H736,2)</f>
        <v>5280</v>
      </c>
      <c r="K736" s="195" t="s">
        <v>1</v>
      </c>
      <c r="L736" s="41"/>
      <c r="M736" s="200" t="s">
        <v>1</v>
      </c>
      <c r="N736" s="201" t="s">
        <v>45</v>
      </c>
      <c r="O736" s="73"/>
      <c r="P736" s="202">
        <f>O736*H736</f>
        <v>0</v>
      </c>
      <c r="Q736" s="202">
        <v>0</v>
      </c>
      <c r="R736" s="202">
        <f>Q736*H736</f>
        <v>0</v>
      </c>
      <c r="S736" s="202">
        <v>0</v>
      </c>
      <c r="T736" s="203">
        <f>S736*H736</f>
        <v>0</v>
      </c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R736" s="204" t="s">
        <v>260</v>
      </c>
      <c r="AT736" s="204" t="s">
        <v>264</v>
      </c>
      <c r="AU736" s="204" t="s">
        <v>275</v>
      </c>
      <c r="AY736" s="19" t="s">
        <v>261</v>
      </c>
      <c r="BE736" s="205">
        <f>IF(N736="základní",J736,0)</f>
        <v>5280</v>
      </c>
      <c r="BF736" s="205">
        <f>IF(N736="snížená",J736,0)</f>
        <v>0</v>
      </c>
      <c r="BG736" s="205">
        <f>IF(N736="zákl. přenesená",J736,0)</f>
        <v>0</v>
      </c>
      <c r="BH736" s="205">
        <f>IF(N736="sníž. přenesená",J736,0)</f>
        <v>0</v>
      </c>
      <c r="BI736" s="205">
        <f>IF(N736="nulová",J736,0)</f>
        <v>0</v>
      </c>
      <c r="BJ736" s="19" t="s">
        <v>87</v>
      </c>
      <c r="BK736" s="205">
        <f>ROUND(I736*H736,2)</f>
        <v>5280</v>
      </c>
      <c r="BL736" s="19" t="s">
        <v>260</v>
      </c>
      <c r="BM736" s="204" t="s">
        <v>1384</v>
      </c>
    </row>
    <row r="737" spans="1:65" s="12" customFormat="1" ht="22.9" customHeight="1">
      <c r="B737" s="177"/>
      <c r="C737" s="178"/>
      <c r="D737" s="179" t="s">
        <v>79</v>
      </c>
      <c r="E737" s="191" t="s">
        <v>1385</v>
      </c>
      <c r="F737" s="191" t="s">
        <v>1386</v>
      </c>
      <c r="G737" s="178"/>
      <c r="H737" s="178"/>
      <c r="I737" s="181"/>
      <c r="J737" s="192">
        <f>BK737</f>
        <v>49821.22</v>
      </c>
      <c r="K737" s="178"/>
      <c r="L737" s="183"/>
      <c r="M737" s="184"/>
      <c r="N737" s="185"/>
      <c r="O737" s="185"/>
      <c r="P737" s="186">
        <f>SUM(P738:P739)</f>
        <v>0</v>
      </c>
      <c r="Q737" s="185"/>
      <c r="R737" s="186">
        <f>SUM(R738:R739)</f>
        <v>0</v>
      </c>
      <c r="S737" s="185"/>
      <c r="T737" s="187">
        <f>SUM(T738:T739)</f>
        <v>0</v>
      </c>
      <c r="AR737" s="188" t="s">
        <v>87</v>
      </c>
      <c r="AT737" s="189" t="s">
        <v>79</v>
      </c>
      <c r="AU737" s="189" t="s">
        <v>87</v>
      </c>
      <c r="AY737" s="188" t="s">
        <v>261</v>
      </c>
      <c r="BK737" s="190">
        <f>SUM(BK738:BK739)</f>
        <v>49821.22</v>
      </c>
    </row>
    <row r="738" spans="1:65" s="2" customFormat="1" ht="16.5" customHeight="1">
      <c r="A738" s="36"/>
      <c r="B738" s="37"/>
      <c r="C738" s="193" t="s">
        <v>1387</v>
      </c>
      <c r="D738" s="193" t="s">
        <v>264</v>
      </c>
      <c r="E738" s="194" t="s">
        <v>1388</v>
      </c>
      <c r="F738" s="195" t="s">
        <v>1389</v>
      </c>
      <c r="G738" s="196" t="s">
        <v>562</v>
      </c>
      <c r="H738" s="197">
        <v>268.911</v>
      </c>
      <c r="I738" s="198">
        <v>185.2702874</v>
      </c>
      <c r="J738" s="199">
        <f>ROUND(I738*H738,2)</f>
        <v>49821.22</v>
      </c>
      <c r="K738" s="195" t="s">
        <v>400</v>
      </c>
      <c r="L738" s="41"/>
      <c r="M738" s="200" t="s">
        <v>1</v>
      </c>
      <c r="N738" s="201" t="s">
        <v>45</v>
      </c>
      <c r="O738" s="73"/>
      <c r="P738" s="202">
        <f>O738*H738</f>
        <v>0</v>
      </c>
      <c r="Q738" s="202">
        <v>0</v>
      </c>
      <c r="R738" s="202">
        <f>Q738*H738</f>
        <v>0</v>
      </c>
      <c r="S738" s="202">
        <v>0</v>
      </c>
      <c r="T738" s="203">
        <f>S738*H738</f>
        <v>0</v>
      </c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R738" s="204" t="s">
        <v>260</v>
      </c>
      <c r="AT738" s="204" t="s">
        <v>264</v>
      </c>
      <c r="AU738" s="204" t="s">
        <v>89</v>
      </c>
      <c r="AY738" s="19" t="s">
        <v>261</v>
      </c>
      <c r="BE738" s="205">
        <f>IF(N738="základní",J738,0)</f>
        <v>49821.22</v>
      </c>
      <c r="BF738" s="205">
        <f>IF(N738="snížená",J738,0)</f>
        <v>0</v>
      </c>
      <c r="BG738" s="205">
        <f>IF(N738="zákl. přenesená",J738,0)</f>
        <v>0</v>
      </c>
      <c r="BH738" s="205">
        <f>IF(N738="sníž. přenesená",J738,0)</f>
        <v>0</v>
      </c>
      <c r="BI738" s="205">
        <f>IF(N738="nulová",J738,0)</f>
        <v>0</v>
      </c>
      <c r="BJ738" s="19" t="s">
        <v>87</v>
      </c>
      <c r="BK738" s="205">
        <f>ROUND(I738*H738,2)</f>
        <v>49821.22</v>
      </c>
      <c r="BL738" s="19" t="s">
        <v>260</v>
      </c>
      <c r="BM738" s="204" t="s">
        <v>1390</v>
      </c>
    </row>
    <row r="739" spans="1:65" s="2" customFormat="1" ht="39">
      <c r="A739" s="36"/>
      <c r="B739" s="37"/>
      <c r="C739" s="38"/>
      <c r="D739" s="206" t="s">
        <v>269</v>
      </c>
      <c r="E739" s="38"/>
      <c r="F739" s="207" t="s">
        <v>1391</v>
      </c>
      <c r="G739" s="38"/>
      <c r="H739" s="38"/>
      <c r="I739" s="208"/>
      <c r="J739" s="38"/>
      <c r="K739" s="38"/>
      <c r="L739" s="41"/>
      <c r="M739" s="209"/>
      <c r="N739" s="210"/>
      <c r="O739" s="73"/>
      <c r="P739" s="73"/>
      <c r="Q739" s="73"/>
      <c r="R739" s="73"/>
      <c r="S739" s="73"/>
      <c r="T739" s="74"/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T739" s="19" t="s">
        <v>269</v>
      </c>
      <c r="AU739" s="19" t="s">
        <v>89</v>
      </c>
    </row>
    <row r="740" spans="1:65" s="12" customFormat="1" ht="25.9" customHeight="1">
      <c r="B740" s="177"/>
      <c r="C740" s="178"/>
      <c r="D740" s="179" t="s">
        <v>79</v>
      </c>
      <c r="E740" s="180" t="s">
        <v>1392</v>
      </c>
      <c r="F740" s="180" t="s">
        <v>1393</v>
      </c>
      <c r="G740" s="178"/>
      <c r="H740" s="178"/>
      <c r="I740" s="181"/>
      <c r="J740" s="182">
        <f>BK740</f>
        <v>1072670.9800000002</v>
      </c>
      <c r="K740" s="178"/>
      <c r="L740" s="183"/>
      <c r="M740" s="184"/>
      <c r="N740" s="185"/>
      <c r="O740" s="185"/>
      <c r="P740" s="186">
        <f>P741+P782+P868+P937+P951+P963+P993+P1018+P1071</f>
        <v>0</v>
      </c>
      <c r="Q740" s="185"/>
      <c r="R740" s="186">
        <f>R741+R782+R868+R937+R951+R963+R993+R1018+R1071</f>
        <v>8.6491238899999985</v>
      </c>
      <c r="S740" s="185"/>
      <c r="T740" s="187">
        <f>T741+T782+T868+T937+T951+T963+T993+T1018+T1071</f>
        <v>0</v>
      </c>
      <c r="AR740" s="188" t="s">
        <v>89</v>
      </c>
      <c r="AT740" s="189" t="s">
        <v>79</v>
      </c>
      <c r="AU740" s="189" t="s">
        <v>80</v>
      </c>
      <c r="AY740" s="188" t="s">
        <v>261</v>
      </c>
      <c r="BK740" s="190">
        <f>BK741+BK782+BK868+BK937+BK951+BK963+BK993+BK1018+BK1071</f>
        <v>1072670.9800000002</v>
      </c>
    </row>
    <row r="741" spans="1:65" s="12" customFormat="1" ht="22.9" customHeight="1">
      <c r="B741" s="177"/>
      <c r="C741" s="178"/>
      <c r="D741" s="179" t="s">
        <v>79</v>
      </c>
      <c r="E741" s="191" t="s">
        <v>1394</v>
      </c>
      <c r="F741" s="191" t="s">
        <v>1395</v>
      </c>
      <c r="G741" s="178"/>
      <c r="H741" s="178"/>
      <c r="I741" s="181"/>
      <c r="J741" s="192">
        <f>BK741</f>
        <v>69797.099999999991</v>
      </c>
      <c r="K741" s="178"/>
      <c r="L741" s="183"/>
      <c r="M741" s="184"/>
      <c r="N741" s="185"/>
      <c r="O741" s="185"/>
      <c r="P741" s="186">
        <f>SUM(P742:P781)</f>
        <v>0</v>
      </c>
      <c r="Q741" s="185"/>
      <c r="R741" s="186">
        <f>SUM(R742:R781)</f>
        <v>1.4952940000000001</v>
      </c>
      <c r="S741" s="185"/>
      <c r="T741" s="187">
        <f>SUM(T742:T781)</f>
        <v>0</v>
      </c>
      <c r="AR741" s="188" t="s">
        <v>89</v>
      </c>
      <c r="AT741" s="189" t="s">
        <v>79</v>
      </c>
      <c r="AU741" s="189" t="s">
        <v>87</v>
      </c>
      <c r="AY741" s="188" t="s">
        <v>261</v>
      </c>
      <c r="BK741" s="190">
        <f>SUM(BK742:BK781)</f>
        <v>69797.099999999991</v>
      </c>
    </row>
    <row r="742" spans="1:65" s="2" customFormat="1" ht="24.2" customHeight="1">
      <c r="A742" s="36"/>
      <c r="B742" s="37"/>
      <c r="C742" s="193" t="s">
        <v>1396</v>
      </c>
      <c r="D742" s="193" t="s">
        <v>264</v>
      </c>
      <c r="E742" s="194" t="s">
        <v>1397</v>
      </c>
      <c r="F742" s="195" t="s">
        <v>1398</v>
      </c>
      <c r="G742" s="196" t="s">
        <v>399</v>
      </c>
      <c r="H742" s="197">
        <v>86.938999999999979</v>
      </c>
      <c r="I742" s="198">
        <v>4.830094368000001</v>
      </c>
      <c r="J742" s="199">
        <f>ROUND(I742*H742,2)</f>
        <v>419.92</v>
      </c>
      <c r="K742" s="195" t="s">
        <v>400</v>
      </c>
      <c r="L742" s="41"/>
      <c r="M742" s="200" t="s">
        <v>1</v>
      </c>
      <c r="N742" s="201" t="s">
        <v>45</v>
      </c>
      <c r="O742" s="73"/>
      <c r="P742" s="202">
        <f>O742*H742</f>
        <v>0</v>
      </c>
      <c r="Q742" s="202">
        <v>0</v>
      </c>
      <c r="R742" s="202">
        <f>Q742*H742</f>
        <v>0</v>
      </c>
      <c r="S742" s="202">
        <v>0</v>
      </c>
      <c r="T742" s="203">
        <f>S742*H742</f>
        <v>0</v>
      </c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R742" s="204" t="s">
        <v>381</v>
      </c>
      <c r="AT742" s="204" t="s">
        <v>264</v>
      </c>
      <c r="AU742" s="204" t="s">
        <v>89</v>
      </c>
      <c r="AY742" s="19" t="s">
        <v>261</v>
      </c>
      <c r="BE742" s="205">
        <f>IF(N742="základní",J742,0)</f>
        <v>419.92</v>
      </c>
      <c r="BF742" s="205">
        <f>IF(N742="snížená",J742,0)</f>
        <v>0</v>
      </c>
      <c r="BG742" s="205">
        <f>IF(N742="zákl. přenesená",J742,0)</f>
        <v>0</v>
      </c>
      <c r="BH742" s="205">
        <f>IF(N742="sníž. přenesená",J742,0)</f>
        <v>0</v>
      </c>
      <c r="BI742" s="205">
        <f>IF(N742="nulová",J742,0)</f>
        <v>0</v>
      </c>
      <c r="BJ742" s="19" t="s">
        <v>87</v>
      </c>
      <c r="BK742" s="205">
        <f>ROUND(I742*H742,2)</f>
        <v>419.92</v>
      </c>
      <c r="BL742" s="19" t="s">
        <v>381</v>
      </c>
      <c r="BM742" s="204" t="s">
        <v>1399</v>
      </c>
    </row>
    <row r="743" spans="1:65" s="2" customFormat="1" ht="19.5">
      <c r="A743" s="36"/>
      <c r="B743" s="37"/>
      <c r="C743" s="38"/>
      <c r="D743" s="206" t="s">
        <v>269</v>
      </c>
      <c r="E743" s="38"/>
      <c r="F743" s="207" t="s">
        <v>1400</v>
      </c>
      <c r="G743" s="38"/>
      <c r="H743" s="38"/>
      <c r="I743" s="208"/>
      <c r="J743" s="38"/>
      <c r="K743" s="38"/>
      <c r="L743" s="41"/>
      <c r="M743" s="209"/>
      <c r="N743" s="210"/>
      <c r="O743" s="73"/>
      <c r="P743" s="73"/>
      <c r="Q743" s="73"/>
      <c r="R743" s="73"/>
      <c r="S743" s="73"/>
      <c r="T743" s="74"/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T743" s="19" t="s">
        <v>269</v>
      </c>
      <c r="AU743" s="19" t="s">
        <v>89</v>
      </c>
    </row>
    <row r="744" spans="1:65" s="13" customFormat="1">
      <c r="B744" s="216"/>
      <c r="C744" s="217"/>
      <c r="D744" s="206" t="s">
        <v>403</v>
      </c>
      <c r="E744" s="218" t="s">
        <v>1</v>
      </c>
      <c r="F744" s="219" t="s">
        <v>1401</v>
      </c>
      <c r="G744" s="217"/>
      <c r="H744" s="218" t="s">
        <v>1</v>
      </c>
      <c r="I744" s="220"/>
      <c r="J744" s="217"/>
      <c r="K744" s="217"/>
      <c r="L744" s="221"/>
      <c r="M744" s="222"/>
      <c r="N744" s="223"/>
      <c r="O744" s="223"/>
      <c r="P744" s="223"/>
      <c r="Q744" s="223"/>
      <c r="R744" s="223"/>
      <c r="S744" s="223"/>
      <c r="T744" s="224"/>
      <c r="AT744" s="225" t="s">
        <v>403</v>
      </c>
      <c r="AU744" s="225" t="s">
        <v>89</v>
      </c>
      <c r="AV744" s="13" t="s">
        <v>87</v>
      </c>
      <c r="AW744" s="13" t="s">
        <v>35</v>
      </c>
      <c r="AX744" s="13" t="s">
        <v>80</v>
      </c>
      <c r="AY744" s="225" t="s">
        <v>261</v>
      </c>
    </row>
    <row r="745" spans="1:65" s="14" customFormat="1">
      <c r="B745" s="226"/>
      <c r="C745" s="227"/>
      <c r="D745" s="206" t="s">
        <v>403</v>
      </c>
      <c r="E745" s="228" t="s">
        <v>1</v>
      </c>
      <c r="F745" s="229" t="s">
        <v>1402</v>
      </c>
      <c r="G745" s="227"/>
      <c r="H745" s="230">
        <v>78.748999999999981</v>
      </c>
      <c r="I745" s="231"/>
      <c r="J745" s="227"/>
      <c r="K745" s="227"/>
      <c r="L745" s="232"/>
      <c r="M745" s="233"/>
      <c r="N745" s="234"/>
      <c r="O745" s="234"/>
      <c r="P745" s="234"/>
      <c r="Q745" s="234"/>
      <c r="R745" s="234"/>
      <c r="S745" s="234"/>
      <c r="T745" s="235"/>
      <c r="AT745" s="236" t="s">
        <v>403</v>
      </c>
      <c r="AU745" s="236" t="s">
        <v>89</v>
      </c>
      <c r="AV745" s="14" t="s">
        <v>89</v>
      </c>
      <c r="AW745" s="14" t="s">
        <v>35</v>
      </c>
      <c r="AX745" s="14" t="s">
        <v>80</v>
      </c>
      <c r="AY745" s="236" t="s">
        <v>261</v>
      </c>
    </row>
    <row r="746" spans="1:65" s="14" customFormat="1">
      <c r="B746" s="226"/>
      <c r="C746" s="227"/>
      <c r="D746" s="206" t="s">
        <v>403</v>
      </c>
      <c r="E746" s="228" t="s">
        <v>1</v>
      </c>
      <c r="F746" s="229" t="s">
        <v>652</v>
      </c>
      <c r="G746" s="227"/>
      <c r="H746" s="230">
        <v>8.1899999999999977</v>
      </c>
      <c r="I746" s="231"/>
      <c r="J746" s="227"/>
      <c r="K746" s="227"/>
      <c r="L746" s="232"/>
      <c r="M746" s="233"/>
      <c r="N746" s="234"/>
      <c r="O746" s="234"/>
      <c r="P746" s="234"/>
      <c r="Q746" s="234"/>
      <c r="R746" s="234"/>
      <c r="S746" s="234"/>
      <c r="T746" s="235"/>
      <c r="AT746" s="236" t="s">
        <v>403</v>
      </c>
      <c r="AU746" s="236" t="s">
        <v>89</v>
      </c>
      <c r="AV746" s="14" t="s">
        <v>89</v>
      </c>
      <c r="AW746" s="14" t="s">
        <v>35</v>
      </c>
      <c r="AX746" s="14" t="s">
        <v>80</v>
      </c>
      <c r="AY746" s="236" t="s">
        <v>261</v>
      </c>
    </row>
    <row r="747" spans="1:65" s="15" customFormat="1">
      <c r="B747" s="237"/>
      <c r="C747" s="238"/>
      <c r="D747" s="206" t="s">
        <v>403</v>
      </c>
      <c r="E747" s="239" t="s">
        <v>1</v>
      </c>
      <c r="F747" s="240" t="s">
        <v>407</v>
      </c>
      <c r="G747" s="238"/>
      <c r="H747" s="241">
        <v>86.938999999999979</v>
      </c>
      <c r="I747" s="242"/>
      <c r="J747" s="238"/>
      <c r="K747" s="238"/>
      <c r="L747" s="243"/>
      <c r="M747" s="244"/>
      <c r="N747" s="245"/>
      <c r="O747" s="245"/>
      <c r="P747" s="245"/>
      <c r="Q747" s="245"/>
      <c r="R747" s="245"/>
      <c r="S747" s="245"/>
      <c r="T747" s="246"/>
      <c r="AT747" s="247" t="s">
        <v>403</v>
      </c>
      <c r="AU747" s="247" t="s">
        <v>89</v>
      </c>
      <c r="AV747" s="15" t="s">
        <v>260</v>
      </c>
      <c r="AW747" s="15" t="s">
        <v>35</v>
      </c>
      <c r="AX747" s="15" t="s">
        <v>87</v>
      </c>
      <c r="AY747" s="247" t="s">
        <v>261</v>
      </c>
    </row>
    <row r="748" spans="1:65" s="2" customFormat="1" ht="24.2" customHeight="1">
      <c r="A748" s="36"/>
      <c r="B748" s="37"/>
      <c r="C748" s="193" t="s">
        <v>1403</v>
      </c>
      <c r="D748" s="193" t="s">
        <v>264</v>
      </c>
      <c r="E748" s="194" t="s">
        <v>1404</v>
      </c>
      <c r="F748" s="195" t="s">
        <v>1405</v>
      </c>
      <c r="G748" s="196" t="s">
        <v>399</v>
      </c>
      <c r="H748" s="197">
        <v>20.04</v>
      </c>
      <c r="I748" s="198">
        <v>10.56209172</v>
      </c>
      <c r="J748" s="199">
        <f>ROUND(I748*H748,2)</f>
        <v>211.66</v>
      </c>
      <c r="K748" s="195" t="s">
        <v>400</v>
      </c>
      <c r="L748" s="41"/>
      <c r="M748" s="200" t="s">
        <v>1</v>
      </c>
      <c r="N748" s="201" t="s">
        <v>45</v>
      </c>
      <c r="O748" s="73"/>
      <c r="P748" s="202">
        <f>O748*H748</f>
        <v>0</v>
      </c>
      <c r="Q748" s="202">
        <v>0</v>
      </c>
      <c r="R748" s="202">
        <f>Q748*H748</f>
        <v>0</v>
      </c>
      <c r="S748" s="202">
        <v>0</v>
      </c>
      <c r="T748" s="203">
        <f>S748*H748</f>
        <v>0</v>
      </c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R748" s="204" t="s">
        <v>381</v>
      </c>
      <c r="AT748" s="204" t="s">
        <v>264</v>
      </c>
      <c r="AU748" s="204" t="s">
        <v>89</v>
      </c>
      <c r="AY748" s="19" t="s">
        <v>261</v>
      </c>
      <c r="BE748" s="205">
        <f>IF(N748="základní",J748,0)</f>
        <v>211.66</v>
      </c>
      <c r="BF748" s="205">
        <f>IF(N748="snížená",J748,0)</f>
        <v>0</v>
      </c>
      <c r="BG748" s="205">
        <f>IF(N748="zákl. přenesená",J748,0)</f>
        <v>0</v>
      </c>
      <c r="BH748" s="205">
        <f>IF(N748="sníž. přenesená",J748,0)</f>
        <v>0</v>
      </c>
      <c r="BI748" s="205">
        <f>IF(N748="nulová",J748,0)</f>
        <v>0</v>
      </c>
      <c r="BJ748" s="19" t="s">
        <v>87</v>
      </c>
      <c r="BK748" s="205">
        <f>ROUND(I748*H748,2)</f>
        <v>211.66</v>
      </c>
      <c r="BL748" s="19" t="s">
        <v>381</v>
      </c>
      <c r="BM748" s="204" t="s">
        <v>1406</v>
      </c>
    </row>
    <row r="749" spans="1:65" s="2" customFormat="1" ht="19.5">
      <c r="A749" s="36"/>
      <c r="B749" s="37"/>
      <c r="C749" s="38"/>
      <c r="D749" s="206" t="s">
        <v>269</v>
      </c>
      <c r="E749" s="38"/>
      <c r="F749" s="207" t="s">
        <v>1407</v>
      </c>
      <c r="G749" s="38"/>
      <c r="H749" s="38"/>
      <c r="I749" s="208"/>
      <c r="J749" s="38"/>
      <c r="K749" s="38"/>
      <c r="L749" s="41"/>
      <c r="M749" s="209"/>
      <c r="N749" s="210"/>
      <c r="O749" s="73"/>
      <c r="P749" s="73"/>
      <c r="Q749" s="73"/>
      <c r="R749" s="73"/>
      <c r="S749" s="73"/>
      <c r="T749" s="74"/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T749" s="19" t="s">
        <v>269</v>
      </c>
      <c r="AU749" s="19" t="s">
        <v>89</v>
      </c>
    </row>
    <row r="750" spans="1:65" s="13" customFormat="1">
      <c r="B750" s="216"/>
      <c r="C750" s="217"/>
      <c r="D750" s="206" t="s">
        <v>403</v>
      </c>
      <c r="E750" s="218" t="s">
        <v>1</v>
      </c>
      <c r="F750" s="219" t="s">
        <v>1132</v>
      </c>
      <c r="G750" s="217"/>
      <c r="H750" s="218" t="s">
        <v>1</v>
      </c>
      <c r="I750" s="220"/>
      <c r="J750" s="217"/>
      <c r="K750" s="217"/>
      <c r="L750" s="221"/>
      <c r="M750" s="222"/>
      <c r="N750" s="223"/>
      <c r="O750" s="223"/>
      <c r="P750" s="223"/>
      <c r="Q750" s="223"/>
      <c r="R750" s="223"/>
      <c r="S750" s="223"/>
      <c r="T750" s="224"/>
      <c r="AT750" s="225" t="s">
        <v>403</v>
      </c>
      <c r="AU750" s="225" t="s">
        <v>89</v>
      </c>
      <c r="AV750" s="13" t="s">
        <v>87</v>
      </c>
      <c r="AW750" s="13" t="s">
        <v>35</v>
      </c>
      <c r="AX750" s="13" t="s">
        <v>80</v>
      </c>
      <c r="AY750" s="225" t="s">
        <v>261</v>
      </c>
    </row>
    <row r="751" spans="1:65" s="14" customFormat="1">
      <c r="B751" s="226"/>
      <c r="C751" s="227"/>
      <c r="D751" s="206" t="s">
        <v>403</v>
      </c>
      <c r="E751" s="228" t="s">
        <v>1</v>
      </c>
      <c r="F751" s="229" t="s">
        <v>1133</v>
      </c>
      <c r="G751" s="227"/>
      <c r="H751" s="230">
        <v>20.04</v>
      </c>
      <c r="I751" s="231"/>
      <c r="J751" s="227"/>
      <c r="K751" s="227"/>
      <c r="L751" s="232"/>
      <c r="M751" s="233"/>
      <c r="N751" s="234"/>
      <c r="O751" s="234"/>
      <c r="P751" s="234"/>
      <c r="Q751" s="234"/>
      <c r="R751" s="234"/>
      <c r="S751" s="234"/>
      <c r="T751" s="235"/>
      <c r="AT751" s="236" t="s">
        <v>403</v>
      </c>
      <c r="AU751" s="236" t="s">
        <v>89</v>
      </c>
      <c r="AV751" s="14" t="s">
        <v>89</v>
      </c>
      <c r="AW751" s="14" t="s">
        <v>35</v>
      </c>
      <c r="AX751" s="14" t="s">
        <v>80</v>
      </c>
      <c r="AY751" s="236" t="s">
        <v>261</v>
      </c>
    </row>
    <row r="752" spans="1:65" s="15" customFormat="1">
      <c r="B752" s="237"/>
      <c r="C752" s="238"/>
      <c r="D752" s="206" t="s">
        <v>403</v>
      </c>
      <c r="E752" s="239" t="s">
        <v>1</v>
      </c>
      <c r="F752" s="240" t="s">
        <v>407</v>
      </c>
      <c r="G752" s="238"/>
      <c r="H752" s="241">
        <v>20.04</v>
      </c>
      <c r="I752" s="242"/>
      <c r="J752" s="238"/>
      <c r="K752" s="238"/>
      <c r="L752" s="243"/>
      <c r="M752" s="244"/>
      <c r="N752" s="245"/>
      <c r="O752" s="245"/>
      <c r="P752" s="245"/>
      <c r="Q752" s="245"/>
      <c r="R752" s="245"/>
      <c r="S752" s="245"/>
      <c r="T752" s="246"/>
      <c r="AT752" s="247" t="s">
        <v>403</v>
      </c>
      <c r="AU752" s="247" t="s">
        <v>89</v>
      </c>
      <c r="AV752" s="15" t="s">
        <v>260</v>
      </c>
      <c r="AW752" s="15" t="s">
        <v>35</v>
      </c>
      <c r="AX752" s="15" t="s">
        <v>87</v>
      </c>
      <c r="AY752" s="247" t="s">
        <v>261</v>
      </c>
    </row>
    <row r="753" spans="1:65" s="2" customFormat="1" ht="16.5" customHeight="1">
      <c r="A753" s="36"/>
      <c r="B753" s="37"/>
      <c r="C753" s="275" t="s">
        <v>1408</v>
      </c>
      <c r="D753" s="275" t="s">
        <v>801</v>
      </c>
      <c r="E753" s="276" t="s">
        <v>1409</v>
      </c>
      <c r="F753" s="277" t="s">
        <v>1410</v>
      </c>
      <c r="G753" s="278" t="s">
        <v>562</v>
      </c>
      <c r="H753" s="279">
        <v>3.3000000000000002E-2</v>
      </c>
      <c r="I753" s="280">
        <v>73702</v>
      </c>
      <c r="J753" s="281">
        <f>ROUND(I753*H753,2)</f>
        <v>2432.17</v>
      </c>
      <c r="K753" s="277" t="s">
        <v>400</v>
      </c>
      <c r="L753" s="282"/>
      <c r="M753" s="283" t="s">
        <v>1</v>
      </c>
      <c r="N753" s="284" t="s">
        <v>45</v>
      </c>
      <c r="O753" s="73"/>
      <c r="P753" s="202">
        <f>O753*H753</f>
        <v>0</v>
      </c>
      <c r="Q753" s="202">
        <v>1</v>
      </c>
      <c r="R753" s="202">
        <f>Q753*H753</f>
        <v>3.3000000000000002E-2</v>
      </c>
      <c r="S753" s="202">
        <v>0</v>
      </c>
      <c r="T753" s="203">
        <f>S753*H753</f>
        <v>0</v>
      </c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R753" s="204" t="s">
        <v>843</v>
      </c>
      <c r="AT753" s="204" t="s">
        <v>801</v>
      </c>
      <c r="AU753" s="204" t="s">
        <v>89</v>
      </c>
      <c r="AY753" s="19" t="s">
        <v>261</v>
      </c>
      <c r="BE753" s="205">
        <f>IF(N753="základní",J753,0)</f>
        <v>2432.17</v>
      </c>
      <c r="BF753" s="205">
        <f>IF(N753="snížená",J753,0)</f>
        <v>0</v>
      </c>
      <c r="BG753" s="205">
        <f>IF(N753="zákl. přenesená",J753,0)</f>
        <v>0</v>
      </c>
      <c r="BH753" s="205">
        <f>IF(N753="sníž. přenesená",J753,0)</f>
        <v>0</v>
      </c>
      <c r="BI753" s="205">
        <f>IF(N753="nulová",J753,0)</f>
        <v>0</v>
      </c>
      <c r="BJ753" s="19" t="s">
        <v>87</v>
      </c>
      <c r="BK753" s="205">
        <f>ROUND(I753*H753,2)</f>
        <v>2432.17</v>
      </c>
      <c r="BL753" s="19" t="s">
        <v>381</v>
      </c>
      <c r="BM753" s="204" t="s">
        <v>1411</v>
      </c>
    </row>
    <row r="754" spans="1:65" s="2" customFormat="1">
      <c r="A754" s="36"/>
      <c r="B754" s="37"/>
      <c r="C754" s="38"/>
      <c r="D754" s="206" t="s">
        <v>269</v>
      </c>
      <c r="E754" s="38"/>
      <c r="F754" s="207" t="s">
        <v>1410</v>
      </c>
      <c r="G754" s="38"/>
      <c r="H754" s="38"/>
      <c r="I754" s="208"/>
      <c r="J754" s="38"/>
      <c r="K754" s="38"/>
      <c r="L754" s="41"/>
      <c r="M754" s="209"/>
      <c r="N754" s="210"/>
      <c r="O754" s="73"/>
      <c r="P754" s="73"/>
      <c r="Q754" s="73"/>
      <c r="R754" s="73"/>
      <c r="S754" s="73"/>
      <c r="T754" s="74"/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T754" s="19" t="s">
        <v>269</v>
      </c>
      <c r="AU754" s="19" t="s">
        <v>89</v>
      </c>
    </row>
    <row r="755" spans="1:65" s="14" customFormat="1">
      <c r="B755" s="226"/>
      <c r="C755" s="227"/>
      <c r="D755" s="206" t="s">
        <v>403</v>
      </c>
      <c r="E755" s="228" t="s">
        <v>1</v>
      </c>
      <c r="F755" s="229" t="s">
        <v>1412</v>
      </c>
      <c r="G755" s="227"/>
      <c r="H755" s="230">
        <v>2.5999999999999999E-2</v>
      </c>
      <c r="I755" s="231"/>
      <c r="J755" s="227"/>
      <c r="K755" s="227"/>
      <c r="L755" s="232"/>
      <c r="M755" s="233"/>
      <c r="N755" s="234"/>
      <c r="O755" s="234"/>
      <c r="P755" s="234"/>
      <c r="Q755" s="234"/>
      <c r="R755" s="234"/>
      <c r="S755" s="234"/>
      <c r="T755" s="235"/>
      <c r="AT755" s="236" t="s">
        <v>403</v>
      </c>
      <c r="AU755" s="236" t="s">
        <v>89</v>
      </c>
      <c r="AV755" s="14" t="s">
        <v>89</v>
      </c>
      <c r="AW755" s="14" t="s">
        <v>35</v>
      </c>
      <c r="AX755" s="14" t="s">
        <v>80</v>
      </c>
      <c r="AY755" s="236" t="s">
        <v>261</v>
      </c>
    </row>
    <row r="756" spans="1:65" s="14" customFormat="1">
      <c r="B756" s="226"/>
      <c r="C756" s="227"/>
      <c r="D756" s="206" t="s">
        <v>403</v>
      </c>
      <c r="E756" s="228" t="s">
        <v>1</v>
      </c>
      <c r="F756" s="229" t="s">
        <v>1413</v>
      </c>
      <c r="G756" s="227"/>
      <c r="H756" s="230">
        <v>7.0000000000000001E-3</v>
      </c>
      <c r="I756" s="231"/>
      <c r="J756" s="227"/>
      <c r="K756" s="227"/>
      <c r="L756" s="232"/>
      <c r="M756" s="233"/>
      <c r="N756" s="234"/>
      <c r="O756" s="234"/>
      <c r="P756" s="234"/>
      <c r="Q756" s="234"/>
      <c r="R756" s="234"/>
      <c r="S756" s="234"/>
      <c r="T756" s="235"/>
      <c r="AT756" s="236" t="s">
        <v>403</v>
      </c>
      <c r="AU756" s="236" t="s">
        <v>89</v>
      </c>
      <c r="AV756" s="14" t="s">
        <v>89</v>
      </c>
      <c r="AW756" s="14" t="s">
        <v>35</v>
      </c>
      <c r="AX756" s="14" t="s">
        <v>80</v>
      </c>
      <c r="AY756" s="236" t="s">
        <v>261</v>
      </c>
    </row>
    <row r="757" spans="1:65" s="15" customFormat="1">
      <c r="B757" s="237"/>
      <c r="C757" s="238"/>
      <c r="D757" s="206" t="s">
        <v>403</v>
      </c>
      <c r="E757" s="239" t="s">
        <v>1</v>
      </c>
      <c r="F757" s="240" t="s">
        <v>407</v>
      </c>
      <c r="G757" s="238"/>
      <c r="H757" s="241">
        <v>3.3000000000000002E-2</v>
      </c>
      <c r="I757" s="242"/>
      <c r="J757" s="238"/>
      <c r="K757" s="238"/>
      <c r="L757" s="243"/>
      <c r="M757" s="244"/>
      <c r="N757" s="245"/>
      <c r="O757" s="245"/>
      <c r="P757" s="245"/>
      <c r="Q757" s="245"/>
      <c r="R757" s="245"/>
      <c r="S757" s="245"/>
      <c r="T757" s="246"/>
      <c r="AT757" s="247" t="s">
        <v>403</v>
      </c>
      <c r="AU757" s="247" t="s">
        <v>89</v>
      </c>
      <c r="AV757" s="15" t="s">
        <v>260</v>
      </c>
      <c r="AW757" s="15" t="s">
        <v>35</v>
      </c>
      <c r="AX757" s="15" t="s">
        <v>87</v>
      </c>
      <c r="AY757" s="247" t="s">
        <v>261</v>
      </c>
    </row>
    <row r="758" spans="1:65" s="2" customFormat="1" ht="24.2" customHeight="1">
      <c r="A758" s="36"/>
      <c r="B758" s="37"/>
      <c r="C758" s="193" t="s">
        <v>1414</v>
      </c>
      <c r="D758" s="193" t="s">
        <v>264</v>
      </c>
      <c r="E758" s="194" t="s">
        <v>1415</v>
      </c>
      <c r="F758" s="195" t="s">
        <v>1416</v>
      </c>
      <c r="G758" s="196" t="s">
        <v>399</v>
      </c>
      <c r="H758" s="197">
        <v>173.87799999999999</v>
      </c>
      <c r="I758" s="198">
        <v>56.635382904000004</v>
      </c>
      <c r="J758" s="199">
        <f>ROUND(I758*H758,2)</f>
        <v>9847.65</v>
      </c>
      <c r="K758" s="195" t="s">
        <v>400</v>
      </c>
      <c r="L758" s="41"/>
      <c r="M758" s="200" t="s">
        <v>1</v>
      </c>
      <c r="N758" s="201" t="s">
        <v>45</v>
      </c>
      <c r="O758" s="73"/>
      <c r="P758" s="202">
        <f>O758*H758</f>
        <v>0</v>
      </c>
      <c r="Q758" s="202">
        <v>4.0000000000000002E-4</v>
      </c>
      <c r="R758" s="202">
        <f>Q758*H758</f>
        <v>6.9551199999999994E-2</v>
      </c>
      <c r="S758" s="202">
        <v>0</v>
      </c>
      <c r="T758" s="203">
        <f>S758*H758</f>
        <v>0</v>
      </c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R758" s="204" t="s">
        <v>381</v>
      </c>
      <c r="AT758" s="204" t="s">
        <v>264</v>
      </c>
      <c r="AU758" s="204" t="s">
        <v>89</v>
      </c>
      <c r="AY758" s="19" t="s">
        <v>261</v>
      </c>
      <c r="BE758" s="205">
        <f>IF(N758="základní",J758,0)</f>
        <v>9847.65</v>
      </c>
      <c r="BF758" s="205">
        <f>IF(N758="snížená",J758,0)</f>
        <v>0</v>
      </c>
      <c r="BG758" s="205">
        <f>IF(N758="zákl. přenesená",J758,0)</f>
        <v>0</v>
      </c>
      <c r="BH758" s="205">
        <f>IF(N758="sníž. přenesená",J758,0)</f>
        <v>0</v>
      </c>
      <c r="BI758" s="205">
        <f>IF(N758="nulová",J758,0)</f>
        <v>0</v>
      </c>
      <c r="BJ758" s="19" t="s">
        <v>87</v>
      </c>
      <c r="BK758" s="205">
        <f>ROUND(I758*H758,2)</f>
        <v>9847.65</v>
      </c>
      <c r="BL758" s="19" t="s">
        <v>381</v>
      </c>
      <c r="BM758" s="204" t="s">
        <v>1417</v>
      </c>
    </row>
    <row r="759" spans="1:65" s="2" customFormat="1" ht="19.5">
      <c r="A759" s="36"/>
      <c r="B759" s="37"/>
      <c r="C759" s="38"/>
      <c r="D759" s="206" t="s">
        <v>269</v>
      </c>
      <c r="E759" s="38"/>
      <c r="F759" s="207" t="s">
        <v>1418</v>
      </c>
      <c r="G759" s="38"/>
      <c r="H759" s="38"/>
      <c r="I759" s="208"/>
      <c r="J759" s="38"/>
      <c r="K759" s="38"/>
      <c r="L759" s="41"/>
      <c r="M759" s="209"/>
      <c r="N759" s="210"/>
      <c r="O759" s="73"/>
      <c r="P759" s="73"/>
      <c r="Q759" s="73"/>
      <c r="R759" s="73"/>
      <c r="S759" s="73"/>
      <c r="T759" s="74"/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T759" s="19" t="s">
        <v>269</v>
      </c>
      <c r="AU759" s="19" t="s">
        <v>89</v>
      </c>
    </row>
    <row r="760" spans="1:65" s="14" customFormat="1">
      <c r="B760" s="226"/>
      <c r="C760" s="227"/>
      <c r="D760" s="206" t="s">
        <v>403</v>
      </c>
      <c r="E760" s="228" t="s">
        <v>1</v>
      </c>
      <c r="F760" s="229" t="s">
        <v>1419</v>
      </c>
      <c r="G760" s="227"/>
      <c r="H760" s="230">
        <v>173.87799999999999</v>
      </c>
      <c r="I760" s="231"/>
      <c r="J760" s="227"/>
      <c r="K760" s="227"/>
      <c r="L760" s="232"/>
      <c r="M760" s="233"/>
      <c r="N760" s="234"/>
      <c r="O760" s="234"/>
      <c r="P760" s="234"/>
      <c r="Q760" s="234"/>
      <c r="R760" s="234"/>
      <c r="S760" s="234"/>
      <c r="T760" s="235"/>
      <c r="AT760" s="236" t="s">
        <v>403</v>
      </c>
      <c r="AU760" s="236" t="s">
        <v>89</v>
      </c>
      <c r="AV760" s="14" t="s">
        <v>89</v>
      </c>
      <c r="AW760" s="14" t="s">
        <v>35</v>
      </c>
      <c r="AX760" s="14" t="s">
        <v>80</v>
      </c>
      <c r="AY760" s="236" t="s">
        <v>261</v>
      </c>
    </row>
    <row r="761" spans="1:65" s="15" customFormat="1">
      <c r="B761" s="237"/>
      <c r="C761" s="238"/>
      <c r="D761" s="206" t="s">
        <v>403</v>
      </c>
      <c r="E761" s="239" t="s">
        <v>1</v>
      </c>
      <c r="F761" s="240" t="s">
        <v>407</v>
      </c>
      <c r="G761" s="238"/>
      <c r="H761" s="241">
        <v>173.87799999999999</v>
      </c>
      <c r="I761" s="242"/>
      <c r="J761" s="238"/>
      <c r="K761" s="238"/>
      <c r="L761" s="243"/>
      <c r="M761" s="244"/>
      <c r="N761" s="245"/>
      <c r="O761" s="245"/>
      <c r="P761" s="245"/>
      <c r="Q761" s="245"/>
      <c r="R761" s="245"/>
      <c r="S761" s="245"/>
      <c r="T761" s="246"/>
      <c r="AT761" s="247" t="s">
        <v>403</v>
      </c>
      <c r="AU761" s="247" t="s">
        <v>89</v>
      </c>
      <c r="AV761" s="15" t="s">
        <v>260</v>
      </c>
      <c r="AW761" s="15" t="s">
        <v>35</v>
      </c>
      <c r="AX761" s="15" t="s">
        <v>87</v>
      </c>
      <c r="AY761" s="247" t="s">
        <v>261</v>
      </c>
    </row>
    <row r="762" spans="1:65" s="2" customFormat="1" ht="24.2" customHeight="1">
      <c r="A762" s="36"/>
      <c r="B762" s="37"/>
      <c r="C762" s="193" t="s">
        <v>1420</v>
      </c>
      <c r="D762" s="193" t="s">
        <v>264</v>
      </c>
      <c r="E762" s="194" t="s">
        <v>1421</v>
      </c>
      <c r="F762" s="195" t="s">
        <v>1422</v>
      </c>
      <c r="G762" s="196" t="s">
        <v>399</v>
      </c>
      <c r="H762" s="197">
        <v>40.08</v>
      </c>
      <c r="I762" s="198">
        <v>63.977411711999999</v>
      </c>
      <c r="J762" s="199">
        <f>ROUND(I762*H762,2)</f>
        <v>2564.21</v>
      </c>
      <c r="K762" s="195" t="s">
        <v>400</v>
      </c>
      <c r="L762" s="41"/>
      <c r="M762" s="200" t="s">
        <v>1</v>
      </c>
      <c r="N762" s="201" t="s">
        <v>45</v>
      </c>
      <c r="O762" s="73"/>
      <c r="P762" s="202">
        <f>O762*H762</f>
        <v>0</v>
      </c>
      <c r="Q762" s="202">
        <v>4.0000000000000002E-4</v>
      </c>
      <c r="R762" s="202">
        <f>Q762*H762</f>
        <v>1.6032000000000001E-2</v>
      </c>
      <c r="S762" s="202">
        <v>0</v>
      </c>
      <c r="T762" s="203">
        <f>S762*H762</f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204" t="s">
        <v>381</v>
      </c>
      <c r="AT762" s="204" t="s">
        <v>264</v>
      </c>
      <c r="AU762" s="204" t="s">
        <v>89</v>
      </c>
      <c r="AY762" s="19" t="s">
        <v>261</v>
      </c>
      <c r="BE762" s="205">
        <f>IF(N762="základní",J762,0)</f>
        <v>2564.21</v>
      </c>
      <c r="BF762" s="205">
        <f>IF(N762="snížená",J762,0)</f>
        <v>0</v>
      </c>
      <c r="BG762" s="205">
        <f>IF(N762="zákl. přenesená",J762,0)</f>
        <v>0</v>
      </c>
      <c r="BH762" s="205">
        <f>IF(N762="sníž. přenesená",J762,0)</f>
        <v>0</v>
      </c>
      <c r="BI762" s="205">
        <f>IF(N762="nulová",J762,0)</f>
        <v>0</v>
      </c>
      <c r="BJ762" s="19" t="s">
        <v>87</v>
      </c>
      <c r="BK762" s="205">
        <f>ROUND(I762*H762,2)</f>
        <v>2564.21</v>
      </c>
      <c r="BL762" s="19" t="s">
        <v>381</v>
      </c>
      <c r="BM762" s="204" t="s">
        <v>1423</v>
      </c>
    </row>
    <row r="763" spans="1:65" s="2" customFormat="1" ht="19.5">
      <c r="A763" s="36"/>
      <c r="B763" s="37"/>
      <c r="C763" s="38"/>
      <c r="D763" s="206" t="s">
        <v>269</v>
      </c>
      <c r="E763" s="38"/>
      <c r="F763" s="207" t="s">
        <v>1424</v>
      </c>
      <c r="G763" s="38"/>
      <c r="H763" s="38"/>
      <c r="I763" s="208"/>
      <c r="J763" s="38"/>
      <c r="K763" s="38"/>
      <c r="L763" s="41"/>
      <c r="M763" s="209"/>
      <c r="N763" s="210"/>
      <c r="O763" s="73"/>
      <c r="P763" s="73"/>
      <c r="Q763" s="73"/>
      <c r="R763" s="73"/>
      <c r="S763" s="73"/>
      <c r="T763" s="74"/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T763" s="19" t="s">
        <v>269</v>
      </c>
      <c r="AU763" s="19" t="s">
        <v>89</v>
      </c>
    </row>
    <row r="764" spans="1:65" s="14" customFormat="1">
      <c r="B764" s="226"/>
      <c r="C764" s="227"/>
      <c r="D764" s="206" t="s">
        <v>403</v>
      </c>
      <c r="E764" s="228" t="s">
        <v>1</v>
      </c>
      <c r="F764" s="229" t="s">
        <v>1425</v>
      </c>
      <c r="G764" s="227"/>
      <c r="H764" s="230">
        <v>40.08</v>
      </c>
      <c r="I764" s="231"/>
      <c r="J764" s="227"/>
      <c r="K764" s="227"/>
      <c r="L764" s="232"/>
      <c r="M764" s="233"/>
      <c r="N764" s="234"/>
      <c r="O764" s="234"/>
      <c r="P764" s="234"/>
      <c r="Q764" s="234"/>
      <c r="R764" s="234"/>
      <c r="S764" s="234"/>
      <c r="T764" s="235"/>
      <c r="AT764" s="236" t="s">
        <v>403</v>
      </c>
      <c r="AU764" s="236" t="s">
        <v>89</v>
      </c>
      <c r="AV764" s="14" t="s">
        <v>89</v>
      </c>
      <c r="AW764" s="14" t="s">
        <v>35</v>
      </c>
      <c r="AX764" s="14" t="s">
        <v>80</v>
      </c>
      <c r="AY764" s="236" t="s">
        <v>261</v>
      </c>
    </row>
    <row r="765" spans="1:65" s="15" customFormat="1">
      <c r="B765" s="237"/>
      <c r="C765" s="238"/>
      <c r="D765" s="206" t="s">
        <v>403</v>
      </c>
      <c r="E765" s="239" t="s">
        <v>1</v>
      </c>
      <c r="F765" s="240" t="s">
        <v>407</v>
      </c>
      <c r="G765" s="238"/>
      <c r="H765" s="241">
        <v>40.08</v>
      </c>
      <c r="I765" s="242"/>
      <c r="J765" s="238"/>
      <c r="K765" s="238"/>
      <c r="L765" s="243"/>
      <c r="M765" s="244"/>
      <c r="N765" s="245"/>
      <c r="O765" s="245"/>
      <c r="P765" s="245"/>
      <c r="Q765" s="245"/>
      <c r="R765" s="245"/>
      <c r="S765" s="245"/>
      <c r="T765" s="246"/>
      <c r="AT765" s="247" t="s">
        <v>403</v>
      </c>
      <c r="AU765" s="247" t="s">
        <v>89</v>
      </c>
      <c r="AV765" s="15" t="s">
        <v>260</v>
      </c>
      <c r="AW765" s="15" t="s">
        <v>35</v>
      </c>
      <c r="AX765" s="15" t="s">
        <v>87</v>
      </c>
      <c r="AY765" s="247" t="s">
        <v>261</v>
      </c>
    </row>
    <row r="766" spans="1:65" s="2" customFormat="1" ht="44.25" customHeight="1">
      <c r="A766" s="36"/>
      <c r="B766" s="37"/>
      <c r="C766" s="275" t="s">
        <v>1426</v>
      </c>
      <c r="D766" s="275" t="s">
        <v>801</v>
      </c>
      <c r="E766" s="276" t="s">
        <v>1427</v>
      </c>
      <c r="F766" s="277" t="s">
        <v>1428</v>
      </c>
      <c r="G766" s="278" t="s">
        <v>399</v>
      </c>
      <c r="H766" s="279">
        <v>248.05600000000001</v>
      </c>
      <c r="I766" s="280">
        <v>187.48</v>
      </c>
      <c r="J766" s="281">
        <f>ROUND(I766*H766,2)</f>
        <v>46505.54</v>
      </c>
      <c r="K766" s="277" t="s">
        <v>400</v>
      </c>
      <c r="L766" s="282"/>
      <c r="M766" s="283" t="s">
        <v>1</v>
      </c>
      <c r="N766" s="284" t="s">
        <v>45</v>
      </c>
      <c r="O766" s="73"/>
      <c r="P766" s="202">
        <f>O766*H766</f>
        <v>0</v>
      </c>
      <c r="Q766" s="202">
        <v>5.4000000000000003E-3</v>
      </c>
      <c r="R766" s="202">
        <f>Q766*H766</f>
        <v>1.3395024000000002</v>
      </c>
      <c r="S766" s="202">
        <v>0</v>
      </c>
      <c r="T766" s="203">
        <f>S766*H766</f>
        <v>0</v>
      </c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R766" s="204" t="s">
        <v>843</v>
      </c>
      <c r="AT766" s="204" t="s">
        <v>801</v>
      </c>
      <c r="AU766" s="204" t="s">
        <v>89</v>
      </c>
      <c r="AY766" s="19" t="s">
        <v>261</v>
      </c>
      <c r="BE766" s="205">
        <f>IF(N766="základní",J766,0)</f>
        <v>46505.54</v>
      </c>
      <c r="BF766" s="205">
        <f>IF(N766="snížená",J766,0)</f>
        <v>0</v>
      </c>
      <c r="BG766" s="205">
        <f>IF(N766="zákl. přenesená",J766,0)</f>
        <v>0</v>
      </c>
      <c r="BH766" s="205">
        <f>IF(N766="sníž. přenesená",J766,0)</f>
        <v>0</v>
      </c>
      <c r="BI766" s="205">
        <f>IF(N766="nulová",J766,0)</f>
        <v>0</v>
      </c>
      <c r="BJ766" s="19" t="s">
        <v>87</v>
      </c>
      <c r="BK766" s="205">
        <f>ROUND(I766*H766,2)</f>
        <v>46505.54</v>
      </c>
      <c r="BL766" s="19" t="s">
        <v>381</v>
      </c>
      <c r="BM766" s="204" t="s">
        <v>1429</v>
      </c>
    </row>
    <row r="767" spans="1:65" s="2" customFormat="1" ht="29.25">
      <c r="A767" s="36"/>
      <c r="B767" s="37"/>
      <c r="C767" s="38"/>
      <c r="D767" s="206" t="s">
        <v>269</v>
      </c>
      <c r="E767" s="38"/>
      <c r="F767" s="207" t="s">
        <v>1428</v>
      </c>
      <c r="G767" s="38"/>
      <c r="H767" s="38"/>
      <c r="I767" s="208"/>
      <c r="J767" s="38"/>
      <c r="K767" s="38"/>
      <c r="L767" s="41"/>
      <c r="M767" s="209"/>
      <c r="N767" s="210"/>
      <c r="O767" s="73"/>
      <c r="P767" s="73"/>
      <c r="Q767" s="73"/>
      <c r="R767" s="73"/>
      <c r="S767" s="73"/>
      <c r="T767" s="74"/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T767" s="19" t="s">
        <v>269</v>
      </c>
      <c r="AU767" s="19" t="s">
        <v>89</v>
      </c>
    </row>
    <row r="768" spans="1:65" s="14" customFormat="1">
      <c r="B768" s="226"/>
      <c r="C768" s="227"/>
      <c r="D768" s="206" t="s">
        <v>403</v>
      </c>
      <c r="E768" s="228" t="s">
        <v>1</v>
      </c>
      <c r="F768" s="229" t="s">
        <v>1430</v>
      </c>
      <c r="G768" s="227"/>
      <c r="H768" s="230">
        <v>199.96</v>
      </c>
      <c r="I768" s="231"/>
      <c r="J768" s="227"/>
      <c r="K768" s="227"/>
      <c r="L768" s="232"/>
      <c r="M768" s="233"/>
      <c r="N768" s="234"/>
      <c r="O768" s="234"/>
      <c r="P768" s="234"/>
      <c r="Q768" s="234"/>
      <c r="R768" s="234"/>
      <c r="S768" s="234"/>
      <c r="T768" s="235"/>
      <c r="AT768" s="236" t="s">
        <v>403</v>
      </c>
      <c r="AU768" s="236" t="s">
        <v>89</v>
      </c>
      <c r="AV768" s="14" t="s">
        <v>89</v>
      </c>
      <c r="AW768" s="14" t="s">
        <v>35</v>
      </c>
      <c r="AX768" s="14" t="s">
        <v>80</v>
      </c>
      <c r="AY768" s="236" t="s">
        <v>261</v>
      </c>
    </row>
    <row r="769" spans="1:65" s="14" customFormat="1">
      <c r="B769" s="226"/>
      <c r="C769" s="227"/>
      <c r="D769" s="206" t="s">
        <v>403</v>
      </c>
      <c r="E769" s="228" t="s">
        <v>1</v>
      </c>
      <c r="F769" s="229" t="s">
        <v>1431</v>
      </c>
      <c r="G769" s="227"/>
      <c r="H769" s="230">
        <v>48.095999999999997</v>
      </c>
      <c r="I769" s="231"/>
      <c r="J769" s="227"/>
      <c r="K769" s="227"/>
      <c r="L769" s="232"/>
      <c r="M769" s="233"/>
      <c r="N769" s="234"/>
      <c r="O769" s="234"/>
      <c r="P769" s="234"/>
      <c r="Q769" s="234"/>
      <c r="R769" s="234"/>
      <c r="S769" s="234"/>
      <c r="T769" s="235"/>
      <c r="AT769" s="236" t="s">
        <v>403</v>
      </c>
      <c r="AU769" s="236" t="s">
        <v>89</v>
      </c>
      <c r="AV769" s="14" t="s">
        <v>89</v>
      </c>
      <c r="AW769" s="14" t="s">
        <v>35</v>
      </c>
      <c r="AX769" s="14" t="s">
        <v>80</v>
      </c>
      <c r="AY769" s="236" t="s">
        <v>261</v>
      </c>
    </row>
    <row r="770" spans="1:65" s="15" customFormat="1">
      <c r="B770" s="237"/>
      <c r="C770" s="238"/>
      <c r="D770" s="206" t="s">
        <v>403</v>
      </c>
      <c r="E770" s="239" t="s">
        <v>1</v>
      </c>
      <c r="F770" s="240" t="s">
        <v>407</v>
      </c>
      <c r="G770" s="238"/>
      <c r="H770" s="241">
        <v>248.05600000000001</v>
      </c>
      <c r="I770" s="242"/>
      <c r="J770" s="238"/>
      <c r="K770" s="238"/>
      <c r="L770" s="243"/>
      <c r="M770" s="244"/>
      <c r="N770" s="245"/>
      <c r="O770" s="245"/>
      <c r="P770" s="245"/>
      <c r="Q770" s="245"/>
      <c r="R770" s="245"/>
      <c r="S770" s="245"/>
      <c r="T770" s="246"/>
      <c r="AT770" s="247" t="s">
        <v>403</v>
      </c>
      <c r="AU770" s="247" t="s">
        <v>89</v>
      </c>
      <c r="AV770" s="15" t="s">
        <v>260</v>
      </c>
      <c r="AW770" s="15" t="s">
        <v>35</v>
      </c>
      <c r="AX770" s="15" t="s">
        <v>87</v>
      </c>
      <c r="AY770" s="247" t="s">
        <v>261</v>
      </c>
    </row>
    <row r="771" spans="1:65" s="2" customFormat="1" ht="24.2" customHeight="1">
      <c r="A771" s="36"/>
      <c r="B771" s="37"/>
      <c r="C771" s="193" t="s">
        <v>1432</v>
      </c>
      <c r="D771" s="193" t="s">
        <v>264</v>
      </c>
      <c r="E771" s="194" t="s">
        <v>1433</v>
      </c>
      <c r="F771" s="195" t="s">
        <v>1434</v>
      </c>
      <c r="G771" s="196" t="s">
        <v>399</v>
      </c>
      <c r="H771" s="197">
        <v>86.938999999999979</v>
      </c>
      <c r="I771" s="198">
        <v>25.061810400000002</v>
      </c>
      <c r="J771" s="199">
        <f>ROUND(I771*H771,2)</f>
        <v>2178.85</v>
      </c>
      <c r="K771" s="195" t="s">
        <v>400</v>
      </c>
      <c r="L771" s="41"/>
      <c r="M771" s="200" t="s">
        <v>1</v>
      </c>
      <c r="N771" s="201" t="s">
        <v>45</v>
      </c>
      <c r="O771" s="73"/>
      <c r="P771" s="202">
        <f>O771*H771</f>
        <v>0</v>
      </c>
      <c r="Q771" s="202">
        <v>0</v>
      </c>
      <c r="R771" s="202">
        <f>Q771*H771</f>
        <v>0</v>
      </c>
      <c r="S771" s="202">
        <v>0</v>
      </c>
      <c r="T771" s="203">
        <f>S771*H771</f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204" t="s">
        <v>381</v>
      </c>
      <c r="AT771" s="204" t="s">
        <v>264</v>
      </c>
      <c r="AU771" s="204" t="s">
        <v>89</v>
      </c>
      <c r="AY771" s="19" t="s">
        <v>261</v>
      </c>
      <c r="BE771" s="205">
        <f>IF(N771="základní",J771,0)</f>
        <v>2178.85</v>
      </c>
      <c r="BF771" s="205">
        <f>IF(N771="snížená",J771,0)</f>
        <v>0</v>
      </c>
      <c r="BG771" s="205">
        <f>IF(N771="zákl. přenesená",J771,0)</f>
        <v>0</v>
      </c>
      <c r="BH771" s="205">
        <f>IF(N771="sníž. přenesená",J771,0)</f>
        <v>0</v>
      </c>
      <c r="BI771" s="205">
        <f>IF(N771="nulová",J771,0)</f>
        <v>0</v>
      </c>
      <c r="BJ771" s="19" t="s">
        <v>87</v>
      </c>
      <c r="BK771" s="205">
        <f>ROUND(I771*H771,2)</f>
        <v>2178.85</v>
      </c>
      <c r="BL771" s="19" t="s">
        <v>381</v>
      </c>
      <c r="BM771" s="204" t="s">
        <v>1435</v>
      </c>
    </row>
    <row r="772" spans="1:65" s="2" customFormat="1" ht="19.5">
      <c r="A772" s="36"/>
      <c r="B772" s="37"/>
      <c r="C772" s="38"/>
      <c r="D772" s="206" t="s">
        <v>269</v>
      </c>
      <c r="E772" s="38"/>
      <c r="F772" s="207" t="s">
        <v>1436</v>
      </c>
      <c r="G772" s="38"/>
      <c r="H772" s="38"/>
      <c r="I772" s="208"/>
      <c r="J772" s="38"/>
      <c r="K772" s="38"/>
      <c r="L772" s="41"/>
      <c r="M772" s="209"/>
      <c r="N772" s="210"/>
      <c r="O772" s="73"/>
      <c r="P772" s="73"/>
      <c r="Q772" s="73"/>
      <c r="R772" s="73"/>
      <c r="S772" s="73"/>
      <c r="T772" s="74"/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T772" s="19" t="s">
        <v>269</v>
      </c>
      <c r="AU772" s="19" t="s">
        <v>89</v>
      </c>
    </row>
    <row r="773" spans="1:65" s="2" customFormat="1" ht="24.2" customHeight="1">
      <c r="A773" s="36"/>
      <c r="B773" s="37"/>
      <c r="C773" s="193" t="s">
        <v>1437</v>
      </c>
      <c r="D773" s="193" t="s">
        <v>264</v>
      </c>
      <c r="E773" s="194" t="s">
        <v>1438</v>
      </c>
      <c r="F773" s="195" t="s">
        <v>1439</v>
      </c>
      <c r="G773" s="196" t="s">
        <v>399</v>
      </c>
      <c r="H773" s="197">
        <v>20.04</v>
      </c>
      <c r="I773" s="198">
        <v>43.924677504000002</v>
      </c>
      <c r="J773" s="199">
        <f>ROUND(I773*H773,2)</f>
        <v>880.25</v>
      </c>
      <c r="K773" s="195" t="s">
        <v>400</v>
      </c>
      <c r="L773" s="41"/>
      <c r="M773" s="200" t="s">
        <v>1</v>
      </c>
      <c r="N773" s="201" t="s">
        <v>45</v>
      </c>
      <c r="O773" s="73"/>
      <c r="P773" s="202">
        <f>O773*H773</f>
        <v>0</v>
      </c>
      <c r="Q773" s="202">
        <v>0</v>
      </c>
      <c r="R773" s="202">
        <f>Q773*H773</f>
        <v>0</v>
      </c>
      <c r="S773" s="202">
        <v>0</v>
      </c>
      <c r="T773" s="203">
        <f>S773*H773</f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204" t="s">
        <v>381</v>
      </c>
      <c r="AT773" s="204" t="s">
        <v>264</v>
      </c>
      <c r="AU773" s="204" t="s">
        <v>89</v>
      </c>
      <c r="AY773" s="19" t="s">
        <v>261</v>
      </c>
      <c r="BE773" s="205">
        <f>IF(N773="základní",J773,0)</f>
        <v>880.25</v>
      </c>
      <c r="BF773" s="205">
        <f>IF(N773="snížená",J773,0)</f>
        <v>0</v>
      </c>
      <c r="BG773" s="205">
        <f>IF(N773="zákl. přenesená",J773,0)</f>
        <v>0</v>
      </c>
      <c r="BH773" s="205">
        <f>IF(N773="sníž. přenesená",J773,0)</f>
        <v>0</v>
      </c>
      <c r="BI773" s="205">
        <f>IF(N773="nulová",J773,0)</f>
        <v>0</v>
      </c>
      <c r="BJ773" s="19" t="s">
        <v>87</v>
      </c>
      <c r="BK773" s="205">
        <f>ROUND(I773*H773,2)</f>
        <v>880.25</v>
      </c>
      <c r="BL773" s="19" t="s">
        <v>381</v>
      </c>
      <c r="BM773" s="204" t="s">
        <v>1440</v>
      </c>
    </row>
    <row r="774" spans="1:65" s="2" customFormat="1" ht="19.5">
      <c r="A774" s="36"/>
      <c r="B774" s="37"/>
      <c r="C774" s="38"/>
      <c r="D774" s="206" t="s">
        <v>269</v>
      </c>
      <c r="E774" s="38"/>
      <c r="F774" s="207" t="s">
        <v>1441</v>
      </c>
      <c r="G774" s="38"/>
      <c r="H774" s="38"/>
      <c r="I774" s="208"/>
      <c r="J774" s="38"/>
      <c r="K774" s="38"/>
      <c r="L774" s="41"/>
      <c r="M774" s="209"/>
      <c r="N774" s="210"/>
      <c r="O774" s="73"/>
      <c r="P774" s="73"/>
      <c r="Q774" s="73"/>
      <c r="R774" s="73"/>
      <c r="S774" s="73"/>
      <c r="T774" s="74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9" t="s">
        <v>269</v>
      </c>
      <c r="AU774" s="19" t="s">
        <v>89</v>
      </c>
    </row>
    <row r="775" spans="1:65" s="2" customFormat="1" ht="24.2" customHeight="1">
      <c r="A775" s="36"/>
      <c r="B775" s="37"/>
      <c r="C775" s="275" t="s">
        <v>1442</v>
      </c>
      <c r="D775" s="275" t="s">
        <v>801</v>
      </c>
      <c r="E775" s="276" t="s">
        <v>1443</v>
      </c>
      <c r="F775" s="277" t="s">
        <v>1444</v>
      </c>
      <c r="G775" s="278" t="s">
        <v>399</v>
      </c>
      <c r="H775" s="279">
        <v>124.02800000000001</v>
      </c>
      <c r="I775" s="280">
        <v>32.507999999999996</v>
      </c>
      <c r="J775" s="281">
        <f>ROUND(I775*H775,2)</f>
        <v>4031.9</v>
      </c>
      <c r="K775" s="277" t="s">
        <v>400</v>
      </c>
      <c r="L775" s="282"/>
      <c r="M775" s="283" t="s">
        <v>1</v>
      </c>
      <c r="N775" s="284" t="s">
        <v>45</v>
      </c>
      <c r="O775" s="73"/>
      <c r="P775" s="202">
        <f>O775*H775</f>
        <v>0</v>
      </c>
      <c r="Q775" s="202">
        <v>2.9999999999999997E-4</v>
      </c>
      <c r="R775" s="202">
        <f>Q775*H775</f>
        <v>3.7208399999999996E-2</v>
      </c>
      <c r="S775" s="202">
        <v>0</v>
      </c>
      <c r="T775" s="203">
        <f>S775*H775</f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204" t="s">
        <v>843</v>
      </c>
      <c r="AT775" s="204" t="s">
        <v>801</v>
      </c>
      <c r="AU775" s="204" t="s">
        <v>89</v>
      </c>
      <c r="AY775" s="19" t="s">
        <v>261</v>
      </c>
      <c r="BE775" s="205">
        <f>IF(N775="základní",J775,0)</f>
        <v>4031.9</v>
      </c>
      <c r="BF775" s="205">
        <f>IF(N775="snížená",J775,0)</f>
        <v>0</v>
      </c>
      <c r="BG775" s="205">
        <f>IF(N775="zákl. přenesená",J775,0)</f>
        <v>0</v>
      </c>
      <c r="BH775" s="205">
        <f>IF(N775="sníž. přenesená",J775,0)</f>
        <v>0</v>
      </c>
      <c r="BI775" s="205">
        <f>IF(N775="nulová",J775,0)</f>
        <v>0</v>
      </c>
      <c r="BJ775" s="19" t="s">
        <v>87</v>
      </c>
      <c r="BK775" s="205">
        <f>ROUND(I775*H775,2)</f>
        <v>4031.9</v>
      </c>
      <c r="BL775" s="19" t="s">
        <v>381</v>
      </c>
      <c r="BM775" s="204" t="s">
        <v>1445</v>
      </c>
    </row>
    <row r="776" spans="1:65" s="2" customFormat="1" ht="19.5">
      <c r="A776" s="36"/>
      <c r="B776" s="37"/>
      <c r="C776" s="38"/>
      <c r="D776" s="206" t="s">
        <v>269</v>
      </c>
      <c r="E776" s="38"/>
      <c r="F776" s="207" t="s">
        <v>1444</v>
      </c>
      <c r="G776" s="38"/>
      <c r="H776" s="38"/>
      <c r="I776" s="208"/>
      <c r="J776" s="38"/>
      <c r="K776" s="38"/>
      <c r="L776" s="41"/>
      <c r="M776" s="209"/>
      <c r="N776" s="210"/>
      <c r="O776" s="73"/>
      <c r="P776" s="73"/>
      <c r="Q776" s="73"/>
      <c r="R776" s="73"/>
      <c r="S776" s="73"/>
      <c r="T776" s="74"/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T776" s="19" t="s">
        <v>269</v>
      </c>
      <c r="AU776" s="19" t="s">
        <v>89</v>
      </c>
    </row>
    <row r="777" spans="1:65" s="14" customFormat="1">
      <c r="B777" s="226"/>
      <c r="C777" s="227"/>
      <c r="D777" s="206" t="s">
        <v>403</v>
      </c>
      <c r="E777" s="228" t="s">
        <v>1</v>
      </c>
      <c r="F777" s="229" t="s">
        <v>1446</v>
      </c>
      <c r="G777" s="227"/>
      <c r="H777" s="230">
        <v>99.98</v>
      </c>
      <c r="I777" s="231"/>
      <c r="J777" s="227"/>
      <c r="K777" s="227"/>
      <c r="L777" s="232"/>
      <c r="M777" s="233"/>
      <c r="N777" s="234"/>
      <c r="O777" s="234"/>
      <c r="P777" s="234"/>
      <c r="Q777" s="234"/>
      <c r="R777" s="234"/>
      <c r="S777" s="234"/>
      <c r="T777" s="235"/>
      <c r="AT777" s="236" t="s">
        <v>403</v>
      </c>
      <c r="AU777" s="236" t="s">
        <v>89</v>
      </c>
      <c r="AV777" s="14" t="s">
        <v>89</v>
      </c>
      <c r="AW777" s="14" t="s">
        <v>35</v>
      </c>
      <c r="AX777" s="14" t="s">
        <v>80</v>
      </c>
      <c r="AY777" s="236" t="s">
        <v>261</v>
      </c>
    </row>
    <row r="778" spans="1:65" s="14" customFormat="1">
      <c r="B778" s="226"/>
      <c r="C778" s="227"/>
      <c r="D778" s="206" t="s">
        <v>403</v>
      </c>
      <c r="E778" s="228" t="s">
        <v>1</v>
      </c>
      <c r="F778" s="229" t="s">
        <v>1447</v>
      </c>
      <c r="G778" s="227"/>
      <c r="H778" s="230">
        <v>24.047999999999998</v>
      </c>
      <c r="I778" s="231"/>
      <c r="J778" s="227"/>
      <c r="K778" s="227"/>
      <c r="L778" s="232"/>
      <c r="M778" s="233"/>
      <c r="N778" s="234"/>
      <c r="O778" s="234"/>
      <c r="P778" s="234"/>
      <c r="Q778" s="234"/>
      <c r="R778" s="234"/>
      <c r="S778" s="234"/>
      <c r="T778" s="235"/>
      <c r="AT778" s="236" t="s">
        <v>403</v>
      </c>
      <c r="AU778" s="236" t="s">
        <v>89</v>
      </c>
      <c r="AV778" s="14" t="s">
        <v>89</v>
      </c>
      <c r="AW778" s="14" t="s">
        <v>35</v>
      </c>
      <c r="AX778" s="14" t="s">
        <v>80</v>
      </c>
      <c r="AY778" s="236" t="s">
        <v>261</v>
      </c>
    </row>
    <row r="779" spans="1:65" s="15" customFormat="1">
      <c r="B779" s="237"/>
      <c r="C779" s="238"/>
      <c r="D779" s="206" t="s">
        <v>403</v>
      </c>
      <c r="E779" s="239" t="s">
        <v>1</v>
      </c>
      <c r="F779" s="240" t="s">
        <v>407</v>
      </c>
      <c r="G779" s="238"/>
      <c r="H779" s="241">
        <v>124.02800000000001</v>
      </c>
      <c r="I779" s="242"/>
      <c r="J779" s="238"/>
      <c r="K779" s="238"/>
      <c r="L779" s="243"/>
      <c r="M779" s="244"/>
      <c r="N779" s="245"/>
      <c r="O779" s="245"/>
      <c r="P779" s="245"/>
      <c r="Q779" s="245"/>
      <c r="R779" s="245"/>
      <c r="S779" s="245"/>
      <c r="T779" s="246"/>
      <c r="AT779" s="247" t="s">
        <v>403</v>
      </c>
      <c r="AU779" s="247" t="s">
        <v>89</v>
      </c>
      <c r="AV779" s="15" t="s">
        <v>260</v>
      </c>
      <c r="AW779" s="15" t="s">
        <v>35</v>
      </c>
      <c r="AX779" s="15" t="s">
        <v>87</v>
      </c>
      <c r="AY779" s="247" t="s">
        <v>261</v>
      </c>
    </row>
    <row r="780" spans="1:65" s="2" customFormat="1" ht="24.2" customHeight="1">
      <c r="A780" s="36"/>
      <c r="B780" s="37"/>
      <c r="C780" s="193" t="s">
        <v>1448</v>
      </c>
      <c r="D780" s="193" t="s">
        <v>264</v>
      </c>
      <c r="E780" s="194" t="s">
        <v>1449</v>
      </c>
      <c r="F780" s="195" t="s">
        <v>1450</v>
      </c>
      <c r="G780" s="196" t="s">
        <v>562</v>
      </c>
      <c r="H780" s="197">
        <v>1.4950000000000001</v>
      </c>
      <c r="I780" s="198">
        <v>484.91408516400003</v>
      </c>
      <c r="J780" s="199">
        <f>ROUND(I780*H780,2)</f>
        <v>724.95</v>
      </c>
      <c r="K780" s="195" t="s">
        <v>400</v>
      </c>
      <c r="L780" s="41"/>
      <c r="M780" s="200" t="s">
        <v>1</v>
      </c>
      <c r="N780" s="201" t="s">
        <v>45</v>
      </c>
      <c r="O780" s="73"/>
      <c r="P780" s="202">
        <f>O780*H780</f>
        <v>0</v>
      </c>
      <c r="Q780" s="202">
        <v>0</v>
      </c>
      <c r="R780" s="202">
        <f>Q780*H780</f>
        <v>0</v>
      </c>
      <c r="S780" s="202">
        <v>0</v>
      </c>
      <c r="T780" s="203">
        <f>S780*H780</f>
        <v>0</v>
      </c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R780" s="204" t="s">
        <v>381</v>
      </c>
      <c r="AT780" s="204" t="s">
        <v>264</v>
      </c>
      <c r="AU780" s="204" t="s">
        <v>89</v>
      </c>
      <c r="AY780" s="19" t="s">
        <v>261</v>
      </c>
      <c r="BE780" s="205">
        <f>IF(N780="základní",J780,0)</f>
        <v>724.95</v>
      </c>
      <c r="BF780" s="205">
        <f>IF(N780="snížená",J780,0)</f>
        <v>0</v>
      </c>
      <c r="BG780" s="205">
        <f>IF(N780="zákl. přenesená",J780,0)</f>
        <v>0</v>
      </c>
      <c r="BH780" s="205">
        <f>IF(N780="sníž. přenesená",J780,0)</f>
        <v>0</v>
      </c>
      <c r="BI780" s="205">
        <f>IF(N780="nulová",J780,0)</f>
        <v>0</v>
      </c>
      <c r="BJ780" s="19" t="s">
        <v>87</v>
      </c>
      <c r="BK780" s="205">
        <f>ROUND(I780*H780,2)</f>
        <v>724.95</v>
      </c>
      <c r="BL780" s="19" t="s">
        <v>381</v>
      </c>
      <c r="BM780" s="204" t="s">
        <v>1451</v>
      </c>
    </row>
    <row r="781" spans="1:65" s="2" customFormat="1" ht="29.25">
      <c r="A781" s="36"/>
      <c r="B781" s="37"/>
      <c r="C781" s="38"/>
      <c r="D781" s="206" t="s">
        <v>269</v>
      </c>
      <c r="E781" s="38"/>
      <c r="F781" s="207" t="s">
        <v>1452</v>
      </c>
      <c r="G781" s="38"/>
      <c r="H781" s="38"/>
      <c r="I781" s="208"/>
      <c r="J781" s="38"/>
      <c r="K781" s="38"/>
      <c r="L781" s="41"/>
      <c r="M781" s="209"/>
      <c r="N781" s="210"/>
      <c r="O781" s="73"/>
      <c r="P781" s="73"/>
      <c r="Q781" s="73"/>
      <c r="R781" s="73"/>
      <c r="S781" s="73"/>
      <c r="T781" s="74"/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T781" s="19" t="s">
        <v>269</v>
      </c>
      <c r="AU781" s="19" t="s">
        <v>89</v>
      </c>
    </row>
    <row r="782" spans="1:65" s="12" customFormat="1" ht="22.9" customHeight="1">
      <c r="B782" s="177"/>
      <c r="C782" s="178"/>
      <c r="D782" s="179" t="s">
        <v>79</v>
      </c>
      <c r="E782" s="191" t="s">
        <v>1453</v>
      </c>
      <c r="F782" s="191" t="s">
        <v>1454</v>
      </c>
      <c r="G782" s="178"/>
      <c r="H782" s="178"/>
      <c r="I782" s="181"/>
      <c r="J782" s="192">
        <f>BK782</f>
        <v>152085.6</v>
      </c>
      <c r="K782" s="178"/>
      <c r="L782" s="183"/>
      <c r="M782" s="184"/>
      <c r="N782" s="185"/>
      <c r="O782" s="185"/>
      <c r="P782" s="186">
        <f>SUM(P783:P867)</f>
        <v>0</v>
      </c>
      <c r="Q782" s="185"/>
      <c r="R782" s="186">
        <f>SUM(R783:R867)</f>
        <v>1.4206911899999999</v>
      </c>
      <c r="S782" s="185"/>
      <c r="T782" s="187">
        <f>SUM(T783:T867)</f>
        <v>0</v>
      </c>
      <c r="AR782" s="188" t="s">
        <v>89</v>
      </c>
      <c r="AT782" s="189" t="s">
        <v>79</v>
      </c>
      <c r="AU782" s="189" t="s">
        <v>87</v>
      </c>
      <c r="AY782" s="188" t="s">
        <v>261</v>
      </c>
      <c r="BK782" s="190">
        <f>SUM(BK783:BK867)</f>
        <v>152085.6</v>
      </c>
    </row>
    <row r="783" spans="1:65" s="2" customFormat="1" ht="16.5" customHeight="1">
      <c r="A783" s="36"/>
      <c r="B783" s="37"/>
      <c r="C783" s="193" t="s">
        <v>1455</v>
      </c>
      <c r="D783" s="193" t="s">
        <v>264</v>
      </c>
      <c r="E783" s="194" t="s">
        <v>1456</v>
      </c>
      <c r="F783" s="195" t="s">
        <v>1457</v>
      </c>
      <c r="G783" s="196" t="s">
        <v>431</v>
      </c>
      <c r="H783" s="197">
        <v>20</v>
      </c>
      <c r="I783" s="198">
        <v>30</v>
      </c>
      <c r="J783" s="199">
        <f>ROUND(I783*H783,2)</f>
        <v>600</v>
      </c>
      <c r="K783" s="195" t="s">
        <v>1</v>
      </c>
      <c r="L783" s="41"/>
      <c r="M783" s="200" t="s">
        <v>1</v>
      </c>
      <c r="N783" s="201" t="s">
        <v>45</v>
      </c>
      <c r="O783" s="73"/>
      <c r="P783" s="202">
        <f>O783*H783</f>
        <v>0</v>
      </c>
      <c r="Q783" s="202">
        <v>0</v>
      </c>
      <c r="R783" s="202">
        <f>Q783*H783</f>
        <v>0</v>
      </c>
      <c r="S783" s="202">
        <v>0</v>
      </c>
      <c r="T783" s="203">
        <f>S783*H783</f>
        <v>0</v>
      </c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R783" s="204" t="s">
        <v>381</v>
      </c>
      <c r="AT783" s="204" t="s">
        <v>264</v>
      </c>
      <c r="AU783" s="204" t="s">
        <v>89</v>
      </c>
      <c r="AY783" s="19" t="s">
        <v>261</v>
      </c>
      <c r="BE783" s="205">
        <f>IF(N783="základní",J783,0)</f>
        <v>600</v>
      </c>
      <c r="BF783" s="205">
        <f>IF(N783="snížená",J783,0)</f>
        <v>0</v>
      </c>
      <c r="BG783" s="205">
        <f>IF(N783="zákl. přenesená",J783,0)</f>
        <v>0</v>
      </c>
      <c r="BH783" s="205">
        <f>IF(N783="sníž. přenesená",J783,0)</f>
        <v>0</v>
      </c>
      <c r="BI783" s="205">
        <f>IF(N783="nulová",J783,0)</f>
        <v>0</v>
      </c>
      <c r="BJ783" s="19" t="s">
        <v>87</v>
      </c>
      <c r="BK783" s="205">
        <f>ROUND(I783*H783,2)</f>
        <v>600</v>
      </c>
      <c r="BL783" s="19" t="s">
        <v>381</v>
      </c>
      <c r="BM783" s="204" t="s">
        <v>1458</v>
      </c>
    </row>
    <row r="784" spans="1:65" s="13" customFormat="1">
      <c r="B784" s="216"/>
      <c r="C784" s="217"/>
      <c r="D784" s="206" t="s">
        <v>403</v>
      </c>
      <c r="E784" s="218" t="s">
        <v>1</v>
      </c>
      <c r="F784" s="219" t="s">
        <v>1459</v>
      </c>
      <c r="G784" s="217"/>
      <c r="H784" s="218" t="s">
        <v>1</v>
      </c>
      <c r="I784" s="220"/>
      <c r="J784" s="217"/>
      <c r="K784" s="217"/>
      <c r="L784" s="221"/>
      <c r="M784" s="222"/>
      <c r="N784" s="223"/>
      <c r="O784" s="223"/>
      <c r="P784" s="223"/>
      <c r="Q784" s="223"/>
      <c r="R784" s="223"/>
      <c r="S784" s="223"/>
      <c r="T784" s="224"/>
      <c r="AT784" s="225" t="s">
        <v>403</v>
      </c>
      <c r="AU784" s="225" t="s">
        <v>89</v>
      </c>
      <c r="AV784" s="13" t="s">
        <v>87</v>
      </c>
      <c r="AW784" s="13" t="s">
        <v>35</v>
      </c>
      <c r="AX784" s="13" t="s">
        <v>80</v>
      </c>
      <c r="AY784" s="225" t="s">
        <v>261</v>
      </c>
    </row>
    <row r="785" spans="1:65" s="14" customFormat="1">
      <c r="B785" s="226"/>
      <c r="C785" s="227"/>
      <c r="D785" s="206" t="s">
        <v>403</v>
      </c>
      <c r="E785" s="228" t="s">
        <v>1</v>
      </c>
      <c r="F785" s="229" t="s">
        <v>348</v>
      </c>
      <c r="G785" s="227"/>
      <c r="H785" s="230">
        <v>20</v>
      </c>
      <c r="I785" s="231"/>
      <c r="J785" s="227"/>
      <c r="K785" s="227"/>
      <c r="L785" s="232"/>
      <c r="M785" s="233"/>
      <c r="N785" s="234"/>
      <c r="O785" s="234"/>
      <c r="P785" s="234"/>
      <c r="Q785" s="234"/>
      <c r="R785" s="234"/>
      <c r="S785" s="234"/>
      <c r="T785" s="235"/>
      <c r="AT785" s="236" t="s">
        <v>403</v>
      </c>
      <c r="AU785" s="236" t="s">
        <v>89</v>
      </c>
      <c r="AV785" s="14" t="s">
        <v>89</v>
      </c>
      <c r="AW785" s="14" t="s">
        <v>35</v>
      </c>
      <c r="AX785" s="14" t="s">
        <v>80</v>
      </c>
      <c r="AY785" s="236" t="s">
        <v>261</v>
      </c>
    </row>
    <row r="786" spans="1:65" s="15" customFormat="1">
      <c r="B786" s="237"/>
      <c r="C786" s="238"/>
      <c r="D786" s="206" t="s">
        <v>403</v>
      </c>
      <c r="E786" s="239" t="s">
        <v>1</v>
      </c>
      <c r="F786" s="240" t="s">
        <v>407</v>
      </c>
      <c r="G786" s="238"/>
      <c r="H786" s="241">
        <v>20</v>
      </c>
      <c r="I786" s="242"/>
      <c r="J786" s="238"/>
      <c r="K786" s="238"/>
      <c r="L786" s="243"/>
      <c r="M786" s="244"/>
      <c r="N786" s="245"/>
      <c r="O786" s="245"/>
      <c r="P786" s="245"/>
      <c r="Q786" s="245"/>
      <c r="R786" s="245"/>
      <c r="S786" s="245"/>
      <c r="T786" s="246"/>
      <c r="AT786" s="247" t="s">
        <v>403</v>
      </c>
      <c r="AU786" s="247" t="s">
        <v>89</v>
      </c>
      <c r="AV786" s="15" t="s">
        <v>260</v>
      </c>
      <c r="AW786" s="15" t="s">
        <v>35</v>
      </c>
      <c r="AX786" s="15" t="s">
        <v>87</v>
      </c>
      <c r="AY786" s="247" t="s">
        <v>261</v>
      </c>
    </row>
    <row r="787" spans="1:65" s="2" customFormat="1" ht="16.5" customHeight="1">
      <c r="A787" s="36"/>
      <c r="B787" s="37"/>
      <c r="C787" s="193" t="s">
        <v>1460</v>
      </c>
      <c r="D787" s="193" t="s">
        <v>264</v>
      </c>
      <c r="E787" s="194" t="s">
        <v>1461</v>
      </c>
      <c r="F787" s="195" t="s">
        <v>1462</v>
      </c>
      <c r="G787" s="196" t="s">
        <v>431</v>
      </c>
      <c r="H787" s="197">
        <v>4.2</v>
      </c>
      <c r="I787" s="198">
        <v>50</v>
      </c>
      <c r="J787" s="199">
        <f>ROUND(I787*H787,2)</f>
        <v>210</v>
      </c>
      <c r="K787" s="195" t="s">
        <v>1</v>
      </c>
      <c r="L787" s="41"/>
      <c r="M787" s="200" t="s">
        <v>1</v>
      </c>
      <c r="N787" s="201" t="s">
        <v>45</v>
      </c>
      <c r="O787" s="73"/>
      <c r="P787" s="202">
        <f>O787*H787</f>
        <v>0</v>
      </c>
      <c r="Q787" s="202">
        <v>0</v>
      </c>
      <c r="R787" s="202">
        <f>Q787*H787</f>
        <v>0</v>
      </c>
      <c r="S787" s="202">
        <v>0</v>
      </c>
      <c r="T787" s="203">
        <f>S787*H787</f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204" t="s">
        <v>381</v>
      </c>
      <c r="AT787" s="204" t="s">
        <v>264</v>
      </c>
      <c r="AU787" s="204" t="s">
        <v>89</v>
      </c>
      <c r="AY787" s="19" t="s">
        <v>261</v>
      </c>
      <c r="BE787" s="205">
        <f>IF(N787="základní",J787,0)</f>
        <v>210</v>
      </c>
      <c r="BF787" s="205">
        <f>IF(N787="snížená",J787,0)</f>
        <v>0</v>
      </c>
      <c r="BG787" s="205">
        <f>IF(N787="zákl. přenesená",J787,0)</f>
        <v>0</v>
      </c>
      <c r="BH787" s="205">
        <f>IF(N787="sníž. přenesená",J787,0)</f>
        <v>0</v>
      </c>
      <c r="BI787" s="205">
        <f>IF(N787="nulová",J787,0)</f>
        <v>0</v>
      </c>
      <c r="BJ787" s="19" t="s">
        <v>87</v>
      </c>
      <c r="BK787" s="205">
        <f>ROUND(I787*H787,2)</f>
        <v>210</v>
      </c>
      <c r="BL787" s="19" t="s">
        <v>381</v>
      </c>
      <c r="BM787" s="204" t="s">
        <v>1463</v>
      </c>
    </row>
    <row r="788" spans="1:65" s="13" customFormat="1">
      <c r="B788" s="216"/>
      <c r="C788" s="217"/>
      <c r="D788" s="206" t="s">
        <v>403</v>
      </c>
      <c r="E788" s="218" t="s">
        <v>1</v>
      </c>
      <c r="F788" s="219" t="s">
        <v>1459</v>
      </c>
      <c r="G788" s="217"/>
      <c r="H788" s="218" t="s">
        <v>1</v>
      </c>
      <c r="I788" s="220"/>
      <c r="J788" s="217"/>
      <c r="K788" s="217"/>
      <c r="L788" s="221"/>
      <c r="M788" s="222"/>
      <c r="N788" s="223"/>
      <c r="O788" s="223"/>
      <c r="P788" s="223"/>
      <c r="Q788" s="223"/>
      <c r="R788" s="223"/>
      <c r="S788" s="223"/>
      <c r="T788" s="224"/>
      <c r="AT788" s="225" t="s">
        <v>403</v>
      </c>
      <c r="AU788" s="225" t="s">
        <v>89</v>
      </c>
      <c r="AV788" s="13" t="s">
        <v>87</v>
      </c>
      <c r="AW788" s="13" t="s">
        <v>35</v>
      </c>
      <c r="AX788" s="13" t="s">
        <v>80</v>
      </c>
      <c r="AY788" s="225" t="s">
        <v>261</v>
      </c>
    </row>
    <row r="789" spans="1:65" s="14" customFormat="1">
      <c r="B789" s="226"/>
      <c r="C789" s="227"/>
      <c r="D789" s="206" t="s">
        <v>403</v>
      </c>
      <c r="E789" s="228" t="s">
        <v>1</v>
      </c>
      <c r="F789" s="229" t="s">
        <v>1464</v>
      </c>
      <c r="G789" s="227"/>
      <c r="H789" s="230">
        <v>4.2</v>
      </c>
      <c r="I789" s="231"/>
      <c r="J789" s="227"/>
      <c r="K789" s="227"/>
      <c r="L789" s="232"/>
      <c r="M789" s="233"/>
      <c r="N789" s="234"/>
      <c r="O789" s="234"/>
      <c r="P789" s="234"/>
      <c r="Q789" s="234"/>
      <c r="R789" s="234"/>
      <c r="S789" s="234"/>
      <c r="T789" s="235"/>
      <c r="AT789" s="236" t="s">
        <v>403</v>
      </c>
      <c r="AU789" s="236" t="s">
        <v>89</v>
      </c>
      <c r="AV789" s="14" t="s">
        <v>89</v>
      </c>
      <c r="AW789" s="14" t="s">
        <v>35</v>
      </c>
      <c r="AX789" s="14" t="s">
        <v>80</v>
      </c>
      <c r="AY789" s="236" t="s">
        <v>261</v>
      </c>
    </row>
    <row r="790" spans="1:65" s="15" customFormat="1">
      <c r="B790" s="237"/>
      <c r="C790" s="238"/>
      <c r="D790" s="206" t="s">
        <v>403</v>
      </c>
      <c r="E790" s="239" t="s">
        <v>1</v>
      </c>
      <c r="F790" s="240" t="s">
        <v>407</v>
      </c>
      <c r="G790" s="238"/>
      <c r="H790" s="241">
        <v>4.2</v>
      </c>
      <c r="I790" s="242"/>
      <c r="J790" s="238"/>
      <c r="K790" s="238"/>
      <c r="L790" s="243"/>
      <c r="M790" s="244"/>
      <c r="N790" s="245"/>
      <c r="O790" s="245"/>
      <c r="P790" s="245"/>
      <c r="Q790" s="245"/>
      <c r="R790" s="245"/>
      <c r="S790" s="245"/>
      <c r="T790" s="246"/>
      <c r="AT790" s="247" t="s">
        <v>403</v>
      </c>
      <c r="AU790" s="247" t="s">
        <v>89</v>
      </c>
      <c r="AV790" s="15" t="s">
        <v>260</v>
      </c>
      <c r="AW790" s="15" t="s">
        <v>35</v>
      </c>
      <c r="AX790" s="15" t="s">
        <v>87</v>
      </c>
      <c r="AY790" s="247" t="s">
        <v>261</v>
      </c>
    </row>
    <row r="791" spans="1:65" s="2" customFormat="1" ht="24.2" customHeight="1">
      <c r="A791" s="36"/>
      <c r="B791" s="37"/>
      <c r="C791" s="193" t="s">
        <v>1465</v>
      </c>
      <c r="D791" s="193" t="s">
        <v>264</v>
      </c>
      <c r="E791" s="194" t="s">
        <v>1466</v>
      </c>
      <c r="F791" s="195" t="s">
        <v>1467</v>
      </c>
      <c r="G791" s="196" t="s">
        <v>399</v>
      </c>
      <c r="H791" s="197">
        <v>86.409000000000006</v>
      </c>
      <c r="I791" s="198">
        <v>6.7864698000000017</v>
      </c>
      <c r="J791" s="199">
        <f>ROUND(I791*H791,2)</f>
        <v>586.41</v>
      </c>
      <c r="K791" s="195" t="s">
        <v>400</v>
      </c>
      <c r="L791" s="41"/>
      <c r="M791" s="200" t="s">
        <v>1</v>
      </c>
      <c r="N791" s="201" t="s">
        <v>45</v>
      </c>
      <c r="O791" s="73"/>
      <c r="P791" s="202">
        <f>O791*H791</f>
        <v>0</v>
      </c>
      <c r="Q791" s="202">
        <v>0</v>
      </c>
      <c r="R791" s="202">
        <f>Q791*H791</f>
        <v>0</v>
      </c>
      <c r="S791" s="202">
        <v>0</v>
      </c>
      <c r="T791" s="203">
        <f>S791*H791</f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204" t="s">
        <v>381</v>
      </c>
      <c r="AT791" s="204" t="s">
        <v>264</v>
      </c>
      <c r="AU791" s="204" t="s">
        <v>89</v>
      </c>
      <c r="AY791" s="19" t="s">
        <v>261</v>
      </c>
      <c r="BE791" s="205">
        <f>IF(N791="základní",J791,0)</f>
        <v>586.41</v>
      </c>
      <c r="BF791" s="205">
        <f>IF(N791="snížená",J791,0)</f>
        <v>0</v>
      </c>
      <c r="BG791" s="205">
        <f>IF(N791="zákl. přenesená",J791,0)</f>
        <v>0</v>
      </c>
      <c r="BH791" s="205">
        <f>IF(N791="sníž. přenesená",J791,0)</f>
        <v>0</v>
      </c>
      <c r="BI791" s="205">
        <f>IF(N791="nulová",J791,0)</f>
        <v>0</v>
      </c>
      <c r="BJ791" s="19" t="s">
        <v>87</v>
      </c>
      <c r="BK791" s="205">
        <f>ROUND(I791*H791,2)</f>
        <v>586.41</v>
      </c>
      <c r="BL791" s="19" t="s">
        <v>381</v>
      </c>
      <c r="BM791" s="204" t="s">
        <v>1468</v>
      </c>
    </row>
    <row r="792" spans="1:65" s="2" customFormat="1" ht="19.5">
      <c r="A792" s="36"/>
      <c r="B792" s="37"/>
      <c r="C792" s="38"/>
      <c r="D792" s="206" t="s">
        <v>269</v>
      </c>
      <c r="E792" s="38"/>
      <c r="F792" s="207" t="s">
        <v>1469</v>
      </c>
      <c r="G792" s="38"/>
      <c r="H792" s="38"/>
      <c r="I792" s="208"/>
      <c r="J792" s="38"/>
      <c r="K792" s="38"/>
      <c r="L792" s="41"/>
      <c r="M792" s="209"/>
      <c r="N792" s="210"/>
      <c r="O792" s="73"/>
      <c r="P792" s="73"/>
      <c r="Q792" s="73"/>
      <c r="R792" s="73"/>
      <c r="S792" s="73"/>
      <c r="T792" s="74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T792" s="19" t="s">
        <v>269</v>
      </c>
      <c r="AU792" s="19" t="s">
        <v>89</v>
      </c>
    </row>
    <row r="793" spans="1:65" s="14" customFormat="1">
      <c r="B793" s="226"/>
      <c r="C793" s="227"/>
      <c r="D793" s="206" t="s">
        <v>403</v>
      </c>
      <c r="E793" s="228" t="s">
        <v>1</v>
      </c>
      <c r="F793" s="229" t="s">
        <v>1470</v>
      </c>
      <c r="G793" s="227"/>
      <c r="H793" s="230">
        <v>79.063999999999979</v>
      </c>
      <c r="I793" s="231"/>
      <c r="J793" s="227"/>
      <c r="K793" s="227"/>
      <c r="L793" s="232"/>
      <c r="M793" s="233"/>
      <c r="N793" s="234"/>
      <c r="O793" s="234"/>
      <c r="P793" s="234"/>
      <c r="Q793" s="234"/>
      <c r="R793" s="234"/>
      <c r="S793" s="234"/>
      <c r="T793" s="235"/>
      <c r="AT793" s="236" t="s">
        <v>403</v>
      </c>
      <c r="AU793" s="236" t="s">
        <v>89</v>
      </c>
      <c r="AV793" s="14" t="s">
        <v>89</v>
      </c>
      <c r="AW793" s="14" t="s">
        <v>35</v>
      </c>
      <c r="AX793" s="14" t="s">
        <v>80</v>
      </c>
      <c r="AY793" s="236" t="s">
        <v>261</v>
      </c>
    </row>
    <row r="794" spans="1:65" s="14" customFormat="1">
      <c r="B794" s="226"/>
      <c r="C794" s="227"/>
      <c r="D794" s="206" t="s">
        <v>403</v>
      </c>
      <c r="E794" s="228" t="s">
        <v>1</v>
      </c>
      <c r="F794" s="229" t="s">
        <v>1471</v>
      </c>
      <c r="G794" s="227"/>
      <c r="H794" s="230">
        <v>7.3449999999999971</v>
      </c>
      <c r="I794" s="231"/>
      <c r="J794" s="227"/>
      <c r="K794" s="227"/>
      <c r="L794" s="232"/>
      <c r="M794" s="233"/>
      <c r="N794" s="234"/>
      <c r="O794" s="234"/>
      <c r="P794" s="234"/>
      <c r="Q794" s="234"/>
      <c r="R794" s="234"/>
      <c r="S794" s="234"/>
      <c r="T794" s="235"/>
      <c r="AT794" s="236" t="s">
        <v>403</v>
      </c>
      <c r="AU794" s="236" t="s">
        <v>89</v>
      </c>
      <c r="AV794" s="14" t="s">
        <v>89</v>
      </c>
      <c r="AW794" s="14" t="s">
        <v>35</v>
      </c>
      <c r="AX794" s="14" t="s">
        <v>80</v>
      </c>
      <c r="AY794" s="236" t="s">
        <v>261</v>
      </c>
    </row>
    <row r="795" spans="1:65" s="15" customFormat="1">
      <c r="B795" s="237"/>
      <c r="C795" s="238"/>
      <c r="D795" s="206" t="s">
        <v>403</v>
      </c>
      <c r="E795" s="239" t="s">
        <v>1</v>
      </c>
      <c r="F795" s="240" t="s">
        <v>407</v>
      </c>
      <c r="G795" s="238"/>
      <c r="H795" s="241">
        <v>86.409000000000006</v>
      </c>
      <c r="I795" s="242"/>
      <c r="J795" s="238"/>
      <c r="K795" s="238"/>
      <c r="L795" s="243"/>
      <c r="M795" s="244"/>
      <c r="N795" s="245"/>
      <c r="O795" s="245"/>
      <c r="P795" s="245"/>
      <c r="Q795" s="245"/>
      <c r="R795" s="245"/>
      <c r="S795" s="245"/>
      <c r="T795" s="246"/>
      <c r="AT795" s="247" t="s">
        <v>403</v>
      </c>
      <c r="AU795" s="247" t="s">
        <v>89</v>
      </c>
      <c r="AV795" s="15" t="s">
        <v>260</v>
      </c>
      <c r="AW795" s="15" t="s">
        <v>35</v>
      </c>
      <c r="AX795" s="15" t="s">
        <v>87</v>
      </c>
      <c r="AY795" s="247" t="s">
        <v>261</v>
      </c>
    </row>
    <row r="796" spans="1:65" s="2" customFormat="1" ht="24.2" customHeight="1">
      <c r="A796" s="36"/>
      <c r="B796" s="37"/>
      <c r="C796" s="193" t="s">
        <v>1472</v>
      </c>
      <c r="D796" s="193" t="s">
        <v>264</v>
      </c>
      <c r="E796" s="194" t="s">
        <v>1473</v>
      </c>
      <c r="F796" s="195" t="s">
        <v>1474</v>
      </c>
      <c r="G796" s="196" t="s">
        <v>399</v>
      </c>
      <c r="H796" s="197">
        <v>28.574999999999999</v>
      </c>
      <c r="I796" s="198">
        <v>7.4885184000000002</v>
      </c>
      <c r="J796" s="199">
        <f>ROUND(I796*H796,2)</f>
        <v>213.98</v>
      </c>
      <c r="K796" s="195" t="s">
        <v>400</v>
      </c>
      <c r="L796" s="41"/>
      <c r="M796" s="200" t="s">
        <v>1</v>
      </c>
      <c r="N796" s="201" t="s">
        <v>45</v>
      </c>
      <c r="O796" s="73"/>
      <c r="P796" s="202">
        <f>O796*H796</f>
        <v>0</v>
      </c>
      <c r="Q796" s="202">
        <v>0</v>
      </c>
      <c r="R796" s="202">
        <f>Q796*H796</f>
        <v>0</v>
      </c>
      <c r="S796" s="202">
        <v>0</v>
      </c>
      <c r="T796" s="203">
        <f>S796*H796</f>
        <v>0</v>
      </c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R796" s="204" t="s">
        <v>381</v>
      </c>
      <c r="AT796" s="204" t="s">
        <v>264</v>
      </c>
      <c r="AU796" s="204" t="s">
        <v>89</v>
      </c>
      <c r="AY796" s="19" t="s">
        <v>261</v>
      </c>
      <c r="BE796" s="205">
        <f>IF(N796="základní",J796,0)</f>
        <v>213.98</v>
      </c>
      <c r="BF796" s="205">
        <f>IF(N796="snížená",J796,0)</f>
        <v>0</v>
      </c>
      <c r="BG796" s="205">
        <f>IF(N796="zákl. přenesená",J796,0)</f>
        <v>0</v>
      </c>
      <c r="BH796" s="205">
        <f>IF(N796="sníž. přenesená",J796,0)</f>
        <v>0</v>
      </c>
      <c r="BI796" s="205">
        <f>IF(N796="nulová",J796,0)</f>
        <v>0</v>
      </c>
      <c r="BJ796" s="19" t="s">
        <v>87</v>
      </c>
      <c r="BK796" s="205">
        <f>ROUND(I796*H796,2)</f>
        <v>213.98</v>
      </c>
      <c r="BL796" s="19" t="s">
        <v>381</v>
      </c>
      <c r="BM796" s="204" t="s">
        <v>1475</v>
      </c>
    </row>
    <row r="797" spans="1:65" s="2" customFormat="1" ht="29.25">
      <c r="A797" s="36"/>
      <c r="B797" s="37"/>
      <c r="C797" s="38"/>
      <c r="D797" s="206" t="s">
        <v>269</v>
      </c>
      <c r="E797" s="38"/>
      <c r="F797" s="207" t="s">
        <v>1476</v>
      </c>
      <c r="G797" s="38"/>
      <c r="H797" s="38"/>
      <c r="I797" s="208"/>
      <c r="J797" s="38"/>
      <c r="K797" s="38"/>
      <c r="L797" s="41"/>
      <c r="M797" s="209"/>
      <c r="N797" s="210"/>
      <c r="O797" s="73"/>
      <c r="P797" s="73"/>
      <c r="Q797" s="73"/>
      <c r="R797" s="73"/>
      <c r="S797" s="73"/>
      <c r="T797" s="74"/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T797" s="19" t="s">
        <v>269</v>
      </c>
      <c r="AU797" s="19" t="s">
        <v>89</v>
      </c>
    </row>
    <row r="798" spans="1:65" s="14" customFormat="1">
      <c r="B798" s="226"/>
      <c r="C798" s="227"/>
      <c r="D798" s="206" t="s">
        <v>403</v>
      </c>
      <c r="E798" s="228" t="s">
        <v>1</v>
      </c>
      <c r="F798" s="229" t="s">
        <v>1477</v>
      </c>
      <c r="G798" s="227"/>
      <c r="H798" s="230">
        <v>22.05</v>
      </c>
      <c r="I798" s="231"/>
      <c r="J798" s="227"/>
      <c r="K798" s="227"/>
      <c r="L798" s="232"/>
      <c r="M798" s="233"/>
      <c r="N798" s="234"/>
      <c r="O798" s="234"/>
      <c r="P798" s="234"/>
      <c r="Q798" s="234"/>
      <c r="R798" s="234"/>
      <c r="S798" s="234"/>
      <c r="T798" s="235"/>
      <c r="AT798" s="236" t="s">
        <v>403</v>
      </c>
      <c r="AU798" s="236" t="s">
        <v>89</v>
      </c>
      <c r="AV798" s="14" t="s">
        <v>89</v>
      </c>
      <c r="AW798" s="14" t="s">
        <v>35</v>
      </c>
      <c r="AX798" s="14" t="s">
        <v>80</v>
      </c>
      <c r="AY798" s="236" t="s">
        <v>261</v>
      </c>
    </row>
    <row r="799" spans="1:65" s="14" customFormat="1">
      <c r="B799" s="226"/>
      <c r="C799" s="227"/>
      <c r="D799" s="206" t="s">
        <v>403</v>
      </c>
      <c r="E799" s="228" t="s">
        <v>1</v>
      </c>
      <c r="F799" s="229" t="s">
        <v>1478</v>
      </c>
      <c r="G799" s="227"/>
      <c r="H799" s="230">
        <v>6.5250000000000004</v>
      </c>
      <c r="I799" s="231"/>
      <c r="J799" s="227"/>
      <c r="K799" s="227"/>
      <c r="L799" s="232"/>
      <c r="M799" s="233"/>
      <c r="N799" s="234"/>
      <c r="O799" s="234"/>
      <c r="P799" s="234"/>
      <c r="Q799" s="234"/>
      <c r="R799" s="234"/>
      <c r="S799" s="234"/>
      <c r="T799" s="235"/>
      <c r="AT799" s="236" t="s">
        <v>403</v>
      </c>
      <c r="AU799" s="236" t="s">
        <v>89</v>
      </c>
      <c r="AV799" s="14" t="s">
        <v>89</v>
      </c>
      <c r="AW799" s="14" t="s">
        <v>35</v>
      </c>
      <c r="AX799" s="14" t="s">
        <v>80</v>
      </c>
      <c r="AY799" s="236" t="s">
        <v>261</v>
      </c>
    </row>
    <row r="800" spans="1:65" s="15" customFormat="1">
      <c r="B800" s="237"/>
      <c r="C800" s="238"/>
      <c r="D800" s="206" t="s">
        <v>403</v>
      </c>
      <c r="E800" s="239" t="s">
        <v>1</v>
      </c>
      <c r="F800" s="240" t="s">
        <v>407</v>
      </c>
      <c r="G800" s="238"/>
      <c r="H800" s="241">
        <v>28.574999999999999</v>
      </c>
      <c r="I800" s="242"/>
      <c r="J800" s="238"/>
      <c r="K800" s="238"/>
      <c r="L800" s="243"/>
      <c r="M800" s="244"/>
      <c r="N800" s="245"/>
      <c r="O800" s="245"/>
      <c r="P800" s="245"/>
      <c r="Q800" s="245"/>
      <c r="R800" s="245"/>
      <c r="S800" s="245"/>
      <c r="T800" s="246"/>
      <c r="AT800" s="247" t="s">
        <v>403</v>
      </c>
      <c r="AU800" s="247" t="s">
        <v>89</v>
      </c>
      <c r="AV800" s="15" t="s">
        <v>260</v>
      </c>
      <c r="AW800" s="15" t="s">
        <v>35</v>
      </c>
      <c r="AX800" s="15" t="s">
        <v>87</v>
      </c>
      <c r="AY800" s="247" t="s">
        <v>261</v>
      </c>
    </row>
    <row r="801" spans="1:65" s="2" customFormat="1" ht="16.5" customHeight="1">
      <c r="A801" s="36"/>
      <c r="B801" s="37"/>
      <c r="C801" s="275" t="s">
        <v>1479</v>
      </c>
      <c r="D801" s="275" t="s">
        <v>801</v>
      </c>
      <c r="E801" s="276" t="s">
        <v>1409</v>
      </c>
      <c r="F801" s="277" t="s">
        <v>1410</v>
      </c>
      <c r="G801" s="278" t="s">
        <v>562</v>
      </c>
      <c r="H801" s="279">
        <v>3.5999999999999997E-2</v>
      </c>
      <c r="I801" s="280">
        <v>85700</v>
      </c>
      <c r="J801" s="281">
        <f>ROUND(I801*H801,2)</f>
        <v>3085.2</v>
      </c>
      <c r="K801" s="277" t="s">
        <v>400</v>
      </c>
      <c r="L801" s="282"/>
      <c r="M801" s="283" t="s">
        <v>1</v>
      </c>
      <c r="N801" s="284" t="s">
        <v>45</v>
      </c>
      <c r="O801" s="73"/>
      <c r="P801" s="202">
        <f>O801*H801</f>
        <v>0</v>
      </c>
      <c r="Q801" s="202">
        <v>1</v>
      </c>
      <c r="R801" s="202">
        <f>Q801*H801</f>
        <v>3.5999999999999997E-2</v>
      </c>
      <c r="S801" s="202">
        <v>0</v>
      </c>
      <c r="T801" s="203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204" t="s">
        <v>843</v>
      </c>
      <c r="AT801" s="204" t="s">
        <v>801</v>
      </c>
      <c r="AU801" s="204" t="s">
        <v>89</v>
      </c>
      <c r="AY801" s="19" t="s">
        <v>261</v>
      </c>
      <c r="BE801" s="205">
        <f>IF(N801="základní",J801,0)</f>
        <v>3085.2</v>
      </c>
      <c r="BF801" s="205">
        <f>IF(N801="snížená",J801,0)</f>
        <v>0</v>
      </c>
      <c r="BG801" s="205">
        <f>IF(N801="zákl. přenesená",J801,0)</f>
        <v>0</v>
      </c>
      <c r="BH801" s="205">
        <f>IF(N801="sníž. přenesená",J801,0)</f>
        <v>0</v>
      </c>
      <c r="BI801" s="205">
        <f>IF(N801="nulová",J801,0)</f>
        <v>0</v>
      </c>
      <c r="BJ801" s="19" t="s">
        <v>87</v>
      </c>
      <c r="BK801" s="205">
        <f>ROUND(I801*H801,2)</f>
        <v>3085.2</v>
      </c>
      <c r="BL801" s="19" t="s">
        <v>381</v>
      </c>
      <c r="BM801" s="204" t="s">
        <v>1480</v>
      </c>
    </row>
    <row r="802" spans="1:65" s="2" customFormat="1">
      <c r="A802" s="36"/>
      <c r="B802" s="37"/>
      <c r="C802" s="38"/>
      <c r="D802" s="206" t="s">
        <v>269</v>
      </c>
      <c r="E802" s="38"/>
      <c r="F802" s="207" t="s">
        <v>1410</v>
      </c>
      <c r="G802" s="38"/>
      <c r="H802" s="38"/>
      <c r="I802" s="208"/>
      <c r="J802" s="38"/>
      <c r="K802" s="38"/>
      <c r="L802" s="41"/>
      <c r="M802" s="209"/>
      <c r="N802" s="210"/>
      <c r="O802" s="73"/>
      <c r="P802" s="73"/>
      <c r="Q802" s="73"/>
      <c r="R802" s="73"/>
      <c r="S802" s="73"/>
      <c r="T802" s="74"/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T802" s="19" t="s">
        <v>269</v>
      </c>
      <c r="AU802" s="19" t="s">
        <v>89</v>
      </c>
    </row>
    <row r="803" spans="1:65" s="14" customFormat="1">
      <c r="B803" s="226"/>
      <c r="C803" s="227"/>
      <c r="D803" s="206" t="s">
        <v>403</v>
      </c>
      <c r="E803" s="228" t="s">
        <v>1</v>
      </c>
      <c r="F803" s="229" t="s">
        <v>1481</v>
      </c>
      <c r="G803" s="227"/>
      <c r="H803" s="230">
        <v>2.5999999999999999E-2</v>
      </c>
      <c r="I803" s="231"/>
      <c r="J803" s="227"/>
      <c r="K803" s="227"/>
      <c r="L803" s="232"/>
      <c r="M803" s="233"/>
      <c r="N803" s="234"/>
      <c r="O803" s="234"/>
      <c r="P803" s="234"/>
      <c r="Q803" s="234"/>
      <c r="R803" s="234"/>
      <c r="S803" s="234"/>
      <c r="T803" s="235"/>
      <c r="AT803" s="236" t="s">
        <v>403</v>
      </c>
      <c r="AU803" s="236" t="s">
        <v>89</v>
      </c>
      <c r="AV803" s="14" t="s">
        <v>89</v>
      </c>
      <c r="AW803" s="14" t="s">
        <v>35</v>
      </c>
      <c r="AX803" s="14" t="s">
        <v>80</v>
      </c>
      <c r="AY803" s="236" t="s">
        <v>261</v>
      </c>
    </row>
    <row r="804" spans="1:65" s="14" customFormat="1">
      <c r="B804" s="226"/>
      <c r="C804" s="227"/>
      <c r="D804" s="206" t="s">
        <v>403</v>
      </c>
      <c r="E804" s="228" t="s">
        <v>1</v>
      </c>
      <c r="F804" s="229" t="s">
        <v>1482</v>
      </c>
      <c r="G804" s="227"/>
      <c r="H804" s="230">
        <v>0.01</v>
      </c>
      <c r="I804" s="231"/>
      <c r="J804" s="227"/>
      <c r="K804" s="227"/>
      <c r="L804" s="232"/>
      <c r="M804" s="233"/>
      <c r="N804" s="234"/>
      <c r="O804" s="234"/>
      <c r="P804" s="234"/>
      <c r="Q804" s="234"/>
      <c r="R804" s="234"/>
      <c r="S804" s="234"/>
      <c r="T804" s="235"/>
      <c r="AT804" s="236" t="s">
        <v>403</v>
      </c>
      <c r="AU804" s="236" t="s">
        <v>89</v>
      </c>
      <c r="AV804" s="14" t="s">
        <v>89</v>
      </c>
      <c r="AW804" s="14" t="s">
        <v>35</v>
      </c>
      <c r="AX804" s="14" t="s">
        <v>80</v>
      </c>
      <c r="AY804" s="236" t="s">
        <v>261</v>
      </c>
    </row>
    <row r="805" spans="1:65" s="15" customFormat="1">
      <c r="B805" s="237"/>
      <c r="C805" s="238"/>
      <c r="D805" s="206" t="s">
        <v>403</v>
      </c>
      <c r="E805" s="239" t="s">
        <v>1</v>
      </c>
      <c r="F805" s="240" t="s">
        <v>407</v>
      </c>
      <c r="G805" s="238"/>
      <c r="H805" s="241">
        <v>3.5999999999999997E-2</v>
      </c>
      <c r="I805" s="242"/>
      <c r="J805" s="238"/>
      <c r="K805" s="238"/>
      <c r="L805" s="243"/>
      <c r="M805" s="244"/>
      <c r="N805" s="245"/>
      <c r="O805" s="245"/>
      <c r="P805" s="245"/>
      <c r="Q805" s="245"/>
      <c r="R805" s="245"/>
      <c r="S805" s="245"/>
      <c r="T805" s="246"/>
      <c r="AT805" s="247" t="s">
        <v>403</v>
      </c>
      <c r="AU805" s="247" t="s">
        <v>89</v>
      </c>
      <c r="AV805" s="15" t="s">
        <v>260</v>
      </c>
      <c r="AW805" s="15" t="s">
        <v>35</v>
      </c>
      <c r="AX805" s="15" t="s">
        <v>87</v>
      </c>
      <c r="AY805" s="247" t="s">
        <v>261</v>
      </c>
    </row>
    <row r="806" spans="1:65" s="2" customFormat="1" ht="24.2" customHeight="1">
      <c r="A806" s="36"/>
      <c r="B806" s="37"/>
      <c r="C806" s="193" t="s">
        <v>1483</v>
      </c>
      <c r="D806" s="193" t="s">
        <v>264</v>
      </c>
      <c r="E806" s="194" t="s">
        <v>1484</v>
      </c>
      <c r="F806" s="195" t="s">
        <v>1485</v>
      </c>
      <c r="G806" s="196" t="s">
        <v>399</v>
      </c>
      <c r="H806" s="197">
        <v>86.409000000000006</v>
      </c>
      <c r="I806" s="198">
        <v>79.150696000000011</v>
      </c>
      <c r="J806" s="199">
        <f>ROUND(I806*H806,2)</f>
        <v>6839.33</v>
      </c>
      <c r="K806" s="195" t="s">
        <v>400</v>
      </c>
      <c r="L806" s="41"/>
      <c r="M806" s="200" t="s">
        <v>1</v>
      </c>
      <c r="N806" s="201" t="s">
        <v>45</v>
      </c>
      <c r="O806" s="73"/>
      <c r="P806" s="202">
        <f>O806*H806</f>
        <v>0</v>
      </c>
      <c r="Q806" s="202">
        <v>8.8000000000000003E-4</v>
      </c>
      <c r="R806" s="202">
        <f>Q806*H806</f>
        <v>7.6039920000000011E-2</v>
      </c>
      <c r="S806" s="202">
        <v>0</v>
      </c>
      <c r="T806" s="203">
        <f>S806*H806</f>
        <v>0</v>
      </c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R806" s="204" t="s">
        <v>381</v>
      </c>
      <c r="AT806" s="204" t="s">
        <v>264</v>
      </c>
      <c r="AU806" s="204" t="s">
        <v>89</v>
      </c>
      <c r="AY806" s="19" t="s">
        <v>261</v>
      </c>
      <c r="BE806" s="205">
        <f>IF(N806="základní",J806,0)</f>
        <v>6839.33</v>
      </c>
      <c r="BF806" s="205">
        <f>IF(N806="snížená",J806,0)</f>
        <v>0</v>
      </c>
      <c r="BG806" s="205">
        <f>IF(N806="zákl. přenesená",J806,0)</f>
        <v>0</v>
      </c>
      <c r="BH806" s="205">
        <f>IF(N806="sníž. přenesená",J806,0)</f>
        <v>0</v>
      </c>
      <c r="BI806" s="205">
        <f>IF(N806="nulová",J806,0)</f>
        <v>0</v>
      </c>
      <c r="BJ806" s="19" t="s">
        <v>87</v>
      </c>
      <c r="BK806" s="205">
        <f>ROUND(I806*H806,2)</f>
        <v>6839.33</v>
      </c>
      <c r="BL806" s="19" t="s">
        <v>381</v>
      </c>
      <c r="BM806" s="204" t="s">
        <v>1486</v>
      </c>
    </row>
    <row r="807" spans="1:65" s="2" customFormat="1" ht="19.5">
      <c r="A807" s="36"/>
      <c r="B807" s="37"/>
      <c r="C807" s="38"/>
      <c r="D807" s="206" t="s">
        <v>269</v>
      </c>
      <c r="E807" s="38"/>
      <c r="F807" s="207" t="s">
        <v>1487</v>
      </c>
      <c r="G807" s="38"/>
      <c r="H807" s="38"/>
      <c r="I807" s="208"/>
      <c r="J807" s="38"/>
      <c r="K807" s="38"/>
      <c r="L807" s="41"/>
      <c r="M807" s="209"/>
      <c r="N807" s="210"/>
      <c r="O807" s="73"/>
      <c r="P807" s="73"/>
      <c r="Q807" s="73"/>
      <c r="R807" s="73"/>
      <c r="S807" s="73"/>
      <c r="T807" s="74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T807" s="19" t="s">
        <v>269</v>
      </c>
      <c r="AU807" s="19" t="s">
        <v>89</v>
      </c>
    </row>
    <row r="808" spans="1:65" s="2" customFormat="1" ht="24.2" customHeight="1">
      <c r="A808" s="36"/>
      <c r="B808" s="37"/>
      <c r="C808" s="193" t="s">
        <v>1488</v>
      </c>
      <c r="D808" s="193" t="s">
        <v>264</v>
      </c>
      <c r="E808" s="194" t="s">
        <v>1489</v>
      </c>
      <c r="F808" s="195" t="s">
        <v>1490</v>
      </c>
      <c r="G808" s="196" t="s">
        <v>399</v>
      </c>
      <c r="H808" s="197">
        <v>28.574999999999999</v>
      </c>
      <c r="I808" s="198">
        <v>96.869568000000015</v>
      </c>
      <c r="J808" s="199">
        <f>ROUND(I808*H808,2)</f>
        <v>2768.05</v>
      </c>
      <c r="K808" s="195" t="s">
        <v>400</v>
      </c>
      <c r="L808" s="41"/>
      <c r="M808" s="200" t="s">
        <v>1</v>
      </c>
      <c r="N808" s="201" t="s">
        <v>45</v>
      </c>
      <c r="O808" s="73"/>
      <c r="P808" s="202">
        <f>O808*H808</f>
        <v>0</v>
      </c>
      <c r="Q808" s="202">
        <v>9.3999999999999997E-4</v>
      </c>
      <c r="R808" s="202">
        <f>Q808*H808</f>
        <v>2.6860499999999999E-2</v>
      </c>
      <c r="S808" s="202">
        <v>0</v>
      </c>
      <c r="T808" s="203">
        <f>S808*H808</f>
        <v>0</v>
      </c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R808" s="204" t="s">
        <v>381</v>
      </c>
      <c r="AT808" s="204" t="s">
        <v>264</v>
      </c>
      <c r="AU808" s="204" t="s">
        <v>89</v>
      </c>
      <c r="AY808" s="19" t="s">
        <v>261</v>
      </c>
      <c r="BE808" s="205">
        <f>IF(N808="základní",J808,0)</f>
        <v>2768.05</v>
      </c>
      <c r="BF808" s="205">
        <f>IF(N808="snížená",J808,0)</f>
        <v>0</v>
      </c>
      <c r="BG808" s="205">
        <f>IF(N808="zákl. přenesená",J808,0)</f>
        <v>0</v>
      </c>
      <c r="BH808" s="205">
        <f>IF(N808="sníž. přenesená",J808,0)</f>
        <v>0</v>
      </c>
      <c r="BI808" s="205">
        <f>IF(N808="nulová",J808,0)</f>
        <v>0</v>
      </c>
      <c r="BJ808" s="19" t="s">
        <v>87</v>
      </c>
      <c r="BK808" s="205">
        <f>ROUND(I808*H808,2)</f>
        <v>2768.05</v>
      </c>
      <c r="BL808" s="19" t="s">
        <v>381</v>
      </c>
      <c r="BM808" s="204" t="s">
        <v>1491</v>
      </c>
    </row>
    <row r="809" spans="1:65" s="2" customFormat="1" ht="29.25">
      <c r="A809" s="36"/>
      <c r="B809" s="37"/>
      <c r="C809" s="38"/>
      <c r="D809" s="206" t="s">
        <v>269</v>
      </c>
      <c r="E809" s="38"/>
      <c r="F809" s="207" t="s">
        <v>1492</v>
      </c>
      <c r="G809" s="38"/>
      <c r="H809" s="38"/>
      <c r="I809" s="208"/>
      <c r="J809" s="38"/>
      <c r="K809" s="38"/>
      <c r="L809" s="41"/>
      <c r="M809" s="209"/>
      <c r="N809" s="210"/>
      <c r="O809" s="73"/>
      <c r="P809" s="73"/>
      <c r="Q809" s="73"/>
      <c r="R809" s="73"/>
      <c r="S809" s="73"/>
      <c r="T809" s="74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T809" s="19" t="s">
        <v>269</v>
      </c>
      <c r="AU809" s="19" t="s">
        <v>89</v>
      </c>
    </row>
    <row r="810" spans="1:65" s="2" customFormat="1" ht="44.25" customHeight="1">
      <c r="A810" s="36"/>
      <c r="B810" s="37"/>
      <c r="C810" s="275" t="s">
        <v>1493</v>
      </c>
      <c r="D810" s="275" t="s">
        <v>801</v>
      </c>
      <c r="E810" s="276" t="s">
        <v>1494</v>
      </c>
      <c r="F810" s="277" t="s">
        <v>1495</v>
      </c>
      <c r="G810" s="278" t="s">
        <v>399</v>
      </c>
      <c r="H810" s="279">
        <v>132.23099999999999</v>
      </c>
      <c r="I810" s="280">
        <v>173</v>
      </c>
      <c r="J810" s="281">
        <f>ROUND(I810*H810,2)</f>
        <v>22875.96</v>
      </c>
      <c r="K810" s="277" t="s">
        <v>400</v>
      </c>
      <c r="L810" s="282"/>
      <c r="M810" s="283" t="s">
        <v>1</v>
      </c>
      <c r="N810" s="284" t="s">
        <v>45</v>
      </c>
      <c r="O810" s="73"/>
      <c r="P810" s="202">
        <f>O810*H810</f>
        <v>0</v>
      </c>
      <c r="Q810" s="202">
        <v>5.4000000000000003E-3</v>
      </c>
      <c r="R810" s="202">
        <f>Q810*H810</f>
        <v>0.7140474</v>
      </c>
      <c r="S810" s="202">
        <v>0</v>
      </c>
      <c r="T810" s="203">
        <f>S810*H810</f>
        <v>0</v>
      </c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R810" s="204" t="s">
        <v>843</v>
      </c>
      <c r="AT810" s="204" t="s">
        <v>801</v>
      </c>
      <c r="AU810" s="204" t="s">
        <v>89</v>
      </c>
      <c r="AY810" s="19" t="s">
        <v>261</v>
      </c>
      <c r="BE810" s="205">
        <f>IF(N810="základní",J810,0)</f>
        <v>22875.96</v>
      </c>
      <c r="BF810" s="205">
        <f>IF(N810="snížená",J810,0)</f>
        <v>0</v>
      </c>
      <c r="BG810" s="205">
        <f>IF(N810="zákl. přenesená",J810,0)</f>
        <v>0</v>
      </c>
      <c r="BH810" s="205">
        <f>IF(N810="sníž. přenesená",J810,0)</f>
        <v>0</v>
      </c>
      <c r="BI810" s="205">
        <f>IF(N810="nulová",J810,0)</f>
        <v>0</v>
      </c>
      <c r="BJ810" s="19" t="s">
        <v>87</v>
      </c>
      <c r="BK810" s="205">
        <f>ROUND(I810*H810,2)</f>
        <v>22875.96</v>
      </c>
      <c r="BL810" s="19" t="s">
        <v>381</v>
      </c>
      <c r="BM810" s="204" t="s">
        <v>1496</v>
      </c>
    </row>
    <row r="811" spans="1:65" s="2" customFormat="1" ht="29.25">
      <c r="A811" s="36"/>
      <c r="B811" s="37"/>
      <c r="C811" s="38"/>
      <c r="D811" s="206" t="s">
        <v>269</v>
      </c>
      <c r="E811" s="38"/>
      <c r="F811" s="207" t="s">
        <v>1495</v>
      </c>
      <c r="G811" s="38"/>
      <c r="H811" s="38"/>
      <c r="I811" s="208"/>
      <c r="J811" s="38"/>
      <c r="K811" s="38"/>
      <c r="L811" s="41"/>
      <c r="M811" s="209"/>
      <c r="N811" s="210"/>
      <c r="O811" s="73"/>
      <c r="P811" s="73"/>
      <c r="Q811" s="73"/>
      <c r="R811" s="73"/>
      <c r="S811" s="73"/>
      <c r="T811" s="74"/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T811" s="19" t="s">
        <v>269</v>
      </c>
      <c r="AU811" s="19" t="s">
        <v>89</v>
      </c>
    </row>
    <row r="812" spans="1:65" s="14" customFormat="1">
      <c r="B812" s="226"/>
      <c r="C812" s="227"/>
      <c r="D812" s="206" t="s">
        <v>403</v>
      </c>
      <c r="E812" s="228" t="s">
        <v>1</v>
      </c>
      <c r="F812" s="229" t="s">
        <v>1497</v>
      </c>
      <c r="G812" s="227"/>
      <c r="H812" s="230">
        <v>99.37</v>
      </c>
      <c r="I812" s="231"/>
      <c r="J812" s="227"/>
      <c r="K812" s="227"/>
      <c r="L812" s="232"/>
      <c r="M812" s="233"/>
      <c r="N812" s="234"/>
      <c r="O812" s="234"/>
      <c r="P812" s="234"/>
      <c r="Q812" s="234"/>
      <c r="R812" s="234"/>
      <c r="S812" s="234"/>
      <c r="T812" s="235"/>
      <c r="AT812" s="236" t="s">
        <v>403</v>
      </c>
      <c r="AU812" s="236" t="s">
        <v>89</v>
      </c>
      <c r="AV812" s="14" t="s">
        <v>89</v>
      </c>
      <c r="AW812" s="14" t="s">
        <v>35</v>
      </c>
      <c r="AX812" s="14" t="s">
        <v>80</v>
      </c>
      <c r="AY812" s="236" t="s">
        <v>261</v>
      </c>
    </row>
    <row r="813" spans="1:65" s="14" customFormat="1">
      <c r="B813" s="226"/>
      <c r="C813" s="227"/>
      <c r="D813" s="206" t="s">
        <v>403</v>
      </c>
      <c r="E813" s="228" t="s">
        <v>1</v>
      </c>
      <c r="F813" s="229" t="s">
        <v>1498</v>
      </c>
      <c r="G813" s="227"/>
      <c r="H813" s="230">
        <v>32.860999999999997</v>
      </c>
      <c r="I813" s="231"/>
      <c r="J813" s="227"/>
      <c r="K813" s="227"/>
      <c r="L813" s="232"/>
      <c r="M813" s="233"/>
      <c r="N813" s="234"/>
      <c r="O813" s="234"/>
      <c r="P813" s="234"/>
      <c r="Q813" s="234"/>
      <c r="R813" s="234"/>
      <c r="S813" s="234"/>
      <c r="T813" s="235"/>
      <c r="AT813" s="236" t="s">
        <v>403</v>
      </c>
      <c r="AU813" s="236" t="s">
        <v>89</v>
      </c>
      <c r="AV813" s="14" t="s">
        <v>89</v>
      </c>
      <c r="AW813" s="14" t="s">
        <v>35</v>
      </c>
      <c r="AX813" s="14" t="s">
        <v>80</v>
      </c>
      <c r="AY813" s="236" t="s">
        <v>261</v>
      </c>
    </row>
    <row r="814" spans="1:65" s="15" customFormat="1">
      <c r="B814" s="237"/>
      <c r="C814" s="238"/>
      <c r="D814" s="206" t="s">
        <v>403</v>
      </c>
      <c r="E814" s="239" t="s">
        <v>1</v>
      </c>
      <c r="F814" s="240" t="s">
        <v>407</v>
      </c>
      <c r="G814" s="238"/>
      <c r="H814" s="241">
        <v>132.23099999999999</v>
      </c>
      <c r="I814" s="242"/>
      <c r="J814" s="238"/>
      <c r="K814" s="238"/>
      <c r="L814" s="243"/>
      <c r="M814" s="244"/>
      <c r="N814" s="245"/>
      <c r="O814" s="245"/>
      <c r="P814" s="245"/>
      <c r="Q814" s="245"/>
      <c r="R814" s="245"/>
      <c r="S814" s="245"/>
      <c r="T814" s="246"/>
      <c r="AT814" s="247" t="s">
        <v>403</v>
      </c>
      <c r="AU814" s="247" t="s">
        <v>89</v>
      </c>
      <c r="AV814" s="15" t="s">
        <v>260</v>
      </c>
      <c r="AW814" s="15" t="s">
        <v>35</v>
      </c>
      <c r="AX814" s="15" t="s">
        <v>87</v>
      </c>
      <c r="AY814" s="247" t="s">
        <v>261</v>
      </c>
    </row>
    <row r="815" spans="1:65" s="2" customFormat="1" ht="24.2" customHeight="1">
      <c r="A815" s="36"/>
      <c r="B815" s="37"/>
      <c r="C815" s="193" t="s">
        <v>1499</v>
      </c>
      <c r="D815" s="193" t="s">
        <v>264</v>
      </c>
      <c r="E815" s="194" t="s">
        <v>1500</v>
      </c>
      <c r="F815" s="195" t="s">
        <v>1501</v>
      </c>
      <c r="G815" s="196" t="s">
        <v>399</v>
      </c>
      <c r="H815" s="197">
        <v>86.409000000000006</v>
      </c>
      <c r="I815" s="198">
        <v>23.843160000000001</v>
      </c>
      <c r="J815" s="199">
        <f>ROUND(I815*H815,2)</f>
        <v>2060.2600000000002</v>
      </c>
      <c r="K815" s="195" t="s">
        <v>400</v>
      </c>
      <c r="L815" s="41"/>
      <c r="M815" s="200" t="s">
        <v>1</v>
      </c>
      <c r="N815" s="201" t="s">
        <v>45</v>
      </c>
      <c r="O815" s="73"/>
      <c r="P815" s="202">
        <f>O815*H815</f>
        <v>0</v>
      </c>
      <c r="Q815" s="202">
        <v>0</v>
      </c>
      <c r="R815" s="202">
        <f>Q815*H815</f>
        <v>0</v>
      </c>
      <c r="S815" s="202">
        <v>0</v>
      </c>
      <c r="T815" s="203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204" t="s">
        <v>381</v>
      </c>
      <c r="AT815" s="204" t="s">
        <v>264</v>
      </c>
      <c r="AU815" s="204" t="s">
        <v>89</v>
      </c>
      <c r="AY815" s="19" t="s">
        <v>261</v>
      </c>
      <c r="BE815" s="205">
        <f>IF(N815="základní",J815,0)</f>
        <v>2060.2600000000002</v>
      </c>
      <c r="BF815" s="205">
        <f>IF(N815="snížená",J815,0)</f>
        <v>0</v>
      </c>
      <c r="BG815" s="205">
        <f>IF(N815="zákl. přenesená",J815,0)</f>
        <v>0</v>
      </c>
      <c r="BH815" s="205">
        <f>IF(N815="sníž. přenesená",J815,0)</f>
        <v>0</v>
      </c>
      <c r="BI815" s="205">
        <f>IF(N815="nulová",J815,0)</f>
        <v>0</v>
      </c>
      <c r="BJ815" s="19" t="s">
        <v>87</v>
      </c>
      <c r="BK815" s="205">
        <f>ROUND(I815*H815,2)</f>
        <v>2060.2600000000002</v>
      </c>
      <c r="BL815" s="19" t="s">
        <v>381</v>
      </c>
      <c r="BM815" s="204" t="s">
        <v>1502</v>
      </c>
    </row>
    <row r="816" spans="1:65" s="2" customFormat="1" ht="19.5">
      <c r="A816" s="36"/>
      <c r="B816" s="37"/>
      <c r="C816" s="38"/>
      <c r="D816" s="206" t="s">
        <v>269</v>
      </c>
      <c r="E816" s="38"/>
      <c r="F816" s="207" t="s">
        <v>1503</v>
      </c>
      <c r="G816" s="38"/>
      <c r="H816" s="38"/>
      <c r="I816" s="208"/>
      <c r="J816" s="38"/>
      <c r="K816" s="38"/>
      <c r="L816" s="41"/>
      <c r="M816" s="209"/>
      <c r="N816" s="210"/>
      <c r="O816" s="73"/>
      <c r="P816" s="73"/>
      <c r="Q816" s="73"/>
      <c r="R816" s="73"/>
      <c r="S816" s="73"/>
      <c r="T816" s="74"/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T816" s="19" t="s">
        <v>269</v>
      </c>
      <c r="AU816" s="19" t="s">
        <v>89</v>
      </c>
    </row>
    <row r="817" spans="1:65" s="2" customFormat="1" ht="33" customHeight="1">
      <c r="A817" s="36"/>
      <c r="B817" s="37"/>
      <c r="C817" s="193" t="s">
        <v>1504</v>
      </c>
      <c r="D817" s="193" t="s">
        <v>264</v>
      </c>
      <c r="E817" s="194" t="s">
        <v>1505</v>
      </c>
      <c r="F817" s="195" t="s">
        <v>1506</v>
      </c>
      <c r="G817" s="196" t="s">
        <v>399</v>
      </c>
      <c r="H817" s="197">
        <v>28.574999999999999</v>
      </c>
      <c r="I817" s="198">
        <v>12.870891</v>
      </c>
      <c r="J817" s="199">
        <f>ROUND(I817*H817,2)</f>
        <v>367.79</v>
      </c>
      <c r="K817" s="195" t="s">
        <v>400</v>
      </c>
      <c r="L817" s="41"/>
      <c r="M817" s="200" t="s">
        <v>1</v>
      </c>
      <c r="N817" s="201" t="s">
        <v>45</v>
      </c>
      <c r="O817" s="73"/>
      <c r="P817" s="202">
        <f>O817*H817</f>
        <v>0</v>
      </c>
      <c r="Q817" s="202">
        <v>0</v>
      </c>
      <c r="R817" s="202">
        <f>Q817*H817</f>
        <v>0</v>
      </c>
      <c r="S817" s="202">
        <v>0</v>
      </c>
      <c r="T817" s="203">
        <f>S817*H817</f>
        <v>0</v>
      </c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R817" s="204" t="s">
        <v>381</v>
      </c>
      <c r="AT817" s="204" t="s">
        <v>264</v>
      </c>
      <c r="AU817" s="204" t="s">
        <v>89</v>
      </c>
      <c r="AY817" s="19" t="s">
        <v>261</v>
      </c>
      <c r="BE817" s="205">
        <f>IF(N817="základní",J817,0)</f>
        <v>367.79</v>
      </c>
      <c r="BF817" s="205">
        <f>IF(N817="snížená",J817,0)</f>
        <v>0</v>
      </c>
      <c r="BG817" s="205">
        <f>IF(N817="zákl. přenesená",J817,0)</f>
        <v>0</v>
      </c>
      <c r="BH817" s="205">
        <f>IF(N817="sníž. přenesená",J817,0)</f>
        <v>0</v>
      </c>
      <c r="BI817" s="205">
        <f>IF(N817="nulová",J817,0)</f>
        <v>0</v>
      </c>
      <c r="BJ817" s="19" t="s">
        <v>87</v>
      </c>
      <c r="BK817" s="205">
        <f>ROUND(I817*H817,2)</f>
        <v>367.79</v>
      </c>
      <c r="BL817" s="19" t="s">
        <v>381</v>
      </c>
      <c r="BM817" s="204" t="s">
        <v>1507</v>
      </c>
    </row>
    <row r="818" spans="1:65" s="2" customFormat="1" ht="29.25">
      <c r="A818" s="36"/>
      <c r="B818" s="37"/>
      <c r="C818" s="38"/>
      <c r="D818" s="206" t="s">
        <v>269</v>
      </c>
      <c r="E818" s="38"/>
      <c r="F818" s="207" t="s">
        <v>1508</v>
      </c>
      <c r="G818" s="38"/>
      <c r="H818" s="38"/>
      <c r="I818" s="208"/>
      <c r="J818" s="38"/>
      <c r="K818" s="38"/>
      <c r="L818" s="41"/>
      <c r="M818" s="209"/>
      <c r="N818" s="210"/>
      <c r="O818" s="73"/>
      <c r="P818" s="73"/>
      <c r="Q818" s="73"/>
      <c r="R818" s="73"/>
      <c r="S818" s="73"/>
      <c r="T818" s="74"/>
      <c r="U818" s="36"/>
      <c r="V818" s="36"/>
      <c r="W818" s="36"/>
      <c r="X818" s="36"/>
      <c r="Y818" s="36"/>
      <c r="Z818" s="36"/>
      <c r="AA818" s="36"/>
      <c r="AB818" s="36"/>
      <c r="AC818" s="36"/>
      <c r="AD818" s="36"/>
      <c r="AE818" s="36"/>
      <c r="AT818" s="19" t="s">
        <v>269</v>
      </c>
      <c r="AU818" s="19" t="s">
        <v>89</v>
      </c>
    </row>
    <row r="819" spans="1:65" s="2" customFormat="1" ht="16.5" customHeight="1">
      <c r="A819" s="36"/>
      <c r="B819" s="37"/>
      <c r="C819" s="275" t="s">
        <v>1509</v>
      </c>
      <c r="D819" s="275" t="s">
        <v>801</v>
      </c>
      <c r="E819" s="276" t="s">
        <v>1510</v>
      </c>
      <c r="F819" s="277" t="s">
        <v>1511</v>
      </c>
      <c r="G819" s="278" t="s">
        <v>399</v>
      </c>
      <c r="H819" s="279">
        <v>132.23099999999999</v>
      </c>
      <c r="I819" s="280">
        <v>45</v>
      </c>
      <c r="J819" s="281">
        <f>ROUND(I819*H819,2)</f>
        <v>5950.4</v>
      </c>
      <c r="K819" s="277" t="s">
        <v>1</v>
      </c>
      <c r="L819" s="282"/>
      <c r="M819" s="283" t="s">
        <v>1</v>
      </c>
      <c r="N819" s="284" t="s">
        <v>45</v>
      </c>
      <c r="O819" s="73"/>
      <c r="P819" s="202">
        <f>O819*H819</f>
        <v>0</v>
      </c>
      <c r="Q819" s="202">
        <v>1.2E-4</v>
      </c>
      <c r="R819" s="202">
        <f>Q819*H819</f>
        <v>1.5867719999999998E-2</v>
      </c>
      <c r="S819" s="202">
        <v>0</v>
      </c>
      <c r="T819" s="203">
        <f>S819*H819</f>
        <v>0</v>
      </c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R819" s="204" t="s">
        <v>843</v>
      </c>
      <c r="AT819" s="204" t="s">
        <v>801</v>
      </c>
      <c r="AU819" s="204" t="s">
        <v>89</v>
      </c>
      <c r="AY819" s="19" t="s">
        <v>261</v>
      </c>
      <c r="BE819" s="205">
        <f>IF(N819="základní",J819,0)</f>
        <v>5950.4</v>
      </c>
      <c r="BF819" s="205">
        <f>IF(N819="snížená",J819,0)</f>
        <v>0</v>
      </c>
      <c r="BG819" s="205">
        <f>IF(N819="zákl. přenesená",J819,0)</f>
        <v>0</v>
      </c>
      <c r="BH819" s="205">
        <f>IF(N819="sníž. přenesená",J819,0)</f>
        <v>0</v>
      </c>
      <c r="BI819" s="205">
        <f>IF(N819="nulová",J819,0)</f>
        <v>0</v>
      </c>
      <c r="BJ819" s="19" t="s">
        <v>87</v>
      </c>
      <c r="BK819" s="205">
        <f>ROUND(I819*H819,2)</f>
        <v>5950.4</v>
      </c>
      <c r="BL819" s="19" t="s">
        <v>381</v>
      </c>
      <c r="BM819" s="204" t="s">
        <v>1512</v>
      </c>
    </row>
    <row r="820" spans="1:65" s="2" customFormat="1" ht="24.2" customHeight="1">
      <c r="A820" s="36"/>
      <c r="B820" s="37"/>
      <c r="C820" s="193" t="s">
        <v>1513</v>
      </c>
      <c r="D820" s="193" t="s">
        <v>264</v>
      </c>
      <c r="E820" s="194" t="s">
        <v>1514</v>
      </c>
      <c r="F820" s="195" t="s">
        <v>1515</v>
      </c>
      <c r="G820" s="196" t="s">
        <v>399</v>
      </c>
      <c r="H820" s="197">
        <v>86.409000000000006</v>
      </c>
      <c r="I820" s="198">
        <v>133.6512252</v>
      </c>
      <c r="J820" s="199">
        <f>ROUND(I820*H820,2)</f>
        <v>11548.67</v>
      </c>
      <c r="K820" s="195" t="s">
        <v>400</v>
      </c>
      <c r="L820" s="41"/>
      <c r="M820" s="200" t="s">
        <v>1</v>
      </c>
      <c r="N820" s="201" t="s">
        <v>45</v>
      </c>
      <c r="O820" s="73"/>
      <c r="P820" s="202">
        <f>O820*H820</f>
        <v>0</v>
      </c>
      <c r="Q820" s="202">
        <v>1E-4</v>
      </c>
      <c r="R820" s="202">
        <f>Q820*H820</f>
        <v>8.6409000000000017E-3</v>
      </c>
      <c r="S820" s="202">
        <v>0</v>
      </c>
      <c r="T820" s="203">
        <f>S820*H820</f>
        <v>0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204" t="s">
        <v>381</v>
      </c>
      <c r="AT820" s="204" t="s">
        <v>264</v>
      </c>
      <c r="AU820" s="204" t="s">
        <v>89</v>
      </c>
      <c r="AY820" s="19" t="s">
        <v>261</v>
      </c>
      <c r="BE820" s="205">
        <f>IF(N820="základní",J820,0)</f>
        <v>11548.67</v>
      </c>
      <c r="BF820" s="205">
        <f>IF(N820="snížená",J820,0)</f>
        <v>0</v>
      </c>
      <c r="BG820" s="205">
        <f>IF(N820="zákl. přenesená",J820,0)</f>
        <v>0</v>
      </c>
      <c r="BH820" s="205">
        <f>IF(N820="sníž. přenesená",J820,0)</f>
        <v>0</v>
      </c>
      <c r="BI820" s="205">
        <f>IF(N820="nulová",J820,0)</f>
        <v>0</v>
      </c>
      <c r="BJ820" s="19" t="s">
        <v>87</v>
      </c>
      <c r="BK820" s="205">
        <f>ROUND(I820*H820,2)</f>
        <v>11548.67</v>
      </c>
      <c r="BL820" s="19" t="s">
        <v>381</v>
      </c>
      <c r="BM820" s="204" t="s">
        <v>1516</v>
      </c>
    </row>
    <row r="821" spans="1:65" s="2" customFormat="1" ht="39">
      <c r="A821" s="36"/>
      <c r="B821" s="37"/>
      <c r="C821" s="38"/>
      <c r="D821" s="206" t="s">
        <v>269</v>
      </c>
      <c r="E821" s="38"/>
      <c r="F821" s="207" t="s">
        <v>1517</v>
      </c>
      <c r="G821" s="38"/>
      <c r="H821" s="38"/>
      <c r="I821" s="208"/>
      <c r="J821" s="38"/>
      <c r="K821" s="38"/>
      <c r="L821" s="41"/>
      <c r="M821" s="209"/>
      <c r="N821" s="210"/>
      <c r="O821" s="73"/>
      <c r="P821" s="73"/>
      <c r="Q821" s="73"/>
      <c r="R821" s="73"/>
      <c r="S821" s="73"/>
      <c r="T821" s="74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269</v>
      </c>
      <c r="AU821" s="19" t="s">
        <v>89</v>
      </c>
    </row>
    <row r="822" spans="1:65" s="2" customFormat="1" ht="24.2" customHeight="1">
      <c r="A822" s="36"/>
      <c r="B822" s="37"/>
      <c r="C822" s="193" t="s">
        <v>1518</v>
      </c>
      <c r="D822" s="193" t="s">
        <v>264</v>
      </c>
      <c r="E822" s="194" t="s">
        <v>1519</v>
      </c>
      <c r="F822" s="195" t="s">
        <v>1520</v>
      </c>
      <c r="G822" s="196" t="s">
        <v>399</v>
      </c>
      <c r="H822" s="197">
        <v>28.574999999999999</v>
      </c>
      <c r="I822" s="198">
        <v>117.47516</v>
      </c>
      <c r="J822" s="199">
        <f>ROUND(I822*H822,2)</f>
        <v>3356.85</v>
      </c>
      <c r="K822" s="195" t="s">
        <v>400</v>
      </c>
      <c r="L822" s="41"/>
      <c r="M822" s="200" t="s">
        <v>1</v>
      </c>
      <c r="N822" s="201" t="s">
        <v>45</v>
      </c>
      <c r="O822" s="73"/>
      <c r="P822" s="202">
        <f>O822*H822</f>
        <v>0</v>
      </c>
      <c r="Q822" s="202">
        <v>3.0000000000000001E-5</v>
      </c>
      <c r="R822" s="202">
        <f>Q822*H822</f>
        <v>8.5725000000000005E-4</v>
      </c>
      <c r="S822" s="202">
        <v>0</v>
      </c>
      <c r="T822" s="203">
        <f>S822*H822</f>
        <v>0</v>
      </c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R822" s="204" t="s">
        <v>381</v>
      </c>
      <c r="AT822" s="204" t="s">
        <v>264</v>
      </c>
      <c r="AU822" s="204" t="s">
        <v>89</v>
      </c>
      <c r="AY822" s="19" t="s">
        <v>261</v>
      </c>
      <c r="BE822" s="205">
        <f>IF(N822="základní",J822,0)</f>
        <v>3356.85</v>
      </c>
      <c r="BF822" s="205">
        <f>IF(N822="snížená",J822,0)</f>
        <v>0</v>
      </c>
      <c r="BG822" s="205">
        <f>IF(N822="zákl. přenesená",J822,0)</f>
        <v>0</v>
      </c>
      <c r="BH822" s="205">
        <f>IF(N822="sníž. přenesená",J822,0)</f>
        <v>0</v>
      </c>
      <c r="BI822" s="205">
        <f>IF(N822="nulová",J822,0)</f>
        <v>0</v>
      </c>
      <c r="BJ822" s="19" t="s">
        <v>87</v>
      </c>
      <c r="BK822" s="205">
        <f>ROUND(I822*H822,2)</f>
        <v>3356.85</v>
      </c>
      <c r="BL822" s="19" t="s">
        <v>381</v>
      </c>
      <c r="BM822" s="204" t="s">
        <v>1521</v>
      </c>
    </row>
    <row r="823" spans="1:65" s="2" customFormat="1" ht="29.25">
      <c r="A823" s="36"/>
      <c r="B823" s="37"/>
      <c r="C823" s="38"/>
      <c r="D823" s="206" t="s">
        <v>269</v>
      </c>
      <c r="E823" s="38"/>
      <c r="F823" s="207" t="s">
        <v>1522</v>
      </c>
      <c r="G823" s="38"/>
      <c r="H823" s="38"/>
      <c r="I823" s="208"/>
      <c r="J823" s="38"/>
      <c r="K823" s="38"/>
      <c r="L823" s="41"/>
      <c r="M823" s="209"/>
      <c r="N823" s="210"/>
      <c r="O823" s="73"/>
      <c r="P823" s="73"/>
      <c r="Q823" s="73"/>
      <c r="R823" s="73"/>
      <c r="S823" s="73"/>
      <c r="T823" s="74"/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T823" s="19" t="s">
        <v>269</v>
      </c>
      <c r="AU823" s="19" t="s">
        <v>89</v>
      </c>
    </row>
    <row r="824" spans="1:65" s="2" customFormat="1" ht="24.2" customHeight="1">
      <c r="A824" s="36"/>
      <c r="B824" s="37"/>
      <c r="C824" s="275" t="s">
        <v>1523</v>
      </c>
      <c r="D824" s="275" t="s">
        <v>801</v>
      </c>
      <c r="E824" s="276" t="s">
        <v>1524</v>
      </c>
      <c r="F824" s="277" t="s">
        <v>1525</v>
      </c>
      <c r="G824" s="278" t="s">
        <v>399</v>
      </c>
      <c r="H824" s="279">
        <v>132.23099999999999</v>
      </c>
      <c r="I824" s="280">
        <v>331.20000000000005</v>
      </c>
      <c r="J824" s="281">
        <f>ROUND(I824*H824,2)</f>
        <v>43794.91</v>
      </c>
      <c r="K824" s="277" t="s">
        <v>400</v>
      </c>
      <c r="L824" s="282"/>
      <c r="M824" s="283" t="s">
        <v>1</v>
      </c>
      <c r="N824" s="284" t="s">
        <v>45</v>
      </c>
      <c r="O824" s="73"/>
      <c r="P824" s="202">
        <f>O824*H824</f>
        <v>0</v>
      </c>
      <c r="Q824" s="202">
        <v>2.5000000000000001E-3</v>
      </c>
      <c r="R824" s="202">
        <f>Q824*H824</f>
        <v>0.33057749999999997</v>
      </c>
      <c r="S824" s="202">
        <v>0</v>
      </c>
      <c r="T824" s="203">
        <f>S824*H824</f>
        <v>0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204" t="s">
        <v>843</v>
      </c>
      <c r="AT824" s="204" t="s">
        <v>801</v>
      </c>
      <c r="AU824" s="204" t="s">
        <v>89</v>
      </c>
      <c r="AY824" s="19" t="s">
        <v>261</v>
      </c>
      <c r="BE824" s="205">
        <f>IF(N824="základní",J824,0)</f>
        <v>43794.91</v>
      </c>
      <c r="BF824" s="205">
        <f>IF(N824="snížená",J824,0)</f>
        <v>0</v>
      </c>
      <c r="BG824" s="205">
        <f>IF(N824="zákl. přenesená",J824,0)</f>
        <v>0</v>
      </c>
      <c r="BH824" s="205">
        <f>IF(N824="sníž. přenesená",J824,0)</f>
        <v>0</v>
      </c>
      <c r="BI824" s="205">
        <f>IF(N824="nulová",J824,0)</f>
        <v>0</v>
      </c>
      <c r="BJ824" s="19" t="s">
        <v>87</v>
      </c>
      <c r="BK824" s="205">
        <f>ROUND(I824*H824,2)</f>
        <v>43794.91</v>
      </c>
      <c r="BL824" s="19" t="s">
        <v>381</v>
      </c>
      <c r="BM824" s="204" t="s">
        <v>1526</v>
      </c>
    </row>
    <row r="825" spans="1:65" s="2" customFormat="1" ht="19.5">
      <c r="A825" s="36"/>
      <c r="B825" s="37"/>
      <c r="C825" s="38"/>
      <c r="D825" s="206" t="s">
        <v>269</v>
      </c>
      <c r="E825" s="38"/>
      <c r="F825" s="207" t="s">
        <v>1525</v>
      </c>
      <c r="G825" s="38"/>
      <c r="H825" s="38"/>
      <c r="I825" s="208"/>
      <c r="J825" s="38"/>
      <c r="K825" s="38"/>
      <c r="L825" s="41"/>
      <c r="M825" s="209"/>
      <c r="N825" s="210"/>
      <c r="O825" s="73"/>
      <c r="P825" s="73"/>
      <c r="Q825" s="73"/>
      <c r="R825" s="73"/>
      <c r="S825" s="73"/>
      <c r="T825" s="74"/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T825" s="19" t="s">
        <v>269</v>
      </c>
      <c r="AU825" s="19" t="s">
        <v>89</v>
      </c>
    </row>
    <row r="826" spans="1:65" s="2" customFormat="1" ht="33" customHeight="1">
      <c r="A826" s="36"/>
      <c r="B826" s="37"/>
      <c r="C826" s="193" t="s">
        <v>1527</v>
      </c>
      <c r="D826" s="193" t="s">
        <v>264</v>
      </c>
      <c r="E826" s="194" t="s">
        <v>1528</v>
      </c>
      <c r="F826" s="195" t="s">
        <v>1529</v>
      </c>
      <c r="G826" s="196" t="s">
        <v>749</v>
      </c>
      <c r="H826" s="197">
        <v>6</v>
      </c>
      <c r="I826" s="198">
        <v>321.22232000000002</v>
      </c>
      <c r="J826" s="199">
        <f>ROUND(I826*H826,2)</f>
        <v>1927.33</v>
      </c>
      <c r="K826" s="195" t="s">
        <v>400</v>
      </c>
      <c r="L826" s="41"/>
      <c r="M826" s="200" t="s">
        <v>1</v>
      </c>
      <c r="N826" s="201" t="s">
        <v>45</v>
      </c>
      <c r="O826" s="73"/>
      <c r="P826" s="202">
        <f>O826*H826</f>
        <v>0</v>
      </c>
      <c r="Q826" s="202">
        <v>7.4999999999999971E-3</v>
      </c>
      <c r="R826" s="202">
        <f>Q826*H826</f>
        <v>4.4999999999999984E-2</v>
      </c>
      <c r="S826" s="202">
        <v>0</v>
      </c>
      <c r="T826" s="203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204" t="s">
        <v>381</v>
      </c>
      <c r="AT826" s="204" t="s">
        <v>264</v>
      </c>
      <c r="AU826" s="204" t="s">
        <v>89</v>
      </c>
      <c r="AY826" s="19" t="s">
        <v>261</v>
      </c>
      <c r="BE826" s="205">
        <f>IF(N826="základní",J826,0)</f>
        <v>1927.33</v>
      </c>
      <c r="BF826" s="205">
        <f>IF(N826="snížená",J826,0)</f>
        <v>0</v>
      </c>
      <c r="BG826" s="205">
        <f>IF(N826="zákl. přenesená",J826,0)</f>
        <v>0</v>
      </c>
      <c r="BH826" s="205">
        <f>IF(N826="sníž. přenesená",J826,0)</f>
        <v>0</v>
      </c>
      <c r="BI826" s="205">
        <f>IF(N826="nulová",J826,0)</f>
        <v>0</v>
      </c>
      <c r="BJ826" s="19" t="s">
        <v>87</v>
      </c>
      <c r="BK826" s="205">
        <f>ROUND(I826*H826,2)</f>
        <v>1927.33</v>
      </c>
      <c r="BL826" s="19" t="s">
        <v>381</v>
      </c>
      <c r="BM826" s="204" t="s">
        <v>1530</v>
      </c>
    </row>
    <row r="827" spans="1:65" s="2" customFormat="1" ht="39">
      <c r="A827" s="36"/>
      <c r="B827" s="37"/>
      <c r="C827" s="38"/>
      <c r="D827" s="206" t="s">
        <v>269</v>
      </c>
      <c r="E827" s="38"/>
      <c r="F827" s="207" t="s">
        <v>1531</v>
      </c>
      <c r="G827" s="38"/>
      <c r="H827" s="38"/>
      <c r="I827" s="208"/>
      <c r="J827" s="38"/>
      <c r="K827" s="38"/>
      <c r="L827" s="41"/>
      <c r="M827" s="209"/>
      <c r="N827" s="210"/>
      <c r="O827" s="73"/>
      <c r="P827" s="73"/>
      <c r="Q827" s="73"/>
      <c r="R827" s="73"/>
      <c r="S827" s="73"/>
      <c r="T827" s="74"/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T827" s="19" t="s">
        <v>269</v>
      </c>
      <c r="AU827" s="19" t="s">
        <v>89</v>
      </c>
    </row>
    <row r="828" spans="1:65" s="13" customFormat="1">
      <c r="B828" s="216"/>
      <c r="C828" s="217"/>
      <c r="D828" s="206" t="s">
        <v>403</v>
      </c>
      <c r="E828" s="218" t="s">
        <v>1</v>
      </c>
      <c r="F828" s="219" t="s">
        <v>1532</v>
      </c>
      <c r="G828" s="217"/>
      <c r="H828" s="218" t="s">
        <v>1</v>
      </c>
      <c r="I828" s="220"/>
      <c r="J828" s="217"/>
      <c r="K828" s="217"/>
      <c r="L828" s="221"/>
      <c r="M828" s="222"/>
      <c r="N828" s="223"/>
      <c r="O828" s="223"/>
      <c r="P828" s="223"/>
      <c r="Q828" s="223"/>
      <c r="R828" s="223"/>
      <c r="S828" s="223"/>
      <c r="T828" s="224"/>
      <c r="AT828" s="225" t="s">
        <v>403</v>
      </c>
      <c r="AU828" s="225" t="s">
        <v>89</v>
      </c>
      <c r="AV828" s="13" t="s">
        <v>87</v>
      </c>
      <c r="AW828" s="13" t="s">
        <v>35</v>
      </c>
      <c r="AX828" s="13" t="s">
        <v>80</v>
      </c>
      <c r="AY828" s="225" t="s">
        <v>261</v>
      </c>
    </row>
    <row r="829" spans="1:65" s="14" customFormat="1">
      <c r="B829" s="226"/>
      <c r="C829" s="227"/>
      <c r="D829" s="206" t="s">
        <v>403</v>
      </c>
      <c r="E829" s="228" t="s">
        <v>1</v>
      </c>
      <c r="F829" s="229" t="s">
        <v>289</v>
      </c>
      <c r="G829" s="227"/>
      <c r="H829" s="230">
        <v>6</v>
      </c>
      <c r="I829" s="231"/>
      <c r="J829" s="227"/>
      <c r="K829" s="227"/>
      <c r="L829" s="232"/>
      <c r="M829" s="233"/>
      <c r="N829" s="234"/>
      <c r="O829" s="234"/>
      <c r="P829" s="234"/>
      <c r="Q829" s="234"/>
      <c r="R829" s="234"/>
      <c r="S829" s="234"/>
      <c r="T829" s="235"/>
      <c r="AT829" s="236" t="s">
        <v>403</v>
      </c>
      <c r="AU829" s="236" t="s">
        <v>89</v>
      </c>
      <c r="AV829" s="14" t="s">
        <v>89</v>
      </c>
      <c r="AW829" s="14" t="s">
        <v>35</v>
      </c>
      <c r="AX829" s="14" t="s">
        <v>80</v>
      </c>
      <c r="AY829" s="236" t="s">
        <v>261</v>
      </c>
    </row>
    <row r="830" spans="1:65" s="15" customFormat="1">
      <c r="B830" s="237"/>
      <c r="C830" s="238"/>
      <c r="D830" s="206" t="s">
        <v>403</v>
      </c>
      <c r="E830" s="239" t="s">
        <v>1</v>
      </c>
      <c r="F830" s="240" t="s">
        <v>407</v>
      </c>
      <c r="G830" s="238"/>
      <c r="H830" s="241">
        <v>6</v>
      </c>
      <c r="I830" s="242"/>
      <c r="J830" s="238"/>
      <c r="K830" s="238"/>
      <c r="L830" s="243"/>
      <c r="M830" s="244"/>
      <c r="N830" s="245"/>
      <c r="O830" s="245"/>
      <c r="P830" s="245"/>
      <c r="Q830" s="245"/>
      <c r="R830" s="245"/>
      <c r="S830" s="245"/>
      <c r="T830" s="246"/>
      <c r="AT830" s="247" t="s">
        <v>403</v>
      </c>
      <c r="AU830" s="247" t="s">
        <v>89</v>
      </c>
      <c r="AV830" s="15" t="s">
        <v>260</v>
      </c>
      <c r="AW830" s="15" t="s">
        <v>35</v>
      </c>
      <c r="AX830" s="15" t="s">
        <v>87</v>
      </c>
      <c r="AY830" s="247" t="s">
        <v>261</v>
      </c>
    </row>
    <row r="831" spans="1:65" s="2" customFormat="1" ht="24.2" customHeight="1">
      <c r="A831" s="36"/>
      <c r="B831" s="37"/>
      <c r="C831" s="275" t="s">
        <v>1533</v>
      </c>
      <c r="D831" s="275" t="s">
        <v>801</v>
      </c>
      <c r="E831" s="276" t="s">
        <v>1534</v>
      </c>
      <c r="F831" s="277" t="s">
        <v>1535</v>
      </c>
      <c r="G831" s="278" t="s">
        <v>749</v>
      </c>
      <c r="H831" s="279">
        <v>6</v>
      </c>
      <c r="I831" s="280">
        <v>136</v>
      </c>
      <c r="J831" s="281">
        <f>ROUND(I831*H831,2)</f>
        <v>816</v>
      </c>
      <c r="K831" s="277" t="s">
        <v>400</v>
      </c>
      <c r="L831" s="282"/>
      <c r="M831" s="283" t="s">
        <v>1</v>
      </c>
      <c r="N831" s="284" t="s">
        <v>45</v>
      </c>
      <c r="O831" s="73"/>
      <c r="P831" s="202">
        <f>O831*H831</f>
        <v>0</v>
      </c>
      <c r="Q831" s="202">
        <v>1E-4</v>
      </c>
      <c r="R831" s="202">
        <f>Q831*H831</f>
        <v>6.0000000000000006E-4</v>
      </c>
      <c r="S831" s="202">
        <v>0</v>
      </c>
      <c r="T831" s="203">
        <f>S831*H831</f>
        <v>0</v>
      </c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R831" s="204" t="s">
        <v>843</v>
      </c>
      <c r="AT831" s="204" t="s">
        <v>801</v>
      </c>
      <c r="AU831" s="204" t="s">
        <v>89</v>
      </c>
      <c r="AY831" s="19" t="s">
        <v>261</v>
      </c>
      <c r="BE831" s="205">
        <f>IF(N831="základní",J831,0)</f>
        <v>816</v>
      </c>
      <c r="BF831" s="205">
        <f>IF(N831="snížená",J831,0)</f>
        <v>0</v>
      </c>
      <c r="BG831" s="205">
        <f>IF(N831="zákl. přenesená",J831,0)</f>
        <v>0</v>
      </c>
      <c r="BH831" s="205">
        <f>IF(N831="sníž. přenesená",J831,0)</f>
        <v>0</v>
      </c>
      <c r="BI831" s="205">
        <f>IF(N831="nulová",J831,0)</f>
        <v>0</v>
      </c>
      <c r="BJ831" s="19" t="s">
        <v>87</v>
      </c>
      <c r="BK831" s="205">
        <f>ROUND(I831*H831,2)</f>
        <v>816</v>
      </c>
      <c r="BL831" s="19" t="s">
        <v>381</v>
      </c>
      <c r="BM831" s="204" t="s">
        <v>1536</v>
      </c>
    </row>
    <row r="832" spans="1:65" s="2" customFormat="1" ht="19.5">
      <c r="A832" s="36"/>
      <c r="B832" s="37"/>
      <c r="C832" s="38"/>
      <c r="D832" s="206" t="s">
        <v>269</v>
      </c>
      <c r="E832" s="38"/>
      <c r="F832" s="207" t="s">
        <v>1535</v>
      </c>
      <c r="G832" s="38"/>
      <c r="H832" s="38"/>
      <c r="I832" s="208"/>
      <c r="J832" s="38"/>
      <c r="K832" s="38"/>
      <c r="L832" s="41"/>
      <c r="M832" s="209"/>
      <c r="N832" s="210"/>
      <c r="O832" s="73"/>
      <c r="P832" s="73"/>
      <c r="Q832" s="73"/>
      <c r="R832" s="73"/>
      <c r="S832" s="73"/>
      <c r="T832" s="74"/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T832" s="19" t="s">
        <v>269</v>
      </c>
      <c r="AU832" s="19" t="s">
        <v>89</v>
      </c>
    </row>
    <row r="833" spans="1:65" s="2" customFormat="1" ht="37.9" customHeight="1">
      <c r="A833" s="36"/>
      <c r="B833" s="37"/>
      <c r="C833" s="193" t="s">
        <v>1537</v>
      </c>
      <c r="D833" s="193" t="s">
        <v>264</v>
      </c>
      <c r="E833" s="194" t="s">
        <v>1538</v>
      </c>
      <c r="F833" s="195" t="s">
        <v>1539</v>
      </c>
      <c r="G833" s="196" t="s">
        <v>431</v>
      </c>
      <c r="H833" s="197">
        <v>38</v>
      </c>
      <c r="I833" s="198">
        <v>155.87904</v>
      </c>
      <c r="J833" s="199">
        <f>ROUND(I833*H833,2)</f>
        <v>5923.4</v>
      </c>
      <c r="K833" s="195" t="s">
        <v>400</v>
      </c>
      <c r="L833" s="41"/>
      <c r="M833" s="200" t="s">
        <v>1</v>
      </c>
      <c r="N833" s="201" t="s">
        <v>45</v>
      </c>
      <c r="O833" s="73"/>
      <c r="P833" s="202">
        <f>O833*H833</f>
        <v>0</v>
      </c>
      <c r="Q833" s="202">
        <v>5.9999999999999995E-4</v>
      </c>
      <c r="R833" s="202">
        <f>Q833*H833</f>
        <v>2.2799999999999997E-2</v>
      </c>
      <c r="S833" s="202">
        <v>0</v>
      </c>
      <c r="T833" s="203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204" t="s">
        <v>381</v>
      </c>
      <c r="AT833" s="204" t="s">
        <v>264</v>
      </c>
      <c r="AU833" s="204" t="s">
        <v>89</v>
      </c>
      <c r="AY833" s="19" t="s">
        <v>261</v>
      </c>
      <c r="BE833" s="205">
        <f>IF(N833="základní",J833,0)</f>
        <v>5923.4</v>
      </c>
      <c r="BF833" s="205">
        <f>IF(N833="snížená",J833,0)</f>
        <v>0</v>
      </c>
      <c r="BG833" s="205">
        <f>IF(N833="zákl. přenesená",J833,0)</f>
        <v>0</v>
      </c>
      <c r="BH833" s="205">
        <f>IF(N833="sníž. přenesená",J833,0)</f>
        <v>0</v>
      </c>
      <c r="BI833" s="205">
        <f>IF(N833="nulová",J833,0)</f>
        <v>0</v>
      </c>
      <c r="BJ833" s="19" t="s">
        <v>87</v>
      </c>
      <c r="BK833" s="205">
        <f>ROUND(I833*H833,2)</f>
        <v>5923.4</v>
      </c>
      <c r="BL833" s="19" t="s">
        <v>381</v>
      </c>
      <c r="BM833" s="204" t="s">
        <v>1540</v>
      </c>
    </row>
    <row r="834" spans="1:65" s="2" customFormat="1" ht="19.5">
      <c r="A834" s="36"/>
      <c r="B834" s="37"/>
      <c r="C834" s="38"/>
      <c r="D834" s="206" t="s">
        <v>269</v>
      </c>
      <c r="E834" s="38"/>
      <c r="F834" s="207" t="s">
        <v>1541</v>
      </c>
      <c r="G834" s="38"/>
      <c r="H834" s="38"/>
      <c r="I834" s="208"/>
      <c r="J834" s="38"/>
      <c r="K834" s="38"/>
      <c r="L834" s="41"/>
      <c r="M834" s="209"/>
      <c r="N834" s="210"/>
      <c r="O834" s="73"/>
      <c r="P834" s="73"/>
      <c r="Q834" s="73"/>
      <c r="R834" s="73"/>
      <c r="S834" s="73"/>
      <c r="T834" s="74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T834" s="19" t="s">
        <v>269</v>
      </c>
      <c r="AU834" s="19" t="s">
        <v>89</v>
      </c>
    </row>
    <row r="835" spans="1:65" s="13" customFormat="1">
      <c r="B835" s="216"/>
      <c r="C835" s="217"/>
      <c r="D835" s="206" t="s">
        <v>403</v>
      </c>
      <c r="E835" s="218" t="s">
        <v>1</v>
      </c>
      <c r="F835" s="219" t="s">
        <v>1542</v>
      </c>
      <c r="G835" s="217"/>
      <c r="H835" s="218" t="s">
        <v>1</v>
      </c>
      <c r="I835" s="220"/>
      <c r="J835" s="217"/>
      <c r="K835" s="217"/>
      <c r="L835" s="221"/>
      <c r="M835" s="222"/>
      <c r="N835" s="223"/>
      <c r="O835" s="223"/>
      <c r="P835" s="223"/>
      <c r="Q835" s="223"/>
      <c r="R835" s="223"/>
      <c r="S835" s="223"/>
      <c r="T835" s="224"/>
      <c r="AT835" s="225" t="s">
        <v>403</v>
      </c>
      <c r="AU835" s="225" t="s">
        <v>89</v>
      </c>
      <c r="AV835" s="13" t="s">
        <v>87</v>
      </c>
      <c r="AW835" s="13" t="s">
        <v>35</v>
      </c>
      <c r="AX835" s="13" t="s">
        <v>80</v>
      </c>
      <c r="AY835" s="225" t="s">
        <v>261</v>
      </c>
    </row>
    <row r="836" spans="1:65" s="14" customFormat="1">
      <c r="B836" s="226"/>
      <c r="C836" s="227"/>
      <c r="D836" s="206" t="s">
        <v>403</v>
      </c>
      <c r="E836" s="228" t="s">
        <v>1</v>
      </c>
      <c r="F836" s="229" t="s">
        <v>880</v>
      </c>
      <c r="G836" s="227"/>
      <c r="H836" s="230">
        <v>38</v>
      </c>
      <c r="I836" s="231"/>
      <c r="J836" s="227"/>
      <c r="K836" s="227"/>
      <c r="L836" s="232"/>
      <c r="M836" s="233"/>
      <c r="N836" s="234"/>
      <c r="O836" s="234"/>
      <c r="P836" s="234"/>
      <c r="Q836" s="234"/>
      <c r="R836" s="234"/>
      <c r="S836" s="234"/>
      <c r="T836" s="235"/>
      <c r="AT836" s="236" t="s">
        <v>403</v>
      </c>
      <c r="AU836" s="236" t="s">
        <v>89</v>
      </c>
      <c r="AV836" s="14" t="s">
        <v>89</v>
      </c>
      <c r="AW836" s="14" t="s">
        <v>35</v>
      </c>
      <c r="AX836" s="14" t="s">
        <v>80</v>
      </c>
      <c r="AY836" s="236" t="s">
        <v>261</v>
      </c>
    </row>
    <row r="837" spans="1:65" s="15" customFormat="1">
      <c r="B837" s="237"/>
      <c r="C837" s="238"/>
      <c r="D837" s="206" t="s">
        <v>403</v>
      </c>
      <c r="E837" s="239" t="s">
        <v>1</v>
      </c>
      <c r="F837" s="240" t="s">
        <v>407</v>
      </c>
      <c r="G837" s="238"/>
      <c r="H837" s="241">
        <v>38</v>
      </c>
      <c r="I837" s="242"/>
      <c r="J837" s="238"/>
      <c r="K837" s="238"/>
      <c r="L837" s="243"/>
      <c r="M837" s="244"/>
      <c r="N837" s="245"/>
      <c r="O837" s="245"/>
      <c r="P837" s="245"/>
      <c r="Q837" s="245"/>
      <c r="R837" s="245"/>
      <c r="S837" s="245"/>
      <c r="T837" s="246"/>
      <c r="AT837" s="247" t="s">
        <v>403</v>
      </c>
      <c r="AU837" s="247" t="s">
        <v>89</v>
      </c>
      <c r="AV837" s="15" t="s">
        <v>260</v>
      </c>
      <c r="AW837" s="15" t="s">
        <v>35</v>
      </c>
      <c r="AX837" s="15" t="s">
        <v>87</v>
      </c>
      <c r="AY837" s="247" t="s">
        <v>261</v>
      </c>
    </row>
    <row r="838" spans="1:65" s="2" customFormat="1" ht="37.9" customHeight="1">
      <c r="A838" s="36"/>
      <c r="B838" s="37"/>
      <c r="C838" s="193" t="s">
        <v>1543</v>
      </c>
      <c r="D838" s="193" t="s">
        <v>264</v>
      </c>
      <c r="E838" s="194" t="s">
        <v>1544</v>
      </c>
      <c r="F838" s="195" t="s">
        <v>1545</v>
      </c>
      <c r="G838" s="196" t="s">
        <v>431</v>
      </c>
      <c r="H838" s="197">
        <v>38</v>
      </c>
      <c r="I838" s="198">
        <v>155.87904</v>
      </c>
      <c r="J838" s="199">
        <f>ROUND(I838*H838,2)</f>
        <v>5923.4</v>
      </c>
      <c r="K838" s="195" t="s">
        <v>400</v>
      </c>
      <c r="L838" s="41"/>
      <c r="M838" s="200" t="s">
        <v>1</v>
      </c>
      <c r="N838" s="201" t="s">
        <v>45</v>
      </c>
      <c r="O838" s="73"/>
      <c r="P838" s="202">
        <f>O838*H838</f>
        <v>0</v>
      </c>
      <c r="Q838" s="202">
        <v>5.9999999999999995E-4</v>
      </c>
      <c r="R838" s="202">
        <f>Q838*H838</f>
        <v>2.2799999999999997E-2</v>
      </c>
      <c r="S838" s="202">
        <v>0</v>
      </c>
      <c r="T838" s="203">
        <f>S838*H838</f>
        <v>0</v>
      </c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R838" s="204" t="s">
        <v>381</v>
      </c>
      <c r="AT838" s="204" t="s">
        <v>264</v>
      </c>
      <c r="AU838" s="204" t="s">
        <v>89</v>
      </c>
      <c r="AY838" s="19" t="s">
        <v>261</v>
      </c>
      <c r="BE838" s="205">
        <f>IF(N838="základní",J838,0)</f>
        <v>5923.4</v>
      </c>
      <c r="BF838" s="205">
        <f>IF(N838="snížená",J838,0)</f>
        <v>0</v>
      </c>
      <c r="BG838" s="205">
        <f>IF(N838="zákl. přenesená",J838,0)</f>
        <v>0</v>
      </c>
      <c r="BH838" s="205">
        <f>IF(N838="sníž. přenesená",J838,0)</f>
        <v>0</v>
      </c>
      <c r="BI838" s="205">
        <f>IF(N838="nulová",J838,0)</f>
        <v>0</v>
      </c>
      <c r="BJ838" s="19" t="s">
        <v>87</v>
      </c>
      <c r="BK838" s="205">
        <f>ROUND(I838*H838,2)</f>
        <v>5923.4</v>
      </c>
      <c r="BL838" s="19" t="s">
        <v>381</v>
      </c>
      <c r="BM838" s="204" t="s">
        <v>1546</v>
      </c>
    </row>
    <row r="839" spans="1:65" s="2" customFormat="1" ht="19.5">
      <c r="A839" s="36"/>
      <c r="B839" s="37"/>
      <c r="C839" s="38"/>
      <c r="D839" s="206" t="s">
        <v>269</v>
      </c>
      <c r="E839" s="38"/>
      <c r="F839" s="207" t="s">
        <v>1547</v>
      </c>
      <c r="G839" s="38"/>
      <c r="H839" s="38"/>
      <c r="I839" s="208"/>
      <c r="J839" s="38"/>
      <c r="K839" s="38"/>
      <c r="L839" s="41"/>
      <c r="M839" s="209"/>
      <c r="N839" s="210"/>
      <c r="O839" s="73"/>
      <c r="P839" s="73"/>
      <c r="Q839" s="73"/>
      <c r="R839" s="73"/>
      <c r="S839" s="73"/>
      <c r="T839" s="74"/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T839" s="19" t="s">
        <v>269</v>
      </c>
      <c r="AU839" s="19" t="s">
        <v>89</v>
      </c>
    </row>
    <row r="840" spans="1:65" s="13" customFormat="1">
      <c r="B840" s="216"/>
      <c r="C840" s="217"/>
      <c r="D840" s="206" t="s">
        <v>403</v>
      </c>
      <c r="E840" s="218" t="s">
        <v>1</v>
      </c>
      <c r="F840" s="219" t="s">
        <v>1548</v>
      </c>
      <c r="G840" s="217"/>
      <c r="H840" s="218" t="s">
        <v>1</v>
      </c>
      <c r="I840" s="220"/>
      <c r="J840" s="217"/>
      <c r="K840" s="217"/>
      <c r="L840" s="221"/>
      <c r="M840" s="222"/>
      <c r="N840" s="223"/>
      <c r="O840" s="223"/>
      <c r="P840" s="223"/>
      <c r="Q840" s="223"/>
      <c r="R840" s="223"/>
      <c r="S840" s="223"/>
      <c r="T840" s="224"/>
      <c r="AT840" s="225" t="s">
        <v>403</v>
      </c>
      <c r="AU840" s="225" t="s">
        <v>89</v>
      </c>
      <c r="AV840" s="13" t="s">
        <v>87</v>
      </c>
      <c r="AW840" s="13" t="s">
        <v>35</v>
      </c>
      <c r="AX840" s="13" t="s">
        <v>80</v>
      </c>
      <c r="AY840" s="225" t="s">
        <v>261</v>
      </c>
    </row>
    <row r="841" spans="1:65" s="14" customFormat="1">
      <c r="B841" s="226"/>
      <c r="C841" s="227"/>
      <c r="D841" s="206" t="s">
        <v>403</v>
      </c>
      <c r="E841" s="228" t="s">
        <v>1</v>
      </c>
      <c r="F841" s="229" t="s">
        <v>880</v>
      </c>
      <c r="G841" s="227"/>
      <c r="H841" s="230">
        <v>38</v>
      </c>
      <c r="I841" s="231"/>
      <c r="J841" s="227"/>
      <c r="K841" s="227"/>
      <c r="L841" s="232"/>
      <c r="M841" s="233"/>
      <c r="N841" s="234"/>
      <c r="O841" s="234"/>
      <c r="P841" s="234"/>
      <c r="Q841" s="234"/>
      <c r="R841" s="234"/>
      <c r="S841" s="234"/>
      <c r="T841" s="235"/>
      <c r="AT841" s="236" t="s">
        <v>403</v>
      </c>
      <c r="AU841" s="236" t="s">
        <v>89</v>
      </c>
      <c r="AV841" s="14" t="s">
        <v>89</v>
      </c>
      <c r="AW841" s="14" t="s">
        <v>35</v>
      </c>
      <c r="AX841" s="14" t="s">
        <v>80</v>
      </c>
      <c r="AY841" s="236" t="s">
        <v>261</v>
      </c>
    </row>
    <row r="842" spans="1:65" s="15" customFormat="1">
      <c r="B842" s="237"/>
      <c r="C842" s="238"/>
      <c r="D842" s="206" t="s">
        <v>403</v>
      </c>
      <c r="E842" s="239" t="s">
        <v>1</v>
      </c>
      <c r="F842" s="240" t="s">
        <v>407</v>
      </c>
      <c r="G842" s="238"/>
      <c r="H842" s="241">
        <v>38</v>
      </c>
      <c r="I842" s="242"/>
      <c r="J842" s="238"/>
      <c r="K842" s="238"/>
      <c r="L842" s="243"/>
      <c r="M842" s="244"/>
      <c r="N842" s="245"/>
      <c r="O842" s="245"/>
      <c r="P842" s="245"/>
      <c r="Q842" s="245"/>
      <c r="R842" s="245"/>
      <c r="S842" s="245"/>
      <c r="T842" s="246"/>
      <c r="AT842" s="247" t="s">
        <v>403</v>
      </c>
      <c r="AU842" s="247" t="s">
        <v>89</v>
      </c>
      <c r="AV842" s="15" t="s">
        <v>260</v>
      </c>
      <c r="AW842" s="15" t="s">
        <v>35</v>
      </c>
      <c r="AX842" s="15" t="s">
        <v>87</v>
      </c>
      <c r="AY842" s="247" t="s">
        <v>261</v>
      </c>
    </row>
    <row r="843" spans="1:65" s="2" customFormat="1" ht="33" customHeight="1">
      <c r="A843" s="36"/>
      <c r="B843" s="37"/>
      <c r="C843" s="193" t="s">
        <v>1549</v>
      </c>
      <c r="D843" s="193" t="s">
        <v>264</v>
      </c>
      <c r="E843" s="194" t="s">
        <v>1550</v>
      </c>
      <c r="F843" s="195" t="s">
        <v>1551</v>
      </c>
      <c r="G843" s="196" t="s">
        <v>431</v>
      </c>
      <c r="H843" s="197">
        <v>38</v>
      </c>
      <c r="I843" s="198">
        <v>270.62368000000004</v>
      </c>
      <c r="J843" s="199">
        <f>ROUND(I843*H843,2)</f>
        <v>10283.700000000001</v>
      </c>
      <c r="K843" s="195" t="s">
        <v>400</v>
      </c>
      <c r="L843" s="41"/>
      <c r="M843" s="200" t="s">
        <v>1</v>
      </c>
      <c r="N843" s="201" t="s">
        <v>45</v>
      </c>
      <c r="O843" s="73"/>
      <c r="P843" s="202">
        <f>O843*H843</f>
        <v>0</v>
      </c>
      <c r="Q843" s="202">
        <v>1.5E-3</v>
      </c>
      <c r="R843" s="202">
        <f>Q843*H843</f>
        <v>5.7000000000000002E-2</v>
      </c>
      <c r="S843" s="202">
        <v>0</v>
      </c>
      <c r="T843" s="203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204" t="s">
        <v>381</v>
      </c>
      <c r="AT843" s="204" t="s">
        <v>264</v>
      </c>
      <c r="AU843" s="204" t="s">
        <v>89</v>
      </c>
      <c r="AY843" s="19" t="s">
        <v>261</v>
      </c>
      <c r="BE843" s="205">
        <f>IF(N843="základní",J843,0)</f>
        <v>10283.700000000001</v>
      </c>
      <c r="BF843" s="205">
        <f>IF(N843="snížená",J843,0)</f>
        <v>0</v>
      </c>
      <c r="BG843" s="205">
        <f>IF(N843="zákl. přenesená",J843,0)</f>
        <v>0</v>
      </c>
      <c r="BH843" s="205">
        <f>IF(N843="sníž. přenesená",J843,0)</f>
        <v>0</v>
      </c>
      <c r="BI843" s="205">
        <f>IF(N843="nulová",J843,0)</f>
        <v>0</v>
      </c>
      <c r="BJ843" s="19" t="s">
        <v>87</v>
      </c>
      <c r="BK843" s="205">
        <f>ROUND(I843*H843,2)</f>
        <v>10283.700000000001</v>
      </c>
      <c r="BL843" s="19" t="s">
        <v>381</v>
      </c>
      <c r="BM843" s="204" t="s">
        <v>1552</v>
      </c>
    </row>
    <row r="844" spans="1:65" s="2" customFormat="1" ht="19.5">
      <c r="A844" s="36"/>
      <c r="B844" s="37"/>
      <c r="C844" s="38"/>
      <c r="D844" s="206" t="s">
        <v>269</v>
      </c>
      <c r="E844" s="38"/>
      <c r="F844" s="207" t="s">
        <v>1553</v>
      </c>
      <c r="G844" s="38"/>
      <c r="H844" s="38"/>
      <c r="I844" s="208"/>
      <c r="J844" s="38"/>
      <c r="K844" s="38"/>
      <c r="L844" s="41"/>
      <c r="M844" s="209"/>
      <c r="N844" s="210"/>
      <c r="O844" s="73"/>
      <c r="P844" s="73"/>
      <c r="Q844" s="73"/>
      <c r="R844" s="73"/>
      <c r="S844" s="73"/>
      <c r="T844" s="74"/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T844" s="19" t="s">
        <v>269</v>
      </c>
      <c r="AU844" s="19" t="s">
        <v>89</v>
      </c>
    </row>
    <row r="845" spans="1:65" s="13" customFormat="1">
      <c r="B845" s="216"/>
      <c r="C845" s="217"/>
      <c r="D845" s="206" t="s">
        <v>403</v>
      </c>
      <c r="E845" s="218" t="s">
        <v>1</v>
      </c>
      <c r="F845" s="219" t="s">
        <v>1554</v>
      </c>
      <c r="G845" s="217"/>
      <c r="H845" s="218" t="s">
        <v>1</v>
      </c>
      <c r="I845" s="220"/>
      <c r="J845" s="217"/>
      <c r="K845" s="217"/>
      <c r="L845" s="221"/>
      <c r="M845" s="222"/>
      <c r="N845" s="223"/>
      <c r="O845" s="223"/>
      <c r="P845" s="223"/>
      <c r="Q845" s="223"/>
      <c r="R845" s="223"/>
      <c r="S845" s="223"/>
      <c r="T845" s="224"/>
      <c r="AT845" s="225" t="s">
        <v>403</v>
      </c>
      <c r="AU845" s="225" t="s">
        <v>89</v>
      </c>
      <c r="AV845" s="13" t="s">
        <v>87</v>
      </c>
      <c r="AW845" s="13" t="s">
        <v>35</v>
      </c>
      <c r="AX845" s="13" t="s">
        <v>80</v>
      </c>
      <c r="AY845" s="225" t="s">
        <v>261</v>
      </c>
    </row>
    <row r="846" spans="1:65" s="14" customFormat="1">
      <c r="B846" s="226"/>
      <c r="C846" s="227"/>
      <c r="D846" s="206" t="s">
        <v>403</v>
      </c>
      <c r="E846" s="228" t="s">
        <v>1</v>
      </c>
      <c r="F846" s="229" t="s">
        <v>880</v>
      </c>
      <c r="G846" s="227"/>
      <c r="H846" s="230">
        <v>38</v>
      </c>
      <c r="I846" s="231"/>
      <c r="J846" s="227"/>
      <c r="K846" s="227"/>
      <c r="L846" s="232"/>
      <c r="M846" s="233"/>
      <c r="N846" s="234"/>
      <c r="O846" s="234"/>
      <c r="P846" s="234"/>
      <c r="Q846" s="234"/>
      <c r="R846" s="234"/>
      <c r="S846" s="234"/>
      <c r="T846" s="235"/>
      <c r="AT846" s="236" t="s">
        <v>403</v>
      </c>
      <c r="AU846" s="236" t="s">
        <v>89</v>
      </c>
      <c r="AV846" s="14" t="s">
        <v>89</v>
      </c>
      <c r="AW846" s="14" t="s">
        <v>35</v>
      </c>
      <c r="AX846" s="14" t="s">
        <v>80</v>
      </c>
      <c r="AY846" s="236" t="s">
        <v>261</v>
      </c>
    </row>
    <row r="847" spans="1:65" s="15" customFormat="1">
      <c r="B847" s="237"/>
      <c r="C847" s="238"/>
      <c r="D847" s="206" t="s">
        <v>403</v>
      </c>
      <c r="E847" s="239" t="s">
        <v>1</v>
      </c>
      <c r="F847" s="240" t="s">
        <v>407</v>
      </c>
      <c r="G847" s="238"/>
      <c r="H847" s="241">
        <v>38</v>
      </c>
      <c r="I847" s="242"/>
      <c r="J847" s="238"/>
      <c r="K847" s="238"/>
      <c r="L847" s="243"/>
      <c r="M847" s="244"/>
      <c r="N847" s="245"/>
      <c r="O847" s="245"/>
      <c r="P847" s="245"/>
      <c r="Q847" s="245"/>
      <c r="R847" s="245"/>
      <c r="S847" s="245"/>
      <c r="T847" s="246"/>
      <c r="AT847" s="247" t="s">
        <v>403</v>
      </c>
      <c r="AU847" s="247" t="s">
        <v>89</v>
      </c>
      <c r="AV847" s="15" t="s">
        <v>260</v>
      </c>
      <c r="AW847" s="15" t="s">
        <v>35</v>
      </c>
      <c r="AX847" s="15" t="s">
        <v>87</v>
      </c>
      <c r="AY847" s="247" t="s">
        <v>261</v>
      </c>
    </row>
    <row r="848" spans="1:65" s="2" customFormat="1" ht="37.9" customHeight="1">
      <c r="A848" s="36"/>
      <c r="B848" s="37"/>
      <c r="C848" s="193" t="s">
        <v>1555</v>
      </c>
      <c r="D848" s="193" t="s">
        <v>264</v>
      </c>
      <c r="E848" s="194" t="s">
        <v>1556</v>
      </c>
      <c r="F848" s="195" t="s">
        <v>1557</v>
      </c>
      <c r="G848" s="196" t="s">
        <v>431</v>
      </c>
      <c r="H848" s="197">
        <v>20</v>
      </c>
      <c r="I848" s="198">
        <v>421.1</v>
      </c>
      <c r="J848" s="199">
        <f>ROUND(I848*H848,2)</f>
        <v>8422</v>
      </c>
      <c r="K848" s="195" t="s">
        <v>1</v>
      </c>
      <c r="L848" s="41"/>
      <c r="M848" s="200" t="s">
        <v>1</v>
      </c>
      <c r="N848" s="201" t="s">
        <v>45</v>
      </c>
      <c r="O848" s="73"/>
      <c r="P848" s="202">
        <f>O848*H848</f>
        <v>0</v>
      </c>
      <c r="Q848" s="202">
        <v>1.5E-3</v>
      </c>
      <c r="R848" s="202">
        <f>Q848*H848</f>
        <v>0.03</v>
      </c>
      <c r="S848" s="202">
        <v>0</v>
      </c>
      <c r="T848" s="203">
        <f>S848*H848</f>
        <v>0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204" t="s">
        <v>381</v>
      </c>
      <c r="AT848" s="204" t="s">
        <v>264</v>
      </c>
      <c r="AU848" s="204" t="s">
        <v>89</v>
      </c>
      <c r="AY848" s="19" t="s">
        <v>261</v>
      </c>
      <c r="BE848" s="205">
        <f>IF(N848="základní",J848,0)</f>
        <v>8422</v>
      </c>
      <c r="BF848" s="205">
        <f>IF(N848="snížená",J848,0)</f>
        <v>0</v>
      </c>
      <c r="BG848" s="205">
        <f>IF(N848="zákl. přenesená",J848,0)</f>
        <v>0</v>
      </c>
      <c r="BH848" s="205">
        <f>IF(N848="sníž. přenesená",J848,0)</f>
        <v>0</v>
      </c>
      <c r="BI848" s="205">
        <f>IF(N848="nulová",J848,0)</f>
        <v>0</v>
      </c>
      <c r="BJ848" s="19" t="s">
        <v>87</v>
      </c>
      <c r="BK848" s="205">
        <f>ROUND(I848*H848,2)</f>
        <v>8422</v>
      </c>
      <c r="BL848" s="19" t="s">
        <v>381</v>
      </c>
      <c r="BM848" s="204" t="s">
        <v>1558</v>
      </c>
    </row>
    <row r="849" spans="1:65" s="13" customFormat="1">
      <c r="B849" s="216"/>
      <c r="C849" s="217"/>
      <c r="D849" s="206" t="s">
        <v>403</v>
      </c>
      <c r="E849" s="218" t="s">
        <v>1</v>
      </c>
      <c r="F849" s="219" t="s">
        <v>1559</v>
      </c>
      <c r="G849" s="217"/>
      <c r="H849" s="218" t="s">
        <v>1</v>
      </c>
      <c r="I849" s="220"/>
      <c r="J849" s="217"/>
      <c r="K849" s="217"/>
      <c r="L849" s="221"/>
      <c r="M849" s="222"/>
      <c r="N849" s="223"/>
      <c r="O849" s="223"/>
      <c r="P849" s="223"/>
      <c r="Q849" s="223"/>
      <c r="R849" s="223"/>
      <c r="S849" s="223"/>
      <c r="T849" s="224"/>
      <c r="AT849" s="225" t="s">
        <v>403</v>
      </c>
      <c r="AU849" s="225" t="s">
        <v>89</v>
      </c>
      <c r="AV849" s="13" t="s">
        <v>87</v>
      </c>
      <c r="AW849" s="13" t="s">
        <v>35</v>
      </c>
      <c r="AX849" s="13" t="s">
        <v>80</v>
      </c>
      <c r="AY849" s="225" t="s">
        <v>261</v>
      </c>
    </row>
    <row r="850" spans="1:65" s="14" customFormat="1">
      <c r="B850" s="226"/>
      <c r="C850" s="227"/>
      <c r="D850" s="206" t="s">
        <v>403</v>
      </c>
      <c r="E850" s="228" t="s">
        <v>1</v>
      </c>
      <c r="F850" s="229" t="s">
        <v>348</v>
      </c>
      <c r="G850" s="227"/>
      <c r="H850" s="230">
        <v>20</v>
      </c>
      <c r="I850" s="231"/>
      <c r="J850" s="227"/>
      <c r="K850" s="227"/>
      <c r="L850" s="232"/>
      <c r="M850" s="233"/>
      <c r="N850" s="234"/>
      <c r="O850" s="234"/>
      <c r="P850" s="234"/>
      <c r="Q850" s="234"/>
      <c r="R850" s="234"/>
      <c r="S850" s="234"/>
      <c r="T850" s="235"/>
      <c r="AT850" s="236" t="s">
        <v>403</v>
      </c>
      <c r="AU850" s="236" t="s">
        <v>89</v>
      </c>
      <c r="AV850" s="14" t="s">
        <v>89</v>
      </c>
      <c r="AW850" s="14" t="s">
        <v>35</v>
      </c>
      <c r="AX850" s="14" t="s">
        <v>80</v>
      </c>
      <c r="AY850" s="236" t="s">
        <v>261</v>
      </c>
    </row>
    <row r="851" spans="1:65" s="15" customFormat="1">
      <c r="B851" s="237"/>
      <c r="C851" s="238"/>
      <c r="D851" s="206" t="s">
        <v>403</v>
      </c>
      <c r="E851" s="239" t="s">
        <v>1</v>
      </c>
      <c r="F851" s="240" t="s">
        <v>407</v>
      </c>
      <c r="G851" s="238"/>
      <c r="H851" s="241">
        <v>20</v>
      </c>
      <c r="I851" s="242"/>
      <c r="J851" s="238"/>
      <c r="K851" s="238"/>
      <c r="L851" s="243"/>
      <c r="M851" s="244"/>
      <c r="N851" s="245"/>
      <c r="O851" s="245"/>
      <c r="P851" s="245"/>
      <c r="Q851" s="245"/>
      <c r="R851" s="245"/>
      <c r="S851" s="245"/>
      <c r="T851" s="246"/>
      <c r="AT851" s="247" t="s">
        <v>403</v>
      </c>
      <c r="AU851" s="247" t="s">
        <v>89</v>
      </c>
      <c r="AV851" s="15" t="s">
        <v>260</v>
      </c>
      <c r="AW851" s="15" t="s">
        <v>35</v>
      </c>
      <c r="AX851" s="15" t="s">
        <v>87</v>
      </c>
      <c r="AY851" s="247" t="s">
        <v>261</v>
      </c>
    </row>
    <row r="852" spans="1:65" s="2" customFormat="1" ht="33" customHeight="1">
      <c r="A852" s="36"/>
      <c r="B852" s="37"/>
      <c r="C852" s="193" t="s">
        <v>1560</v>
      </c>
      <c r="D852" s="193" t="s">
        <v>264</v>
      </c>
      <c r="E852" s="194" t="s">
        <v>1561</v>
      </c>
      <c r="F852" s="195" t="s">
        <v>1562</v>
      </c>
      <c r="G852" s="196" t="s">
        <v>431</v>
      </c>
      <c r="H852" s="197">
        <v>12.5</v>
      </c>
      <c r="I852" s="198">
        <v>127.90703999999999</v>
      </c>
      <c r="J852" s="199">
        <f>ROUND(I852*H852,2)</f>
        <v>1598.84</v>
      </c>
      <c r="K852" s="195" t="s">
        <v>400</v>
      </c>
      <c r="L852" s="41"/>
      <c r="M852" s="200" t="s">
        <v>1</v>
      </c>
      <c r="N852" s="201" t="s">
        <v>45</v>
      </c>
      <c r="O852" s="73"/>
      <c r="P852" s="202">
        <f>O852*H852</f>
        <v>0</v>
      </c>
      <c r="Q852" s="202">
        <v>5.4000000000000001E-4</v>
      </c>
      <c r="R852" s="202">
        <f>Q852*H852</f>
        <v>6.7499999999999999E-3</v>
      </c>
      <c r="S852" s="202">
        <v>0</v>
      </c>
      <c r="T852" s="203">
        <f>S852*H852</f>
        <v>0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204" t="s">
        <v>381</v>
      </c>
      <c r="AT852" s="204" t="s">
        <v>264</v>
      </c>
      <c r="AU852" s="204" t="s">
        <v>89</v>
      </c>
      <c r="AY852" s="19" t="s">
        <v>261</v>
      </c>
      <c r="BE852" s="205">
        <f>IF(N852="základní",J852,0)</f>
        <v>1598.84</v>
      </c>
      <c r="BF852" s="205">
        <f>IF(N852="snížená",J852,0)</f>
        <v>0</v>
      </c>
      <c r="BG852" s="205">
        <f>IF(N852="zákl. přenesená",J852,0)</f>
        <v>0</v>
      </c>
      <c r="BH852" s="205">
        <f>IF(N852="sníž. přenesená",J852,0)</f>
        <v>0</v>
      </c>
      <c r="BI852" s="205">
        <f>IF(N852="nulová",J852,0)</f>
        <v>0</v>
      </c>
      <c r="BJ852" s="19" t="s">
        <v>87</v>
      </c>
      <c r="BK852" s="205">
        <f>ROUND(I852*H852,2)</f>
        <v>1598.84</v>
      </c>
      <c r="BL852" s="19" t="s">
        <v>381</v>
      </c>
      <c r="BM852" s="204" t="s">
        <v>1563</v>
      </c>
    </row>
    <row r="853" spans="1:65" s="2" customFormat="1" ht="19.5">
      <c r="A853" s="36"/>
      <c r="B853" s="37"/>
      <c r="C853" s="38"/>
      <c r="D853" s="206" t="s">
        <v>269</v>
      </c>
      <c r="E853" s="38"/>
      <c r="F853" s="207" t="s">
        <v>1564</v>
      </c>
      <c r="G853" s="38"/>
      <c r="H853" s="38"/>
      <c r="I853" s="208"/>
      <c r="J853" s="38"/>
      <c r="K853" s="38"/>
      <c r="L853" s="41"/>
      <c r="M853" s="209"/>
      <c r="N853" s="210"/>
      <c r="O853" s="73"/>
      <c r="P853" s="73"/>
      <c r="Q853" s="73"/>
      <c r="R853" s="73"/>
      <c r="S853" s="73"/>
      <c r="T853" s="74"/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T853" s="19" t="s">
        <v>269</v>
      </c>
      <c r="AU853" s="19" t="s">
        <v>89</v>
      </c>
    </row>
    <row r="854" spans="1:65" s="13" customFormat="1">
      <c r="B854" s="216"/>
      <c r="C854" s="217"/>
      <c r="D854" s="206" t="s">
        <v>403</v>
      </c>
      <c r="E854" s="218" t="s">
        <v>1</v>
      </c>
      <c r="F854" s="219" t="s">
        <v>1565</v>
      </c>
      <c r="G854" s="217"/>
      <c r="H854" s="218" t="s">
        <v>1</v>
      </c>
      <c r="I854" s="220"/>
      <c r="J854" s="217"/>
      <c r="K854" s="217"/>
      <c r="L854" s="221"/>
      <c r="M854" s="222"/>
      <c r="N854" s="223"/>
      <c r="O854" s="223"/>
      <c r="P854" s="223"/>
      <c r="Q854" s="223"/>
      <c r="R854" s="223"/>
      <c r="S854" s="223"/>
      <c r="T854" s="224"/>
      <c r="AT854" s="225" t="s">
        <v>403</v>
      </c>
      <c r="AU854" s="225" t="s">
        <v>89</v>
      </c>
      <c r="AV854" s="13" t="s">
        <v>87</v>
      </c>
      <c r="AW854" s="13" t="s">
        <v>35</v>
      </c>
      <c r="AX854" s="13" t="s">
        <v>80</v>
      </c>
      <c r="AY854" s="225" t="s">
        <v>261</v>
      </c>
    </row>
    <row r="855" spans="1:65" s="14" customFormat="1">
      <c r="B855" s="226"/>
      <c r="C855" s="227"/>
      <c r="D855" s="206" t="s">
        <v>403</v>
      </c>
      <c r="E855" s="228" t="s">
        <v>1</v>
      </c>
      <c r="F855" s="229" t="s">
        <v>419</v>
      </c>
      <c r="G855" s="227"/>
      <c r="H855" s="230">
        <v>12.5</v>
      </c>
      <c r="I855" s="231"/>
      <c r="J855" s="227"/>
      <c r="K855" s="227"/>
      <c r="L855" s="232"/>
      <c r="M855" s="233"/>
      <c r="N855" s="234"/>
      <c r="O855" s="234"/>
      <c r="P855" s="234"/>
      <c r="Q855" s="234"/>
      <c r="R855" s="234"/>
      <c r="S855" s="234"/>
      <c r="T855" s="235"/>
      <c r="AT855" s="236" t="s">
        <v>403</v>
      </c>
      <c r="AU855" s="236" t="s">
        <v>89</v>
      </c>
      <c r="AV855" s="14" t="s">
        <v>89</v>
      </c>
      <c r="AW855" s="14" t="s">
        <v>35</v>
      </c>
      <c r="AX855" s="14" t="s">
        <v>80</v>
      </c>
      <c r="AY855" s="236" t="s">
        <v>261</v>
      </c>
    </row>
    <row r="856" spans="1:65" s="15" customFormat="1">
      <c r="B856" s="237"/>
      <c r="C856" s="238"/>
      <c r="D856" s="206" t="s">
        <v>403</v>
      </c>
      <c r="E856" s="239" t="s">
        <v>1</v>
      </c>
      <c r="F856" s="240" t="s">
        <v>407</v>
      </c>
      <c r="G856" s="238"/>
      <c r="H856" s="241">
        <v>12.5</v>
      </c>
      <c r="I856" s="242"/>
      <c r="J856" s="238"/>
      <c r="K856" s="238"/>
      <c r="L856" s="243"/>
      <c r="M856" s="244"/>
      <c r="N856" s="245"/>
      <c r="O856" s="245"/>
      <c r="P856" s="245"/>
      <c r="Q856" s="245"/>
      <c r="R856" s="245"/>
      <c r="S856" s="245"/>
      <c r="T856" s="246"/>
      <c r="AT856" s="247" t="s">
        <v>403</v>
      </c>
      <c r="AU856" s="247" t="s">
        <v>89</v>
      </c>
      <c r="AV856" s="15" t="s">
        <v>260</v>
      </c>
      <c r="AW856" s="15" t="s">
        <v>35</v>
      </c>
      <c r="AX856" s="15" t="s">
        <v>87</v>
      </c>
      <c r="AY856" s="247" t="s">
        <v>261</v>
      </c>
    </row>
    <row r="857" spans="1:65" s="2" customFormat="1" ht="24.2" customHeight="1">
      <c r="A857" s="36"/>
      <c r="B857" s="37"/>
      <c r="C857" s="193" t="s">
        <v>1566</v>
      </c>
      <c r="D857" s="193" t="s">
        <v>264</v>
      </c>
      <c r="E857" s="194" t="s">
        <v>1567</v>
      </c>
      <c r="F857" s="195" t="s">
        <v>1568</v>
      </c>
      <c r="G857" s="196" t="s">
        <v>399</v>
      </c>
      <c r="H857" s="197">
        <v>2</v>
      </c>
      <c r="I857" s="198">
        <v>1352.2349200000001</v>
      </c>
      <c r="J857" s="199">
        <f>ROUND(I857*H857,2)</f>
        <v>2704.47</v>
      </c>
      <c r="K857" s="195" t="s">
        <v>400</v>
      </c>
      <c r="L857" s="41"/>
      <c r="M857" s="200" t="s">
        <v>1</v>
      </c>
      <c r="N857" s="201" t="s">
        <v>45</v>
      </c>
      <c r="O857" s="73"/>
      <c r="P857" s="202">
        <f>O857*H857</f>
        <v>0</v>
      </c>
      <c r="Q857" s="202">
        <v>1.0800000000000001E-2</v>
      </c>
      <c r="R857" s="202">
        <f>Q857*H857</f>
        <v>2.1600000000000001E-2</v>
      </c>
      <c r="S857" s="202">
        <v>0</v>
      </c>
      <c r="T857" s="203">
        <f>S857*H857</f>
        <v>0</v>
      </c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R857" s="204" t="s">
        <v>381</v>
      </c>
      <c r="AT857" s="204" t="s">
        <v>264</v>
      </c>
      <c r="AU857" s="204" t="s">
        <v>89</v>
      </c>
      <c r="AY857" s="19" t="s">
        <v>261</v>
      </c>
      <c r="BE857" s="205">
        <f>IF(N857="základní",J857,0)</f>
        <v>2704.47</v>
      </c>
      <c r="BF857" s="205">
        <f>IF(N857="snížená",J857,0)</f>
        <v>0</v>
      </c>
      <c r="BG857" s="205">
        <f>IF(N857="zákl. přenesená",J857,0)</f>
        <v>0</v>
      </c>
      <c r="BH857" s="205">
        <f>IF(N857="sníž. přenesená",J857,0)</f>
        <v>0</v>
      </c>
      <c r="BI857" s="205">
        <f>IF(N857="nulová",J857,0)</f>
        <v>0</v>
      </c>
      <c r="BJ857" s="19" t="s">
        <v>87</v>
      </c>
      <c r="BK857" s="205">
        <f>ROUND(I857*H857,2)</f>
        <v>2704.47</v>
      </c>
      <c r="BL857" s="19" t="s">
        <v>381</v>
      </c>
      <c r="BM857" s="204" t="s">
        <v>1569</v>
      </c>
    </row>
    <row r="858" spans="1:65" s="2" customFormat="1" ht="19.5">
      <c r="A858" s="36"/>
      <c r="B858" s="37"/>
      <c r="C858" s="38"/>
      <c r="D858" s="206" t="s">
        <v>269</v>
      </c>
      <c r="E858" s="38"/>
      <c r="F858" s="207" t="s">
        <v>1570</v>
      </c>
      <c r="G858" s="38"/>
      <c r="H858" s="38"/>
      <c r="I858" s="208"/>
      <c r="J858" s="38"/>
      <c r="K858" s="38"/>
      <c r="L858" s="41"/>
      <c r="M858" s="209"/>
      <c r="N858" s="210"/>
      <c r="O858" s="73"/>
      <c r="P858" s="73"/>
      <c r="Q858" s="73"/>
      <c r="R858" s="73"/>
      <c r="S858" s="73"/>
      <c r="T858" s="74"/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T858" s="19" t="s">
        <v>269</v>
      </c>
      <c r="AU858" s="19" t="s">
        <v>89</v>
      </c>
    </row>
    <row r="859" spans="1:65" s="13" customFormat="1">
      <c r="B859" s="216"/>
      <c r="C859" s="217"/>
      <c r="D859" s="206" t="s">
        <v>403</v>
      </c>
      <c r="E859" s="218" t="s">
        <v>1</v>
      </c>
      <c r="F859" s="219" t="s">
        <v>1565</v>
      </c>
      <c r="G859" s="217"/>
      <c r="H859" s="218" t="s">
        <v>1</v>
      </c>
      <c r="I859" s="220"/>
      <c r="J859" s="217"/>
      <c r="K859" s="217"/>
      <c r="L859" s="221"/>
      <c r="M859" s="222"/>
      <c r="N859" s="223"/>
      <c r="O859" s="223"/>
      <c r="P859" s="223"/>
      <c r="Q859" s="223"/>
      <c r="R859" s="223"/>
      <c r="S859" s="223"/>
      <c r="T859" s="224"/>
      <c r="AT859" s="225" t="s">
        <v>403</v>
      </c>
      <c r="AU859" s="225" t="s">
        <v>89</v>
      </c>
      <c r="AV859" s="13" t="s">
        <v>87</v>
      </c>
      <c r="AW859" s="13" t="s">
        <v>35</v>
      </c>
      <c r="AX859" s="13" t="s">
        <v>80</v>
      </c>
      <c r="AY859" s="225" t="s">
        <v>261</v>
      </c>
    </row>
    <row r="860" spans="1:65" s="14" customFormat="1">
      <c r="B860" s="226"/>
      <c r="C860" s="227"/>
      <c r="D860" s="206" t="s">
        <v>403</v>
      </c>
      <c r="E860" s="228" t="s">
        <v>1</v>
      </c>
      <c r="F860" s="229" t="s">
        <v>1571</v>
      </c>
      <c r="G860" s="227"/>
      <c r="H860" s="230">
        <v>2</v>
      </c>
      <c r="I860" s="231"/>
      <c r="J860" s="227"/>
      <c r="K860" s="227"/>
      <c r="L860" s="232"/>
      <c r="M860" s="233"/>
      <c r="N860" s="234"/>
      <c r="O860" s="234"/>
      <c r="P860" s="234"/>
      <c r="Q860" s="234"/>
      <c r="R860" s="234"/>
      <c r="S860" s="234"/>
      <c r="T860" s="235"/>
      <c r="AT860" s="236" t="s">
        <v>403</v>
      </c>
      <c r="AU860" s="236" t="s">
        <v>89</v>
      </c>
      <c r="AV860" s="14" t="s">
        <v>89</v>
      </c>
      <c r="AW860" s="14" t="s">
        <v>35</v>
      </c>
      <c r="AX860" s="14" t="s">
        <v>80</v>
      </c>
      <c r="AY860" s="236" t="s">
        <v>261</v>
      </c>
    </row>
    <row r="861" spans="1:65" s="15" customFormat="1">
      <c r="B861" s="237"/>
      <c r="C861" s="238"/>
      <c r="D861" s="206" t="s">
        <v>403</v>
      </c>
      <c r="E861" s="239" t="s">
        <v>1</v>
      </c>
      <c r="F861" s="240" t="s">
        <v>407</v>
      </c>
      <c r="G861" s="238"/>
      <c r="H861" s="241">
        <v>2</v>
      </c>
      <c r="I861" s="242"/>
      <c r="J861" s="238"/>
      <c r="K861" s="238"/>
      <c r="L861" s="243"/>
      <c r="M861" s="244"/>
      <c r="N861" s="245"/>
      <c r="O861" s="245"/>
      <c r="P861" s="245"/>
      <c r="Q861" s="245"/>
      <c r="R861" s="245"/>
      <c r="S861" s="245"/>
      <c r="T861" s="246"/>
      <c r="AT861" s="247" t="s">
        <v>403</v>
      </c>
      <c r="AU861" s="247" t="s">
        <v>89</v>
      </c>
      <c r="AV861" s="15" t="s">
        <v>260</v>
      </c>
      <c r="AW861" s="15" t="s">
        <v>35</v>
      </c>
      <c r="AX861" s="15" t="s">
        <v>87</v>
      </c>
      <c r="AY861" s="247" t="s">
        <v>261</v>
      </c>
    </row>
    <row r="862" spans="1:65" s="2" customFormat="1" ht="21.75" customHeight="1">
      <c r="A862" s="36"/>
      <c r="B862" s="37"/>
      <c r="C862" s="193" t="s">
        <v>1572</v>
      </c>
      <c r="D862" s="193" t="s">
        <v>264</v>
      </c>
      <c r="E862" s="194" t="s">
        <v>1573</v>
      </c>
      <c r="F862" s="195" t="s">
        <v>1574</v>
      </c>
      <c r="G862" s="196" t="s">
        <v>749</v>
      </c>
      <c r="H862" s="197">
        <v>5</v>
      </c>
      <c r="I862" s="198">
        <v>292.89538000000005</v>
      </c>
      <c r="J862" s="199">
        <f>ROUND(I862*H862,2)</f>
        <v>1464.48</v>
      </c>
      <c r="K862" s="195" t="s">
        <v>400</v>
      </c>
      <c r="L862" s="41"/>
      <c r="M862" s="200" t="s">
        <v>1</v>
      </c>
      <c r="N862" s="201" t="s">
        <v>45</v>
      </c>
      <c r="O862" s="73"/>
      <c r="P862" s="202">
        <f>O862*H862</f>
        <v>0</v>
      </c>
      <c r="Q862" s="202">
        <v>5.0000000000000002E-5</v>
      </c>
      <c r="R862" s="202">
        <f>Q862*H862</f>
        <v>2.5000000000000001E-4</v>
      </c>
      <c r="S862" s="202">
        <v>0</v>
      </c>
      <c r="T862" s="203">
        <f>S862*H862</f>
        <v>0</v>
      </c>
      <c r="U862" s="36"/>
      <c r="V862" s="36"/>
      <c r="W862" s="36"/>
      <c r="X862" s="36"/>
      <c r="Y862" s="36"/>
      <c r="Z862" s="36"/>
      <c r="AA862" s="36"/>
      <c r="AB862" s="36"/>
      <c r="AC862" s="36"/>
      <c r="AD862" s="36"/>
      <c r="AE862" s="36"/>
      <c r="AR862" s="204" t="s">
        <v>381</v>
      </c>
      <c r="AT862" s="204" t="s">
        <v>264</v>
      </c>
      <c r="AU862" s="204" t="s">
        <v>89</v>
      </c>
      <c r="AY862" s="19" t="s">
        <v>261</v>
      </c>
      <c r="BE862" s="205">
        <f>IF(N862="základní",J862,0)</f>
        <v>1464.48</v>
      </c>
      <c r="BF862" s="205">
        <f>IF(N862="snížená",J862,0)</f>
        <v>0</v>
      </c>
      <c r="BG862" s="205">
        <f>IF(N862="zákl. přenesená",J862,0)</f>
        <v>0</v>
      </c>
      <c r="BH862" s="205">
        <f>IF(N862="sníž. přenesená",J862,0)</f>
        <v>0</v>
      </c>
      <c r="BI862" s="205">
        <f>IF(N862="nulová",J862,0)</f>
        <v>0</v>
      </c>
      <c r="BJ862" s="19" t="s">
        <v>87</v>
      </c>
      <c r="BK862" s="205">
        <f>ROUND(I862*H862,2)</f>
        <v>1464.48</v>
      </c>
      <c r="BL862" s="19" t="s">
        <v>381</v>
      </c>
      <c r="BM862" s="204" t="s">
        <v>1575</v>
      </c>
    </row>
    <row r="863" spans="1:65" s="2" customFormat="1" ht="29.25">
      <c r="A863" s="36"/>
      <c r="B863" s="37"/>
      <c r="C863" s="38"/>
      <c r="D863" s="206" t="s">
        <v>269</v>
      </c>
      <c r="E863" s="38"/>
      <c r="F863" s="207" t="s">
        <v>1576</v>
      </c>
      <c r="G863" s="38"/>
      <c r="H863" s="38"/>
      <c r="I863" s="208"/>
      <c r="J863" s="38"/>
      <c r="K863" s="38"/>
      <c r="L863" s="41"/>
      <c r="M863" s="209"/>
      <c r="N863" s="210"/>
      <c r="O863" s="73"/>
      <c r="P863" s="73"/>
      <c r="Q863" s="73"/>
      <c r="R863" s="73"/>
      <c r="S863" s="73"/>
      <c r="T863" s="74"/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T863" s="19" t="s">
        <v>269</v>
      </c>
      <c r="AU863" s="19" t="s">
        <v>89</v>
      </c>
    </row>
    <row r="864" spans="1:65" s="2" customFormat="1" ht="24.2" customHeight="1">
      <c r="A864" s="36"/>
      <c r="B864" s="37"/>
      <c r="C864" s="275" t="s">
        <v>1577</v>
      </c>
      <c r="D864" s="275" t="s">
        <v>801</v>
      </c>
      <c r="E864" s="276" t="s">
        <v>1578</v>
      </c>
      <c r="F864" s="277" t="s">
        <v>1579</v>
      </c>
      <c r="G864" s="278" t="s">
        <v>749</v>
      </c>
      <c r="H864" s="279">
        <v>5</v>
      </c>
      <c r="I864" s="280">
        <v>1600</v>
      </c>
      <c r="J864" s="281">
        <f>ROUND(I864*H864,2)</f>
        <v>8000</v>
      </c>
      <c r="K864" s="277" t="s">
        <v>400</v>
      </c>
      <c r="L864" s="282"/>
      <c r="M864" s="283" t="s">
        <v>1</v>
      </c>
      <c r="N864" s="284" t="s">
        <v>45</v>
      </c>
      <c r="O864" s="73"/>
      <c r="P864" s="202">
        <f>O864*H864</f>
        <v>0</v>
      </c>
      <c r="Q864" s="202">
        <v>1E-3</v>
      </c>
      <c r="R864" s="202">
        <f>Q864*H864</f>
        <v>5.0000000000000001E-3</v>
      </c>
      <c r="S864" s="202">
        <v>0</v>
      </c>
      <c r="T864" s="203">
        <f>S864*H864</f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204" t="s">
        <v>843</v>
      </c>
      <c r="AT864" s="204" t="s">
        <v>801</v>
      </c>
      <c r="AU864" s="204" t="s">
        <v>89</v>
      </c>
      <c r="AY864" s="19" t="s">
        <v>261</v>
      </c>
      <c r="BE864" s="205">
        <f>IF(N864="základní",J864,0)</f>
        <v>8000</v>
      </c>
      <c r="BF864" s="205">
        <f>IF(N864="snížená",J864,0)</f>
        <v>0</v>
      </c>
      <c r="BG864" s="205">
        <f>IF(N864="zákl. přenesená",J864,0)</f>
        <v>0</v>
      </c>
      <c r="BH864" s="205">
        <f>IF(N864="sníž. přenesená",J864,0)</f>
        <v>0</v>
      </c>
      <c r="BI864" s="205">
        <f>IF(N864="nulová",J864,0)</f>
        <v>0</v>
      </c>
      <c r="BJ864" s="19" t="s">
        <v>87</v>
      </c>
      <c r="BK864" s="205">
        <f>ROUND(I864*H864,2)</f>
        <v>8000</v>
      </c>
      <c r="BL864" s="19" t="s">
        <v>381</v>
      </c>
      <c r="BM864" s="204" t="s">
        <v>1580</v>
      </c>
    </row>
    <row r="865" spans="1:65" s="2" customFormat="1" ht="19.5">
      <c r="A865" s="36"/>
      <c r="B865" s="37"/>
      <c r="C865" s="38"/>
      <c r="D865" s="206" t="s">
        <v>269</v>
      </c>
      <c r="E865" s="38"/>
      <c r="F865" s="207" t="s">
        <v>1581</v>
      </c>
      <c r="G865" s="38"/>
      <c r="H865" s="38"/>
      <c r="I865" s="208"/>
      <c r="J865" s="38"/>
      <c r="K865" s="38"/>
      <c r="L865" s="41"/>
      <c r="M865" s="209"/>
      <c r="N865" s="210"/>
      <c r="O865" s="73"/>
      <c r="P865" s="73"/>
      <c r="Q865" s="73"/>
      <c r="R865" s="73"/>
      <c r="S865" s="73"/>
      <c r="T865" s="74"/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T865" s="19" t="s">
        <v>269</v>
      </c>
      <c r="AU865" s="19" t="s">
        <v>89</v>
      </c>
    </row>
    <row r="866" spans="1:65" s="2" customFormat="1" ht="24.2" customHeight="1">
      <c r="A866" s="36"/>
      <c r="B866" s="37"/>
      <c r="C866" s="193" t="s">
        <v>1582</v>
      </c>
      <c r="D866" s="193" t="s">
        <v>264</v>
      </c>
      <c r="E866" s="194" t="s">
        <v>1583</v>
      </c>
      <c r="F866" s="195" t="s">
        <v>1584</v>
      </c>
      <c r="G866" s="196" t="s">
        <v>562</v>
      </c>
      <c r="H866" s="197">
        <v>1.421</v>
      </c>
      <c r="I866" s="198">
        <v>537.77195759999995</v>
      </c>
      <c r="J866" s="199">
        <f>ROUND(I866*H866,2)</f>
        <v>764.17</v>
      </c>
      <c r="K866" s="195" t="s">
        <v>400</v>
      </c>
      <c r="L866" s="41"/>
      <c r="M866" s="200" t="s">
        <v>1</v>
      </c>
      <c r="N866" s="201" t="s">
        <v>45</v>
      </c>
      <c r="O866" s="73"/>
      <c r="P866" s="202">
        <f>O866*H866</f>
        <v>0</v>
      </c>
      <c r="Q866" s="202">
        <v>0</v>
      </c>
      <c r="R866" s="202">
        <f>Q866*H866</f>
        <v>0</v>
      </c>
      <c r="S866" s="202">
        <v>0</v>
      </c>
      <c r="T866" s="203">
        <f>S866*H866</f>
        <v>0</v>
      </c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R866" s="204" t="s">
        <v>381</v>
      </c>
      <c r="AT866" s="204" t="s">
        <v>264</v>
      </c>
      <c r="AU866" s="204" t="s">
        <v>89</v>
      </c>
      <c r="AY866" s="19" t="s">
        <v>261</v>
      </c>
      <c r="BE866" s="205">
        <f>IF(N866="základní",J866,0)</f>
        <v>764.17</v>
      </c>
      <c r="BF866" s="205">
        <f>IF(N866="snížená",J866,0)</f>
        <v>0</v>
      </c>
      <c r="BG866" s="205">
        <f>IF(N866="zákl. přenesená",J866,0)</f>
        <v>0</v>
      </c>
      <c r="BH866" s="205">
        <f>IF(N866="sníž. přenesená",J866,0)</f>
        <v>0</v>
      </c>
      <c r="BI866" s="205">
        <f>IF(N866="nulová",J866,0)</f>
        <v>0</v>
      </c>
      <c r="BJ866" s="19" t="s">
        <v>87</v>
      </c>
      <c r="BK866" s="205">
        <f>ROUND(I866*H866,2)</f>
        <v>764.17</v>
      </c>
      <c r="BL866" s="19" t="s">
        <v>381</v>
      </c>
      <c r="BM866" s="204" t="s">
        <v>1585</v>
      </c>
    </row>
    <row r="867" spans="1:65" s="2" customFormat="1" ht="29.25">
      <c r="A867" s="36"/>
      <c r="B867" s="37"/>
      <c r="C867" s="38"/>
      <c r="D867" s="206" t="s">
        <v>269</v>
      </c>
      <c r="E867" s="38"/>
      <c r="F867" s="207" t="s">
        <v>1586</v>
      </c>
      <c r="G867" s="38"/>
      <c r="H867" s="38"/>
      <c r="I867" s="208"/>
      <c r="J867" s="38"/>
      <c r="K867" s="38"/>
      <c r="L867" s="41"/>
      <c r="M867" s="209"/>
      <c r="N867" s="210"/>
      <c r="O867" s="73"/>
      <c r="P867" s="73"/>
      <c r="Q867" s="73"/>
      <c r="R867" s="73"/>
      <c r="S867" s="73"/>
      <c r="T867" s="74"/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T867" s="19" t="s">
        <v>269</v>
      </c>
      <c r="AU867" s="19" t="s">
        <v>89</v>
      </c>
    </row>
    <row r="868" spans="1:65" s="12" customFormat="1" ht="22.9" customHeight="1">
      <c r="B868" s="177"/>
      <c r="C868" s="178"/>
      <c r="D868" s="179" t="s">
        <v>79</v>
      </c>
      <c r="E868" s="191" t="s">
        <v>1587</v>
      </c>
      <c r="F868" s="191" t="s">
        <v>1588</v>
      </c>
      <c r="G868" s="178"/>
      <c r="H868" s="178"/>
      <c r="I868" s="181"/>
      <c r="J868" s="192">
        <f>BK868</f>
        <v>557179.88</v>
      </c>
      <c r="K868" s="178"/>
      <c r="L868" s="183"/>
      <c r="M868" s="184"/>
      <c r="N868" s="185"/>
      <c r="O868" s="185"/>
      <c r="P868" s="186">
        <f>SUM(P869:P936)</f>
        <v>0</v>
      </c>
      <c r="Q868" s="185"/>
      <c r="R868" s="186">
        <f>SUM(R869:R936)</f>
        <v>4.2007321399999995</v>
      </c>
      <c r="S868" s="185"/>
      <c r="T868" s="187">
        <f>SUM(T869:T936)</f>
        <v>0</v>
      </c>
      <c r="AR868" s="188" t="s">
        <v>89</v>
      </c>
      <c r="AT868" s="189" t="s">
        <v>79</v>
      </c>
      <c r="AU868" s="189" t="s">
        <v>87</v>
      </c>
      <c r="AY868" s="188" t="s">
        <v>261</v>
      </c>
      <c r="BK868" s="190">
        <f>SUM(BK869:BK936)</f>
        <v>557179.88</v>
      </c>
    </row>
    <row r="869" spans="1:65" s="2" customFormat="1" ht="24.2" customHeight="1">
      <c r="A869" s="36"/>
      <c r="B869" s="37"/>
      <c r="C869" s="193" t="s">
        <v>1589</v>
      </c>
      <c r="D869" s="193" t="s">
        <v>264</v>
      </c>
      <c r="E869" s="194" t="s">
        <v>1590</v>
      </c>
      <c r="F869" s="195" t="s">
        <v>1591</v>
      </c>
      <c r="G869" s="196" t="s">
        <v>399</v>
      </c>
      <c r="H869" s="197">
        <v>94.203000000000003</v>
      </c>
      <c r="I869" s="198">
        <v>63.615047400000016</v>
      </c>
      <c r="J869" s="199">
        <f>ROUND(I869*H869,2)</f>
        <v>5992.73</v>
      </c>
      <c r="K869" s="195" t="s">
        <v>400</v>
      </c>
      <c r="L869" s="41"/>
      <c r="M869" s="200" t="s">
        <v>1</v>
      </c>
      <c r="N869" s="201" t="s">
        <v>45</v>
      </c>
      <c r="O869" s="73"/>
      <c r="P869" s="202">
        <f>O869*H869</f>
        <v>0</v>
      </c>
      <c r="Q869" s="202">
        <v>2.9999999999999997E-4</v>
      </c>
      <c r="R869" s="202">
        <f>Q869*H869</f>
        <v>2.8260899999999999E-2</v>
      </c>
      <c r="S869" s="202">
        <v>0</v>
      </c>
      <c r="T869" s="203">
        <f>S869*H869</f>
        <v>0</v>
      </c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R869" s="204" t="s">
        <v>381</v>
      </c>
      <c r="AT869" s="204" t="s">
        <v>264</v>
      </c>
      <c r="AU869" s="204" t="s">
        <v>89</v>
      </c>
      <c r="AY869" s="19" t="s">
        <v>261</v>
      </c>
      <c r="BE869" s="205">
        <f>IF(N869="základní",J869,0)</f>
        <v>5992.73</v>
      </c>
      <c r="BF869" s="205">
        <f>IF(N869="snížená",J869,0)</f>
        <v>0</v>
      </c>
      <c r="BG869" s="205">
        <f>IF(N869="zákl. přenesená",J869,0)</f>
        <v>0</v>
      </c>
      <c r="BH869" s="205">
        <f>IF(N869="sníž. přenesená",J869,0)</f>
        <v>0</v>
      </c>
      <c r="BI869" s="205">
        <f>IF(N869="nulová",J869,0)</f>
        <v>0</v>
      </c>
      <c r="BJ869" s="19" t="s">
        <v>87</v>
      </c>
      <c r="BK869" s="205">
        <f>ROUND(I869*H869,2)</f>
        <v>5992.73</v>
      </c>
      <c r="BL869" s="19" t="s">
        <v>381</v>
      </c>
      <c r="BM869" s="204" t="s">
        <v>1592</v>
      </c>
    </row>
    <row r="870" spans="1:65" s="13" customFormat="1">
      <c r="B870" s="216"/>
      <c r="C870" s="217"/>
      <c r="D870" s="206" t="s">
        <v>403</v>
      </c>
      <c r="E870" s="218" t="s">
        <v>1</v>
      </c>
      <c r="F870" s="219" t="s">
        <v>1016</v>
      </c>
      <c r="G870" s="217"/>
      <c r="H870" s="218" t="s">
        <v>1</v>
      </c>
      <c r="I870" s="220"/>
      <c r="J870" s="217"/>
      <c r="K870" s="217"/>
      <c r="L870" s="221"/>
      <c r="M870" s="222"/>
      <c r="N870" s="223"/>
      <c r="O870" s="223"/>
      <c r="P870" s="223"/>
      <c r="Q870" s="223"/>
      <c r="R870" s="223"/>
      <c r="S870" s="223"/>
      <c r="T870" s="224"/>
      <c r="AT870" s="225" t="s">
        <v>403</v>
      </c>
      <c r="AU870" s="225" t="s">
        <v>89</v>
      </c>
      <c r="AV870" s="13" t="s">
        <v>87</v>
      </c>
      <c r="AW870" s="13" t="s">
        <v>35</v>
      </c>
      <c r="AX870" s="13" t="s">
        <v>80</v>
      </c>
      <c r="AY870" s="225" t="s">
        <v>261</v>
      </c>
    </row>
    <row r="871" spans="1:65" s="14" customFormat="1">
      <c r="B871" s="226"/>
      <c r="C871" s="227"/>
      <c r="D871" s="206" t="s">
        <v>403</v>
      </c>
      <c r="E871" s="228" t="s">
        <v>1</v>
      </c>
      <c r="F871" s="229" t="s">
        <v>1593</v>
      </c>
      <c r="G871" s="227"/>
      <c r="H871" s="230">
        <v>65.194999999999993</v>
      </c>
      <c r="I871" s="231"/>
      <c r="J871" s="227"/>
      <c r="K871" s="227"/>
      <c r="L871" s="232"/>
      <c r="M871" s="233"/>
      <c r="N871" s="234"/>
      <c r="O871" s="234"/>
      <c r="P871" s="234"/>
      <c r="Q871" s="234"/>
      <c r="R871" s="234"/>
      <c r="S871" s="234"/>
      <c r="T871" s="235"/>
      <c r="AT871" s="236" t="s">
        <v>403</v>
      </c>
      <c r="AU871" s="236" t="s">
        <v>89</v>
      </c>
      <c r="AV871" s="14" t="s">
        <v>89</v>
      </c>
      <c r="AW871" s="14" t="s">
        <v>35</v>
      </c>
      <c r="AX871" s="14" t="s">
        <v>80</v>
      </c>
      <c r="AY871" s="236" t="s">
        <v>261</v>
      </c>
    </row>
    <row r="872" spans="1:65" s="13" customFormat="1">
      <c r="B872" s="216"/>
      <c r="C872" s="217"/>
      <c r="D872" s="206" t="s">
        <v>403</v>
      </c>
      <c r="E872" s="218" t="s">
        <v>1</v>
      </c>
      <c r="F872" s="219" t="s">
        <v>1023</v>
      </c>
      <c r="G872" s="217"/>
      <c r="H872" s="218" t="s">
        <v>1</v>
      </c>
      <c r="I872" s="220"/>
      <c r="J872" s="217"/>
      <c r="K872" s="217"/>
      <c r="L872" s="221"/>
      <c r="M872" s="222"/>
      <c r="N872" s="223"/>
      <c r="O872" s="223"/>
      <c r="P872" s="223"/>
      <c r="Q872" s="223"/>
      <c r="R872" s="223"/>
      <c r="S872" s="223"/>
      <c r="T872" s="224"/>
      <c r="AT872" s="225" t="s">
        <v>403</v>
      </c>
      <c r="AU872" s="225" t="s">
        <v>89</v>
      </c>
      <c r="AV872" s="13" t="s">
        <v>87</v>
      </c>
      <c r="AW872" s="13" t="s">
        <v>35</v>
      </c>
      <c r="AX872" s="13" t="s">
        <v>80</v>
      </c>
      <c r="AY872" s="225" t="s">
        <v>261</v>
      </c>
    </row>
    <row r="873" spans="1:65" s="14" customFormat="1">
      <c r="B873" s="226"/>
      <c r="C873" s="227"/>
      <c r="D873" s="206" t="s">
        <v>403</v>
      </c>
      <c r="E873" s="228" t="s">
        <v>1</v>
      </c>
      <c r="F873" s="229" t="s">
        <v>1594</v>
      </c>
      <c r="G873" s="227"/>
      <c r="H873" s="230">
        <v>10.07</v>
      </c>
      <c r="I873" s="231"/>
      <c r="J873" s="227"/>
      <c r="K873" s="227"/>
      <c r="L873" s="232"/>
      <c r="M873" s="233"/>
      <c r="N873" s="234"/>
      <c r="O873" s="234"/>
      <c r="P873" s="234"/>
      <c r="Q873" s="234"/>
      <c r="R873" s="234"/>
      <c r="S873" s="234"/>
      <c r="T873" s="235"/>
      <c r="AT873" s="236" t="s">
        <v>403</v>
      </c>
      <c r="AU873" s="236" t="s">
        <v>89</v>
      </c>
      <c r="AV873" s="14" t="s">
        <v>89</v>
      </c>
      <c r="AW873" s="14" t="s">
        <v>35</v>
      </c>
      <c r="AX873" s="14" t="s">
        <v>80</v>
      </c>
      <c r="AY873" s="236" t="s">
        <v>261</v>
      </c>
    </row>
    <row r="874" spans="1:65" s="13" customFormat="1">
      <c r="B874" s="216"/>
      <c r="C874" s="217"/>
      <c r="D874" s="206" t="s">
        <v>403</v>
      </c>
      <c r="E874" s="218" t="s">
        <v>1</v>
      </c>
      <c r="F874" s="219" t="s">
        <v>718</v>
      </c>
      <c r="G874" s="217"/>
      <c r="H874" s="218" t="s">
        <v>1</v>
      </c>
      <c r="I874" s="220"/>
      <c r="J874" s="217"/>
      <c r="K874" s="217"/>
      <c r="L874" s="221"/>
      <c r="M874" s="222"/>
      <c r="N874" s="223"/>
      <c r="O874" s="223"/>
      <c r="P874" s="223"/>
      <c r="Q874" s="223"/>
      <c r="R874" s="223"/>
      <c r="S874" s="223"/>
      <c r="T874" s="224"/>
      <c r="AT874" s="225" t="s">
        <v>403</v>
      </c>
      <c r="AU874" s="225" t="s">
        <v>89</v>
      </c>
      <c r="AV874" s="13" t="s">
        <v>87</v>
      </c>
      <c r="AW874" s="13" t="s">
        <v>35</v>
      </c>
      <c r="AX874" s="13" t="s">
        <v>80</v>
      </c>
      <c r="AY874" s="225" t="s">
        <v>261</v>
      </c>
    </row>
    <row r="875" spans="1:65" s="14" customFormat="1">
      <c r="B875" s="226"/>
      <c r="C875" s="227"/>
      <c r="D875" s="206" t="s">
        <v>403</v>
      </c>
      <c r="E875" s="228" t="s">
        <v>1</v>
      </c>
      <c r="F875" s="229" t="s">
        <v>1595</v>
      </c>
      <c r="G875" s="227"/>
      <c r="H875" s="230">
        <v>18.937999999999999</v>
      </c>
      <c r="I875" s="231"/>
      <c r="J875" s="227"/>
      <c r="K875" s="227"/>
      <c r="L875" s="232"/>
      <c r="M875" s="233"/>
      <c r="N875" s="234"/>
      <c r="O875" s="234"/>
      <c r="P875" s="234"/>
      <c r="Q875" s="234"/>
      <c r="R875" s="234"/>
      <c r="S875" s="234"/>
      <c r="T875" s="235"/>
      <c r="AT875" s="236" t="s">
        <v>403</v>
      </c>
      <c r="AU875" s="236" t="s">
        <v>89</v>
      </c>
      <c r="AV875" s="14" t="s">
        <v>89</v>
      </c>
      <c r="AW875" s="14" t="s">
        <v>35</v>
      </c>
      <c r="AX875" s="14" t="s">
        <v>80</v>
      </c>
      <c r="AY875" s="236" t="s">
        <v>261</v>
      </c>
    </row>
    <row r="876" spans="1:65" s="15" customFormat="1">
      <c r="B876" s="237"/>
      <c r="C876" s="238"/>
      <c r="D876" s="206" t="s">
        <v>403</v>
      </c>
      <c r="E876" s="239" t="s">
        <v>1</v>
      </c>
      <c r="F876" s="240" t="s">
        <v>407</v>
      </c>
      <c r="G876" s="238"/>
      <c r="H876" s="241">
        <v>94.203000000000003</v>
      </c>
      <c r="I876" s="242"/>
      <c r="J876" s="238"/>
      <c r="K876" s="238"/>
      <c r="L876" s="243"/>
      <c r="M876" s="244"/>
      <c r="N876" s="245"/>
      <c r="O876" s="245"/>
      <c r="P876" s="245"/>
      <c r="Q876" s="245"/>
      <c r="R876" s="245"/>
      <c r="S876" s="245"/>
      <c r="T876" s="246"/>
      <c r="AT876" s="247" t="s">
        <v>403</v>
      </c>
      <c r="AU876" s="247" t="s">
        <v>89</v>
      </c>
      <c r="AV876" s="15" t="s">
        <v>260</v>
      </c>
      <c r="AW876" s="15" t="s">
        <v>35</v>
      </c>
      <c r="AX876" s="15" t="s">
        <v>87</v>
      </c>
      <c r="AY876" s="247" t="s">
        <v>261</v>
      </c>
    </row>
    <row r="877" spans="1:65" s="2" customFormat="1" ht="37.9" customHeight="1">
      <c r="A877" s="36"/>
      <c r="B877" s="37"/>
      <c r="C877" s="275" t="s">
        <v>1596</v>
      </c>
      <c r="D877" s="275" t="s">
        <v>801</v>
      </c>
      <c r="E877" s="276" t="s">
        <v>1597</v>
      </c>
      <c r="F877" s="277" t="s">
        <v>1598</v>
      </c>
      <c r="G877" s="278" t="s">
        <v>399</v>
      </c>
      <c r="H877" s="279">
        <v>98.912999999999997</v>
      </c>
      <c r="I877" s="280">
        <v>1358.1</v>
      </c>
      <c r="J877" s="281">
        <f>ROUND(I877*H877,2)</f>
        <v>134333.75</v>
      </c>
      <c r="K877" s="277" t="s">
        <v>1</v>
      </c>
      <c r="L877" s="282"/>
      <c r="M877" s="283" t="s">
        <v>1</v>
      </c>
      <c r="N877" s="284" t="s">
        <v>45</v>
      </c>
      <c r="O877" s="73"/>
      <c r="P877" s="202">
        <f>O877*H877</f>
        <v>0</v>
      </c>
      <c r="Q877" s="202">
        <v>0.01</v>
      </c>
      <c r="R877" s="202">
        <f>Q877*H877</f>
        <v>0.98912999999999995</v>
      </c>
      <c r="S877" s="202">
        <v>0</v>
      </c>
      <c r="T877" s="203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204" t="s">
        <v>843</v>
      </c>
      <c r="AT877" s="204" t="s">
        <v>801</v>
      </c>
      <c r="AU877" s="204" t="s">
        <v>89</v>
      </c>
      <c r="AY877" s="19" t="s">
        <v>261</v>
      </c>
      <c r="BE877" s="205">
        <f>IF(N877="základní",J877,0)</f>
        <v>134333.75</v>
      </c>
      <c r="BF877" s="205">
        <f>IF(N877="snížená",J877,0)</f>
        <v>0</v>
      </c>
      <c r="BG877" s="205">
        <f>IF(N877="zákl. přenesená",J877,0)</f>
        <v>0</v>
      </c>
      <c r="BH877" s="205">
        <f>IF(N877="sníž. přenesená",J877,0)</f>
        <v>0</v>
      </c>
      <c r="BI877" s="205">
        <f>IF(N877="nulová",J877,0)</f>
        <v>0</v>
      </c>
      <c r="BJ877" s="19" t="s">
        <v>87</v>
      </c>
      <c r="BK877" s="205">
        <f>ROUND(I877*H877,2)</f>
        <v>134333.75</v>
      </c>
      <c r="BL877" s="19" t="s">
        <v>381</v>
      </c>
      <c r="BM877" s="204" t="s">
        <v>1599</v>
      </c>
    </row>
    <row r="878" spans="1:65" s="14" customFormat="1">
      <c r="B878" s="226"/>
      <c r="C878" s="227"/>
      <c r="D878" s="206" t="s">
        <v>403</v>
      </c>
      <c r="E878" s="228" t="s">
        <v>1</v>
      </c>
      <c r="F878" s="229" t="s">
        <v>1600</v>
      </c>
      <c r="G878" s="227"/>
      <c r="H878" s="230">
        <v>98.912999999999997</v>
      </c>
      <c r="I878" s="231"/>
      <c r="J878" s="227"/>
      <c r="K878" s="227"/>
      <c r="L878" s="232"/>
      <c r="M878" s="233"/>
      <c r="N878" s="234"/>
      <c r="O878" s="234"/>
      <c r="P878" s="234"/>
      <c r="Q878" s="234"/>
      <c r="R878" s="234"/>
      <c r="S878" s="234"/>
      <c r="T878" s="235"/>
      <c r="AT878" s="236" t="s">
        <v>403</v>
      </c>
      <c r="AU878" s="236" t="s">
        <v>89</v>
      </c>
      <c r="AV878" s="14" t="s">
        <v>89</v>
      </c>
      <c r="AW878" s="14" t="s">
        <v>35</v>
      </c>
      <c r="AX878" s="14" t="s">
        <v>80</v>
      </c>
      <c r="AY878" s="236" t="s">
        <v>261</v>
      </c>
    </row>
    <row r="879" spans="1:65" s="15" customFormat="1">
      <c r="B879" s="237"/>
      <c r="C879" s="238"/>
      <c r="D879" s="206" t="s">
        <v>403</v>
      </c>
      <c r="E879" s="239" t="s">
        <v>1</v>
      </c>
      <c r="F879" s="240" t="s">
        <v>407</v>
      </c>
      <c r="G879" s="238"/>
      <c r="H879" s="241">
        <v>98.912999999999997</v>
      </c>
      <c r="I879" s="242"/>
      <c r="J879" s="238"/>
      <c r="K879" s="238"/>
      <c r="L879" s="243"/>
      <c r="M879" s="244"/>
      <c r="N879" s="245"/>
      <c r="O879" s="245"/>
      <c r="P879" s="245"/>
      <c r="Q879" s="245"/>
      <c r="R879" s="245"/>
      <c r="S879" s="245"/>
      <c r="T879" s="246"/>
      <c r="AT879" s="247" t="s">
        <v>403</v>
      </c>
      <c r="AU879" s="247" t="s">
        <v>89</v>
      </c>
      <c r="AV879" s="15" t="s">
        <v>260</v>
      </c>
      <c r="AW879" s="15" t="s">
        <v>35</v>
      </c>
      <c r="AX879" s="15" t="s">
        <v>87</v>
      </c>
      <c r="AY879" s="247" t="s">
        <v>261</v>
      </c>
    </row>
    <row r="880" spans="1:65" s="2" customFormat="1" ht="24.2" customHeight="1">
      <c r="A880" s="36"/>
      <c r="B880" s="37"/>
      <c r="C880" s="193" t="s">
        <v>1601</v>
      </c>
      <c r="D880" s="193" t="s">
        <v>264</v>
      </c>
      <c r="E880" s="194" t="s">
        <v>1602</v>
      </c>
      <c r="F880" s="195" t="s">
        <v>1603</v>
      </c>
      <c r="G880" s="196" t="s">
        <v>399</v>
      </c>
      <c r="H880" s="197">
        <v>229.63499999999999</v>
      </c>
      <c r="I880" s="198">
        <v>50.906723400000004</v>
      </c>
      <c r="J880" s="199">
        <f>ROUND(I880*H880,2)</f>
        <v>11689.97</v>
      </c>
      <c r="K880" s="195" t="s">
        <v>400</v>
      </c>
      <c r="L880" s="41"/>
      <c r="M880" s="200" t="s">
        <v>1</v>
      </c>
      <c r="N880" s="201" t="s">
        <v>45</v>
      </c>
      <c r="O880" s="73"/>
      <c r="P880" s="202">
        <f>O880*H880</f>
        <v>0</v>
      </c>
      <c r="Q880" s="202">
        <v>2.9999999999999997E-4</v>
      </c>
      <c r="R880" s="202">
        <f>Q880*H880</f>
        <v>6.8890499999999993E-2</v>
      </c>
      <c r="S880" s="202">
        <v>0</v>
      </c>
      <c r="T880" s="203">
        <f>S880*H880</f>
        <v>0</v>
      </c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R880" s="204" t="s">
        <v>381</v>
      </c>
      <c r="AT880" s="204" t="s">
        <v>264</v>
      </c>
      <c r="AU880" s="204" t="s">
        <v>89</v>
      </c>
      <c r="AY880" s="19" t="s">
        <v>261</v>
      </c>
      <c r="BE880" s="205">
        <f>IF(N880="základní",J880,0)</f>
        <v>11689.97</v>
      </c>
      <c r="BF880" s="205">
        <f>IF(N880="snížená",J880,0)</f>
        <v>0</v>
      </c>
      <c r="BG880" s="205">
        <f>IF(N880="zákl. přenesená",J880,0)</f>
        <v>0</v>
      </c>
      <c r="BH880" s="205">
        <f>IF(N880="sníž. přenesená",J880,0)</f>
        <v>0</v>
      </c>
      <c r="BI880" s="205">
        <f>IF(N880="nulová",J880,0)</f>
        <v>0</v>
      </c>
      <c r="BJ880" s="19" t="s">
        <v>87</v>
      </c>
      <c r="BK880" s="205">
        <f>ROUND(I880*H880,2)</f>
        <v>11689.97</v>
      </c>
      <c r="BL880" s="19" t="s">
        <v>381</v>
      </c>
      <c r="BM880" s="204" t="s">
        <v>1604</v>
      </c>
    </row>
    <row r="881" spans="1:65" s="2" customFormat="1" ht="19.5">
      <c r="A881" s="36"/>
      <c r="B881" s="37"/>
      <c r="C881" s="38"/>
      <c r="D881" s="206" t="s">
        <v>269</v>
      </c>
      <c r="E881" s="38"/>
      <c r="F881" s="207" t="s">
        <v>1605</v>
      </c>
      <c r="G881" s="38"/>
      <c r="H881" s="38"/>
      <c r="I881" s="208"/>
      <c r="J881" s="38"/>
      <c r="K881" s="38"/>
      <c r="L881" s="41"/>
      <c r="M881" s="209"/>
      <c r="N881" s="210"/>
      <c r="O881" s="73"/>
      <c r="P881" s="73"/>
      <c r="Q881" s="73"/>
      <c r="R881" s="73"/>
      <c r="S881" s="73"/>
      <c r="T881" s="74"/>
      <c r="U881" s="36"/>
      <c r="V881" s="36"/>
      <c r="W881" s="36"/>
      <c r="X881" s="36"/>
      <c r="Y881" s="36"/>
      <c r="Z881" s="36"/>
      <c r="AA881" s="36"/>
      <c r="AB881" s="36"/>
      <c r="AC881" s="36"/>
      <c r="AD881" s="36"/>
      <c r="AE881" s="36"/>
      <c r="AT881" s="19" t="s">
        <v>269</v>
      </c>
      <c r="AU881" s="19" t="s">
        <v>89</v>
      </c>
    </row>
    <row r="882" spans="1:65" s="13" customFormat="1">
      <c r="B882" s="216"/>
      <c r="C882" s="217"/>
      <c r="D882" s="206" t="s">
        <v>403</v>
      </c>
      <c r="E882" s="218" t="s">
        <v>1</v>
      </c>
      <c r="F882" s="219" t="s">
        <v>1016</v>
      </c>
      <c r="G882" s="217"/>
      <c r="H882" s="218" t="s">
        <v>1</v>
      </c>
      <c r="I882" s="220"/>
      <c r="J882" s="217"/>
      <c r="K882" s="217"/>
      <c r="L882" s="221"/>
      <c r="M882" s="222"/>
      <c r="N882" s="223"/>
      <c r="O882" s="223"/>
      <c r="P882" s="223"/>
      <c r="Q882" s="223"/>
      <c r="R882" s="223"/>
      <c r="S882" s="223"/>
      <c r="T882" s="224"/>
      <c r="AT882" s="225" t="s">
        <v>403</v>
      </c>
      <c r="AU882" s="225" t="s">
        <v>89</v>
      </c>
      <c r="AV882" s="13" t="s">
        <v>87</v>
      </c>
      <c r="AW882" s="13" t="s">
        <v>35</v>
      </c>
      <c r="AX882" s="13" t="s">
        <v>80</v>
      </c>
      <c r="AY882" s="225" t="s">
        <v>261</v>
      </c>
    </row>
    <row r="883" spans="1:65" s="14" customFormat="1">
      <c r="B883" s="226"/>
      <c r="C883" s="227"/>
      <c r="D883" s="206" t="s">
        <v>403</v>
      </c>
      <c r="E883" s="228" t="s">
        <v>1</v>
      </c>
      <c r="F883" s="229" t="s">
        <v>1606</v>
      </c>
      <c r="G883" s="227"/>
      <c r="H883" s="230">
        <v>76.23</v>
      </c>
      <c r="I883" s="231"/>
      <c r="J883" s="227"/>
      <c r="K883" s="227"/>
      <c r="L883" s="232"/>
      <c r="M883" s="233"/>
      <c r="N883" s="234"/>
      <c r="O883" s="234"/>
      <c r="P883" s="234"/>
      <c r="Q883" s="234"/>
      <c r="R883" s="234"/>
      <c r="S883" s="234"/>
      <c r="T883" s="235"/>
      <c r="AT883" s="236" t="s">
        <v>403</v>
      </c>
      <c r="AU883" s="236" t="s">
        <v>89</v>
      </c>
      <c r="AV883" s="14" t="s">
        <v>89</v>
      </c>
      <c r="AW883" s="14" t="s">
        <v>35</v>
      </c>
      <c r="AX883" s="14" t="s">
        <v>80</v>
      </c>
      <c r="AY883" s="236" t="s">
        <v>261</v>
      </c>
    </row>
    <row r="884" spans="1:65" s="14" customFormat="1">
      <c r="B884" s="226"/>
      <c r="C884" s="227"/>
      <c r="D884" s="206" t="s">
        <v>403</v>
      </c>
      <c r="E884" s="228" t="s">
        <v>1</v>
      </c>
      <c r="F884" s="229" t="s">
        <v>1607</v>
      </c>
      <c r="G884" s="227"/>
      <c r="H884" s="230">
        <v>54.45</v>
      </c>
      <c r="I884" s="231"/>
      <c r="J884" s="227"/>
      <c r="K884" s="227"/>
      <c r="L884" s="232"/>
      <c r="M884" s="233"/>
      <c r="N884" s="234"/>
      <c r="O884" s="234"/>
      <c r="P884" s="234"/>
      <c r="Q884" s="234"/>
      <c r="R884" s="234"/>
      <c r="S884" s="234"/>
      <c r="T884" s="235"/>
      <c r="AT884" s="236" t="s">
        <v>403</v>
      </c>
      <c r="AU884" s="236" t="s">
        <v>89</v>
      </c>
      <c r="AV884" s="14" t="s">
        <v>89</v>
      </c>
      <c r="AW884" s="14" t="s">
        <v>35</v>
      </c>
      <c r="AX884" s="14" t="s">
        <v>80</v>
      </c>
      <c r="AY884" s="236" t="s">
        <v>261</v>
      </c>
    </row>
    <row r="885" spans="1:65" s="14" customFormat="1">
      <c r="B885" s="226"/>
      <c r="C885" s="227"/>
      <c r="D885" s="206" t="s">
        <v>403</v>
      </c>
      <c r="E885" s="228" t="s">
        <v>1</v>
      </c>
      <c r="F885" s="229" t="s">
        <v>1608</v>
      </c>
      <c r="G885" s="227"/>
      <c r="H885" s="230">
        <v>-5.6</v>
      </c>
      <c r="I885" s="231"/>
      <c r="J885" s="227"/>
      <c r="K885" s="227"/>
      <c r="L885" s="232"/>
      <c r="M885" s="233"/>
      <c r="N885" s="234"/>
      <c r="O885" s="234"/>
      <c r="P885" s="234"/>
      <c r="Q885" s="234"/>
      <c r="R885" s="234"/>
      <c r="S885" s="234"/>
      <c r="T885" s="235"/>
      <c r="AT885" s="236" t="s">
        <v>403</v>
      </c>
      <c r="AU885" s="236" t="s">
        <v>89</v>
      </c>
      <c r="AV885" s="14" t="s">
        <v>89</v>
      </c>
      <c r="AW885" s="14" t="s">
        <v>35</v>
      </c>
      <c r="AX885" s="14" t="s">
        <v>80</v>
      </c>
      <c r="AY885" s="236" t="s">
        <v>261</v>
      </c>
    </row>
    <row r="886" spans="1:65" s="14" customFormat="1">
      <c r="B886" s="226"/>
      <c r="C886" s="227"/>
      <c r="D886" s="206" t="s">
        <v>403</v>
      </c>
      <c r="E886" s="228" t="s">
        <v>1</v>
      </c>
      <c r="F886" s="229" t="s">
        <v>1609</v>
      </c>
      <c r="G886" s="227"/>
      <c r="H886" s="230">
        <v>-2.76</v>
      </c>
      <c r="I886" s="231"/>
      <c r="J886" s="227"/>
      <c r="K886" s="227"/>
      <c r="L886" s="232"/>
      <c r="M886" s="233"/>
      <c r="N886" s="234"/>
      <c r="O886" s="234"/>
      <c r="P886" s="234"/>
      <c r="Q886" s="234"/>
      <c r="R886" s="234"/>
      <c r="S886" s="234"/>
      <c r="T886" s="235"/>
      <c r="AT886" s="236" t="s">
        <v>403</v>
      </c>
      <c r="AU886" s="236" t="s">
        <v>89</v>
      </c>
      <c r="AV886" s="14" t="s">
        <v>89</v>
      </c>
      <c r="AW886" s="14" t="s">
        <v>35</v>
      </c>
      <c r="AX886" s="14" t="s">
        <v>80</v>
      </c>
      <c r="AY886" s="236" t="s">
        <v>261</v>
      </c>
    </row>
    <row r="887" spans="1:65" s="14" customFormat="1">
      <c r="B887" s="226"/>
      <c r="C887" s="227"/>
      <c r="D887" s="206" t="s">
        <v>403</v>
      </c>
      <c r="E887" s="228" t="s">
        <v>1</v>
      </c>
      <c r="F887" s="229" t="s">
        <v>1610</v>
      </c>
      <c r="G887" s="227"/>
      <c r="H887" s="230">
        <v>26.94</v>
      </c>
      <c r="I887" s="231"/>
      <c r="J887" s="227"/>
      <c r="K887" s="227"/>
      <c r="L887" s="232"/>
      <c r="M887" s="233"/>
      <c r="N887" s="234"/>
      <c r="O887" s="234"/>
      <c r="P887" s="234"/>
      <c r="Q887" s="234"/>
      <c r="R887" s="234"/>
      <c r="S887" s="234"/>
      <c r="T887" s="235"/>
      <c r="AT887" s="236" t="s">
        <v>403</v>
      </c>
      <c r="AU887" s="236" t="s">
        <v>89</v>
      </c>
      <c r="AV887" s="14" t="s">
        <v>89</v>
      </c>
      <c r="AW887" s="14" t="s">
        <v>35</v>
      </c>
      <c r="AX887" s="14" t="s">
        <v>80</v>
      </c>
      <c r="AY887" s="236" t="s">
        <v>261</v>
      </c>
    </row>
    <row r="888" spans="1:65" s="13" customFormat="1">
      <c r="B888" s="216"/>
      <c r="C888" s="217"/>
      <c r="D888" s="206" t="s">
        <v>403</v>
      </c>
      <c r="E888" s="218" t="s">
        <v>1</v>
      </c>
      <c r="F888" s="219" t="s">
        <v>1023</v>
      </c>
      <c r="G888" s="217"/>
      <c r="H888" s="218" t="s">
        <v>1</v>
      </c>
      <c r="I888" s="220"/>
      <c r="J888" s="217"/>
      <c r="K888" s="217"/>
      <c r="L888" s="221"/>
      <c r="M888" s="222"/>
      <c r="N888" s="223"/>
      <c r="O888" s="223"/>
      <c r="P888" s="223"/>
      <c r="Q888" s="223"/>
      <c r="R888" s="223"/>
      <c r="S888" s="223"/>
      <c r="T888" s="224"/>
      <c r="AT888" s="225" t="s">
        <v>403</v>
      </c>
      <c r="AU888" s="225" t="s">
        <v>89</v>
      </c>
      <c r="AV888" s="13" t="s">
        <v>87</v>
      </c>
      <c r="AW888" s="13" t="s">
        <v>35</v>
      </c>
      <c r="AX888" s="13" t="s">
        <v>80</v>
      </c>
      <c r="AY888" s="225" t="s">
        <v>261</v>
      </c>
    </row>
    <row r="889" spans="1:65" s="14" customFormat="1">
      <c r="B889" s="226"/>
      <c r="C889" s="227"/>
      <c r="D889" s="206" t="s">
        <v>403</v>
      </c>
      <c r="E889" s="228" t="s">
        <v>1</v>
      </c>
      <c r="F889" s="229" t="s">
        <v>1611</v>
      </c>
      <c r="G889" s="227"/>
      <c r="H889" s="230">
        <v>53.975000000000001</v>
      </c>
      <c r="I889" s="231"/>
      <c r="J889" s="227"/>
      <c r="K889" s="227"/>
      <c r="L889" s="232"/>
      <c r="M889" s="233"/>
      <c r="N889" s="234"/>
      <c r="O889" s="234"/>
      <c r="P889" s="234"/>
      <c r="Q889" s="234"/>
      <c r="R889" s="234"/>
      <c r="S889" s="234"/>
      <c r="T889" s="235"/>
      <c r="AT889" s="236" t="s">
        <v>403</v>
      </c>
      <c r="AU889" s="236" t="s">
        <v>89</v>
      </c>
      <c r="AV889" s="14" t="s">
        <v>89</v>
      </c>
      <c r="AW889" s="14" t="s">
        <v>35</v>
      </c>
      <c r="AX889" s="14" t="s">
        <v>80</v>
      </c>
      <c r="AY889" s="236" t="s">
        <v>261</v>
      </c>
    </row>
    <row r="890" spans="1:65" s="14" customFormat="1">
      <c r="B890" s="226"/>
      <c r="C890" s="227"/>
      <c r="D890" s="206" t="s">
        <v>403</v>
      </c>
      <c r="E890" s="228" t="s">
        <v>1</v>
      </c>
      <c r="F890" s="229" t="s">
        <v>1612</v>
      </c>
      <c r="G890" s="227"/>
      <c r="H890" s="230">
        <v>-2.16</v>
      </c>
      <c r="I890" s="231"/>
      <c r="J890" s="227"/>
      <c r="K890" s="227"/>
      <c r="L890" s="232"/>
      <c r="M890" s="233"/>
      <c r="N890" s="234"/>
      <c r="O890" s="234"/>
      <c r="P890" s="234"/>
      <c r="Q890" s="234"/>
      <c r="R890" s="234"/>
      <c r="S890" s="234"/>
      <c r="T890" s="235"/>
      <c r="AT890" s="236" t="s">
        <v>403</v>
      </c>
      <c r="AU890" s="236" t="s">
        <v>89</v>
      </c>
      <c r="AV890" s="14" t="s">
        <v>89</v>
      </c>
      <c r="AW890" s="14" t="s">
        <v>35</v>
      </c>
      <c r="AX890" s="14" t="s">
        <v>80</v>
      </c>
      <c r="AY890" s="236" t="s">
        <v>261</v>
      </c>
    </row>
    <row r="891" spans="1:65" s="13" customFormat="1">
      <c r="B891" s="216"/>
      <c r="C891" s="217"/>
      <c r="D891" s="206" t="s">
        <v>403</v>
      </c>
      <c r="E891" s="218" t="s">
        <v>1</v>
      </c>
      <c r="F891" s="219" t="s">
        <v>718</v>
      </c>
      <c r="G891" s="217"/>
      <c r="H891" s="218" t="s">
        <v>1</v>
      </c>
      <c r="I891" s="220"/>
      <c r="J891" s="217"/>
      <c r="K891" s="217"/>
      <c r="L891" s="221"/>
      <c r="M891" s="222"/>
      <c r="N891" s="223"/>
      <c r="O891" s="223"/>
      <c r="P891" s="223"/>
      <c r="Q891" s="223"/>
      <c r="R891" s="223"/>
      <c r="S891" s="223"/>
      <c r="T891" s="224"/>
      <c r="AT891" s="225" t="s">
        <v>403</v>
      </c>
      <c r="AU891" s="225" t="s">
        <v>89</v>
      </c>
      <c r="AV891" s="13" t="s">
        <v>87</v>
      </c>
      <c r="AW891" s="13" t="s">
        <v>35</v>
      </c>
      <c r="AX891" s="13" t="s">
        <v>80</v>
      </c>
      <c r="AY891" s="225" t="s">
        <v>261</v>
      </c>
    </row>
    <row r="892" spans="1:65" s="14" customFormat="1">
      <c r="B892" s="226"/>
      <c r="C892" s="227"/>
      <c r="D892" s="206" t="s">
        <v>403</v>
      </c>
      <c r="E892" s="228" t="s">
        <v>1</v>
      </c>
      <c r="F892" s="229" t="s">
        <v>1030</v>
      </c>
      <c r="G892" s="227"/>
      <c r="H892" s="230">
        <v>32.56</v>
      </c>
      <c r="I892" s="231"/>
      <c r="J892" s="227"/>
      <c r="K892" s="227"/>
      <c r="L892" s="232"/>
      <c r="M892" s="233"/>
      <c r="N892" s="234"/>
      <c r="O892" s="234"/>
      <c r="P892" s="234"/>
      <c r="Q892" s="234"/>
      <c r="R892" s="234"/>
      <c r="S892" s="234"/>
      <c r="T892" s="235"/>
      <c r="AT892" s="236" t="s">
        <v>403</v>
      </c>
      <c r="AU892" s="236" t="s">
        <v>89</v>
      </c>
      <c r="AV892" s="14" t="s">
        <v>89</v>
      </c>
      <c r="AW892" s="14" t="s">
        <v>35</v>
      </c>
      <c r="AX892" s="14" t="s">
        <v>80</v>
      </c>
      <c r="AY892" s="236" t="s">
        <v>261</v>
      </c>
    </row>
    <row r="893" spans="1:65" s="14" customFormat="1">
      <c r="B893" s="226"/>
      <c r="C893" s="227"/>
      <c r="D893" s="206" t="s">
        <v>403</v>
      </c>
      <c r="E893" s="228" t="s">
        <v>1</v>
      </c>
      <c r="F893" s="229" t="s">
        <v>737</v>
      </c>
      <c r="G893" s="227"/>
      <c r="H893" s="230">
        <v>-4</v>
      </c>
      <c r="I893" s="231"/>
      <c r="J893" s="227"/>
      <c r="K893" s="227"/>
      <c r="L893" s="232"/>
      <c r="M893" s="233"/>
      <c r="N893" s="234"/>
      <c r="O893" s="234"/>
      <c r="P893" s="234"/>
      <c r="Q893" s="234"/>
      <c r="R893" s="234"/>
      <c r="S893" s="234"/>
      <c r="T893" s="235"/>
      <c r="AT893" s="236" t="s">
        <v>403</v>
      </c>
      <c r="AU893" s="236" t="s">
        <v>89</v>
      </c>
      <c r="AV893" s="14" t="s">
        <v>89</v>
      </c>
      <c r="AW893" s="14" t="s">
        <v>35</v>
      </c>
      <c r="AX893" s="14" t="s">
        <v>80</v>
      </c>
      <c r="AY893" s="236" t="s">
        <v>261</v>
      </c>
    </row>
    <row r="894" spans="1:65" s="15" customFormat="1">
      <c r="B894" s="237"/>
      <c r="C894" s="238"/>
      <c r="D894" s="206" t="s">
        <v>403</v>
      </c>
      <c r="E894" s="239" t="s">
        <v>1</v>
      </c>
      <c r="F894" s="240" t="s">
        <v>407</v>
      </c>
      <c r="G894" s="238"/>
      <c r="H894" s="241">
        <v>229.63499999999999</v>
      </c>
      <c r="I894" s="242"/>
      <c r="J894" s="238"/>
      <c r="K894" s="238"/>
      <c r="L894" s="243"/>
      <c r="M894" s="244"/>
      <c r="N894" s="245"/>
      <c r="O894" s="245"/>
      <c r="P894" s="245"/>
      <c r="Q894" s="245"/>
      <c r="R894" s="245"/>
      <c r="S894" s="245"/>
      <c r="T894" s="246"/>
      <c r="AT894" s="247" t="s">
        <v>403</v>
      </c>
      <c r="AU894" s="247" t="s">
        <v>89</v>
      </c>
      <c r="AV894" s="15" t="s">
        <v>260</v>
      </c>
      <c r="AW894" s="15" t="s">
        <v>35</v>
      </c>
      <c r="AX894" s="15" t="s">
        <v>87</v>
      </c>
      <c r="AY894" s="247" t="s">
        <v>261</v>
      </c>
    </row>
    <row r="895" spans="1:65" s="2" customFormat="1" ht="37.9" customHeight="1">
      <c r="A895" s="36"/>
      <c r="B895" s="37"/>
      <c r="C895" s="275" t="s">
        <v>1613</v>
      </c>
      <c r="D895" s="275" t="s">
        <v>801</v>
      </c>
      <c r="E895" s="276" t="s">
        <v>1597</v>
      </c>
      <c r="F895" s="277" t="s">
        <v>1598</v>
      </c>
      <c r="G895" s="278" t="s">
        <v>399</v>
      </c>
      <c r="H895" s="279">
        <v>241.11699999999999</v>
      </c>
      <c r="I895" s="280">
        <v>1358.1</v>
      </c>
      <c r="J895" s="281">
        <f>ROUND(I895*H895,2)</f>
        <v>327461</v>
      </c>
      <c r="K895" s="277" t="s">
        <v>1</v>
      </c>
      <c r="L895" s="282"/>
      <c r="M895" s="283" t="s">
        <v>1</v>
      </c>
      <c r="N895" s="284" t="s">
        <v>45</v>
      </c>
      <c r="O895" s="73"/>
      <c r="P895" s="202">
        <f>O895*H895</f>
        <v>0</v>
      </c>
      <c r="Q895" s="202">
        <v>0.01</v>
      </c>
      <c r="R895" s="202">
        <f>Q895*H895</f>
        <v>2.4111699999999998</v>
      </c>
      <c r="S895" s="202">
        <v>0</v>
      </c>
      <c r="T895" s="203">
        <f>S895*H895</f>
        <v>0</v>
      </c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R895" s="204" t="s">
        <v>843</v>
      </c>
      <c r="AT895" s="204" t="s">
        <v>801</v>
      </c>
      <c r="AU895" s="204" t="s">
        <v>89</v>
      </c>
      <c r="AY895" s="19" t="s">
        <v>261</v>
      </c>
      <c r="BE895" s="205">
        <f>IF(N895="základní",J895,0)</f>
        <v>327461</v>
      </c>
      <c r="BF895" s="205">
        <f>IF(N895="snížená",J895,0)</f>
        <v>0</v>
      </c>
      <c r="BG895" s="205">
        <f>IF(N895="zákl. přenesená",J895,0)</f>
        <v>0</v>
      </c>
      <c r="BH895" s="205">
        <f>IF(N895="sníž. přenesená",J895,0)</f>
        <v>0</v>
      </c>
      <c r="BI895" s="205">
        <f>IF(N895="nulová",J895,0)</f>
        <v>0</v>
      </c>
      <c r="BJ895" s="19" t="s">
        <v>87</v>
      </c>
      <c r="BK895" s="205">
        <f>ROUND(I895*H895,2)</f>
        <v>327461</v>
      </c>
      <c r="BL895" s="19" t="s">
        <v>381</v>
      </c>
      <c r="BM895" s="204" t="s">
        <v>1614</v>
      </c>
    </row>
    <row r="896" spans="1:65" s="14" customFormat="1">
      <c r="B896" s="226"/>
      <c r="C896" s="227"/>
      <c r="D896" s="206" t="s">
        <v>403</v>
      </c>
      <c r="E896" s="228" t="s">
        <v>1</v>
      </c>
      <c r="F896" s="229" t="s">
        <v>1615</v>
      </c>
      <c r="G896" s="227"/>
      <c r="H896" s="230">
        <v>241.11699999999999</v>
      </c>
      <c r="I896" s="231"/>
      <c r="J896" s="227"/>
      <c r="K896" s="227"/>
      <c r="L896" s="232"/>
      <c r="M896" s="233"/>
      <c r="N896" s="234"/>
      <c r="O896" s="234"/>
      <c r="P896" s="234"/>
      <c r="Q896" s="234"/>
      <c r="R896" s="234"/>
      <c r="S896" s="234"/>
      <c r="T896" s="235"/>
      <c r="AT896" s="236" t="s">
        <v>403</v>
      </c>
      <c r="AU896" s="236" t="s">
        <v>89</v>
      </c>
      <c r="AV896" s="14" t="s">
        <v>89</v>
      </c>
      <c r="AW896" s="14" t="s">
        <v>35</v>
      </c>
      <c r="AX896" s="14" t="s">
        <v>80</v>
      </c>
      <c r="AY896" s="236" t="s">
        <v>261</v>
      </c>
    </row>
    <row r="897" spans="1:65" s="15" customFormat="1">
      <c r="B897" s="237"/>
      <c r="C897" s="238"/>
      <c r="D897" s="206" t="s">
        <v>403</v>
      </c>
      <c r="E897" s="239" t="s">
        <v>1</v>
      </c>
      <c r="F897" s="240" t="s">
        <v>407</v>
      </c>
      <c r="G897" s="238"/>
      <c r="H897" s="241">
        <v>241.11699999999999</v>
      </c>
      <c r="I897" s="242"/>
      <c r="J897" s="238"/>
      <c r="K897" s="238"/>
      <c r="L897" s="243"/>
      <c r="M897" s="244"/>
      <c r="N897" s="245"/>
      <c r="O897" s="245"/>
      <c r="P897" s="245"/>
      <c r="Q897" s="245"/>
      <c r="R897" s="245"/>
      <c r="S897" s="245"/>
      <c r="T897" s="246"/>
      <c r="AT897" s="247" t="s">
        <v>403</v>
      </c>
      <c r="AU897" s="247" t="s">
        <v>89</v>
      </c>
      <c r="AV897" s="15" t="s">
        <v>260</v>
      </c>
      <c r="AW897" s="15" t="s">
        <v>35</v>
      </c>
      <c r="AX897" s="15" t="s">
        <v>87</v>
      </c>
      <c r="AY897" s="247" t="s">
        <v>261</v>
      </c>
    </row>
    <row r="898" spans="1:65" s="2" customFormat="1" ht="33" customHeight="1">
      <c r="A898" s="36"/>
      <c r="B898" s="37"/>
      <c r="C898" s="193" t="s">
        <v>1616</v>
      </c>
      <c r="D898" s="193" t="s">
        <v>264</v>
      </c>
      <c r="E898" s="194" t="s">
        <v>1617</v>
      </c>
      <c r="F898" s="195" t="s">
        <v>1618</v>
      </c>
      <c r="G898" s="196" t="s">
        <v>399</v>
      </c>
      <c r="H898" s="197">
        <v>78.263999999999982</v>
      </c>
      <c r="I898" s="198">
        <v>105.42314399999999</v>
      </c>
      <c r="J898" s="199">
        <f>ROUND(I898*H898,2)</f>
        <v>8250.84</v>
      </c>
      <c r="K898" s="195" t="s">
        <v>400</v>
      </c>
      <c r="L898" s="41"/>
      <c r="M898" s="200" t="s">
        <v>1</v>
      </c>
      <c r="N898" s="201" t="s">
        <v>45</v>
      </c>
      <c r="O898" s="73"/>
      <c r="P898" s="202">
        <f>O898*H898</f>
        <v>0</v>
      </c>
      <c r="Q898" s="202">
        <v>1.16E-3</v>
      </c>
      <c r="R898" s="202">
        <f>Q898*H898</f>
        <v>9.0786239999999976E-2</v>
      </c>
      <c r="S898" s="202">
        <v>0</v>
      </c>
      <c r="T898" s="203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204" t="s">
        <v>381</v>
      </c>
      <c r="AT898" s="204" t="s">
        <v>264</v>
      </c>
      <c r="AU898" s="204" t="s">
        <v>89</v>
      </c>
      <c r="AY898" s="19" t="s">
        <v>261</v>
      </c>
      <c r="BE898" s="205">
        <f>IF(N898="základní",J898,0)</f>
        <v>8250.84</v>
      </c>
      <c r="BF898" s="205">
        <f>IF(N898="snížená",J898,0)</f>
        <v>0</v>
      </c>
      <c r="BG898" s="205">
        <f>IF(N898="zákl. přenesená",J898,0)</f>
        <v>0</v>
      </c>
      <c r="BH898" s="205">
        <f>IF(N898="sníž. přenesená",J898,0)</f>
        <v>0</v>
      </c>
      <c r="BI898" s="205">
        <f>IF(N898="nulová",J898,0)</f>
        <v>0</v>
      </c>
      <c r="BJ898" s="19" t="s">
        <v>87</v>
      </c>
      <c r="BK898" s="205">
        <f>ROUND(I898*H898,2)</f>
        <v>8250.84</v>
      </c>
      <c r="BL898" s="19" t="s">
        <v>381</v>
      </c>
      <c r="BM898" s="204" t="s">
        <v>1619</v>
      </c>
    </row>
    <row r="899" spans="1:65" s="2" customFormat="1" ht="29.25">
      <c r="A899" s="36"/>
      <c r="B899" s="37"/>
      <c r="C899" s="38"/>
      <c r="D899" s="206" t="s">
        <v>269</v>
      </c>
      <c r="E899" s="38"/>
      <c r="F899" s="207" t="s">
        <v>1620</v>
      </c>
      <c r="G899" s="38"/>
      <c r="H899" s="38"/>
      <c r="I899" s="208"/>
      <c r="J899" s="38"/>
      <c r="K899" s="38"/>
      <c r="L899" s="41"/>
      <c r="M899" s="209"/>
      <c r="N899" s="210"/>
      <c r="O899" s="73"/>
      <c r="P899" s="73"/>
      <c r="Q899" s="73"/>
      <c r="R899" s="73"/>
      <c r="S899" s="73"/>
      <c r="T899" s="74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T899" s="19" t="s">
        <v>269</v>
      </c>
      <c r="AU899" s="19" t="s">
        <v>89</v>
      </c>
    </row>
    <row r="900" spans="1:65" s="14" customFormat="1">
      <c r="B900" s="226"/>
      <c r="C900" s="227"/>
      <c r="D900" s="206" t="s">
        <v>403</v>
      </c>
      <c r="E900" s="228" t="s">
        <v>1</v>
      </c>
      <c r="F900" s="229" t="s">
        <v>1621</v>
      </c>
      <c r="G900" s="227"/>
      <c r="H900" s="230">
        <v>71.698999999999998</v>
      </c>
      <c r="I900" s="231"/>
      <c r="J900" s="227"/>
      <c r="K900" s="227"/>
      <c r="L900" s="232"/>
      <c r="M900" s="233"/>
      <c r="N900" s="234"/>
      <c r="O900" s="234"/>
      <c r="P900" s="234"/>
      <c r="Q900" s="234"/>
      <c r="R900" s="234"/>
      <c r="S900" s="234"/>
      <c r="T900" s="235"/>
      <c r="AT900" s="236" t="s">
        <v>403</v>
      </c>
      <c r="AU900" s="236" t="s">
        <v>89</v>
      </c>
      <c r="AV900" s="14" t="s">
        <v>89</v>
      </c>
      <c r="AW900" s="14" t="s">
        <v>35</v>
      </c>
      <c r="AX900" s="14" t="s">
        <v>80</v>
      </c>
      <c r="AY900" s="236" t="s">
        <v>261</v>
      </c>
    </row>
    <row r="901" spans="1:65" s="14" customFormat="1">
      <c r="B901" s="226"/>
      <c r="C901" s="227"/>
      <c r="D901" s="206" t="s">
        <v>403</v>
      </c>
      <c r="E901" s="228" t="s">
        <v>1</v>
      </c>
      <c r="F901" s="229" t="s">
        <v>1622</v>
      </c>
      <c r="G901" s="227"/>
      <c r="H901" s="230">
        <v>6.5650000000000004</v>
      </c>
      <c r="I901" s="231"/>
      <c r="J901" s="227"/>
      <c r="K901" s="227"/>
      <c r="L901" s="232"/>
      <c r="M901" s="233"/>
      <c r="N901" s="234"/>
      <c r="O901" s="234"/>
      <c r="P901" s="234"/>
      <c r="Q901" s="234"/>
      <c r="R901" s="234"/>
      <c r="S901" s="234"/>
      <c r="T901" s="235"/>
      <c r="AT901" s="236" t="s">
        <v>403</v>
      </c>
      <c r="AU901" s="236" t="s">
        <v>89</v>
      </c>
      <c r="AV901" s="14" t="s">
        <v>89</v>
      </c>
      <c r="AW901" s="14" t="s">
        <v>35</v>
      </c>
      <c r="AX901" s="14" t="s">
        <v>80</v>
      </c>
      <c r="AY901" s="236" t="s">
        <v>261</v>
      </c>
    </row>
    <row r="902" spans="1:65" s="15" customFormat="1">
      <c r="B902" s="237"/>
      <c r="C902" s="238"/>
      <c r="D902" s="206" t="s">
        <v>403</v>
      </c>
      <c r="E902" s="239" t="s">
        <v>1</v>
      </c>
      <c r="F902" s="240" t="s">
        <v>407</v>
      </c>
      <c r="G902" s="238"/>
      <c r="H902" s="241">
        <v>78.263999999999982</v>
      </c>
      <c r="I902" s="242"/>
      <c r="J902" s="238"/>
      <c r="K902" s="238"/>
      <c r="L902" s="243"/>
      <c r="M902" s="244"/>
      <c r="N902" s="245"/>
      <c r="O902" s="245"/>
      <c r="P902" s="245"/>
      <c r="Q902" s="245"/>
      <c r="R902" s="245"/>
      <c r="S902" s="245"/>
      <c r="T902" s="246"/>
      <c r="AT902" s="247" t="s">
        <v>403</v>
      </c>
      <c r="AU902" s="247" t="s">
        <v>89</v>
      </c>
      <c r="AV902" s="15" t="s">
        <v>260</v>
      </c>
      <c r="AW902" s="15" t="s">
        <v>35</v>
      </c>
      <c r="AX902" s="15" t="s">
        <v>87</v>
      </c>
      <c r="AY902" s="247" t="s">
        <v>261</v>
      </c>
    </row>
    <row r="903" spans="1:65" s="2" customFormat="1" ht="24.2" customHeight="1">
      <c r="A903" s="36"/>
      <c r="B903" s="37"/>
      <c r="C903" s="275" t="s">
        <v>1623</v>
      </c>
      <c r="D903" s="275" t="s">
        <v>801</v>
      </c>
      <c r="E903" s="276" t="s">
        <v>1624</v>
      </c>
      <c r="F903" s="277" t="s">
        <v>1625</v>
      </c>
      <c r="G903" s="278" t="s">
        <v>399</v>
      </c>
      <c r="H903" s="279">
        <v>82.177000000000007</v>
      </c>
      <c r="I903" s="280">
        <v>408.8</v>
      </c>
      <c r="J903" s="281">
        <f>ROUND(I903*H903,2)</f>
        <v>33593.96</v>
      </c>
      <c r="K903" s="277" t="s">
        <v>400</v>
      </c>
      <c r="L903" s="282"/>
      <c r="M903" s="283" t="s">
        <v>1</v>
      </c>
      <c r="N903" s="284" t="s">
        <v>45</v>
      </c>
      <c r="O903" s="73"/>
      <c r="P903" s="202">
        <f>O903*H903</f>
        <v>0</v>
      </c>
      <c r="Q903" s="202">
        <v>4.4999999999999997E-3</v>
      </c>
      <c r="R903" s="202">
        <f>Q903*H903</f>
        <v>0.36979650000000003</v>
      </c>
      <c r="S903" s="202">
        <v>0</v>
      </c>
      <c r="T903" s="203">
        <f>S903*H903</f>
        <v>0</v>
      </c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R903" s="204" t="s">
        <v>843</v>
      </c>
      <c r="AT903" s="204" t="s">
        <v>801</v>
      </c>
      <c r="AU903" s="204" t="s">
        <v>89</v>
      </c>
      <c r="AY903" s="19" t="s">
        <v>261</v>
      </c>
      <c r="BE903" s="205">
        <f>IF(N903="základní",J903,0)</f>
        <v>33593.96</v>
      </c>
      <c r="BF903" s="205">
        <f>IF(N903="snížená",J903,0)</f>
        <v>0</v>
      </c>
      <c r="BG903" s="205">
        <f>IF(N903="zákl. přenesená",J903,0)</f>
        <v>0</v>
      </c>
      <c r="BH903" s="205">
        <f>IF(N903="sníž. přenesená",J903,0)</f>
        <v>0</v>
      </c>
      <c r="BI903" s="205">
        <f>IF(N903="nulová",J903,0)</f>
        <v>0</v>
      </c>
      <c r="BJ903" s="19" t="s">
        <v>87</v>
      </c>
      <c r="BK903" s="205">
        <f>ROUND(I903*H903,2)</f>
        <v>33593.96</v>
      </c>
      <c r="BL903" s="19" t="s">
        <v>381</v>
      </c>
      <c r="BM903" s="204" t="s">
        <v>1626</v>
      </c>
    </row>
    <row r="904" spans="1:65" s="2" customFormat="1" ht="19.5">
      <c r="A904" s="36"/>
      <c r="B904" s="37"/>
      <c r="C904" s="38"/>
      <c r="D904" s="206" t="s">
        <v>269</v>
      </c>
      <c r="E904" s="38"/>
      <c r="F904" s="207" t="s">
        <v>1625</v>
      </c>
      <c r="G904" s="38"/>
      <c r="H904" s="38"/>
      <c r="I904" s="208"/>
      <c r="J904" s="38"/>
      <c r="K904" s="38"/>
      <c r="L904" s="41"/>
      <c r="M904" s="209"/>
      <c r="N904" s="210"/>
      <c r="O904" s="73"/>
      <c r="P904" s="73"/>
      <c r="Q904" s="73"/>
      <c r="R904" s="73"/>
      <c r="S904" s="73"/>
      <c r="T904" s="74"/>
      <c r="U904" s="36"/>
      <c r="V904" s="36"/>
      <c r="W904" s="36"/>
      <c r="X904" s="36"/>
      <c r="Y904" s="36"/>
      <c r="Z904" s="36"/>
      <c r="AA904" s="36"/>
      <c r="AB904" s="36"/>
      <c r="AC904" s="36"/>
      <c r="AD904" s="36"/>
      <c r="AE904" s="36"/>
      <c r="AT904" s="19" t="s">
        <v>269</v>
      </c>
      <c r="AU904" s="19" t="s">
        <v>89</v>
      </c>
    </row>
    <row r="905" spans="1:65" s="14" customFormat="1">
      <c r="B905" s="226"/>
      <c r="C905" s="227"/>
      <c r="D905" s="206" t="s">
        <v>403</v>
      </c>
      <c r="E905" s="228" t="s">
        <v>1</v>
      </c>
      <c r="F905" s="229" t="s">
        <v>1627</v>
      </c>
      <c r="G905" s="227"/>
      <c r="H905" s="230">
        <v>82.177000000000007</v>
      </c>
      <c r="I905" s="231"/>
      <c r="J905" s="227"/>
      <c r="K905" s="227"/>
      <c r="L905" s="232"/>
      <c r="M905" s="233"/>
      <c r="N905" s="234"/>
      <c r="O905" s="234"/>
      <c r="P905" s="234"/>
      <c r="Q905" s="234"/>
      <c r="R905" s="234"/>
      <c r="S905" s="234"/>
      <c r="T905" s="235"/>
      <c r="AT905" s="236" t="s">
        <v>403</v>
      </c>
      <c r="AU905" s="236" t="s">
        <v>89</v>
      </c>
      <c r="AV905" s="14" t="s">
        <v>89</v>
      </c>
      <c r="AW905" s="14" t="s">
        <v>35</v>
      </c>
      <c r="AX905" s="14" t="s">
        <v>80</v>
      </c>
      <c r="AY905" s="236" t="s">
        <v>261</v>
      </c>
    </row>
    <row r="906" spans="1:65" s="15" customFormat="1">
      <c r="B906" s="237"/>
      <c r="C906" s="238"/>
      <c r="D906" s="206" t="s">
        <v>403</v>
      </c>
      <c r="E906" s="239" t="s">
        <v>1</v>
      </c>
      <c r="F906" s="240" t="s">
        <v>407</v>
      </c>
      <c r="G906" s="238"/>
      <c r="H906" s="241">
        <v>82.177000000000007</v>
      </c>
      <c r="I906" s="242"/>
      <c r="J906" s="238"/>
      <c r="K906" s="238"/>
      <c r="L906" s="243"/>
      <c r="M906" s="244"/>
      <c r="N906" s="245"/>
      <c r="O906" s="245"/>
      <c r="P906" s="245"/>
      <c r="Q906" s="245"/>
      <c r="R906" s="245"/>
      <c r="S906" s="245"/>
      <c r="T906" s="246"/>
      <c r="AT906" s="247" t="s">
        <v>403</v>
      </c>
      <c r="AU906" s="247" t="s">
        <v>89</v>
      </c>
      <c r="AV906" s="15" t="s">
        <v>260</v>
      </c>
      <c r="AW906" s="15" t="s">
        <v>35</v>
      </c>
      <c r="AX906" s="15" t="s">
        <v>87</v>
      </c>
      <c r="AY906" s="247" t="s">
        <v>261</v>
      </c>
    </row>
    <row r="907" spans="1:65" s="2" customFormat="1" ht="33" customHeight="1">
      <c r="A907" s="36"/>
      <c r="B907" s="37"/>
      <c r="C907" s="193" t="s">
        <v>1628</v>
      </c>
      <c r="D907" s="193" t="s">
        <v>264</v>
      </c>
      <c r="E907" s="194" t="s">
        <v>1617</v>
      </c>
      <c r="F907" s="195" t="s">
        <v>1618</v>
      </c>
      <c r="G907" s="196" t="s">
        <v>399</v>
      </c>
      <c r="H907" s="197">
        <v>10</v>
      </c>
      <c r="I907" s="198">
        <v>105.42314399999999</v>
      </c>
      <c r="J907" s="199">
        <f>ROUND(I907*H907,2)</f>
        <v>1054.23</v>
      </c>
      <c r="K907" s="195" t="s">
        <v>400</v>
      </c>
      <c r="L907" s="41"/>
      <c r="M907" s="200" t="s">
        <v>1</v>
      </c>
      <c r="N907" s="201" t="s">
        <v>45</v>
      </c>
      <c r="O907" s="73"/>
      <c r="P907" s="202">
        <f>O907*H907</f>
        <v>0</v>
      </c>
      <c r="Q907" s="202">
        <v>1.16E-3</v>
      </c>
      <c r="R907" s="202">
        <f>Q907*H907</f>
        <v>1.1599999999999999E-2</v>
      </c>
      <c r="S907" s="202">
        <v>0</v>
      </c>
      <c r="T907" s="203">
        <f>S907*H907</f>
        <v>0</v>
      </c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R907" s="204" t="s">
        <v>381</v>
      </c>
      <c r="AT907" s="204" t="s">
        <v>264</v>
      </c>
      <c r="AU907" s="204" t="s">
        <v>89</v>
      </c>
      <c r="AY907" s="19" t="s">
        <v>261</v>
      </c>
      <c r="BE907" s="205">
        <f>IF(N907="základní",J907,0)</f>
        <v>1054.23</v>
      </c>
      <c r="BF907" s="205">
        <f>IF(N907="snížená",J907,0)</f>
        <v>0</v>
      </c>
      <c r="BG907" s="205">
        <f>IF(N907="zákl. přenesená",J907,0)</f>
        <v>0</v>
      </c>
      <c r="BH907" s="205">
        <f>IF(N907="sníž. přenesená",J907,0)</f>
        <v>0</v>
      </c>
      <c r="BI907" s="205">
        <f>IF(N907="nulová",J907,0)</f>
        <v>0</v>
      </c>
      <c r="BJ907" s="19" t="s">
        <v>87</v>
      </c>
      <c r="BK907" s="205">
        <f>ROUND(I907*H907,2)</f>
        <v>1054.23</v>
      </c>
      <c r="BL907" s="19" t="s">
        <v>381</v>
      </c>
      <c r="BM907" s="204" t="s">
        <v>1629</v>
      </c>
    </row>
    <row r="908" spans="1:65" s="2" customFormat="1" ht="29.25">
      <c r="A908" s="36"/>
      <c r="B908" s="37"/>
      <c r="C908" s="38"/>
      <c r="D908" s="206" t="s">
        <v>269</v>
      </c>
      <c r="E908" s="38"/>
      <c r="F908" s="207" t="s">
        <v>1620</v>
      </c>
      <c r="G908" s="38"/>
      <c r="H908" s="38"/>
      <c r="I908" s="208"/>
      <c r="J908" s="38"/>
      <c r="K908" s="38"/>
      <c r="L908" s="41"/>
      <c r="M908" s="209"/>
      <c r="N908" s="210"/>
      <c r="O908" s="73"/>
      <c r="P908" s="73"/>
      <c r="Q908" s="73"/>
      <c r="R908" s="73"/>
      <c r="S908" s="73"/>
      <c r="T908" s="74"/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T908" s="19" t="s">
        <v>269</v>
      </c>
      <c r="AU908" s="19" t="s">
        <v>89</v>
      </c>
    </row>
    <row r="909" spans="1:65" s="13" customFormat="1">
      <c r="B909" s="216"/>
      <c r="C909" s="217"/>
      <c r="D909" s="206" t="s">
        <v>403</v>
      </c>
      <c r="E909" s="218" t="s">
        <v>1</v>
      </c>
      <c r="F909" s="219" t="s">
        <v>1630</v>
      </c>
      <c r="G909" s="217"/>
      <c r="H909" s="218" t="s">
        <v>1</v>
      </c>
      <c r="I909" s="220"/>
      <c r="J909" s="217"/>
      <c r="K909" s="217"/>
      <c r="L909" s="221"/>
      <c r="M909" s="222"/>
      <c r="N909" s="223"/>
      <c r="O909" s="223"/>
      <c r="P909" s="223"/>
      <c r="Q909" s="223"/>
      <c r="R909" s="223"/>
      <c r="S909" s="223"/>
      <c r="T909" s="224"/>
      <c r="AT909" s="225" t="s">
        <v>403</v>
      </c>
      <c r="AU909" s="225" t="s">
        <v>89</v>
      </c>
      <c r="AV909" s="13" t="s">
        <v>87</v>
      </c>
      <c r="AW909" s="13" t="s">
        <v>35</v>
      </c>
      <c r="AX909" s="13" t="s">
        <v>80</v>
      </c>
      <c r="AY909" s="225" t="s">
        <v>261</v>
      </c>
    </row>
    <row r="910" spans="1:65" s="14" customFormat="1">
      <c r="B910" s="226"/>
      <c r="C910" s="227"/>
      <c r="D910" s="206" t="s">
        <v>403</v>
      </c>
      <c r="E910" s="228" t="s">
        <v>1</v>
      </c>
      <c r="F910" s="229" t="s">
        <v>1631</v>
      </c>
      <c r="G910" s="227"/>
      <c r="H910" s="230">
        <v>10</v>
      </c>
      <c r="I910" s="231"/>
      <c r="J910" s="227"/>
      <c r="K910" s="227"/>
      <c r="L910" s="232"/>
      <c r="M910" s="233"/>
      <c r="N910" s="234"/>
      <c r="O910" s="234"/>
      <c r="P910" s="234"/>
      <c r="Q910" s="234"/>
      <c r="R910" s="234"/>
      <c r="S910" s="234"/>
      <c r="T910" s="235"/>
      <c r="AT910" s="236" t="s">
        <v>403</v>
      </c>
      <c r="AU910" s="236" t="s">
        <v>89</v>
      </c>
      <c r="AV910" s="14" t="s">
        <v>89</v>
      </c>
      <c r="AW910" s="14" t="s">
        <v>35</v>
      </c>
      <c r="AX910" s="14" t="s">
        <v>80</v>
      </c>
      <c r="AY910" s="236" t="s">
        <v>261</v>
      </c>
    </row>
    <row r="911" spans="1:65" s="15" customFormat="1">
      <c r="B911" s="237"/>
      <c r="C911" s="238"/>
      <c r="D911" s="206" t="s">
        <v>403</v>
      </c>
      <c r="E911" s="239" t="s">
        <v>1</v>
      </c>
      <c r="F911" s="240" t="s">
        <v>407</v>
      </c>
      <c r="G911" s="238"/>
      <c r="H911" s="241">
        <v>10</v>
      </c>
      <c r="I911" s="242"/>
      <c r="J911" s="238"/>
      <c r="K911" s="238"/>
      <c r="L911" s="243"/>
      <c r="M911" s="244"/>
      <c r="N911" s="245"/>
      <c r="O911" s="245"/>
      <c r="P911" s="245"/>
      <c r="Q911" s="245"/>
      <c r="R911" s="245"/>
      <c r="S911" s="245"/>
      <c r="T911" s="246"/>
      <c r="AT911" s="247" t="s">
        <v>403</v>
      </c>
      <c r="AU911" s="247" t="s">
        <v>89</v>
      </c>
      <c r="AV911" s="15" t="s">
        <v>260</v>
      </c>
      <c r="AW911" s="15" t="s">
        <v>35</v>
      </c>
      <c r="AX911" s="15" t="s">
        <v>87</v>
      </c>
      <c r="AY911" s="247" t="s">
        <v>261</v>
      </c>
    </row>
    <row r="912" spans="1:65" s="2" customFormat="1" ht="24.2" customHeight="1">
      <c r="A912" s="36"/>
      <c r="B912" s="37"/>
      <c r="C912" s="275" t="s">
        <v>1632</v>
      </c>
      <c r="D912" s="275" t="s">
        <v>801</v>
      </c>
      <c r="E912" s="276" t="s">
        <v>1633</v>
      </c>
      <c r="F912" s="277" t="s">
        <v>1634</v>
      </c>
      <c r="G912" s="278" t="s">
        <v>399</v>
      </c>
      <c r="H912" s="279">
        <v>10.5</v>
      </c>
      <c r="I912" s="280">
        <v>408.8</v>
      </c>
      <c r="J912" s="281">
        <f>ROUND(I912*H912,2)</f>
        <v>4292.3999999999996</v>
      </c>
      <c r="K912" s="277" t="s">
        <v>400</v>
      </c>
      <c r="L912" s="282"/>
      <c r="M912" s="283" t="s">
        <v>1</v>
      </c>
      <c r="N912" s="284" t="s">
        <v>45</v>
      </c>
      <c r="O912" s="73"/>
      <c r="P912" s="202">
        <f>O912*H912</f>
        <v>0</v>
      </c>
      <c r="Q912" s="202">
        <v>3.0000000000000001E-3</v>
      </c>
      <c r="R912" s="202">
        <f>Q912*H912</f>
        <v>3.15E-2</v>
      </c>
      <c r="S912" s="202">
        <v>0</v>
      </c>
      <c r="T912" s="203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204" t="s">
        <v>843</v>
      </c>
      <c r="AT912" s="204" t="s">
        <v>801</v>
      </c>
      <c r="AU912" s="204" t="s">
        <v>89</v>
      </c>
      <c r="AY912" s="19" t="s">
        <v>261</v>
      </c>
      <c r="BE912" s="205">
        <f>IF(N912="základní",J912,0)</f>
        <v>4292.3999999999996</v>
      </c>
      <c r="BF912" s="205">
        <f>IF(N912="snížená",J912,0)</f>
        <v>0</v>
      </c>
      <c r="BG912" s="205">
        <f>IF(N912="zákl. přenesená",J912,0)</f>
        <v>0</v>
      </c>
      <c r="BH912" s="205">
        <f>IF(N912="sníž. přenesená",J912,0)</f>
        <v>0</v>
      </c>
      <c r="BI912" s="205">
        <f>IF(N912="nulová",J912,0)</f>
        <v>0</v>
      </c>
      <c r="BJ912" s="19" t="s">
        <v>87</v>
      </c>
      <c r="BK912" s="205">
        <f>ROUND(I912*H912,2)</f>
        <v>4292.3999999999996</v>
      </c>
      <c r="BL912" s="19" t="s">
        <v>381</v>
      </c>
      <c r="BM912" s="204" t="s">
        <v>1635</v>
      </c>
    </row>
    <row r="913" spans="1:65" s="2" customFormat="1">
      <c r="A913" s="36"/>
      <c r="B913" s="37"/>
      <c r="C913" s="38"/>
      <c r="D913" s="206" t="s">
        <v>269</v>
      </c>
      <c r="E913" s="38"/>
      <c r="F913" s="207" t="s">
        <v>1634</v>
      </c>
      <c r="G913" s="38"/>
      <c r="H913" s="38"/>
      <c r="I913" s="208"/>
      <c r="J913" s="38"/>
      <c r="K913" s="38"/>
      <c r="L913" s="41"/>
      <c r="M913" s="209"/>
      <c r="N913" s="210"/>
      <c r="O913" s="73"/>
      <c r="P913" s="73"/>
      <c r="Q913" s="73"/>
      <c r="R913" s="73"/>
      <c r="S913" s="73"/>
      <c r="T913" s="74"/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T913" s="19" t="s">
        <v>269</v>
      </c>
      <c r="AU913" s="19" t="s">
        <v>89</v>
      </c>
    </row>
    <row r="914" spans="1:65" s="14" customFormat="1">
      <c r="B914" s="226"/>
      <c r="C914" s="227"/>
      <c r="D914" s="206" t="s">
        <v>403</v>
      </c>
      <c r="E914" s="228" t="s">
        <v>1</v>
      </c>
      <c r="F914" s="229" t="s">
        <v>1636</v>
      </c>
      <c r="G914" s="227"/>
      <c r="H914" s="230">
        <v>10.5</v>
      </c>
      <c r="I914" s="231"/>
      <c r="J914" s="227"/>
      <c r="K914" s="227"/>
      <c r="L914" s="232"/>
      <c r="M914" s="233"/>
      <c r="N914" s="234"/>
      <c r="O914" s="234"/>
      <c r="P914" s="234"/>
      <c r="Q914" s="234"/>
      <c r="R914" s="234"/>
      <c r="S914" s="234"/>
      <c r="T914" s="235"/>
      <c r="AT914" s="236" t="s">
        <v>403</v>
      </c>
      <c r="AU914" s="236" t="s">
        <v>89</v>
      </c>
      <c r="AV914" s="14" t="s">
        <v>89</v>
      </c>
      <c r="AW914" s="14" t="s">
        <v>35</v>
      </c>
      <c r="AX914" s="14" t="s">
        <v>80</v>
      </c>
      <c r="AY914" s="236" t="s">
        <v>261</v>
      </c>
    </row>
    <row r="915" spans="1:65" s="15" customFormat="1">
      <c r="B915" s="237"/>
      <c r="C915" s="238"/>
      <c r="D915" s="206" t="s">
        <v>403</v>
      </c>
      <c r="E915" s="239" t="s">
        <v>1</v>
      </c>
      <c r="F915" s="240" t="s">
        <v>407</v>
      </c>
      <c r="G915" s="238"/>
      <c r="H915" s="241">
        <v>10.5</v>
      </c>
      <c r="I915" s="242"/>
      <c r="J915" s="238"/>
      <c r="K915" s="238"/>
      <c r="L915" s="243"/>
      <c r="M915" s="244"/>
      <c r="N915" s="245"/>
      <c r="O915" s="245"/>
      <c r="P915" s="245"/>
      <c r="Q915" s="245"/>
      <c r="R915" s="245"/>
      <c r="S915" s="245"/>
      <c r="T915" s="246"/>
      <c r="AT915" s="247" t="s">
        <v>403</v>
      </c>
      <c r="AU915" s="247" t="s">
        <v>89</v>
      </c>
      <c r="AV915" s="15" t="s">
        <v>260</v>
      </c>
      <c r="AW915" s="15" t="s">
        <v>35</v>
      </c>
      <c r="AX915" s="15" t="s">
        <v>87</v>
      </c>
      <c r="AY915" s="247" t="s">
        <v>261</v>
      </c>
    </row>
    <row r="916" spans="1:65" s="2" customFormat="1" ht="24.2" customHeight="1">
      <c r="A916" s="36"/>
      <c r="B916" s="37"/>
      <c r="C916" s="193" t="s">
        <v>1637</v>
      </c>
      <c r="D916" s="193" t="s">
        <v>264</v>
      </c>
      <c r="E916" s="194" t="s">
        <v>1638</v>
      </c>
      <c r="F916" s="195" t="s">
        <v>1639</v>
      </c>
      <c r="G916" s="196" t="s">
        <v>431</v>
      </c>
      <c r="H916" s="197">
        <v>38</v>
      </c>
      <c r="I916" s="198">
        <v>68.143200000000007</v>
      </c>
      <c r="J916" s="199">
        <f>ROUND(I916*H916,2)</f>
        <v>2589.44</v>
      </c>
      <c r="K916" s="195" t="s">
        <v>400</v>
      </c>
      <c r="L916" s="41"/>
      <c r="M916" s="200" t="s">
        <v>1</v>
      </c>
      <c r="N916" s="201" t="s">
        <v>45</v>
      </c>
      <c r="O916" s="73"/>
      <c r="P916" s="202">
        <f>O916*H916</f>
        <v>0</v>
      </c>
      <c r="Q916" s="202">
        <v>1E-4</v>
      </c>
      <c r="R916" s="202">
        <f>Q916*H916</f>
        <v>3.8E-3</v>
      </c>
      <c r="S916" s="202">
        <v>0</v>
      </c>
      <c r="T916" s="203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204" t="s">
        <v>381</v>
      </c>
      <c r="AT916" s="204" t="s">
        <v>264</v>
      </c>
      <c r="AU916" s="204" t="s">
        <v>89</v>
      </c>
      <c r="AY916" s="19" t="s">
        <v>261</v>
      </c>
      <c r="BE916" s="205">
        <f>IF(N916="základní",J916,0)</f>
        <v>2589.44</v>
      </c>
      <c r="BF916" s="205">
        <f>IF(N916="snížená",J916,0)</f>
        <v>0</v>
      </c>
      <c r="BG916" s="205">
        <f>IF(N916="zákl. přenesená",J916,0)</f>
        <v>0</v>
      </c>
      <c r="BH916" s="205">
        <f>IF(N916="sníž. přenesená",J916,0)</f>
        <v>0</v>
      </c>
      <c r="BI916" s="205">
        <f>IF(N916="nulová",J916,0)</f>
        <v>0</v>
      </c>
      <c r="BJ916" s="19" t="s">
        <v>87</v>
      </c>
      <c r="BK916" s="205">
        <f>ROUND(I916*H916,2)</f>
        <v>2589.44</v>
      </c>
      <c r="BL916" s="19" t="s">
        <v>381</v>
      </c>
      <c r="BM916" s="204" t="s">
        <v>1640</v>
      </c>
    </row>
    <row r="917" spans="1:65" s="2" customFormat="1" ht="19.5">
      <c r="A917" s="36"/>
      <c r="B917" s="37"/>
      <c r="C917" s="38"/>
      <c r="D917" s="206" t="s">
        <v>269</v>
      </c>
      <c r="E917" s="38"/>
      <c r="F917" s="207" t="s">
        <v>1641</v>
      </c>
      <c r="G917" s="38"/>
      <c r="H917" s="38"/>
      <c r="I917" s="208"/>
      <c r="J917" s="38"/>
      <c r="K917" s="38"/>
      <c r="L917" s="41"/>
      <c r="M917" s="209"/>
      <c r="N917" s="210"/>
      <c r="O917" s="73"/>
      <c r="P917" s="73"/>
      <c r="Q917" s="73"/>
      <c r="R917" s="73"/>
      <c r="S917" s="73"/>
      <c r="T917" s="74"/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T917" s="19" t="s">
        <v>269</v>
      </c>
      <c r="AU917" s="19" t="s">
        <v>89</v>
      </c>
    </row>
    <row r="918" spans="1:65" s="13" customFormat="1">
      <c r="B918" s="216"/>
      <c r="C918" s="217"/>
      <c r="D918" s="206" t="s">
        <v>403</v>
      </c>
      <c r="E918" s="218" t="s">
        <v>1</v>
      </c>
      <c r="F918" s="219" t="s">
        <v>1642</v>
      </c>
      <c r="G918" s="217"/>
      <c r="H918" s="218" t="s">
        <v>1</v>
      </c>
      <c r="I918" s="220"/>
      <c r="J918" s="217"/>
      <c r="K918" s="217"/>
      <c r="L918" s="221"/>
      <c r="M918" s="222"/>
      <c r="N918" s="223"/>
      <c r="O918" s="223"/>
      <c r="P918" s="223"/>
      <c r="Q918" s="223"/>
      <c r="R918" s="223"/>
      <c r="S918" s="223"/>
      <c r="T918" s="224"/>
      <c r="AT918" s="225" t="s">
        <v>403</v>
      </c>
      <c r="AU918" s="225" t="s">
        <v>89</v>
      </c>
      <c r="AV918" s="13" t="s">
        <v>87</v>
      </c>
      <c r="AW918" s="13" t="s">
        <v>35</v>
      </c>
      <c r="AX918" s="13" t="s">
        <v>80</v>
      </c>
      <c r="AY918" s="225" t="s">
        <v>261</v>
      </c>
    </row>
    <row r="919" spans="1:65" s="14" customFormat="1">
      <c r="B919" s="226"/>
      <c r="C919" s="227"/>
      <c r="D919" s="206" t="s">
        <v>403</v>
      </c>
      <c r="E919" s="228" t="s">
        <v>1</v>
      </c>
      <c r="F919" s="229" t="s">
        <v>880</v>
      </c>
      <c r="G919" s="227"/>
      <c r="H919" s="230">
        <v>38</v>
      </c>
      <c r="I919" s="231"/>
      <c r="J919" s="227"/>
      <c r="K919" s="227"/>
      <c r="L919" s="232"/>
      <c r="M919" s="233"/>
      <c r="N919" s="234"/>
      <c r="O919" s="234"/>
      <c r="P919" s="234"/>
      <c r="Q919" s="234"/>
      <c r="R919" s="234"/>
      <c r="S919" s="234"/>
      <c r="T919" s="235"/>
      <c r="AT919" s="236" t="s">
        <v>403</v>
      </c>
      <c r="AU919" s="236" t="s">
        <v>89</v>
      </c>
      <c r="AV919" s="14" t="s">
        <v>89</v>
      </c>
      <c r="AW919" s="14" t="s">
        <v>35</v>
      </c>
      <c r="AX919" s="14" t="s">
        <v>80</v>
      </c>
      <c r="AY919" s="236" t="s">
        <v>261</v>
      </c>
    </row>
    <row r="920" spans="1:65" s="15" customFormat="1">
      <c r="B920" s="237"/>
      <c r="C920" s="238"/>
      <c r="D920" s="206" t="s">
        <v>403</v>
      </c>
      <c r="E920" s="239" t="s">
        <v>1</v>
      </c>
      <c r="F920" s="240" t="s">
        <v>407</v>
      </c>
      <c r="G920" s="238"/>
      <c r="H920" s="241">
        <v>38</v>
      </c>
      <c r="I920" s="242"/>
      <c r="J920" s="238"/>
      <c r="K920" s="238"/>
      <c r="L920" s="243"/>
      <c r="M920" s="244"/>
      <c r="N920" s="245"/>
      <c r="O920" s="245"/>
      <c r="P920" s="245"/>
      <c r="Q920" s="245"/>
      <c r="R920" s="245"/>
      <c r="S920" s="245"/>
      <c r="T920" s="246"/>
      <c r="AT920" s="247" t="s">
        <v>403</v>
      </c>
      <c r="AU920" s="247" t="s">
        <v>89</v>
      </c>
      <c r="AV920" s="15" t="s">
        <v>260</v>
      </c>
      <c r="AW920" s="15" t="s">
        <v>35</v>
      </c>
      <c r="AX920" s="15" t="s">
        <v>87</v>
      </c>
      <c r="AY920" s="247" t="s">
        <v>261</v>
      </c>
    </row>
    <row r="921" spans="1:65" s="2" customFormat="1" ht="24.2" customHeight="1">
      <c r="A921" s="36"/>
      <c r="B921" s="37"/>
      <c r="C921" s="275" t="s">
        <v>1643</v>
      </c>
      <c r="D921" s="275" t="s">
        <v>801</v>
      </c>
      <c r="E921" s="276" t="s">
        <v>1644</v>
      </c>
      <c r="F921" s="277" t="s">
        <v>1645</v>
      </c>
      <c r="G921" s="278" t="s">
        <v>399</v>
      </c>
      <c r="H921" s="279">
        <v>12.54</v>
      </c>
      <c r="I921" s="280">
        <v>163.20000000000002</v>
      </c>
      <c r="J921" s="281">
        <f>ROUND(I921*H921,2)</f>
        <v>2046.53</v>
      </c>
      <c r="K921" s="277" t="s">
        <v>400</v>
      </c>
      <c r="L921" s="282"/>
      <c r="M921" s="283" t="s">
        <v>1</v>
      </c>
      <c r="N921" s="284" t="s">
        <v>45</v>
      </c>
      <c r="O921" s="73"/>
      <c r="P921" s="202">
        <f>O921*H921</f>
        <v>0</v>
      </c>
      <c r="Q921" s="202">
        <v>1.1999999999999999E-3</v>
      </c>
      <c r="R921" s="202">
        <f>Q921*H921</f>
        <v>1.5047999999999997E-2</v>
      </c>
      <c r="S921" s="202">
        <v>0</v>
      </c>
      <c r="T921" s="203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204" t="s">
        <v>843</v>
      </c>
      <c r="AT921" s="204" t="s">
        <v>801</v>
      </c>
      <c r="AU921" s="204" t="s">
        <v>89</v>
      </c>
      <c r="AY921" s="19" t="s">
        <v>261</v>
      </c>
      <c r="BE921" s="205">
        <f>IF(N921="základní",J921,0)</f>
        <v>2046.53</v>
      </c>
      <c r="BF921" s="205">
        <f>IF(N921="snížená",J921,0)</f>
        <v>0</v>
      </c>
      <c r="BG921" s="205">
        <f>IF(N921="zákl. přenesená",J921,0)</f>
        <v>0</v>
      </c>
      <c r="BH921" s="205">
        <f>IF(N921="sníž. přenesená",J921,0)</f>
        <v>0</v>
      </c>
      <c r="BI921" s="205">
        <f>IF(N921="nulová",J921,0)</f>
        <v>0</v>
      </c>
      <c r="BJ921" s="19" t="s">
        <v>87</v>
      </c>
      <c r="BK921" s="205">
        <f>ROUND(I921*H921,2)</f>
        <v>2046.53</v>
      </c>
      <c r="BL921" s="19" t="s">
        <v>381</v>
      </c>
      <c r="BM921" s="204" t="s">
        <v>1646</v>
      </c>
    </row>
    <row r="922" spans="1:65" s="2" customFormat="1">
      <c r="A922" s="36"/>
      <c r="B922" s="37"/>
      <c r="C922" s="38"/>
      <c r="D922" s="206" t="s">
        <v>269</v>
      </c>
      <c r="E922" s="38"/>
      <c r="F922" s="207" t="s">
        <v>1645</v>
      </c>
      <c r="G922" s="38"/>
      <c r="H922" s="38"/>
      <c r="I922" s="208"/>
      <c r="J922" s="38"/>
      <c r="K922" s="38"/>
      <c r="L922" s="41"/>
      <c r="M922" s="209"/>
      <c r="N922" s="210"/>
      <c r="O922" s="73"/>
      <c r="P922" s="73"/>
      <c r="Q922" s="73"/>
      <c r="R922" s="73"/>
      <c r="S922" s="73"/>
      <c r="T922" s="74"/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T922" s="19" t="s">
        <v>269</v>
      </c>
      <c r="AU922" s="19" t="s">
        <v>89</v>
      </c>
    </row>
    <row r="923" spans="1:65" s="14" customFormat="1">
      <c r="B923" s="226"/>
      <c r="C923" s="227"/>
      <c r="D923" s="206" t="s">
        <v>403</v>
      </c>
      <c r="E923" s="228" t="s">
        <v>1</v>
      </c>
      <c r="F923" s="229" t="s">
        <v>1647</v>
      </c>
      <c r="G923" s="227"/>
      <c r="H923" s="230">
        <v>12.54</v>
      </c>
      <c r="I923" s="231"/>
      <c r="J923" s="227"/>
      <c r="K923" s="227"/>
      <c r="L923" s="232"/>
      <c r="M923" s="233"/>
      <c r="N923" s="234"/>
      <c r="O923" s="234"/>
      <c r="P923" s="234"/>
      <c r="Q923" s="234"/>
      <c r="R923" s="234"/>
      <c r="S923" s="234"/>
      <c r="T923" s="235"/>
      <c r="AT923" s="236" t="s">
        <v>403</v>
      </c>
      <c r="AU923" s="236" t="s">
        <v>89</v>
      </c>
      <c r="AV923" s="14" t="s">
        <v>89</v>
      </c>
      <c r="AW923" s="14" t="s">
        <v>35</v>
      </c>
      <c r="AX923" s="14" t="s">
        <v>80</v>
      </c>
      <c r="AY923" s="236" t="s">
        <v>261</v>
      </c>
    </row>
    <row r="924" spans="1:65" s="15" customFormat="1">
      <c r="B924" s="237"/>
      <c r="C924" s="238"/>
      <c r="D924" s="206" t="s">
        <v>403</v>
      </c>
      <c r="E924" s="239" t="s">
        <v>1</v>
      </c>
      <c r="F924" s="240" t="s">
        <v>407</v>
      </c>
      <c r="G924" s="238"/>
      <c r="H924" s="241">
        <v>12.54</v>
      </c>
      <c r="I924" s="242"/>
      <c r="J924" s="238"/>
      <c r="K924" s="238"/>
      <c r="L924" s="243"/>
      <c r="M924" s="244"/>
      <c r="N924" s="245"/>
      <c r="O924" s="245"/>
      <c r="P924" s="245"/>
      <c r="Q924" s="245"/>
      <c r="R924" s="245"/>
      <c r="S924" s="245"/>
      <c r="T924" s="246"/>
      <c r="AT924" s="247" t="s">
        <v>403</v>
      </c>
      <c r="AU924" s="247" t="s">
        <v>89</v>
      </c>
      <c r="AV924" s="15" t="s">
        <v>260</v>
      </c>
      <c r="AW924" s="15" t="s">
        <v>35</v>
      </c>
      <c r="AX924" s="15" t="s">
        <v>87</v>
      </c>
      <c r="AY924" s="247" t="s">
        <v>261</v>
      </c>
    </row>
    <row r="925" spans="1:65" s="2" customFormat="1" ht="24.2" customHeight="1">
      <c r="A925" s="36"/>
      <c r="B925" s="37"/>
      <c r="C925" s="193" t="s">
        <v>1648</v>
      </c>
      <c r="D925" s="193" t="s">
        <v>264</v>
      </c>
      <c r="E925" s="194" t="s">
        <v>1649</v>
      </c>
      <c r="F925" s="195" t="s">
        <v>1650</v>
      </c>
      <c r="G925" s="196" t="s">
        <v>399</v>
      </c>
      <c r="H925" s="197">
        <v>78.263999999999982</v>
      </c>
      <c r="I925" s="198">
        <v>42.387839999999997</v>
      </c>
      <c r="J925" s="199">
        <f>ROUND(I925*H925,2)</f>
        <v>3317.44</v>
      </c>
      <c r="K925" s="195" t="s">
        <v>400</v>
      </c>
      <c r="L925" s="41"/>
      <c r="M925" s="200" t="s">
        <v>1</v>
      </c>
      <c r="N925" s="201" t="s">
        <v>45</v>
      </c>
      <c r="O925" s="73"/>
      <c r="P925" s="202">
        <f>O925*H925</f>
        <v>0</v>
      </c>
      <c r="Q925" s="202">
        <v>0</v>
      </c>
      <c r="R925" s="202">
        <f>Q925*H925</f>
        <v>0</v>
      </c>
      <c r="S925" s="202">
        <v>0</v>
      </c>
      <c r="T925" s="203">
        <f>S925*H925</f>
        <v>0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204" t="s">
        <v>381</v>
      </c>
      <c r="AT925" s="204" t="s">
        <v>264</v>
      </c>
      <c r="AU925" s="204" t="s">
        <v>89</v>
      </c>
      <c r="AY925" s="19" t="s">
        <v>261</v>
      </c>
      <c r="BE925" s="205">
        <f>IF(N925="základní",J925,0)</f>
        <v>3317.44</v>
      </c>
      <c r="BF925" s="205">
        <f>IF(N925="snížená",J925,0)</f>
        <v>0</v>
      </c>
      <c r="BG925" s="205">
        <f>IF(N925="zákl. přenesená",J925,0)</f>
        <v>0</v>
      </c>
      <c r="BH925" s="205">
        <f>IF(N925="sníž. přenesená",J925,0)</f>
        <v>0</v>
      </c>
      <c r="BI925" s="205">
        <f>IF(N925="nulová",J925,0)</f>
        <v>0</v>
      </c>
      <c r="BJ925" s="19" t="s">
        <v>87</v>
      </c>
      <c r="BK925" s="205">
        <f>ROUND(I925*H925,2)</f>
        <v>3317.44</v>
      </c>
      <c r="BL925" s="19" t="s">
        <v>381</v>
      </c>
      <c r="BM925" s="204" t="s">
        <v>1651</v>
      </c>
    </row>
    <row r="926" spans="1:65" s="2" customFormat="1" ht="19.5">
      <c r="A926" s="36"/>
      <c r="B926" s="37"/>
      <c r="C926" s="38"/>
      <c r="D926" s="206" t="s">
        <v>269</v>
      </c>
      <c r="E926" s="38"/>
      <c r="F926" s="207" t="s">
        <v>1652</v>
      </c>
      <c r="G926" s="38"/>
      <c r="H926" s="38"/>
      <c r="I926" s="208"/>
      <c r="J926" s="38"/>
      <c r="K926" s="38"/>
      <c r="L926" s="41"/>
      <c r="M926" s="209"/>
      <c r="N926" s="210"/>
      <c r="O926" s="73"/>
      <c r="P926" s="73"/>
      <c r="Q926" s="73"/>
      <c r="R926" s="73"/>
      <c r="S926" s="73"/>
      <c r="T926" s="74"/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T926" s="19" t="s">
        <v>269</v>
      </c>
      <c r="AU926" s="19" t="s">
        <v>89</v>
      </c>
    </row>
    <row r="927" spans="1:65" s="2" customFormat="1" ht="16.5" customHeight="1">
      <c r="A927" s="36"/>
      <c r="B927" s="37"/>
      <c r="C927" s="275" t="s">
        <v>1653</v>
      </c>
      <c r="D927" s="275" t="s">
        <v>801</v>
      </c>
      <c r="E927" s="276" t="s">
        <v>1654</v>
      </c>
      <c r="F927" s="277" t="s">
        <v>1655</v>
      </c>
      <c r="G927" s="278" t="s">
        <v>410</v>
      </c>
      <c r="H927" s="279">
        <v>7.23</v>
      </c>
      <c r="I927" s="280">
        <v>2816</v>
      </c>
      <c r="J927" s="281">
        <f>ROUND(I927*H927,2)</f>
        <v>20359.68</v>
      </c>
      <c r="K927" s="277" t="s">
        <v>400</v>
      </c>
      <c r="L927" s="282"/>
      <c r="M927" s="283" t="s">
        <v>1</v>
      </c>
      <c r="N927" s="284" t="s">
        <v>45</v>
      </c>
      <c r="O927" s="73"/>
      <c r="P927" s="202">
        <f>O927*H927</f>
        <v>0</v>
      </c>
      <c r="Q927" s="202">
        <v>2.5000000000000001E-2</v>
      </c>
      <c r="R927" s="202">
        <f>Q927*H927</f>
        <v>0.18075000000000002</v>
      </c>
      <c r="S927" s="202">
        <v>0</v>
      </c>
      <c r="T927" s="203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204" t="s">
        <v>843</v>
      </c>
      <c r="AT927" s="204" t="s">
        <v>801</v>
      </c>
      <c r="AU927" s="204" t="s">
        <v>89</v>
      </c>
      <c r="AY927" s="19" t="s">
        <v>261</v>
      </c>
      <c r="BE927" s="205">
        <f>IF(N927="základní",J927,0)</f>
        <v>20359.68</v>
      </c>
      <c r="BF927" s="205">
        <f>IF(N927="snížená",J927,0)</f>
        <v>0</v>
      </c>
      <c r="BG927" s="205">
        <f>IF(N927="zákl. přenesená",J927,0)</f>
        <v>0</v>
      </c>
      <c r="BH927" s="205">
        <f>IF(N927="sníž. přenesená",J927,0)</f>
        <v>0</v>
      </c>
      <c r="BI927" s="205">
        <f>IF(N927="nulová",J927,0)</f>
        <v>0</v>
      </c>
      <c r="BJ927" s="19" t="s">
        <v>87</v>
      </c>
      <c r="BK927" s="205">
        <f>ROUND(I927*H927,2)</f>
        <v>20359.68</v>
      </c>
      <c r="BL927" s="19" t="s">
        <v>381</v>
      </c>
      <c r="BM927" s="204" t="s">
        <v>1656</v>
      </c>
    </row>
    <row r="928" spans="1:65" s="2" customFormat="1">
      <c r="A928" s="36"/>
      <c r="B928" s="37"/>
      <c r="C928" s="38"/>
      <c r="D928" s="206" t="s">
        <v>269</v>
      </c>
      <c r="E928" s="38"/>
      <c r="F928" s="207" t="s">
        <v>1655</v>
      </c>
      <c r="G928" s="38"/>
      <c r="H928" s="38"/>
      <c r="I928" s="208"/>
      <c r="J928" s="38"/>
      <c r="K928" s="38"/>
      <c r="L928" s="41"/>
      <c r="M928" s="209"/>
      <c r="N928" s="210"/>
      <c r="O928" s="73"/>
      <c r="P928" s="73"/>
      <c r="Q928" s="73"/>
      <c r="R928" s="73"/>
      <c r="S928" s="73"/>
      <c r="T928" s="74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T928" s="19" t="s">
        <v>269</v>
      </c>
      <c r="AU928" s="19" t="s">
        <v>89</v>
      </c>
    </row>
    <row r="929" spans="1:65" s="14" customFormat="1">
      <c r="B929" s="226"/>
      <c r="C929" s="227"/>
      <c r="D929" s="206" t="s">
        <v>403</v>
      </c>
      <c r="E929" s="228" t="s">
        <v>1</v>
      </c>
      <c r="F929" s="229" t="s">
        <v>1657</v>
      </c>
      <c r="G929" s="227"/>
      <c r="H929" s="230">
        <v>3.774</v>
      </c>
      <c r="I929" s="231"/>
      <c r="J929" s="227"/>
      <c r="K929" s="227"/>
      <c r="L929" s="232"/>
      <c r="M929" s="233"/>
      <c r="N929" s="234"/>
      <c r="O929" s="234"/>
      <c r="P929" s="234"/>
      <c r="Q929" s="234"/>
      <c r="R929" s="234"/>
      <c r="S929" s="234"/>
      <c r="T929" s="235"/>
      <c r="AT929" s="236" t="s">
        <v>403</v>
      </c>
      <c r="AU929" s="236" t="s">
        <v>89</v>
      </c>
      <c r="AV929" s="14" t="s">
        <v>89</v>
      </c>
      <c r="AW929" s="14" t="s">
        <v>35</v>
      </c>
      <c r="AX929" s="14" t="s">
        <v>80</v>
      </c>
      <c r="AY929" s="236" t="s">
        <v>261</v>
      </c>
    </row>
    <row r="930" spans="1:65" s="14" customFormat="1">
      <c r="B930" s="226"/>
      <c r="C930" s="227"/>
      <c r="D930" s="206" t="s">
        <v>403</v>
      </c>
      <c r="E930" s="228" t="s">
        <v>1</v>
      </c>
      <c r="F930" s="229" t="s">
        <v>1658</v>
      </c>
      <c r="G930" s="227"/>
      <c r="H930" s="230">
        <v>1.496</v>
      </c>
      <c r="I930" s="231"/>
      <c r="J930" s="227"/>
      <c r="K930" s="227"/>
      <c r="L930" s="232"/>
      <c r="M930" s="233"/>
      <c r="N930" s="234"/>
      <c r="O930" s="234"/>
      <c r="P930" s="234"/>
      <c r="Q930" s="234"/>
      <c r="R930" s="234"/>
      <c r="S930" s="234"/>
      <c r="T930" s="235"/>
      <c r="AT930" s="236" t="s">
        <v>403</v>
      </c>
      <c r="AU930" s="236" t="s">
        <v>89</v>
      </c>
      <c r="AV930" s="14" t="s">
        <v>89</v>
      </c>
      <c r="AW930" s="14" t="s">
        <v>35</v>
      </c>
      <c r="AX930" s="14" t="s">
        <v>80</v>
      </c>
      <c r="AY930" s="236" t="s">
        <v>261</v>
      </c>
    </row>
    <row r="931" spans="1:65" s="14" customFormat="1">
      <c r="B931" s="226"/>
      <c r="C931" s="227"/>
      <c r="D931" s="206" t="s">
        <v>403</v>
      </c>
      <c r="E931" s="228" t="s">
        <v>1</v>
      </c>
      <c r="F931" s="229" t="s">
        <v>1659</v>
      </c>
      <c r="G931" s="227"/>
      <c r="H931" s="230">
        <v>1.6160000000000001</v>
      </c>
      <c r="I931" s="231"/>
      <c r="J931" s="227"/>
      <c r="K931" s="227"/>
      <c r="L931" s="232"/>
      <c r="M931" s="233"/>
      <c r="N931" s="234"/>
      <c r="O931" s="234"/>
      <c r="P931" s="234"/>
      <c r="Q931" s="234"/>
      <c r="R931" s="234"/>
      <c r="S931" s="234"/>
      <c r="T931" s="235"/>
      <c r="AT931" s="236" t="s">
        <v>403</v>
      </c>
      <c r="AU931" s="236" t="s">
        <v>89</v>
      </c>
      <c r="AV931" s="14" t="s">
        <v>89</v>
      </c>
      <c r="AW931" s="14" t="s">
        <v>35</v>
      </c>
      <c r="AX931" s="14" t="s">
        <v>80</v>
      </c>
      <c r="AY931" s="236" t="s">
        <v>261</v>
      </c>
    </row>
    <row r="932" spans="1:65" s="17" customFormat="1">
      <c r="B932" s="261"/>
      <c r="C932" s="262"/>
      <c r="D932" s="206" t="s">
        <v>403</v>
      </c>
      <c r="E932" s="263" t="s">
        <v>1</v>
      </c>
      <c r="F932" s="264" t="s">
        <v>529</v>
      </c>
      <c r="G932" s="262"/>
      <c r="H932" s="265">
        <v>6.8860000000000001</v>
      </c>
      <c r="I932" s="266"/>
      <c r="J932" s="262"/>
      <c r="K932" s="262"/>
      <c r="L932" s="267"/>
      <c r="M932" s="268"/>
      <c r="N932" s="269"/>
      <c r="O932" s="269"/>
      <c r="P932" s="269"/>
      <c r="Q932" s="269"/>
      <c r="R932" s="269"/>
      <c r="S932" s="269"/>
      <c r="T932" s="270"/>
      <c r="AT932" s="271" t="s">
        <v>403</v>
      </c>
      <c r="AU932" s="271" t="s">
        <v>89</v>
      </c>
      <c r="AV932" s="17" t="s">
        <v>275</v>
      </c>
      <c r="AW932" s="17" t="s">
        <v>35</v>
      </c>
      <c r="AX932" s="17" t="s">
        <v>80</v>
      </c>
      <c r="AY932" s="271" t="s">
        <v>261</v>
      </c>
    </row>
    <row r="933" spans="1:65" s="14" customFormat="1">
      <c r="B933" s="226"/>
      <c r="C933" s="227"/>
      <c r="D933" s="206" t="s">
        <v>403</v>
      </c>
      <c r="E933" s="228" t="s">
        <v>1</v>
      </c>
      <c r="F933" s="229" t="s">
        <v>1660</v>
      </c>
      <c r="G933" s="227"/>
      <c r="H933" s="230">
        <v>0.34399999999999997</v>
      </c>
      <c r="I933" s="231"/>
      <c r="J933" s="227"/>
      <c r="K933" s="227"/>
      <c r="L933" s="232"/>
      <c r="M933" s="233"/>
      <c r="N933" s="234"/>
      <c r="O933" s="234"/>
      <c r="P933" s="234"/>
      <c r="Q933" s="234"/>
      <c r="R933" s="234"/>
      <c r="S933" s="234"/>
      <c r="T933" s="235"/>
      <c r="AT933" s="236" t="s">
        <v>403</v>
      </c>
      <c r="AU933" s="236" t="s">
        <v>89</v>
      </c>
      <c r="AV933" s="14" t="s">
        <v>89</v>
      </c>
      <c r="AW933" s="14" t="s">
        <v>35</v>
      </c>
      <c r="AX933" s="14" t="s">
        <v>80</v>
      </c>
      <c r="AY933" s="236" t="s">
        <v>261</v>
      </c>
    </row>
    <row r="934" spans="1:65" s="15" customFormat="1">
      <c r="B934" s="237"/>
      <c r="C934" s="238"/>
      <c r="D934" s="206" t="s">
        <v>403</v>
      </c>
      <c r="E934" s="239" t="s">
        <v>1</v>
      </c>
      <c r="F934" s="240" t="s">
        <v>407</v>
      </c>
      <c r="G934" s="238"/>
      <c r="H934" s="241">
        <v>7.23</v>
      </c>
      <c r="I934" s="242"/>
      <c r="J934" s="238"/>
      <c r="K934" s="238"/>
      <c r="L934" s="243"/>
      <c r="M934" s="244"/>
      <c r="N934" s="245"/>
      <c r="O934" s="245"/>
      <c r="P934" s="245"/>
      <c r="Q934" s="245"/>
      <c r="R934" s="245"/>
      <c r="S934" s="245"/>
      <c r="T934" s="246"/>
      <c r="AT934" s="247" t="s">
        <v>403</v>
      </c>
      <c r="AU934" s="247" t="s">
        <v>89</v>
      </c>
      <c r="AV934" s="15" t="s">
        <v>260</v>
      </c>
      <c r="AW934" s="15" t="s">
        <v>35</v>
      </c>
      <c r="AX934" s="15" t="s">
        <v>87</v>
      </c>
      <c r="AY934" s="247" t="s">
        <v>261</v>
      </c>
    </row>
    <row r="935" spans="1:65" s="2" customFormat="1" ht="24.2" customHeight="1">
      <c r="A935" s="36"/>
      <c r="B935" s="37"/>
      <c r="C935" s="193" t="s">
        <v>1661</v>
      </c>
      <c r="D935" s="193" t="s">
        <v>264</v>
      </c>
      <c r="E935" s="194" t="s">
        <v>1662</v>
      </c>
      <c r="F935" s="195" t="s">
        <v>1663</v>
      </c>
      <c r="G935" s="196" t="s">
        <v>562</v>
      </c>
      <c r="H935" s="197">
        <v>4.2009999999999996</v>
      </c>
      <c r="I935" s="198">
        <v>523.18797960000006</v>
      </c>
      <c r="J935" s="199">
        <f>ROUND(I935*H935,2)</f>
        <v>2197.91</v>
      </c>
      <c r="K935" s="195" t="s">
        <v>400</v>
      </c>
      <c r="L935" s="41"/>
      <c r="M935" s="200" t="s">
        <v>1</v>
      </c>
      <c r="N935" s="201" t="s">
        <v>45</v>
      </c>
      <c r="O935" s="73"/>
      <c r="P935" s="202">
        <f>O935*H935</f>
        <v>0</v>
      </c>
      <c r="Q935" s="202">
        <v>0</v>
      </c>
      <c r="R935" s="202">
        <f>Q935*H935</f>
        <v>0</v>
      </c>
      <c r="S935" s="202">
        <v>0</v>
      </c>
      <c r="T935" s="203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204" t="s">
        <v>381</v>
      </c>
      <c r="AT935" s="204" t="s">
        <v>264</v>
      </c>
      <c r="AU935" s="204" t="s">
        <v>89</v>
      </c>
      <c r="AY935" s="19" t="s">
        <v>261</v>
      </c>
      <c r="BE935" s="205">
        <f>IF(N935="základní",J935,0)</f>
        <v>2197.91</v>
      </c>
      <c r="BF935" s="205">
        <f>IF(N935="snížená",J935,0)</f>
        <v>0</v>
      </c>
      <c r="BG935" s="205">
        <f>IF(N935="zákl. přenesená",J935,0)</f>
        <v>0</v>
      </c>
      <c r="BH935" s="205">
        <f>IF(N935="sníž. přenesená",J935,0)</f>
        <v>0</v>
      </c>
      <c r="BI935" s="205">
        <f>IF(N935="nulová",J935,0)</f>
        <v>0</v>
      </c>
      <c r="BJ935" s="19" t="s">
        <v>87</v>
      </c>
      <c r="BK935" s="205">
        <f>ROUND(I935*H935,2)</f>
        <v>2197.91</v>
      </c>
      <c r="BL935" s="19" t="s">
        <v>381</v>
      </c>
      <c r="BM935" s="204" t="s">
        <v>1664</v>
      </c>
    </row>
    <row r="936" spans="1:65" s="2" customFormat="1" ht="29.25">
      <c r="A936" s="36"/>
      <c r="B936" s="37"/>
      <c r="C936" s="38"/>
      <c r="D936" s="206" t="s">
        <v>269</v>
      </c>
      <c r="E936" s="38"/>
      <c r="F936" s="207" t="s">
        <v>1665</v>
      </c>
      <c r="G936" s="38"/>
      <c r="H936" s="38"/>
      <c r="I936" s="208"/>
      <c r="J936" s="38"/>
      <c r="K936" s="38"/>
      <c r="L936" s="41"/>
      <c r="M936" s="209"/>
      <c r="N936" s="210"/>
      <c r="O936" s="73"/>
      <c r="P936" s="73"/>
      <c r="Q936" s="73"/>
      <c r="R936" s="73"/>
      <c r="S936" s="73"/>
      <c r="T936" s="74"/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T936" s="19" t="s">
        <v>269</v>
      </c>
      <c r="AU936" s="19" t="s">
        <v>89</v>
      </c>
    </row>
    <row r="937" spans="1:65" s="12" customFormat="1" ht="22.9" customHeight="1">
      <c r="B937" s="177"/>
      <c r="C937" s="178"/>
      <c r="D937" s="179" t="s">
        <v>79</v>
      </c>
      <c r="E937" s="191" t="s">
        <v>1666</v>
      </c>
      <c r="F937" s="191" t="s">
        <v>1667</v>
      </c>
      <c r="G937" s="178"/>
      <c r="H937" s="178"/>
      <c r="I937" s="181"/>
      <c r="J937" s="192">
        <f>BK937</f>
        <v>44774.33</v>
      </c>
      <c r="K937" s="178"/>
      <c r="L937" s="183"/>
      <c r="M937" s="184"/>
      <c r="N937" s="185"/>
      <c r="O937" s="185"/>
      <c r="P937" s="186">
        <f>SUM(P938:P950)</f>
        <v>0</v>
      </c>
      <c r="Q937" s="185"/>
      <c r="R937" s="186">
        <f>SUM(R938:R950)</f>
        <v>0.50835241999999992</v>
      </c>
      <c r="S937" s="185"/>
      <c r="T937" s="187">
        <f>SUM(T938:T950)</f>
        <v>0</v>
      </c>
      <c r="AR937" s="188" t="s">
        <v>89</v>
      </c>
      <c r="AT937" s="189" t="s">
        <v>79</v>
      </c>
      <c r="AU937" s="189" t="s">
        <v>87</v>
      </c>
      <c r="AY937" s="188" t="s">
        <v>261</v>
      </c>
      <c r="BK937" s="190">
        <f>SUM(BK938:BK950)</f>
        <v>44774.33</v>
      </c>
    </row>
    <row r="938" spans="1:65" s="2" customFormat="1" ht="24.2" customHeight="1">
      <c r="A938" s="36"/>
      <c r="B938" s="37"/>
      <c r="C938" s="193" t="s">
        <v>1668</v>
      </c>
      <c r="D938" s="193" t="s">
        <v>264</v>
      </c>
      <c r="E938" s="194" t="s">
        <v>1669</v>
      </c>
      <c r="F938" s="195" t="s">
        <v>1670</v>
      </c>
      <c r="G938" s="196" t="s">
        <v>399</v>
      </c>
      <c r="H938" s="197">
        <v>35.299999999999997</v>
      </c>
      <c r="I938" s="198">
        <v>1220</v>
      </c>
      <c r="J938" s="199">
        <f>ROUND(I938*H938,2)</f>
        <v>43066</v>
      </c>
      <c r="K938" s="195" t="s">
        <v>1</v>
      </c>
      <c r="L938" s="41"/>
      <c r="M938" s="200" t="s">
        <v>1</v>
      </c>
      <c r="N938" s="201" t="s">
        <v>45</v>
      </c>
      <c r="O938" s="73"/>
      <c r="P938" s="202">
        <f>O938*H938</f>
        <v>0</v>
      </c>
      <c r="Q938" s="202">
        <v>1.396E-2</v>
      </c>
      <c r="R938" s="202">
        <f>Q938*H938</f>
        <v>0.49278799999999995</v>
      </c>
      <c r="S938" s="202">
        <v>0</v>
      </c>
      <c r="T938" s="203">
        <f>S938*H938</f>
        <v>0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204" t="s">
        <v>381</v>
      </c>
      <c r="AT938" s="204" t="s">
        <v>264</v>
      </c>
      <c r="AU938" s="204" t="s">
        <v>89</v>
      </c>
      <c r="AY938" s="19" t="s">
        <v>261</v>
      </c>
      <c r="BE938" s="205">
        <f>IF(N938="základní",J938,0)</f>
        <v>43066</v>
      </c>
      <c r="BF938" s="205">
        <f>IF(N938="snížená",J938,0)</f>
        <v>0</v>
      </c>
      <c r="BG938" s="205">
        <f>IF(N938="zákl. přenesená",J938,0)</f>
        <v>0</v>
      </c>
      <c r="BH938" s="205">
        <f>IF(N938="sníž. přenesená",J938,0)</f>
        <v>0</v>
      </c>
      <c r="BI938" s="205">
        <f>IF(N938="nulová",J938,0)</f>
        <v>0</v>
      </c>
      <c r="BJ938" s="19" t="s">
        <v>87</v>
      </c>
      <c r="BK938" s="205">
        <f>ROUND(I938*H938,2)</f>
        <v>43066</v>
      </c>
      <c r="BL938" s="19" t="s">
        <v>381</v>
      </c>
      <c r="BM938" s="204" t="s">
        <v>1671</v>
      </c>
    </row>
    <row r="939" spans="1:65" s="13" customFormat="1">
      <c r="B939" s="216"/>
      <c r="C939" s="217"/>
      <c r="D939" s="206" t="s">
        <v>403</v>
      </c>
      <c r="E939" s="218" t="s">
        <v>1</v>
      </c>
      <c r="F939" s="219" t="s">
        <v>1459</v>
      </c>
      <c r="G939" s="217"/>
      <c r="H939" s="218" t="s">
        <v>1</v>
      </c>
      <c r="I939" s="220"/>
      <c r="J939" s="217"/>
      <c r="K939" s="217"/>
      <c r="L939" s="221"/>
      <c r="M939" s="222"/>
      <c r="N939" s="223"/>
      <c r="O939" s="223"/>
      <c r="P939" s="223"/>
      <c r="Q939" s="223"/>
      <c r="R939" s="223"/>
      <c r="S939" s="223"/>
      <c r="T939" s="224"/>
      <c r="AT939" s="225" t="s">
        <v>403</v>
      </c>
      <c r="AU939" s="225" t="s">
        <v>89</v>
      </c>
      <c r="AV939" s="13" t="s">
        <v>87</v>
      </c>
      <c r="AW939" s="13" t="s">
        <v>35</v>
      </c>
      <c r="AX939" s="13" t="s">
        <v>80</v>
      </c>
      <c r="AY939" s="225" t="s">
        <v>261</v>
      </c>
    </row>
    <row r="940" spans="1:65" s="13" customFormat="1">
      <c r="B940" s="216"/>
      <c r="C940" s="217"/>
      <c r="D940" s="206" t="s">
        <v>403</v>
      </c>
      <c r="E940" s="218" t="s">
        <v>1</v>
      </c>
      <c r="F940" s="219" t="s">
        <v>1672</v>
      </c>
      <c r="G940" s="217"/>
      <c r="H940" s="218" t="s">
        <v>1</v>
      </c>
      <c r="I940" s="220"/>
      <c r="J940" s="217"/>
      <c r="K940" s="217"/>
      <c r="L940" s="221"/>
      <c r="M940" s="222"/>
      <c r="N940" s="223"/>
      <c r="O940" s="223"/>
      <c r="P940" s="223"/>
      <c r="Q940" s="223"/>
      <c r="R940" s="223"/>
      <c r="S940" s="223"/>
      <c r="T940" s="224"/>
      <c r="AT940" s="225" t="s">
        <v>403</v>
      </c>
      <c r="AU940" s="225" t="s">
        <v>89</v>
      </c>
      <c r="AV940" s="13" t="s">
        <v>87</v>
      </c>
      <c r="AW940" s="13" t="s">
        <v>35</v>
      </c>
      <c r="AX940" s="13" t="s">
        <v>80</v>
      </c>
      <c r="AY940" s="225" t="s">
        <v>261</v>
      </c>
    </row>
    <row r="941" spans="1:65" s="14" customFormat="1">
      <c r="B941" s="226"/>
      <c r="C941" s="227"/>
      <c r="D941" s="206" t="s">
        <v>403</v>
      </c>
      <c r="E941" s="228" t="s">
        <v>1</v>
      </c>
      <c r="F941" s="229" t="s">
        <v>1673</v>
      </c>
      <c r="G941" s="227"/>
      <c r="H941" s="230">
        <v>22</v>
      </c>
      <c r="I941" s="231"/>
      <c r="J941" s="227"/>
      <c r="K941" s="227"/>
      <c r="L941" s="232"/>
      <c r="M941" s="233"/>
      <c r="N941" s="234"/>
      <c r="O941" s="234"/>
      <c r="P941" s="234"/>
      <c r="Q941" s="234"/>
      <c r="R941" s="234"/>
      <c r="S941" s="234"/>
      <c r="T941" s="235"/>
      <c r="AT941" s="236" t="s">
        <v>403</v>
      </c>
      <c r="AU941" s="236" t="s">
        <v>89</v>
      </c>
      <c r="AV941" s="14" t="s">
        <v>89</v>
      </c>
      <c r="AW941" s="14" t="s">
        <v>35</v>
      </c>
      <c r="AX941" s="14" t="s">
        <v>80</v>
      </c>
      <c r="AY941" s="236" t="s">
        <v>261</v>
      </c>
    </row>
    <row r="942" spans="1:65" s="13" customFormat="1">
      <c r="B942" s="216"/>
      <c r="C942" s="217"/>
      <c r="D942" s="206" t="s">
        <v>403</v>
      </c>
      <c r="E942" s="218" t="s">
        <v>1</v>
      </c>
      <c r="F942" s="219" t="s">
        <v>1642</v>
      </c>
      <c r="G942" s="217"/>
      <c r="H942" s="218" t="s">
        <v>1</v>
      </c>
      <c r="I942" s="220"/>
      <c r="J942" s="217"/>
      <c r="K942" s="217"/>
      <c r="L942" s="221"/>
      <c r="M942" s="222"/>
      <c r="N942" s="223"/>
      <c r="O942" s="223"/>
      <c r="P942" s="223"/>
      <c r="Q942" s="223"/>
      <c r="R942" s="223"/>
      <c r="S942" s="223"/>
      <c r="T942" s="224"/>
      <c r="AT942" s="225" t="s">
        <v>403</v>
      </c>
      <c r="AU942" s="225" t="s">
        <v>89</v>
      </c>
      <c r="AV942" s="13" t="s">
        <v>87</v>
      </c>
      <c r="AW942" s="13" t="s">
        <v>35</v>
      </c>
      <c r="AX942" s="13" t="s">
        <v>80</v>
      </c>
      <c r="AY942" s="225" t="s">
        <v>261</v>
      </c>
    </row>
    <row r="943" spans="1:65" s="14" customFormat="1">
      <c r="B943" s="226"/>
      <c r="C943" s="227"/>
      <c r="D943" s="206" t="s">
        <v>403</v>
      </c>
      <c r="E943" s="228" t="s">
        <v>1</v>
      </c>
      <c r="F943" s="229" t="s">
        <v>1674</v>
      </c>
      <c r="G943" s="227"/>
      <c r="H943" s="230">
        <v>13.3</v>
      </c>
      <c r="I943" s="231"/>
      <c r="J943" s="227"/>
      <c r="K943" s="227"/>
      <c r="L943" s="232"/>
      <c r="M943" s="233"/>
      <c r="N943" s="234"/>
      <c r="O943" s="234"/>
      <c r="P943" s="234"/>
      <c r="Q943" s="234"/>
      <c r="R943" s="234"/>
      <c r="S943" s="234"/>
      <c r="T943" s="235"/>
      <c r="AT943" s="236" t="s">
        <v>403</v>
      </c>
      <c r="AU943" s="236" t="s">
        <v>89</v>
      </c>
      <c r="AV943" s="14" t="s">
        <v>89</v>
      </c>
      <c r="AW943" s="14" t="s">
        <v>35</v>
      </c>
      <c r="AX943" s="14" t="s">
        <v>80</v>
      </c>
      <c r="AY943" s="236" t="s">
        <v>261</v>
      </c>
    </row>
    <row r="944" spans="1:65" s="15" customFormat="1">
      <c r="B944" s="237"/>
      <c r="C944" s="238"/>
      <c r="D944" s="206" t="s">
        <v>403</v>
      </c>
      <c r="E944" s="239" t="s">
        <v>1</v>
      </c>
      <c r="F944" s="240" t="s">
        <v>407</v>
      </c>
      <c r="G944" s="238"/>
      <c r="H944" s="241">
        <v>35.299999999999997</v>
      </c>
      <c r="I944" s="242"/>
      <c r="J944" s="238"/>
      <c r="K944" s="238"/>
      <c r="L944" s="243"/>
      <c r="M944" s="244"/>
      <c r="N944" s="245"/>
      <c r="O944" s="245"/>
      <c r="P944" s="245"/>
      <c r="Q944" s="245"/>
      <c r="R944" s="245"/>
      <c r="S944" s="245"/>
      <c r="T944" s="246"/>
      <c r="AT944" s="247" t="s">
        <v>403</v>
      </c>
      <c r="AU944" s="247" t="s">
        <v>89</v>
      </c>
      <c r="AV944" s="15" t="s">
        <v>260</v>
      </c>
      <c r="AW944" s="15" t="s">
        <v>35</v>
      </c>
      <c r="AX944" s="15" t="s">
        <v>87</v>
      </c>
      <c r="AY944" s="247" t="s">
        <v>261</v>
      </c>
    </row>
    <row r="945" spans="1:65" s="2" customFormat="1" ht="24.2" customHeight="1">
      <c r="A945" s="36"/>
      <c r="B945" s="37"/>
      <c r="C945" s="193" t="s">
        <v>1675</v>
      </c>
      <c r="D945" s="193" t="s">
        <v>264</v>
      </c>
      <c r="E945" s="194" t="s">
        <v>1676</v>
      </c>
      <c r="F945" s="195" t="s">
        <v>1677</v>
      </c>
      <c r="G945" s="196" t="s">
        <v>410</v>
      </c>
      <c r="H945" s="197">
        <v>0.66600000000000004</v>
      </c>
      <c r="I945" s="198">
        <v>1909.7194400000001</v>
      </c>
      <c r="J945" s="199">
        <f>ROUND(I945*H945,2)</f>
        <v>1271.8699999999999</v>
      </c>
      <c r="K945" s="195" t="s">
        <v>400</v>
      </c>
      <c r="L945" s="41"/>
      <c r="M945" s="200" t="s">
        <v>1</v>
      </c>
      <c r="N945" s="201" t="s">
        <v>45</v>
      </c>
      <c r="O945" s="73"/>
      <c r="P945" s="202">
        <f>O945*H945</f>
        <v>0</v>
      </c>
      <c r="Q945" s="202">
        <v>2.3369999999999998E-2</v>
      </c>
      <c r="R945" s="202">
        <f>Q945*H945</f>
        <v>1.5564419999999999E-2</v>
      </c>
      <c r="S945" s="202">
        <v>0</v>
      </c>
      <c r="T945" s="203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204" t="s">
        <v>381</v>
      </c>
      <c r="AT945" s="204" t="s">
        <v>264</v>
      </c>
      <c r="AU945" s="204" t="s">
        <v>89</v>
      </c>
      <c r="AY945" s="19" t="s">
        <v>261</v>
      </c>
      <c r="BE945" s="205">
        <f>IF(N945="základní",J945,0)</f>
        <v>1271.8699999999999</v>
      </c>
      <c r="BF945" s="205">
        <f>IF(N945="snížená",J945,0)</f>
        <v>0</v>
      </c>
      <c r="BG945" s="205">
        <f>IF(N945="zákl. přenesená",J945,0)</f>
        <v>0</v>
      </c>
      <c r="BH945" s="205">
        <f>IF(N945="sníž. přenesená",J945,0)</f>
        <v>0</v>
      </c>
      <c r="BI945" s="205">
        <f>IF(N945="nulová",J945,0)</f>
        <v>0</v>
      </c>
      <c r="BJ945" s="19" t="s">
        <v>87</v>
      </c>
      <c r="BK945" s="205">
        <f>ROUND(I945*H945,2)</f>
        <v>1271.8699999999999</v>
      </c>
      <c r="BL945" s="19" t="s">
        <v>381</v>
      </c>
      <c r="BM945" s="204" t="s">
        <v>1678</v>
      </c>
    </row>
    <row r="946" spans="1:65" s="2" customFormat="1" ht="19.5">
      <c r="A946" s="36"/>
      <c r="B946" s="37"/>
      <c r="C946" s="38"/>
      <c r="D946" s="206" t="s">
        <v>269</v>
      </c>
      <c r="E946" s="38"/>
      <c r="F946" s="207" t="s">
        <v>1679</v>
      </c>
      <c r="G946" s="38"/>
      <c r="H946" s="38"/>
      <c r="I946" s="208"/>
      <c r="J946" s="38"/>
      <c r="K946" s="38"/>
      <c r="L946" s="41"/>
      <c r="M946" s="209"/>
      <c r="N946" s="210"/>
      <c r="O946" s="73"/>
      <c r="P946" s="73"/>
      <c r="Q946" s="73"/>
      <c r="R946" s="73"/>
      <c r="S946" s="73"/>
      <c r="T946" s="74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T946" s="19" t="s">
        <v>269</v>
      </c>
      <c r="AU946" s="19" t="s">
        <v>89</v>
      </c>
    </row>
    <row r="947" spans="1:65" s="14" customFormat="1">
      <c r="B947" s="226"/>
      <c r="C947" s="227"/>
      <c r="D947" s="206" t="s">
        <v>403</v>
      </c>
      <c r="E947" s="228" t="s">
        <v>1</v>
      </c>
      <c r="F947" s="229" t="s">
        <v>1680</v>
      </c>
      <c r="G947" s="227"/>
      <c r="H947" s="230">
        <v>0.66600000000000004</v>
      </c>
      <c r="I947" s="231"/>
      <c r="J947" s="227"/>
      <c r="K947" s="227"/>
      <c r="L947" s="232"/>
      <c r="M947" s="233"/>
      <c r="N947" s="234"/>
      <c r="O947" s="234"/>
      <c r="P947" s="234"/>
      <c r="Q947" s="234"/>
      <c r="R947" s="234"/>
      <c r="S947" s="234"/>
      <c r="T947" s="235"/>
      <c r="AT947" s="236" t="s">
        <v>403</v>
      </c>
      <c r="AU947" s="236" t="s">
        <v>89</v>
      </c>
      <c r="AV947" s="14" t="s">
        <v>89</v>
      </c>
      <c r="AW947" s="14" t="s">
        <v>35</v>
      </c>
      <c r="AX947" s="14" t="s">
        <v>80</v>
      </c>
      <c r="AY947" s="236" t="s">
        <v>261</v>
      </c>
    </row>
    <row r="948" spans="1:65" s="15" customFormat="1">
      <c r="B948" s="237"/>
      <c r="C948" s="238"/>
      <c r="D948" s="206" t="s">
        <v>403</v>
      </c>
      <c r="E948" s="239" t="s">
        <v>1</v>
      </c>
      <c r="F948" s="240" t="s">
        <v>407</v>
      </c>
      <c r="G948" s="238"/>
      <c r="H948" s="241">
        <v>0.66600000000000004</v>
      </c>
      <c r="I948" s="242"/>
      <c r="J948" s="238"/>
      <c r="K948" s="238"/>
      <c r="L948" s="243"/>
      <c r="M948" s="244"/>
      <c r="N948" s="245"/>
      <c r="O948" s="245"/>
      <c r="P948" s="245"/>
      <c r="Q948" s="245"/>
      <c r="R948" s="245"/>
      <c r="S948" s="245"/>
      <c r="T948" s="246"/>
      <c r="AT948" s="247" t="s">
        <v>403</v>
      </c>
      <c r="AU948" s="247" t="s">
        <v>89</v>
      </c>
      <c r="AV948" s="15" t="s">
        <v>260</v>
      </c>
      <c r="AW948" s="15" t="s">
        <v>35</v>
      </c>
      <c r="AX948" s="15" t="s">
        <v>87</v>
      </c>
      <c r="AY948" s="247" t="s">
        <v>261</v>
      </c>
    </row>
    <row r="949" spans="1:65" s="2" customFormat="1" ht="24.2" customHeight="1">
      <c r="A949" s="36"/>
      <c r="B949" s="37"/>
      <c r="C949" s="193" t="s">
        <v>1681</v>
      </c>
      <c r="D949" s="193" t="s">
        <v>264</v>
      </c>
      <c r="E949" s="194" t="s">
        <v>1682</v>
      </c>
      <c r="F949" s="195" t="s">
        <v>1683</v>
      </c>
      <c r="G949" s="196" t="s">
        <v>562</v>
      </c>
      <c r="H949" s="197">
        <v>0.50800000000000001</v>
      </c>
      <c r="I949" s="198">
        <v>859.16575000000012</v>
      </c>
      <c r="J949" s="199">
        <f>ROUND(I949*H949,2)</f>
        <v>436.46</v>
      </c>
      <c r="K949" s="195" t="s">
        <v>400</v>
      </c>
      <c r="L949" s="41"/>
      <c r="M949" s="200" t="s">
        <v>1</v>
      </c>
      <c r="N949" s="201" t="s">
        <v>45</v>
      </c>
      <c r="O949" s="73"/>
      <c r="P949" s="202">
        <f>O949*H949</f>
        <v>0</v>
      </c>
      <c r="Q949" s="202">
        <v>0</v>
      </c>
      <c r="R949" s="202">
        <f>Q949*H949</f>
        <v>0</v>
      </c>
      <c r="S949" s="202">
        <v>0</v>
      </c>
      <c r="T949" s="203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204" t="s">
        <v>381</v>
      </c>
      <c r="AT949" s="204" t="s">
        <v>264</v>
      </c>
      <c r="AU949" s="204" t="s">
        <v>89</v>
      </c>
      <c r="AY949" s="19" t="s">
        <v>261</v>
      </c>
      <c r="BE949" s="205">
        <f>IF(N949="základní",J949,0)</f>
        <v>436.46</v>
      </c>
      <c r="BF949" s="205">
        <f>IF(N949="snížená",J949,0)</f>
        <v>0</v>
      </c>
      <c r="BG949" s="205">
        <f>IF(N949="zákl. přenesená",J949,0)</f>
        <v>0</v>
      </c>
      <c r="BH949" s="205">
        <f>IF(N949="sníž. přenesená",J949,0)</f>
        <v>0</v>
      </c>
      <c r="BI949" s="205">
        <f>IF(N949="nulová",J949,0)</f>
        <v>0</v>
      </c>
      <c r="BJ949" s="19" t="s">
        <v>87</v>
      </c>
      <c r="BK949" s="205">
        <f>ROUND(I949*H949,2)</f>
        <v>436.46</v>
      </c>
      <c r="BL949" s="19" t="s">
        <v>381</v>
      </c>
      <c r="BM949" s="204" t="s">
        <v>1684</v>
      </c>
    </row>
    <row r="950" spans="1:65" s="2" customFormat="1" ht="29.25">
      <c r="A950" s="36"/>
      <c r="B950" s="37"/>
      <c r="C950" s="38"/>
      <c r="D950" s="206" t="s">
        <v>269</v>
      </c>
      <c r="E950" s="38"/>
      <c r="F950" s="207" t="s">
        <v>1685</v>
      </c>
      <c r="G950" s="38"/>
      <c r="H950" s="38"/>
      <c r="I950" s="208"/>
      <c r="J950" s="38"/>
      <c r="K950" s="38"/>
      <c r="L950" s="41"/>
      <c r="M950" s="209"/>
      <c r="N950" s="210"/>
      <c r="O950" s="73"/>
      <c r="P950" s="73"/>
      <c r="Q950" s="73"/>
      <c r="R950" s="73"/>
      <c r="S950" s="73"/>
      <c r="T950" s="74"/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T950" s="19" t="s">
        <v>269</v>
      </c>
      <c r="AU950" s="19" t="s">
        <v>89</v>
      </c>
    </row>
    <row r="951" spans="1:65" s="12" customFormat="1" ht="22.9" customHeight="1">
      <c r="B951" s="177"/>
      <c r="C951" s="178"/>
      <c r="D951" s="179" t="s">
        <v>79</v>
      </c>
      <c r="E951" s="191" t="s">
        <v>1686</v>
      </c>
      <c r="F951" s="191" t="s">
        <v>1687</v>
      </c>
      <c r="G951" s="178"/>
      <c r="H951" s="178"/>
      <c r="I951" s="181"/>
      <c r="J951" s="192">
        <f>BK951</f>
        <v>8345.1200000000008</v>
      </c>
      <c r="K951" s="178"/>
      <c r="L951" s="183"/>
      <c r="M951" s="184"/>
      <c r="N951" s="185"/>
      <c r="O951" s="185"/>
      <c r="P951" s="186">
        <f>SUM(P952:P962)</f>
        <v>0</v>
      </c>
      <c r="Q951" s="185"/>
      <c r="R951" s="186">
        <f>SUM(R952:R962)</f>
        <v>7.326329999999999E-2</v>
      </c>
      <c r="S951" s="185"/>
      <c r="T951" s="187">
        <f>SUM(T952:T962)</f>
        <v>0</v>
      </c>
      <c r="AR951" s="188" t="s">
        <v>89</v>
      </c>
      <c r="AT951" s="189" t="s">
        <v>79</v>
      </c>
      <c r="AU951" s="189" t="s">
        <v>87</v>
      </c>
      <c r="AY951" s="188" t="s">
        <v>261</v>
      </c>
      <c r="BK951" s="190">
        <f>SUM(BK952:BK962)</f>
        <v>8345.1200000000008</v>
      </c>
    </row>
    <row r="952" spans="1:65" s="2" customFormat="1" ht="24.2" customHeight="1">
      <c r="A952" s="36"/>
      <c r="B952" s="37"/>
      <c r="C952" s="193" t="s">
        <v>1688</v>
      </c>
      <c r="D952" s="193" t="s">
        <v>264</v>
      </c>
      <c r="E952" s="194" t="s">
        <v>1689</v>
      </c>
      <c r="F952" s="195" t="s">
        <v>1690</v>
      </c>
      <c r="G952" s="196" t="s">
        <v>431</v>
      </c>
      <c r="H952" s="197">
        <v>20</v>
      </c>
      <c r="I952" s="198">
        <v>95.858848800000004</v>
      </c>
      <c r="J952" s="199">
        <f>ROUND(I952*H952,2)</f>
        <v>1917.18</v>
      </c>
      <c r="K952" s="195" t="s">
        <v>400</v>
      </c>
      <c r="L952" s="41"/>
      <c r="M952" s="200" t="s">
        <v>1</v>
      </c>
      <c r="N952" s="201" t="s">
        <v>45</v>
      </c>
      <c r="O952" s="73"/>
      <c r="P952" s="202">
        <f>O952*H952</f>
        <v>0</v>
      </c>
      <c r="Q952" s="202">
        <v>8.1999999999999987E-4</v>
      </c>
      <c r="R952" s="202">
        <f>Q952*H952</f>
        <v>1.6399999999999998E-2</v>
      </c>
      <c r="S952" s="202">
        <v>0</v>
      </c>
      <c r="T952" s="203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204" t="s">
        <v>381</v>
      </c>
      <c r="AT952" s="204" t="s">
        <v>264</v>
      </c>
      <c r="AU952" s="204" t="s">
        <v>89</v>
      </c>
      <c r="AY952" s="19" t="s">
        <v>261</v>
      </c>
      <c r="BE952" s="205">
        <f>IF(N952="základní",J952,0)</f>
        <v>1917.18</v>
      </c>
      <c r="BF952" s="205">
        <f>IF(N952="snížená",J952,0)</f>
        <v>0</v>
      </c>
      <c r="BG952" s="205">
        <f>IF(N952="zákl. přenesená",J952,0)</f>
        <v>0</v>
      </c>
      <c r="BH952" s="205">
        <f>IF(N952="sníž. přenesená",J952,0)</f>
        <v>0</v>
      </c>
      <c r="BI952" s="205">
        <f>IF(N952="nulová",J952,0)</f>
        <v>0</v>
      </c>
      <c r="BJ952" s="19" t="s">
        <v>87</v>
      </c>
      <c r="BK952" s="205">
        <f>ROUND(I952*H952,2)</f>
        <v>1917.18</v>
      </c>
      <c r="BL952" s="19" t="s">
        <v>381</v>
      </c>
      <c r="BM952" s="204" t="s">
        <v>1691</v>
      </c>
    </row>
    <row r="953" spans="1:65" s="2" customFormat="1" ht="19.5">
      <c r="A953" s="36"/>
      <c r="B953" s="37"/>
      <c r="C953" s="38"/>
      <c r="D953" s="206" t="s">
        <v>269</v>
      </c>
      <c r="E953" s="38"/>
      <c r="F953" s="207" t="s">
        <v>1692</v>
      </c>
      <c r="G953" s="38"/>
      <c r="H953" s="38"/>
      <c r="I953" s="208"/>
      <c r="J953" s="38"/>
      <c r="K953" s="38"/>
      <c r="L953" s="41"/>
      <c r="M953" s="209"/>
      <c r="N953" s="210"/>
      <c r="O953" s="73"/>
      <c r="P953" s="73"/>
      <c r="Q953" s="73"/>
      <c r="R953" s="73"/>
      <c r="S953" s="73"/>
      <c r="T953" s="74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T953" s="19" t="s">
        <v>269</v>
      </c>
      <c r="AU953" s="19" t="s">
        <v>89</v>
      </c>
    </row>
    <row r="954" spans="1:65" s="13" customFormat="1">
      <c r="B954" s="216"/>
      <c r="C954" s="217"/>
      <c r="D954" s="206" t="s">
        <v>403</v>
      </c>
      <c r="E954" s="218" t="s">
        <v>1</v>
      </c>
      <c r="F954" s="219" t="s">
        <v>1693</v>
      </c>
      <c r="G954" s="217"/>
      <c r="H954" s="218" t="s">
        <v>1</v>
      </c>
      <c r="I954" s="220"/>
      <c r="J954" s="217"/>
      <c r="K954" s="217"/>
      <c r="L954" s="221"/>
      <c r="M954" s="222"/>
      <c r="N954" s="223"/>
      <c r="O954" s="223"/>
      <c r="P954" s="223"/>
      <c r="Q954" s="223"/>
      <c r="R954" s="223"/>
      <c r="S954" s="223"/>
      <c r="T954" s="224"/>
      <c r="AT954" s="225" t="s">
        <v>403</v>
      </c>
      <c r="AU954" s="225" t="s">
        <v>89</v>
      </c>
      <c r="AV954" s="13" t="s">
        <v>87</v>
      </c>
      <c r="AW954" s="13" t="s">
        <v>35</v>
      </c>
      <c r="AX954" s="13" t="s">
        <v>80</v>
      </c>
      <c r="AY954" s="225" t="s">
        <v>261</v>
      </c>
    </row>
    <row r="955" spans="1:65" s="14" customFormat="1">
      <c r="B955" s="226"/>
      <c r="C955" s="227"/>
      <c r="D955" s="206" t="s">
        <v>403</v>
      </c>
      <c r="E955" s="228" t="s">
        <v>1</v>
      </c>
      <c r="F955" s="229" t="s">
        <v>348</v>
      </c>
      <c r="G955" s="227"/>
      <c r="H955" s="230">
        <v>20</v>
      </c>
      <c r="I955" s="231"/>
      <c r="J955" s="227"/>
      <c r="K955" s="227"/>
      <c r="L955" s="232"/>
      <c r="M955" s="233"/>
      <c r="N955" s="234"/>
      <c r="O955" s="234"/>
      <c r="P955" s="234"/>
      <c r="Q955" s="234"/>
      <c r="R955" s="234"/>
      <c r="S955" s="234"/>
      <c r="T955" s="235"/>
      <c r="AT955" s="236" t="s">
        <v>403</v>
      </c>
      <c r="AU955" s="236" t="s">
        <v>89</v>
      </c>
      <c r="AV955" s="14" t="s">
        <v>89</v>
      </c>
      <c r="AW955" s="14" t="s">
        <v>35</v>
      </c>
      <c r="AX955" s="14" t="s">
        <v>80</v>
      </c>
      <c r="AY955" s="236" t="s">
        <v>261</v>
      </c>
    </row>
    <row r="956" spans="1:65" s="15" customFormat="1">
      <c r="B956" s="237"/>
      <c r="C956" s="238"/>
      <c r="D956" s="206" t="s">
        <v>403</v>
      </c>
      <c r="E956" s="239" t="s">
        <v>1</v>
      </c>
      <c r="F956" s="240" t="s">
        <v>407</v>
      </c>
      <c r="G956" s="238"/>
      <c r="H956" s="241">
        <v>20</v>
      </c>
      <c r="I956" s="242"/>
      <c r="J956" s="238"/>
      <c r="K956" s="238"/>
      <c r="L956" s="243"/>
      <c r="M956" s="244"/>
      <c r="N956" s="245"/>
      <c r="O956" s="245"/>
      <c r="P956" s="245"/>
      <c r="Q956" s="245"/>
      <c r="R956" s="245"/>
      <c r="S956" s="245"/>
      <c r="T956" s="246"/>
      <c r="AT956" s="247" t="s">
        <v>403</v>
      </c>
      <c r="AU956" s="247" t="s">
        <v>89</v>
      </c>
      <c r="AV956" s="15" t="s">
        <v>260</v>
      </c>
      <c r="AW956" s="15" t="s">
        <v>35</v>
      </c>
      <c r="AX956" s="15" t="s">
        <v>87</v>
      </c>
      <c r="AY956" s="247" t="s">
        <v>261</v>
      </c>
    </row>
    <row r="957" spans="1:65" s="2" customFormat="1" ht="16.5" customHeight="1">
      <c r="A957" s="36"/>
      <c r="B957" s="37"/>
      <c r="C957" s="193" t="s">
        <v>1694</v>
      </c>
      <c r="D957" s="193" t="s">
        <v>264</v>
      </c>
      <c r="E957" s="194" t="s">
        <v>1695</v>
      </c>
      <c r="F957" s="195" t="s">
        <v>1696</v>
      </c>
      <c r="G957" s="196" t="s">
        <v>399</v>
      </c>
      <c r="H957" s="197">
        <v>5.27</v>
      </c>
      <c r="I957" s="198">
        <v>1204.6488979999999</v>
      </c>
      <c r="J957" s="199">
        <f>ROUND(I957*H957,2)</f>
        <v>6348.5</v>
      </c>
      <c r="K957" s="195" t="s">
        <v>400</v>
      </c>
      <c r="L957" s="41"/>
      <c r="M957" s="200" t="s">
        <v>1</v>
      </c>
      <c r="N957" s="201" t="s">
        <v>45</v>
      </c>
      <c r="O957" s="73"/>
      <c r="P957" s="202">
        <f>O957*H957</f>
        <v>0</v>
      </c>
      <c r="Q957" s="202">
        <v>1.0789999999999999E-2</v>
      </c>
      <c r="R957" s="202">
        <f>Q957*H957</f>
        <v>5.6863299999999992E-2</v>
      </c>
      <c r="S957" s="202">
        <v>0</v>
      </c>
      <c r="T957" s="203">
        <f>S957*H957</f>
        <v>0</v>
      </c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R957" s="204" t="s">
        <v>381</v>
      </c>
      <c r="AT957" s="204" t="s">
        <v>264</v>
      </c>
      <c r="AU957" s="204" t="s">
        <v>89</v>
      </c>
      <c r="AY957" s="19" t="s">
        <v>261</v>
      </c>
      <c r="BE957" s="205">
        <f>IF(N957="základní",J957,0)</f>
        <v>6348.5</v>
      </c>
      <c r="BF957" s="205">
        <f>IF(N957="snížená",J957,0)</f>
        <v>0</v>
      </c>
      <c r="BG957" s="205">
        <f>IF(N957="zákl. přenesená",J957,0)</f>
        <v>0</v>
      </c>
      <c r="BH957" s="205">
        <f>IF(N957="sníž. přenesená",J957,0)</f>
        <v>0</v>
      </c>
      <c r="BI957" s="205">
        <f>IF(N957="nulová",J957,0)</f>
        <v>0</v>
      </c>
      <c r="BJ957" s="19" t="s">
        <v>87</v>
      </c>
      <c r="BK957" s="205">
        <f>ROUND(I957*H957,2)</f>
        <v>6348.5</v>
      </c>
      <c r="BL957" s="19" t="s">
        <v>381</v>
      </c>
      <c r="BM957" s="204" t="s">
        <v>1697</v>
      </c>
    </row>
    <row r="958" spans="1:65" s="13" customFormat="1">
      <c r="B958" s="216"/>
      <c r="C958" s="217"/>
      <c r="D958" s="206" t="s">
        <v>403</v>
      </c>
      <c r="E958" s="218" t="s">
        <v>1</v>
      </c>
      <c r="F958" s="219" t="s">
        <v>1698</v>
      </c>
      <c r="G958" s="217"/>
      <c r="H958" s="218" t="s">
        <v>1</v>
      </c>
      <c r="I958" s="220"/>
      <c r="J958" s="217"/>
      <c r="K958" s="217"/>
      <c r="L958" s="221"/>
      <c r="M958" s="222"/>
      <c r="N958" s="223"/>
      <c r="O958" s="223"/>
      <c r="P958" s="223"/>
      <c r="Q958" s="223"/>
      <c r="R958" s="223"/>
      <c r="S958" s="223"/>
      <c r="T958" s="224"/>
      <c r="AT958" s="225" t="s">
        <v>403</v>
      </c>
      <c r="AU958" s="225" t="s">
        <v>89</v>
      </c>
      <c r="AV958" s="13" t="s">
        <v>87</v>
      </c>
      <c r="AW958" s="13" t="s">
        <v>35</v>
      </c>
      <c r="AX958" s="13" t="s">
        <v>80</v>
      </c>
      <c r="AY958" s="225" t="s">
        <v>261</v>
      </c>
    </row>
    <row r="959" spans="1:65" s="14" customFormat="1">
      <c r="B959" s="226"/>
      <c r="C959" s="227"/>
      <c r="D959" s="206" t="s">
        <v>403</v>
      </c>
      <c r="E959" s="228" t="s">
        <v>1</v>
      </c>
      <c r="F959" s="229" t="s">
        <v>1699</v>
      </c>
      <c r="G959" s="227"/>
      <c r="H959" s="230">
        <v>5.27</v>
      </c>
      <c r="I959" s="231"/>
      <c r="J959" s="227"/>
      <c r="K959" s="227"/>
      <c r="L959" s="232"/>
      <c r="M959" s="233"/>
      <c r="N959" s="234"/>
      <c r="O959" s="234"/>
      <c r="P959" s="234"/>
      <c r="Q959" s="234"/>
      <c r="R959" s="234"/>
      <c r="S959" s="234"/>
      <c r="T959" s="235"/>
      <c r="AT959" s="236" t="s">
        <v>403</v>
      </c>
      <c r="AU959" s="236" t="s">
        <v>89</v>
      </c>
      <c r="AV959" s="14" t="s">
        <v>89</v>
      </c>
      <c r="AW959" s="14" t="s">
        <v>35</v>
      </c>
      <c r="AX959" s="14" t="s">
        <v>80</v>
      </c>
      <c r="AY959" s="236" t="s">
        <v>261</v>
      </c>
    </row>
    <row r="960" spans="1:65" s="15" customFormat="1">
      <c r="B960" s="237"/>
      <c r="C960" s="238"/>
      <c r="D960" s="206" t="s">
        <v>403</v>
      </c>
      <c r="E960" s="239" t="s">
        <v>1</v>
      </c>
      <c r="F960" s="240" t="s">
        <v>407</v>
      </c>
      <c r="G960" s="238"/>
      <c r="H960" s="241">
        <v>5.27</v>
      </c>
      <c r="I960" s="242"/>
      <c r="J960" s="238"/>
      <c r="K960" s="238"/>
      <c r="L960" s="243"/>
      <c r="M960" s="244"/>
      <c r="N960" s="245"/>
      <c r="O960" s="245"/>
      <c r="P960" s="245"/>
      <c r="Q960" s="245"/>
      <c r="R960" s="245"/>
      <c r="S960" s="245"/>
      <c r="T960" s="246"/>
      <c r="AT960" s="247" t="s">
        <v>403</v>
      </c>
      <c r="AU960" s="247" t="s">
        <v>89</v>
      </c>
      <c r="AV960" s="15" t="s">
        <v>260</v>
      </c>
      <c r="AW960" s="15" t="s">
        <v>35</v>
      </c>
      <c r="AX960" s="15" t="s">
        <v>87</v>
      </c>
      <c r="AY960" s="247" t="s">
        <v>261</v>
      </c>
    </row>
    <row r="961" spans="1:65" s="2" customFormat="1" ht="24.2" customHeight="1">
      <c r="A961" s="36"/>
      <c r="B961" s="37"/>
      <c r="C961" s="193" t="s">
        <v>1700</v>
      </c>
      <c r="D961" s="193" t="s">
        <v>264</v>
      </c>
      <c r="E961" s="194" t="s">
        <v>1701</v>
      </c>
      <c r="F961" s="195" t="s">
        <v>1702</v>
      </c>
      <c r="G961" s="196" t="s">
        <v>562</v>
      </c>
      <c r="H961" s="197">
        <v>7.2999999999999982E-2</v>
      </c>
      <c r="I961" s="198">
        <v>1088.2575202</v>
      </c>
      <c r="J961" s="199">
        <f>ROUND(I961*H961,2)</f>
        <v>79.44</v>
      </c>
      <c r="K961" s="195" t="s">
        <v>400</v>
      </c>
      <c r="L961" s="41"/>
      <c r="M961" s="200" t="s">
        <v>1</v>
      </c>
      <c r="N961" s="201" t="s">
        <v>45</v>
      </c>
      <c r="O961" s="73"/>
      <c r="P961" s="202">
        <f>O961*H961</f>
        <v>0</v>
      </c>
      <c r="Q961" s="202">
        <v>0</v>
      </c>
      <c r="R961" s="202">
        <f>Q961*H961</f>
        <v>0</v>
      </c>
      <c r="S961" s="202">
        <v>0</v>
      </c>
      <c r="T961" s="203">
        <f>S961*H961</f>
        <v>0</v>
      </c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R961" s="204" t="s">
        <v>381</v>
      </c>
      <c r="AT961" s="204" t="s">
        <v>264</v>
      </c>
      <c r="AU961" s="204" t="s">
        <v>89</v>
      </c>
      <c r="AY961" s="19" t="s">
        <v>261</v>
      </c>
      <c r="BE961" s="205">
        <f>IF(N961="základní",J961,0)</f>
        <v>79.44</v>
      </c>
      <c r="BF961" s="205">
        <f>IF(N961="snížená",J961,0)</f>
        <v>0</v>
      </c>
      <c r="BG961" s="205">
        <f>IF(N961="zákl. přenesená",J961,0)</f>
        <v>0</v>
      </c>
      <c r="BH961" s="205">
        <f>IF(N961="sníž. přenesená",J961,0)</f>
        <v>0</v>
      </c>
      <c r="BI961" s="205">
        <f>IF(N961="nulová",J961,0)</f>
        <v>0</v>
      </c>
      <c r="BJ961" s="19" t="s">
        <v>87</v>
      </c>
      <c r="BK961" s="205">
        <f>ROUND(I961*H961,2)</f>
        <v>79.44</v>
      </c>
      <c r="BL961" s="19" t="s">
        <v>381</v>
      </c>
      <c r="BM961" s="204" t="s">
        <v>1703</v>
      </c>
    </row>
    <row r="962" spans="1:65" s="2" customFormat="1" ht="29.25">
      <c r="A962" s="36"/>
      <c r="B962" s="37"/>
      <c r="C962" s="38"/>
      <c r="D962" s="206" t="s">
        <v>269</v>
      </c>
      <c r="E962" s="38"/>
      <c r="F962" s="207" t="s">
        <v>1704</v>
      </c>
      <c r="G962" s="38"/>
      <c r="H962" s="38"/>
      <c r="I962" s="208"/>
      <c r="J962" s="38"/>
      <c r="K962" s="38"/>
      <c r="L962" s="41"/>
      <c r="M962" s="209"/>
      <c r="N962" s="210"/>
      <c r="O962" s="73"/>
      <c r="P962" s="73"/>
      <c r="Q962" s="73"/>
      <c r="R962" s="73"/>
      <c r="S962" s="73"/>
      <c r="T962" s="74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T962" s="19" t="s">
        <v>269</v>
      </c>
      <c r="AU962" s="19" t="s">
        <v>89</v>
      </c>
    </row>
    <row r="963" spans="1:65" s="12" customFormat="1" ht="22.9" customHeight="1">
      <c r="B963" s="177"/>
      <c r="C963" s="178"/>
      <c r="D963" s="179" t="s">
        <v>79</v>
      </c>
      <c r="E963" s="191" t="s">
        <v>1705</v>
      </c>
      <c r="F963" s="191" t="s">
        <v>1706</v>
      </c>
      <c r="G963" s="178"/>
      <c r="H963" s="178"/>
      <c r="I963" s="181"/>
      <c r="J963" s="192">
        <f>BK963</f>
        <v>174539.02</v>
      </c>
      <c r="K963" s="178"/>
      <c r="L963" s="183"/>
      <c r="M963" s="184"/>
      <c r="N963" s="185"/>
      <c r="O963" s="185"/>
      <c r="P963" s="186">
        <f>SUM(P964:P992)</f>
        <v>0</v>
      </c>
      <c r="Q963" s="185"/>
      <c r="R963" s="186">
        <f>SUM(R964:R992)</f>
        <v>0.68044000000000004</v>
      </c>
      <c r="S963" s="185"/>
      <c r="T963" s="187">
        <f>SUM(T964:T992)</f>
        <v>0</v>
      </c>
      <c r="AR963" s="188" t="s">
        <v>89</v>
      </c>
      <c r="AT963" s="189" t="s">
        <v>79</v>
      </c>
      <c r="AU963" s="189" t="s">
        <v>87</v>
      </c>
      <c r="AY963" s="188" t="s">
        <v>261</v>
      </c>
      <c r="BK963" s="190">
        <f>SUM(BK964:BK992)</f>
        <v>174539.02</v>
      </c>
    </row>
    <row r="964" spans="1:65" s="2" customFormat="1" ht="33" customHeight="1">
      <c r="A964" s="36"/>
      <c r="B964" s="37"/>
      <c r="C964" s="193" t="s">
        <v>1707</v>
      </c>
      <c r="D964" s="193" t="s">
        <v>264</v>
      </c>
      <c r="E964" s="194" t="s">
        <v>1708</v>
      </c>
      <c r="F964" s="195" t="s">
        <v>1709</v>
      </c>
      <c r="G964" s="196" t="s">
        <v>749</v>
      </c>
      <c r="H964" s="197">
        <v>1</v>
      </c>
      <c r="I964" s="198">
        <v>2018.7208800000001</v>
      </c>
      <c r="J964" s="199">
        <f>ROUND(I964*H964,2)</f>
        <v>2018.72</v>
      </c>
      <c r="K964" s="195" t="s">
        <v>400</v>
      </c>
      <c r="L964" s="41"/>
      <c r="M964" s="200" t="s">
        <v>1</v>
      </c>
      <c r="N964" s="201" t="s">
        <v>45</v>
      </c>
      <c r="O964" s="73"/>
      <c r="P964" s="202">
        <f>O964*H964</f>
        <v>0</v>
      </c>
      <c r="Q964" s="202">
        <v>0</v>
      </c>
      <c r="R964" s="202">
        <f>Q964*H964</f>
        <v>0</v>
      </c>
      <c r="S964" s="202">
        <v>0</v>
      </c>
      <c r="T964" s="203">
        <f>S964*H964</f>
        <v>0</v>
      </c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R964" s="204" t="s">
        <v>381</v>
      </c>
      <c r="AT964" s="204" t="s">
        <v>264</v>
      </c>
      <c r="AU964" s="204" t="s">
        <v>89</v>
      </c>
      <c r="AY964" s="19" t="s">
        <v>261</v>
      </c>
      <c r="BE964" s="205">
        <f>IF(N964="základní",J964,0)</f>
        <v>2018.72</v>
      </c>
      <c r="BF964" s="205">
        <f>IF(N964="snížená",J964,0)</f>
        <v>0</v>
      </c>
      <c r="BG964" s="205">
        <f>IF(N964="zákl. přenesená",J964,0)</f>
        <v>0</v>
      </c>
      <c r="BH964" s="205">
        <f>IF(N964="sníž. přenesená",J964,0)</f>
        <v>0</v>
      </c>
      <c r="BI964" s="205">
        <f>IF(N964="nulová",J964,0)</f>
        <v>0</v>
      </c>
      <c r="BJ964" s="19" t="s">
        <v>87</v>
      </c>
      <c r="BK964" s="205">
        <f>ROUND(I964*H964,2)</f>
        <v>2018.72</v>
      </c>
      <c r="BL964" s="19" t="s">
        <v>381</v>
      </c>
      <c r="BM964" s="204" t="s">
        <v>1710</v>
      </c>
    </row>
    <row r="965" spans="1:65" s="2" customFormat="1" ht="19.5">
      <c r="A965" s="36"/>
      <c r="B965" s="37"/>
      <c r="C965" s="38"/>
      <c r="D965" s="206" t="s">
        <v>269</v>
      </c>
      <c r="E965" s="38"/>
      <c r="F965" s="207" t="s">
        <v>1711</v>
      </c>
      <c r="G965" s="38"/>
      <c r="H965" s="38"/>
      <c r="I965" s="208"/>
      <c r="J965" s="38"/>
      <c r="K965" s="38"/>
      <c r="L965" s="41"/>
      <c r="M965" s="209"/>
      <c r="N965" s="210"/>
      <c r="O965" s="73"/>
      <c r="P965" s="73"/>
      <c r="Q965" s="73"/>
      <c r="R965" s="73"/>
      <c r="S965" s="73"/>
      <c r="T965" s="74"/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T965" s="19" t="s">
        <v>269</v>
      </c>
      <c r="AU965" s="19" t="s">
        <v>89</v>
      </c>
    </row>
    <row r="966" spans="1:65" s="2" customFormat="1" ht="44.25" customHeight="1">
      <c r="A966" s="36"/>
      <c r="B966" s="37"/>
      <c r="C966" s="275" t="s">
        <v>1712</v>
      </c>
      <c r="D966" s="275" t="s">
        <v>801</v>
      </c>
      <c r="E966" s="276" t="s">
        <v>1713</v>
      </c>
      <c r="F966" s="277" t="s">
        <v>1714</v>
      </c>
      <c r="G966" s="278" t="s">
        <v>749</v>
      </c>
      <c r="H966" s="279">
        <v>1</v>
      </c>
      <c r="I966" s="280">
        <v>15640</v>
      </c>
      <c r="J966" s="281">
        <f>ROUND(I966*H966,2)</f>
        <v>15640</v>
      </c>
      <c r="K966" s="277" t="s">
        <v>1</v>
      </c>
      <c r="L966" s="282"/>
      <c r="M966" s="283" t="s">
        <v>1</v>
      </c>
      <c r="N966" s="284" t="s">
        <v>45</v>
      </c>
      <c r="O966" s="73"/>
      <c r="P966" s="202">
        <f>O966*H966</f>
        <v>0</v>
      </c>
      <c r="Q966" s="202">
        <v>9.8000000000000004E-2</v>
      </c>
      <c r="R966" s="202">
        <f>Q966*H966</f>
        <v>9.8000000000000004E-2</v>
      </c>
      <c r="S966" s="202">
        <v>0</v>
      </c>
      <c r="T966" s="203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204" t="s">
        <v>843</v>
      </c>
      <c r="AT966" s="204" t="s">
        <v>801</v>
      </c>
      <c r="AU966" s="204" t="s">
        <v>89</v>
      </c>
      <c r="AY966" s="19" t="s">
        <v>261</v>
      </c>
      <c r="BE966" s="205">
        <f>IF(N966="základní",J966,0)</f>
        <v>15640</v>
      </c>
      <c r="BF966" s="205">
        <f>IF(N966="snížená",J966,0)</f>
        <v>0</v>
      </c>
      <c r="BG966" s="205">
        <f>IF(N966="zákl. přenesená",J966,0)</f>
        <v>0</v>
      </c>
      <c r="BH966" s="205">
        <f>IF(N966="sníž. přenesená",J966,0)</f>
        <v>0</v>
      </c>
      <c r="BI966" s="205">
        <f>IF(N966="nulová",J966,0)</f>
        <v>0</v>
      </c>
      <c r="BJ966" s="19" t="s">
        <v>87</v>
      </c>
      <c r="BK966" s="205">
        <f>ROUND(I966*H966,2)</f>
        <v>15640</v>
      </c>
      <c r="BL966" s="19" t="s">
        <v>381</v>
      </c>
      <c r="BM966" s="204" t="s">
        <v>1715</v>
      </c>
    </row>
    <row r="967" spans="1:65" s="2" customFormat="1" ht="33" customHeight="1">
      <c r="A967" s="36"/>
      <c r="B967" s="37"/>
      <c r="C967" s="193" t="s">
        <v>1716</v>
      </c>
      <c r="D967" s="193" t="s">
        <v>264</v>
      </c>
      <c r="E967" s="194" t="s">
        <v>1717</v>
      </c>
      <c r="F967" s="195" t="s">
        <v>1718</v>
      </c>
      <c r="G967" s="196" t="s">
        <v>749</v>
      </c>
      <c r="H967" s="197">
        <v>1</v>
      </c>
      <c r="I967" s="198">
        <v>3616.2125999999998</v>
      </c>
      <c r="J967" s="199">
        <f>ROUND(I967*H967,2)</f>
        <v>3616.21</v>
      </c>
      <c r="K967" s="195" t="s">
        <v>400</v>
      </c>
      <c r="L967" s="41"/>
      <c r="M967" s="200" t="s">
        <v>1</v>
      </c>
      <c r="N967" s="201" t="s">
        <v>45</v>
      </c>
      <c r="O967" s="73"/>
      <c r="P967" s="202">
        <f>O967*H967</f>
        <v>0</v>
      </c>
      <c r="Q967" s="202">
        <v>0</v>
      </c>
      <c r="R967" s="202">
        <f>Q967*H967</f>
        <v>0</v>
      </c>
      <c r="S967" s="202">
        <v>0</v>
      </c>
      <c r="T967" s="203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204" t="s">
        <v>381</v>
      </c>
      <c r="AT967" s="204" t="s">
        <v>264</v>
      </c>
      <c r="AU967" s="204" t="s">
        <v>89</v>
      </c>
      <c r="AY967" s="19" t="s">
        <v>261</v>
      </c>
      <c r="BE967" s="205">
        <f>IF(N967="základní",J967,0)</f>
        <v>3616.21</v>
      </c>
      <c r="BF967" s="205">
        <f>IF(N967="snížená",J967,0)</f>
        <v>0</v>
      </c>
      <c r="BG967" s="205">
        <f>IF(N967="zákl. přenesená",J967,0)</f>
        <v>0</v>
      </c>
      <c r="BH967" s="205">
        <f>IF(N967="sníž. přenesená",J967,0)</f>
        <v>0</v>
      </c>
      <c r="BI967" s="205">
        <f>IF(N967="nulová",J967,0)</f>
        <v>0</v>
      </c>
      <c r="BJ967" s="19" t="s">
        <v>87</v>
      </c>
      <c r="BK967" s="205">
        <f>ROUND(I967*H967,2)</f>
        <v>3616.21</v>
      </c>
      <c r="BL967" s="19" t="s">
        <v>381</v>
      </c>
      <c r="BM967" s="204" t="s">
        <v>1719</v>
      </c>
    </row>
    <row r="968" spans="1:65" s="2" customFormat="1" ht="19.5">
      <c r="A968" s="36"/>
      <c r="B968" s="37"/>
      <c r="C968" s="38"/>
      <c r="D968" s="206" t="s">
        <v>269</v>
      </c>
      <c r="E968" s="38"/>
      <c r="F968" s="207" t="s">
        <v>1720</v>
      </c>
      <c r="G968" s="38"/>
      <c r="H968" s="38"/>
      <c r="I968" s="208"/>
      <c r="J968" s="38"/>
      <c r="K968" s="38"/>
      <c r="L968" s="41"/>
      <c r="M968" s="209"/>
      <c r="N968" s="210"/>
      <c r="O968" s="73"/>
      <c r="P968" s="73"/>
      <c r="Q968" s="73"/>
      <c r="R968" s="73"/>
      <c r="S968" s="73"/>
      <c r="T968" s="74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269</v>
      </c>
      <c r="AU968" s="19" t="s">
        <v>89</v>
      </c>
    </row>
    <row r="969" spans="1:65" s="2" customFormat="1" ht="37.9" customHeight="1">
      <c r="A969" s="36"/>
      <c r="B969" s="37"/>
      <c r="C969" s="275" t="s">
        <v>1721</v>
      </c>
      <c r="D969" s="275" t="s">
        <v>801</v>
      </c>
      <c r="E969" s="276" t="s">
        <v>1722</v>
      </c>
      <c r="F969" s="277" t="s">
        <v>1723</v>
      </c>
      <c r="G969" s="278" t="s">
        <v>749</v>
      </c>
      <c r="H969" s="279">
        <v>1</v>
      </c>
      <c r="I969" s="280">
        <v>34500</v>
      </c>
      <c r="J969" s="281">
        <f>ROUND(I969*H969,2)</f>
        <v>34500</v>
      </c>
      <c r="K969" s="277" t="s">
        <v>1</v>
      </c>
      <c r="L969" s="282"/>
      <c r="M969" s="283" t="s">
        <v>1</v>
      </c>
      <c r="N969" s="284" t="s">
        <v>45</v>
      </c>
      <c r="O969" s="73"/>
      <c r="P969" s="202">
        <f>O969*H969</f>
        <v>0</v>
      </c>
      <c r="Q969" s="202">
        <v>0.18</v>
      </c>
      <c r="R969" s="202">
        <f>Q969*H969</f>
        <v>0.18</v>
      </c>
      <c r="S969" s="202">
        <v>0</v>
      </c>
      <c r="T969" s="203">
        <f>S969*H969</f>
        <v>0</v>
      </c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R969" s="204" t="s">
        <v>843</v>
      </c>
      <c r="AT969" s="204" t="s">
        <v>801</v>
      </c>
      <c r="AU969" s="204" t="s">
        <v>89</v>
      </c>
      <c r="AY969" s="19" t="s">
        <v>261</v>
      </c>
      <c r="BE969" s="205">
        <f>IF(N969="základní",J969,0)</f>
        <v>34500</v>
      </c>
      <c r="BF969" s="205">
        <f>IF(N969="snížená",J969,0)</f>
        <v>0</v>
      </c>
      <c r="BG969" s="205">
        <f>IF(N969="zákl. přenesená",J969,0)</f>
        <v>0</v>
      </c>
      <c r="BH969" s="205">
        <f>IF(N969="sníž. přenesená",J969,0)</f>
        <v>0</v>
      </c>
      <c r="BI969" s="205">
        <f>IF(N969="nulová",J969,0)</f>
        <v>0</v>
      </c>
      <c r="BJ969" s="19" t="s">
        <v>87</v>
      </c>
      <c r="BK969" s="205">
        <f>ROUND(I969*H969,2)</f>
        <v>34500</v>
      </c>
      <c r="BL969" s="19" t="s">
        <v>381</v>
      </c>
      <c r="BM969" s="204" t="s">
        <v>1724</v>
      </c>
    </row>
    <row r="970" spans="1:65" s="2" customFormat="1" ht="24.2" customHeight="1">
      <c r="A970" s="36"/>
      <c r="B970" s="37"/>
      <c r="C970" s="193" t="s">
        <v>1725</v>
      </c>
      <c r="D970" s="285" t="s">
        <v>264</v>
      </c>
      <c r="E970" s="194" t="s">
        <v>1726</v>
      </c>
      <c r="F970" s="195" t="s">
        <v>1727</v>
      </c>
      <c r="G970" s="196" t="s">
        <v>749</v>
      </c>
      <c r="H970" s="197">
        <v>1</v>
      </c>
      <c r="I970" s="198">
        <v>543.0942</v>
      </c>
      <c r="J970" s="199">
        <f>ROUND(I970*H970,2)</f>
        <v>543.09</v>
      </c>
      <c r="K970" s="195" t="s">
        <v>1728</v>
      </c>
      <c r="L970" s="41"/>
      <c r="M970" s="200" t="s">
        <v>1</v>
      </c>
      <c r="N970" s="201" t="s">
        <v>45</v>
      </c>
      <c r="O970" s="73"/>
      <c r="P970" s="202">
        <f>O970*H970</f>
        <v>0</v>
      </c>
      <c r="Q970" s="202">
        <v>0</v>
      </c>
      <c r="R970" s="202">
        <f>Q970*H970</f>
        <v>0</v>
      </c>
      <c r="S970" s="202">
        <v>0</v>
      </c>
      <c r="T970" s="203">
        <f>S970*H970</f>
        <v>0</v>
      </c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R970" s="204" t="s">
        <v>381</v>
      </c>
      <c r="AT970" s="204" t="s">
        <v>264</v>
      </c>
      <c r="AU970" s="204" t="s">
        <v>89</v>
      </c>
      <c r="AY970" s="19" t="s">
        <v>261</v>
      </c>
      <c r="BE970" s="205">
        <f>IF(N970="základní",J970,0)</f>
        <v>543.09</v>
      </c>
      <c r="BF970" s="205">
        <f>IF(N970="snížená",J970,0)</f>
        <v>0</v>
      </c>
      <c r="BG970" s="205">
        <f>IF(N970="zákl. přenesená",J970,0)</f>
        <v>0</v>
      </c>
      <c r="BH970" s="205">
        <f>IF(N970="sníž. přenesená",J970,0)</f>
        <v>0</v>
      </c>
      <c r="BI970" s="205">
        <f>IF(N970="nulová",J970,0)</f>
        <v>0</v>
      </c>
      <c r="BJ970" s="19" t="s">
        <v>87</v>
      </c>
      <c r="BK970" s="205">
        <f>ROUND(I970*H970,2)</f>
        <v>543.09</v>
      </c>
      <c r="BL970" s="19" t="s">
        <v>381</v>
      </c>
      <c r="BM970" s="204" t="s">
        <v>1729</v>
      </c>
    </row>
    <row r="971" spans="1:65" s="2" customFormat="1">
      <c r="A971" s="36"/>
      <c r="B971" s="37"/>
      <c r="C971" s="38"/>
      <c r="D971" s="206" t="s">
        <v>269</v>
      </c>
      <c r="E971" s="38"/>
      <c r="F971" s="207" t="s">
        <v>1727</v>
      </c>
      <c r="G971" s="38"/>
      <c r="H971" s="38"/>
      <c r="I971" s="208"/>
      <c r="J971" s="38"/>
      <c r="K971" s="38"/>
      <c r="L971" s="41"/>
      <c r="M971" s="209"/>
      <c r="N971" s="210"/>
      <c r="O971" s="73"/>
      <c r="P971" s="73"/>
      <c r="Q971" s="73"/>
      <c r="R971" s="73"/>
      <c r="S971" s="73"/>
      <c r="T971" s="74"/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T971" s="19" t="s">
        <v>269</v>
      </c>
      <c r="AU971" s="19" t="s">
        <v>89</v>
      </c>
    </row>
    <row r="972" spans="1:65" s="2" customFormat="1" ht="33" customHeight="1">
      <c r="A972" s="36"/>
      <c r="B972" s="37"/>
      <c r="C972" s="275" t="s">
        <v>1730</v>
      </c>
      <c r="D972" s="286" t="s">
        <v>801</v>
      </c>
      <c r="E972" s="276" t="s">
        <v>1731</v>
      </c>
      <c r="F972" s="277" t="s">
        <v>1732</v>
      </c>
      <c r="G972" s="278" t="s">
        <v>749</v>
      </c>
      <c r="H972" s="279">
        <v>1</v>
      </c>
      <c r="I972" s="280">
        <v>8690</v>
      </c>
      <c r="J972" s="281">
        <f>ROUND(I972*H972,2)</f>
        <v>8690</v>
      </c>
      <c r="K972" s="277" t="s">
        <v>1</v>
      </c>
      <c r="L972" s="282"/>
      <c r="M972" s="283" t="s">
        <v>1</v>
      </c>
      <c r="N972" s="284" t="s">
        <v>45</v>
      </c>
      <c r="O972" s="73"/>
      <c r="P972" s="202">
        <f>O972*H972</f>
        <v>0</v>
      </c>
      <c r="Q972" s="202">
        <v>6.9000000000000006E-2</v>
      </c>
      <c r="R972" s="202">
        <f>Q972*H972</f>
        <v>6.9000000000000006E-2</v>
      </c>
      <c r="S972" s="202">
        <v>0</v>
      </c>
      <c r="T972" s="203">
        <f>S972*H972</f>
        <v>0</v>
      </c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R972" s="204" t="s">
        <v>843</v>
      </c>
      <c r="AT972" s="204" t="s">
        <v>801</v>
      </c>
      <c r="AU972" s="204" t="s">
        <v>89</v>
      </c>
      <c r="AY972" s="19" t="s">
        <v>261</v>
      </c>
      <c r="BE972" s="205">
        <f>IF(N972="základní",J972,0)</f>
        <v>8690</v>
      </c>
      <c r="BF972" s="205">
        <f>IF(N972="snížená",J972,0)</f>
        <v>0</v>
      </c>
      <c r="BG972" s="205">
        <f>IF(N972="zákl. přenesená",J972,0)</f>
        <v>0</v>
      </c>
      <c r="BH972" s="205">
        <f>IF(N972="sníž. přenesená",J972,0)</f>
        <v>0</v>
      </c>
      <c r="BI972" s="205">
        <f>IF(N972="nulová",J972,0)</f>
        <v>0</v>
      </c>
      <c r="BJ972" s="19" t="s">
        <v>87</v>
      </c>
      <c r="BK972" s="205">
        <f>ROUND(I972*H972,2)</f>
        <v>8690</v>
      </c>
      <c r="BL972" s="19" t="s">
        <v>381</v>
      </c>
      <c r="BM972" s="204" t="s">
        <v>1733</v>
      </c>
    </row>
    <row r="973" spans="1:65" s="2" customFormat="1" ht="21.75" customHeight="1">
      <c r="A973" s="36"/>
      <c r="B973" s="37"/>
      <c r="C973" s="193" t="s">
        <v>1734</v>
      </c>
      <c r="D973" s="285" t="s">
        <v>264</v>
      </c>
      <c r="E973" s="194" t="s">
        <v>1735</v>
      </c>
      <c r="F973" s="195" t="s">
        <v>1736</v>
      </c>
      <c r="G973" s="196" t="s">
        <v>749</v>
      </c>
      <c r="H973" s="197">
        <v>1</v>
      </c>
      <c r="I973" s="198">
        <v>941.32662800000003</v>
      </c>
      <c r="J973" s="199">
        <f>ROUND(I973*H973,2)</f>
        <v>941.33</v>
      </c>
      <c r="K973" s="195" t="s">
        <v>400</v>
      </c>
      <c r="L973" s="41"/>
      <c r="M973" s="200" t="s">
        <v>1</v>
      </c>
      <c r="N973" s="201" t="s">
        <v>45</v>
      </c>
      <c r="O973" s="73"/>
      <c r="P973" s="202">
        <f>O973*H973</f>
        <v>0</v>
      </c>
      <c r="Q973" s="202">
        <v>3.3E-4</v>
      </c>
      <c r="R973" s="202">
        <f>Q973*H973</f>
        <v>3.3E-4</v>
      </c>
      <c r="S973" s="202">
        <v>0</v>
      </c>
      <c r="T973" s="203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204" t="s">
        <v>381</v>
      </c>
      <c r="AT973" s="204" t="s">
        <v>264</v>
      </c>
      <c r="AU973" s="204" t="s">
        <v>89</v>
      </c>
      <c r="AY973" s="19" t="s">
        <v>261</v>
      </c>
      <c r="BE973" s="205">
        <f>IF(N973="základní",J973,0)</f>
        <v>941.33</v>
      </c>
      <c r="BF973" s="205">
        <f>IF(N973="snížená",J973,0)</f>
        <v>0</v>
      </c>
      <c r="BG973" s="205">
        <f>IF(N973="zákl. přenesená",J973,0)</f>
        <v>0</v>
      </c>
      <c r="BH973" s="205">
        <f>IF(N973="sníž. přenesená",J973,0)</f>
        <v>0</v>
      </c>
      <c r="BI973" s="205">
        <f>IF(N973="nulová",J973,0)</f>
        <v>0</v>
      </c>
      <c r="BJ973" s="19" t="s">
        <v>87</v>
      </c>
      <c r="BK973" s="205">
        <f>ROUND(I973*H973,2)</f>
        <v>941.33</v>
      </c>
      <c r="BL973" s="19" t="s">
        <v>381</v>
      </c>
      <c r="BM973" s="204" t="s">
        <v>1737</v>
      </c>
    </row>
    <row r="974" spans="1:65" s="2" customFormat="1" ht="19.5">
      <c r="A974" s="36"/>
      <c r="B974" s="37"/>
      <c r="C974" s="38"/>
      <c r="D974" s="206" t="s">
        <v>269</v>
      </c>
      <c r="E974" s="38"/>
      <c r="F974" s="207" t="s">
        <v>1738</v>
      </c>
      <c r="G974" s="38"/>
      <c r="H974" s="38"/>
      <c r="I974" s="208"/>
      <c r="J974" s="38"/>
      <c r="K974" s="38"/>
      <c r="L974" s="41"/>
      <c r="M974" s="209"/>
      <c r="N974" s="210"/>
      <c r="O974" s="73"/>
      <c r="P974" s="73"/>
      <c r="Q974" s="73"/>
      <c r="R974" s="73"/>
      <c r="S974" s="73"/>
      <c r="T974" s="74"/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T974" s="19" t="s">
        <v>269</v>
      </c>
      <c r="AU974" s="19" t="s">
        <v>89</v>
      </c>
    </row>
    <row r="975" spans="1:65" s="2" customFormat="1" ht="37.9" customHeight="1">
      <c r="A975" s="36"/>
      <c r="B975" s="37"/>
      <c r="C975" s="275" t="s">
        <v>1739</v>
      </c>
      <c r="D975" s="275" t="s">
        <v>801</v>
      </c>
      <c r="E975" s="276" t="s">
        <v>1740</v>
      </c>
      <c r="F975" s="277" t="s">
        <v>1741</v>
      </c>
      <c r="G975" s="278" t="s">
        <v>749</v>
      </c>
      <c r="H975" s="279">
        <v>1</v>
      </c>
      <c r="I975" s="280">
        <v>16200</v>
      </c>
      <c r="J975" s="281">
        <f>ROUND(I975*H975,2)</f>
        <v>16200</v>
      </c>
      <c r="K975" s="277" t="s">
        <v>400</v>
      </c>
      <c r="L975" s="282"/>
      <c r="M975" s="283" t="s">
        <v>1</v>
      </c>
      <c r="N975" s="284" t="s">
        <v>45</v>
      </c>
      <c r="O975" s="73"/>
      <c r="P975" s="202">
        <f>O975*H975</f>
        <v>0</v>
      </c>
      <c r="Q975" s="202">
        <v>7.6999999999999999E-2</v>
      </c>
      <c r="R975" s="202">
        <f>Q975*H975</f>
        <v>7.6999999999999999E-2</v>
      </c>
      <c r="S975" s="202">
        <v>0</v>
      </c>
      <c r="T975" s="203">
        <f>S975*H975</f>
        <v>0</v>
      </c>
      <c r="U975" s="36"/>
      <c r="V975" s="36"/>
      <c r="W975" s="36"/>
      <c r="X975" s="36"/>
      <c r="Y975" s="36"/>
      <c r="Z975" s="36"/>
      <c r="AA975" s="36"/>
      <c r="AB975" s="36"/>
      <c r="AC975" s="36"/>
      <c r="AD975" s="36"/>
      <c r="AE975" s="36"/>
      <c r="AR975" s="204" t="s">
        <v>843</v>
      </c>
      <c r="AT975" s="204" t="s">
        <v>801</v>
      </c>
      <c r="AU975" s="204" t="s">
        <v>89</v>
      </c>
      <c r="AY975" s="19" t="s">
        <v>261</v>
      </c>
      <c r="BE975" s="205">
        <f>IF(N975="základní",J975,0)</f>
        <v>16200</v>
      </c>
      <c r="BF975" s="205">
        <f>IF(N975="snížená",J975,0)</f>
        <v>0</v>
      </c>
      <c r="BG975" s="205">
        <f>IF(N975="zákl. přenesená",J975,0)</f>
        <v>0</v>
      </c>
      <c r="BH975" s="205">
        <f>IF(N975="sníž. přenesená",J975,0)</f>
        <v>0</v>
      </c>
      <c r="BI975" s="205">
        <f>IF(N975="nulová",J975,0)</f>
        <v>0</v>
      </c>
      <c r="BJ975" s="19" t="s">
        <v>87</v>
      </c>
      <c r="BK975" s="205">
        <f>ROUND(I975*H975,2)</f>
        <v>16200</v>
      </c>
      <c r="BL975" s="19" t="s">
        <v>381</v>
      </c>
      <c r="BM975" s="204" t="s">
        <v>1742</v>
      </c>
    </row>
    <row r="976" spans="1:65" s="2" customFormat="1" ht="19.5">
      <c r="A976" s="36"/>
      <c r="B976" s="37"/>
      <c r="C976" s="38"/>
      <c r="D976" s="206" t="s">
        <v>269</v>
      </c>
      <c r="E976" s="38"/>
      <c r="F976" s="207" t="s">
        <v>1743</v>
      </c>
      <c r="G976" s="38"/>
      <c r="H976" s="38"/>
      <c r="I976" s="208"/>
      <c r="J976" s="38"/>
      <c r="K976" s="38"/>
      <c r="L976" s="41"/>
      <c r="M976" s="209"/>
      <c r="N976" s="210"/>
      <c r="O976" s="73"/>
      <c r="P976" s="73"/>
      <c r="Q976" s="73"/>
      <c r="R976" s="73"/>
      <c r="S976" s="73"/>
      <c r="T976" s="74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T976" s="19" t="s">
        <v>269</v>
      </c>
      <c r="AU976" s="19" t="s">
        <v>89</v>
      </c>
    </row>
    <row r="977" spans="1:65" s="2" customFormat="1" ht="24.2" customHeight="1">
      <c r="A977" s="36"/>
      <c r="B977" s="37"/>
      <c r="C977" s="193" t="s">
        <v>1744</v>
      </c>
      <c r="D977" s="193" t="s">
        <v>264</v>
      </c>
      <c r="E977" s="194" t="s">
        <v>1745</v>
      </c>
      <c r="F977" s="195" t="s">
        <v>1746</v>
      </c>
      <c r="G977" s="196" t="s">
        <v>749</v>
      </c>
      <c r="H977" s="197">
        <v>1</v>
      </c>
      <c r="I977" s="198">
        <v>798.277423</v>
      </c>
      <c r="J977" s="199">
        <f>ROUND(I977*H977,2)</f>
        <v>798.28</v>
      </c>
      <c r="K977" s="195" t="s">
        <v>400</v>
      </c>
      <c r="L977" s="41"/>
      <c r="M977" s="200" t="s">
        <v>1</v>
      </c>
      <c r="N977" s="201" t="s">
        <v>45</v>
      </c>
      <c r="O977" s="73"/>
      <c r="P977" s="202">
        <f>O977*H977</f>
        <v>0</v>
      </c>
      <c r="Q977" s="202">
        <v>3.3E-4</v>
      </c>
      <c r="R977" s="202">
        <f>Q977*H977</f>
        <v>3.3E-4</v>
      </c>
      <c r="S977" s="202">
        <v>0</v>
      </c>
      <c r="T977" s="203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204" t="s">
        <v>381</v>
      </c>
      <c r="AT977" s="204" t="s">
        <v>264</v>
      </c>
      <c r="AU977" s="204" t="s">
        <v>89</v>
      </c>
      <c r="AY977" s="19" t="s">
        <v>261</v>
      </c>
      <c r="BE977" s="205">
        <f>IF(N977="základní",J977,0)</f>
        <v>798.28</v>
      </c>
      <c r="BF977" s="205">
        <f>IF(N977="snížená",J977,0)</f>
        <v>0</v>
      </c>
      <c r="BG977" s="205">
        <f>IF(N977="zákl. přenesená",J977,0)</f>
        <v>0</v>
      </c>
      <c r="BH977" s="205">
        <f>IF(N977="sníž. přenesená",J977,0)</f>
        <v>0</v>
      </c>
      <c r="BI977" s="205">
        <f>IF(N977="nulová",J977,0)</f>
        <v>0</v>
      </c>
      <c r="BJ977" s="19" t="s">
        <v>87</v>
      </c>
      <c r="BK977" s="205">
        <f>ROUND(I977*H977,2)</f>
        <v>798.28</v>
      </c>
      <c r="BL977" s="19" t="s">
        <v>381</v>
      </c>
      <c r="BM977" s="204" t="s">
        <v>1747</v>
      </c>
    </row>
    <row r="978" spans="1:65" s="13" customFormat="1">
      <c r="B978" s="216"/>
      <c r="C978" s="217"/>
      <c r="D978" s="206" t="s">
        <v>403</v>
      </c>
      <c r="E978" s="218" t="s">
        <v>1</v>
      </c>
      <c r="F978" s="219" t="s">
        <v>1748</v>
      </c>
      <c r="G978" s="217"/>
      <c r="H978" s="218" t="s">
        <v>1</v>
      </c>
      <c r="I978" s="220"/>
      <c r="J978" s="217"/>
      <c r="K978" s="217"/>
      <c r="L978" s="221"/>
      <c r="M978" s="222"/>
      <c r="N978" s="223"/>
      <c r="O978" s="223"/>
      <c r="P978" s="223"/>
      <c r="Q978" s="223"/>
      <c r="R978" s="223"/>
      <c r="S978" s="223"/>
      <c r="T978" s="224"/>
      <c r="AT978" s="225" t="s">
        <v>403</v>
      </c>
      <c r="AU978" s="225" t="s">
        <v>89</v>
      </c>
      <c r="AV978" s="13" t="s">
        <v>87</v>
      </c>
      <c r="AW978" s="13" t="s">
        <v>35</v>
      </c>
      <c r="AX978" s="13" t="s">
        <v>80</v>
      </c>
      <c r="AY978" s="225" t="s">
        <v>261</v>
      </c>
    </row>
    <row r="979" spans="1:65" s="14" customFormat="1">
      <c r="B979" s="226"/>
      <c r="C979" s="227"/>
      <c r="D979" s="206" t="s">
        <v>403</v>
      </c>
      <c r="E979" s="228" t="s">
        <v>1</v>
      </c>
      <c r="F979" s="229" t="s">
        <v>87</v>
      </c>
      <c r="G979" s="227"/>
      <c r="H979" s="230">
        <v>1</v>
      </c>
      <c r="I979" s="231"/>
      <c r="J979" s="227"/>
      <c r="K979" s="227"/>
      <c r="L979" s="232"/>
      <c r="M979" s="233"/>
      <c r="N979" s="234"/>
      <c r="O979" s="234"/>
      <c r="P979" s="234"/>
      <c r="Q979" s="234"/>
      <c r="R979" s="234"/>
      <c r="S979" s="234"/>
      <c r="T979" s="235"/>
      <c r="AT979" s="236" t="s">
        <v>403</v>
      </c>
      <c r="AU979" s="236" t="s">
        <v>89</v>
      </c>
      <c r="AV979" s="14" t="s">
        <v>89</v>
      </c>
      <c r="AW979" s="14" t="s">
        <v>35</v>
      </c>
      <c r="AX979" s="14" t="s">
        <v>80</v>
      </c>
      <c r="AY979" s="236" t="s">
        <v>261</v>
      </c>
    </row>
    <row r="980" spans="1:65" s="15" customFormat="1">
      <c r="B980" s="237"/>
      <c r="C980" s="238"/>
      <c r="D980" s="206" t="s">
        <v>403</v>
      </c>
      <c r="E980" s="239" t="s">
        <v>1</v>
      </c>
      <c r="F980" s="240" t="s">
        <v>407</v>
      </c>
      <c r="G980" s="238"/>
      <c r="H980" s="241">
        <v>1</v>
      </c>
      <c r="I980" s="242"/>
      <c r="J980" s="238"/>
      <c r="K980" s="238"/>
      <c r="L980" s="243"/>
      <c r="M980" s="244"/>
      <c r="N980" s="245"/>
      <c r="O980" s="245"/>
      <c r="P980" s="245"/>
      <c r="Q980" s="245"/>
      <c r="R980" s="245"/>
      <c r="S980" s="245"/>
      <c r="T980" s="246"/>
      <c r="AT980" s="247" t="s">
        <v>403</v>
      </c>
      <c r="AU980" s="247" t="s">
        <v>89</v>
      </c>
      <c r="AV980" s="15" t="s">
        <v>260</v>
      </c>
      <c r="AW980" s="15" t="s">
        <v>35</v>
      </c>
      <c r="AX980" s="15" t="s">
        <v>87</v>
      </c>
      <c r="AY980" s="247" t="s">
        <v>261</v>
      </c>
    </row>
    <row r="981" spans="1:65" s="2" customFormat="1" ht="37.9" customHeight="1">
      <c r="A981" s="36"/>
      <c r="B981" s="37"/>
      <c r="C981" s="275" t="s">
        <v>1749</v>
      </c>
      <c r="D981" s="275" t="s">
        <v>801</v>
      </c>
      <c r="E981" s="276" t="s">
        <v>1750</v>
      </c>
      <c r="F981" s="277" t="s">
        <v>1751</v>
      </c>
      <c r="G981" s="278" t="s">
        <v>749</v>
      </c>
      <c r="H981" s="279">
        <v>1</v>
      </c>
      <c r="I981" s="280">
        <v>63575</v>
      </c>
      <c r="J981" s="281">
        <f>ROUND(I981*H981,2)</f>
        <v>63575</v>
      </c>
      <c r="K981" s="277" t="s">
        <v>1</v>
      </c>
      <c r="L981" s="282"/>
      <c r="M981" s="283" t="s">
        <v>1</v>
      </c>
      <c r="N981" s="284" t="s">
        <v>45</v>
      </c>
      <c r="O981" s="73"/>
      <c r="P981" s="202">
        <f>O981*H981</f>
        <v>0</v>
      </c>
      <c r="Q981" s="202">
        <v>0.248</v>
      </c>
      <c r="R981" s="202">
        <f>Q981*H981</f>
        <v>0.248</v>
      </c>
      <c r="S981" s="202">
        <v>0</v>
      </c>
      <c r="T981" s="203">
        <f>S981*H981</f>
        <v>0</v>
      </c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R981" s="204" t="s">
        <v>843</v>
      </c>
      <c r="AT981" s="204" t="s">
        <v>801</v>
      </c>
      <c r="AU981" s="204" t="s">
        <v>89</v>
      </c>
      <c r="AY981" s="19" t="s">
        <v>261</v>
      </c>
      <c r="BE981" s="205">
        <f>IF(N981="základní",J981,0)</f>
        <v>63575</v>
      </c>
      <c r="BF981" s="205">
        <f>IF(N981="snížená",J981,0)</f>
        <v>0</v>
      </c>
      <c r="BG981" s="205">
        <f>IF(N981="zákl. přenesená",J981,0)</f>
        <v>0</v>
      </c>
      <c r="BH981" s="205">
        <f>IF(N981="sníž. přenesená",J981,0)</f>
        <v>0</v>
      </c>
      <c r="BI981" s="205">
        <f>IF(N981="nulová",J981,0)</f>
        <v>0</v>
      </c>
      <c r="BJ981" s="19" t="s">
        <v>87</v>
      </c>
      <c r="BK981" s="205">
        <f>ROUND(I981*H981,2)</f>
        <v>63575</v>
      </c>
      <c r="BL981" s="19" t="s">
        <v>381</v>
      </c>
      <c r="BM981" s="204" t="s">
        <v>1752</v>
      </c>
    </row>
    <row r="982" spans="1:65" s="2" customFormat="1" ht="24.2" customHeight="1">
      <c r="A982" s="36"/>
      <c r="B982" s="37"/>
      <c r="C982" s="193" t="s">
        <v>1753</v>
      </c>
      <c r="D982" s="193" t="s">
        <v>264</v>
      </c>
      <c r="E982" s="194" t="s">
        <v>1754</v>
      </c>
      <c r="F982" s="195" t="s">
        <v>1755</v>
      </c>
      <c r="G982" s="196" t="s">
        <v>749</v>
      </c>
      <c r="H982" s="197">
        <v>6</v>
      </c>
      <c r="I982" s="198">
        <v>996.20123000000012</v>
      </c>
      <c r="J982" s="199">
        <f>ROUND(I982*H982,2)</f>
        <v>5977.21</v>
      </c>
      <c r="K982" s="195" t="s">
        <v>400</v>
      </c>
      <c r="L982" s="41"/>
      <c r="M982" s="200" t="s">
        <v>1</v>
      </c>
      <c r="N982" s="201" t="s">
        <v>45</v>
      </c>
      <c r="O982" s="73"/>
      <c r="P982" s="202">
        <f>O982*H982</f>
        <v>0</v>
      </c>
      <c r="Q982" s="202">
        <v>1.7000000000000001E-4</v>
      </c>
      <c r="R982" s="202">
        <f>Q982*H982</f>
        <v>1.0200000000000001E-3</v>
      </c>
      <c r="S982" s="202">
        <v>0</v>
      </c>
      <c r="T982" s="203">
        <f>S982*H982</f>
        <v>0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204" t="s">
        <v>381</v>
      </c>
      <c r="AT982" s="204" t="s">
        <v>264</v>
      </c>
      <c r="AU982" s="204" t="s">
        <v>89</v>
      </c>
      <c r="AY982" s="19" t="s">
        <v>261</v>
      </c>
      <c r="BE982" s="205">
        <f>IF(N982="základní",J982,0)</f>
        <v>5977.21</v>
      </c>
      <c r="BF982" s="205">
        <f>IF(N982="snížená",J982,0)</f>
        <v>0</v>
      </c>
      <c r="BG982" s="205">
        <f>IF(N982="zákl. přenesená",J982,0)</f>
        <v>0</v>
      </c>
      <c r="BH982" s="205">
        <f>IF(N982="sníž. přenesená",J982,0)</f>
        <v>0</v>
      </c>
      <c r="BI982" s="205">
        <f>IF(N982="nulová",J982,0)</f>
        <v>0</v>
      </c>
      <c r="BJ982" s="19" t="s">
        <v>87</v>
      </c>
      <c r="BK982" s="205">
        <f>ROUND(I982*H982,2)</f>
        <v>5977.21</v>
      </c>
      <c r="BL982" s="19" t="s">
        <v>381</v>
      </c>
      <c r="BM982" s="204" t="s">
        <v>1756</v>
      </c>
    </row>
    <row r="983" spans="1:65" s="2" customFormat="1" ht="29.25">
      <c r="A983" s="36"/>
      <c r="B983" s="37"/>
      <c r="C983" s="38"/>
      <c r="D983" s="206" t="s">
        <v>269</v>
      </c>
      <c r="E983" s="38"/>
      <c r="F983" s="207" t="s">
        <v>1757</v>
      </c>
      <c r="G983" s="38"/>
      <c r="H983" s="38"/>
      <c r="I983" s="208"/>
      <c r="J983" s="38"/>
      <c r="K983" s="38"/>
      <c r="L983" s="41"/>
      <c r="M983" s="209"/>
      <c r="N983" s="210"/>
      <c r="O983" s="73"/>
      <c r="P983" s="73"/>
      <c r="Q983" s="73"/>
      <c r="R983" s="73"/>
      <c r="S983" s="73"/>
      <c r="T983" s="74"/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T983" s="19" t="s">
        <v>269</v>
      </c>
      <c r="AU983" s="19" t="s">
        <v>89</v>
      </c>
    </row>
    <row r="984" spans="1:65" s="2" customFormat="1" ht="37.9" customHeight="1">
      <c r="A984" s="36"/>
      <c r="B984" s="37"/>
      <c r="C984" s="275" t="s">
        <v>1758</v>
      </c>
      <c r="D984" s="275" t="s">
        <v>801</v>
      </c>
      <c r="E984" s="276" t="s">
        <v>1759</v>
      </c>
      <c r="F984" s="277" t="s">
        <v>1760</v>
      </c>
      <c r="G984" s="278" t="s">
        <v>749</v>
      </c>
      <c r="H984" s="279">
        <v>2</v>
      </c>
      <c r="I984" s="280">
        <v>2760</v>
      </c>
      <c r="J984" s="281">
        <f>ROUND(I984*H984,2)</f>
        <v>5520</v>
      </c>
      <c r="K984" s="277" t="s">
        <v>400</v>
      </c>
      <c r="L984" s="282"/>
      <c r="M984" s="283" t="s">
        <v>1</v>
      </c>
      <c r="N984" s="284" t="s">
        <v>45</v>
      </c>
      <c r="O984" s="73"/>
      <c r="P984" s="202">
        <f>O984*H984</f>
        <v>0</v>
      </c>
      <c r="Q984" s="202">
        <v>1E-3</v>
      </c>
      <c r="R984" s="202">
        <f>Q984*H984</f>
        <v>2E-3</v>
      </c>
      <c r="S984" s="202">
        <v>0</v>
      </c>
      <c r="T984" s="203">
        <f>S984*H984</f>
        <v>0</v>
      </c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R984" s="204" t="s">
        <v>843</v>
      </c>
      <c r="AT984" s="204" t="s">
        <v>801</v>
      </c>
      <c r="AU984" s="204" t="s">
        <v>89</v>
      </c>
      <c r="AY984" s="19" t="s">
        <v>261</v>
      </c>
      <c r="BE984" s="205">
        <f>IF(N984="základní",J984,0)</f>
        <v>5520</v>
      </c>
      <c r="BF984" s="205">
        <f>IF(N984="snížená",J984,0)</f>
        <v>0</v>
      </c>
      <c r="BG984" s="205">
        <f>IF(N984="zákl. přenesená",J984,0)</f>
        <v>0</v>
      </c>
      <c r="BH984" s="205">
        <f>IF(N984="sníž. přenesená",J984,0)</f>
        <v>0</v>
      </c>
      <c r="BI984" s="205">
        <f>IF(N984="nulová",J984,0)</f>
        <v>0</v>
      </c>
      <c r="BJ984" s="19" t="s">
        <v>87</v>
      </c>
      <c r="BK984" s="205">
        <f>ROUND(I984*H984,2)</f>
        <v>5520</v>
      </c>
      <c r="BL984" s="19" t="s">
        <v>381</v>
      </c>
      <c r="BM984" s="204" t="s">
        <v>1761</v>
      </c>
    </row>
    <row r="985" spans="1:65" s="2" customFormat="1" ht="19.5">
      <c r="A985" s="36"/>
      <c r="B985" s="37"/>
      <c r="C985" s="38"/>
      <c r="D985" s="206" t="s">
        <v>269</v>
      </c>
      <c r="E985" s="38"/>
      <c r="F985" s="207" t="s">
        <v>1760</v>
      </c>
      <c r="G985" s="38"/>
      <c r="H985" s="38"/>
      <c r="I985" s="208"/>
      <c r="J985" s="38"/>
      <c r="K985" s="38"/>
      <c r="L985" s="41"/>
      <c r="M985" s="209"/>
      <c r="N985" s="210"/>
      <c r="O985" s="73"/>
      <c r="P985" s="73"/>
      <c r="Q985" s="73"/>
      <c r="R985" s="73"/>
      <c r="S985" s="73"/>
      <c r="T985" s="74"/>
      <c r="U985" s="36"/>
      <c r="V985" s="36"/>
      <c r="W985" s="36"/>
      <c r="X985" s="36"/>
      <c r="Y985" s="36"/>
      <c r="Z985" s="36"/>
      <c r="AA985" s="36"/>
      <c r="AB985" s="36"/>
      <c r="AC985" s="36"/>
      <c r="AD985" s="36"/>
      <c r="AE985" s="36"/>
      <c r="AT985" s="19" t="s">
        <v>269</v>
      </c>
      <c r="AU985" s="19" t="s">
        <v>89</v>
      </c>
    </row>
    <row r="986" spans="1:65" s="2" customFormat="1" ht="37.9" customHeight="1">
      <c r="A986" s="36"/>
      <c r="B986" s="37"/>
      <c r="C986" s="275" t="s">
        <v>1762</v>
      </c>
      <c r="D986" s="275" t="s">
        <v>801</v>
      </c>
      <c r="E986" s="276" t="s">
        <v>1763</v>
      </c>
      <c r="F986" s="277" t="s">
        <v>1764</v>
      </c>
      <c r="G986" s="278" t="s">
        <v>749</v>
      </c>
      <c r="H986" s="279">
        <v>3</v>
      </c>
      <c r="I986" s="280">
        <v>2760</v>
      </c>
      <c r="J986" s="281">
        <f>ROUND(I986*H986,2)</f>
        <v>8280</v>
      </c>
      <c r="K986" s="277" t="s">
        <v>400</v>
      </c>
      <c r="L986" s="282"/>
      <c r="M986" s="283" t="s">
        <v>1</v>
      </c>
      <c r="N986" s="284" t="s">
        <v>45</v>
      </c>
      <c r="O986" s="73"/>
      <c r="P986" s="202">
        <f>O986*H986</f>
        <v>0</v>
      </c>
      <c r="Q986" s="202">
        <v>1.15E-3</v>
      </c>
      <c r="R986" s="202">
        <f>Q986*H986</f>
        <v>3.4499999999999999E-3</v>
      </c>
      <c r="S986" s="202">
        <v>0</v>
      </c>
      <c r="T986" s="203">
        <f>S986*H986</f>
        <v>0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204" t="s">
        <v>843</v>
      </c>
      <c r="AT986" s="204" t="s">
        <v>801</v>
      </c>
      <c r="AU986" s="204" t="s">
        <v>89</v>
      </c>
      <c r="AY986" s="19" t="s">
        <v>261</v>
      </c>
      <c r="BE986" s="205">
        <f>IF(N986="základní",J986,0)</f>
        <v>8280</v>
      </c>
      <c r="BF986" s="205">
        <f>IF(N986="snížená",J986,0)</f>
        <v>0</v>
      </c>
      <c r="BG986" s="205">
        <f>IF(N986="zákl. přenesená",J986,0)</f>
        <v>0</v>
      </c>
      <c r="BH986" s="205">
        <f>IF(N986="sníž. přenesená",J986,0)</f>
        <v>0</v>
      </c>
      <c r="BI986" s="205">
        <f>IF(N986="nulová",J986,0)</f>
        <v>0</v>
      </c>
      <c r="BJ986" s="19" t="s">
        <v>87</v>
      </c>
      <c r="BK986" s="205">
        <f>ROUND(I986*H986,2)</f>
        <v>8280</v>
      </c>
      <c r="BL986" s="19" t="s">
        <v>381</v>
      </c>
      <c r="BM986" s="204" t="s">
        <v>1765</v>
      </c>
    </row>
    <row r="987" spans="1:65" s="2" customFormat="1" ht="19.5">
      <c r="A987" s="36"/>
      <c r="B987" s="37"/>
      <c r="C987" s="38"/>
      <c r="D987" s="206" t="s">
        <v>269</v>
      </c>
      <c r="E987" s="38"/>
      <c r="F987" s="207" t="s">
        <v>1764</v>
      </c>
      <c r="G987" s="38"/>
      <c r="H987" s="38"/>
      <c r="I987" s="208"/>
      <c r="J987" s="38"/>
      <c r="K987" s="38"/>
      <c r="L987" s="41"/>
      <c r="M987" s="209"/>
      <c r="N987" s="210"/>
      <c r="O987" s="73"/>
      <c r="P987" s="73"/>
      <c r="Q987" s="73"/>
      <c r="R987" s="73"/>
      <c r="S987" s="73"/>
      <c r="T987" s="74"/>
      <c r="U987" s="36"/>
      <c r="V987" s="36"/>
      <c r="W987" s="36"/>
      <c r="X987" s="36"/>
      <c r="Y987" s="36"/>
      <c r="Z987" s="36"/>
      <c r="AA987" s="36"/>
      <c r="AB987" s="36"/>
      <c r="AC987" s="36"/>
      <c r="AD987" s="36"/>
      <c r="AE987" s="36"/>
      <c r="AT987" s="19" t="s">
        <v>269</v>
      </c>
      <c r="AU987" s="19" t="s">
        <v>89</v>
      </c>
    </row>
    <row r="988" spans="1:65" s="2" customFormat="1" ht="37.9" customHeight="1">
      <c r="A988" s="36"/>
      <c r="B988" s="37"/>
      <c r="C988" s="275" t="s">
        <v>1766</v>
      </c>
      <c r="D988" s="275" t="s">
        <v>801</v>
      </c>
      <c r="E988" s="276" t="s">
        <v>1767</v>
      </c>
      <c r="F988" s="277" t="s">
        <v>1768</v>
      </c>
      <c r="G988" s="278" t="s">
        <v>749</v>
      </c>
      <c r="H988" s="279">
        <v>1</v>
      </c>
      <c r="I988" s="280">
        <v>2760</v>
      </c>
      <c r="J988" s="281">
        <f>ROUND(I988*H988,2)</f>
        <v>2760</v>
      </c>
      <c r="K988" s="277" t="s">
        <v>400</v>
      </c>
      <c r="L988" s="282"/>
      <c r="M988" s="283" t="s">
        <v>1</v>
      </c>
      <c r="N988" s="284" t="s">
        <v>45</v>
      </c>
      <c r="O988" s="73"/>
      <c r="P988" s="202">
        <f>O988*H988</f>
        <v>0</v>
      </c>
      <c r="Q988" s="202">
        <v>1.31E-3</v>
      </c>
      <c r="R988" s="202">
        <f>Q988*H988</f>
        <v>1.31E-3</v>
      </c>
      <c r="S988" s="202">
        <v>0</v>
      </c>
      <c r="T988" s="203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204" t="s">
        <v>843</v>
      </c>
      <c r="AT988" s="204" t="s">
        <v>801</v>
      </c>
      <c r="AU988" s="204" t="s">
        <v>89</v>
      </c>
      <c r="AY988" s="19" t="s">
        <v>261</v>
      </c>
      <c r="BE988" s="205">
        <f>IF(N988="základní",J988,0)</f>
        <v>2760</v>
      </c>
      <c r="BF988" s="205">
        <f>IF(N988="snížená",J988,0)</f>
        <v>0</v>
      </c>
      <c r="BG988" s="205">
        <f>IF(N988="zákl. přenesená",J988,0)</f>
        <v>0</v>
      </c>
      <c r="BH988" s="205">
        <f>IF(N988="sníž. přenesená",J988,0)</f>
        <v>0</v>
      </c>
      <c r="BI988" s="205">
        <f>IF(N988="nulová",J988,0)</f>
        <v>0</v>
      </c>
      <c r="BJ988" s="19" t="s">
        <v>87</v>
      </c>
      <c r="BK988" s="205">
        <f>ROUND(I988*H988,2)</f>
        <v>2760</v>
      </c>
      <c r="BL988" s="19" t="s">
        <v>381</v>
      </c>
      <c r="BM988" s="204" t="s">
        <v>1769</v>
      </c>
    </row>
    <row r="989" spans="1:65" s="2" customFormat="1" ht="19.5">
      <c r="A989" s="36"/>
      <c r="B989" s="37"/>
      <c r="C989" s="38"/>
      <c r="D989" s="206" t="s">
        <v>269</v>
      </c>
      <c r="E989" s="38"/>
      <c r="F989" s="207" t="s">
        <v>1768</v>
      </c>
      <c r="G989" s="38"/>
      <c r="H989" s="38"/>
      <c r="I989" s="208"/>
      <c r="J989" s="38"/>
      <c r="K989" s="38"/>
      <c r="L989" s="41"/>
      <c r="M989" s="209"/>
      <c r="N989" s="210"/>
      <c r="O989" s="73"/>
      <c r="P989" s="73"/>
      <c r="Q989" s="73"/>
      <c r="R989" s="73"/>
      <c r="S989" s="73"/>
      <c r="T989" s="74"/>
      <c r="U989" s="36"/>
      <c r="V989" s="36"/>
      <c r="W989" s="36"/>
      <c r="X989" s="36"/>
      <c r="Y989" s="36"/>
      <c r="Z989" s="36"/>
      <c r="AA989" s="36"/>
      <c r="AB989" s="36"/>
      <c r="AC989" s="36"/>
      <c r="AD989" s="36"/>
      <c r="AE989" s="36"/>
      <c r="AT989" s="19" t="s">
        <v>269</v>
      </c>
      <c r="AU989" s="19" t="s">
        <v>89</v>
      </c>
    </row>
    <row r="990" spans="1:65" s="2" customFormat="1" ht="16.5" customHeight="1">
      <c r="A990" s="36"/>
      <c r="B990" s="37"/>
      <c r="C990" s="193" t="s">
        <v>1770</v>
      </c>
      <c r="D990" s="193" t="s">
        <v>264</v>
      </c>
      <c r="E990" s="194" t="s">
        <v>1771</v>
      </c>
      <c r="F990" s="195" t="s">
        <v>1772</v>
      </c>
      <c r="G990" s="196" t="s">
        <v>749</v>
      </c>
      <c r="H990" s="197">
        <v>1</v>
      </c>
      <c r="I990" s="198">
        <v>5000</v>
      </c>
      <c r="J990" s="199">
        <f>ROUND(I990*H990,2)</f>
        <v>5000</v>
      </c>
      <c r="K990" s="195" t="s">
        <v>1</v>
      </c>
      <c r="L990" s="41"/>
      <c r="M990" s="200" t="s">
        <v>1</v>
      </c>
      <c r="N990" s="201" t="s">
        <v>45</v>
      </c>
      <c r="O990" s="73"/>
      <c r="P990" s="202">
        <f>O990*H990</f>
        <v>0</v>
      </c>
      <c r="Q990" s="202">
        <v>0</v>
      </c>
      <c r="R990" s="202">
        <f>Q990*H990</f>
        <v>0</v>
      </c>
      <c r="S990" s="202">
        <v>0</v>
      </c>
      <c r="T990" s="203">
        <f>S990*H990</f>
        <v>0</v>
      </c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R990" s="204" t="s">
        <v>381</v>
      </c>
      <c r="AT990" s="204" t="s">
        <v>264</v>
      </c>
      <c r="AU990" s="204" t="s">
        <v>89</v>
      </c>
      <c r="AY990" s="19" t="s">
        <v>261</v>
      </c>
      <c r="BE990" s="205">
        <f>IF(N990="základní",J990,0)</f>
        <v>5000</v>
      </c>
      <c r="BF990" s="205">
        <f>IF(N990="snížená",J990,0)</f>
        <v>0</v>
      </c>
      <c r="BG990" s="205">
        <f>IF(N990="zákl. přenesená",J990,0)</f>
        <v>0</v>
      </c>
      <c r="BH990" s="205">
        <f>IF(N990="sníž. přenesená",J990,0)</f>
        <v>0</v>
      </c>
      <c r="BI990" s="205">
        <f>IF(N990="nulová",J990,0)</f>
        <v>0</v>
      </c>
      <c r="BJ990" s="19" t="s">
        <v>87</v>
      </c>
      <c r="BK990" s="205">
        <f>ROUND(I990*H990,2)</f>
        <v>5000</v>
      </c>
      <c r="BL990" s="19" t="s">
        <v>381</v>
      </c>
      <c r="BM990" s="204" t="s">
        <v>1773</v>
      </c>
    </row>
    <row r="991" spans="1:65" s="2" customFormat="1" ht="24.2" customHeight="1">
      <c r="A991" s="36"/>
      <c r="B991" s="37"/>
      <c r="C991" s="193" t="s">
        <v>1774</v>
      </c>
      <c r="D991" s="193" t="s">
        <v>264</v>
      </c>
      <c r="E991" s="194" t="s">
        <v>1775</v>
      </c>
      <c r="F991" s="195" t="s">
        <v>1776</v>
      </c>
      <c r="G991" s="196" t="s">
        <v>562</v>
      </c>
      <c r="H991" s="197">
        <v>0.68</v>
      </c>
      <c r="I991" s="198">
        <v>704.67656580000016</v>
      </c>
      <c r="J991" s="199">
        <f>ROUND(I991*H991,2)</f>
        <v>479.18</v>
      </c>
      <c r="K991" s="195" t="s">
        <v>400</v>
      </c>
      <c r="L991" s="41"/>
      <c r="M991" s="200" t="s">
        <v>1</v>
      </c>
      <c r="N991" s="201" t="s">
        <v>45</v>
      </c>
      <c r="O991" s="73"/>
      <c r="P991" s="202">
        <f>O991*H991</f>
        <v>0</v>
      </c>
      <c r="Q991" s="202">
        <v>0</v>
      </c>
      <c r="R991" s="202">
        <f>Q991*H991</f>
        <v>0</v>
      </c>
      <c r="S991" s="202">
        <v>0</v>
      </c>
      <c r="T991" s="203">
        <f>S991*H991</f>
        <v>0</v>
      </c>
      <c r="U991" s="36"/>
      <c r="V991" s="36"/>
      <c r="W991" s="36"/>
      <c r="X991" s="36"/>
      <c r="Y991" s="36"/>
      <c r="Z991" s="36"/>
      <c r="AA991" s="36"/>
      <c r="AB991" s="36"/>
      <c r="AC991" s="36"/>
      <c r="AD991" s="36"/>
      <c r="AE991" s="36"/>
      <c r="AR991" s="204" t="s">
        <v>381</v>
      </c>
      <c r="AT991" s="204" t="s">
        <v>264</v>
      </c>
      <c r="AU991" s="204" t="s">
        <v>89</v>
      </c>
      <c r="AY991" s="19" t="s">
        <v>261</v>
      </c>
      <c r="BE991" s="205">
        <f>IF(N991="základní",J991,0)</f>
        <v>479.18</v>
      </c>
      <c r="BF991" s="205">
        <f>IF(N991="snížená",J991,0)</f>
        <v>0</v>
      </c>
      <c r="BG991" s="205">
        <f>IF(N991="zákl. přenesená",J991,0)</f>
        <v>0</v>
      </c>
      <c r="BH991" s="205">
        <f>IF(N991="sníž. přenesená",J991,0)</f>
        <v>0</v>
      </c>
      <c r="BI991" s="205">
        <f>IF(N991="nulová",J991,0)</f>
        <v>0</v>
      </c>
      <c r="BJ991" s="19" t="s">
        <v>87</v>
      </c>
      <c r="BK991" s="205">
        <f>ROUND(I991*H991,2)</f>
        <v>479.18</v>
      </c>
      <c r="BL991" s="19" t="s">
        <v>381</v>
      </c>
      <c r="BM991" s="204" t="s">
        <v>1777</v>
      </c>
    </row>
    <row r="992" spans="1:65" s="2" customFormat="1" ht="29.25">
      <c r="A992" s="36"/>
      <c r="B992" s="37"/>
      <c r="C992" s="38"/>
      <c r="D992" s="206" t="s">
        <v>269</v>
      </c>
      <c r="E992" s="38"/>
      <c r="F992" s="207" t="s">
        <v>1778</v>
      </c>
      <c r="G992" s="38"/>
      <c r="H992" s="38"/>
      <c r="I992" s="208"/>
      <c r="J992" s="38"/>
      <c r="K992" s="38"/>
      <c r="L992" s="41"/>
      <c r="M992" s="209"/>
      <c r="N992" s="210"/>
      <c r="O992" s="73"/>
      <c r="P992" s="73"/>
      <c r="Q992" s="73"/>
      <c r="R992" s="73"/>
      <c r="S992" s="73"/>
      <c r="T992" s="74"/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T992" s="19" t="s">
        <v>269</v>
      </c>
      <c r="AU992" s="19" t="s">
        <v>89</v>
      </c>
    </row>
    <row r="993" spans="1:65" s="12" customFormat="1" ht="22.9" customHeight="1">
      <c r="B993" s="177"/>
      <c r="C993" s="178"/>
      <c r="D993" s="179" t="s">
        <v>79</v>
      </c>
      <c r="E993" s="191" t="s">
        <v>1779</v>
      </c>
      <c r="F993" s="191" t="s">
        <v>1780</v>
      </c>
      <c r="G993" s="178"/>
      <c r="H993" s="178"/>
      <c r="I993" s="181"/>
      <c r="J993" s="192">
        <f>BK993</f>
        <v>4045.76</v>
      </c>
      <c r="K993" s="178"/>
      <c r="L993" s="183"/>
      <c r="M993" s="184"/>
      <c r="N993" s="185"/>
      <c r="O993" s="185"/>
      <c r="P993" s="186">
        <f>SUM(P994:P1017)</f>
        <v>0</v>
      </c>
      <c r="Q993" s="185"/>
      <c r="R993" s="186">
        <f>SUM(R994:R1017)</f>
        <v>7.5050000000000006E-2</v>
      </c>
      <c r="S993" s="185"/>
      <c r="T993" s="187">
        <f>SUM(T994:T1017)</f>
        <v>0</v>
      </c>
      <c r="AR993" s="188" t="s">
        <v>89</v>
      </c>
      <c r="AT993" s="189" t="s">
        <v>79</v>
      </c>
      <c r="AU993" s="189" t="s">
        <v>87</v>
      </c>
      <c r="AY993" s="188" t="s">
        <v>261</v>
      </c>
      <c r="BK993" s="190">
        <f>SUM(BK994:BK1017)</f>
        <v>4045.76</v>
      </c>
    </row>
    <row r="994" spans="1:65" s="2" customFormat="1" ht="16.5" customHeight="1">
      <c r="A994" s="36"/>
      <c r="B994" s="37"/>
      <c r="C994" s="193" t="s">
        <v>1781</v>
      </c>
      <c r="D994" s="193" t="s">
        <v>264</v>
      </c>
      <c r="E994" s="194" t="s">
        <v>1782</v>
      </c>
      <c r="F994" s="195" t="s">
        <v>1783</v>
      </c>
      <c r="G994" s="196" t="s">
        <v>399</v>
      </c>
      <c r="H994" s="197">
        <v>3.75</v>
      </c>
      <c r="I994" s="198">
        <v>46.495787999999997</v>
      </c>
      <c r="J994" s="199">
        <f>ROUND(I994*H994,2)</f>
        <v>174.36</v>
      </c>
      <c r="K994" s="195" t="s">
        <v>400</v>
      </c>
      <c r="L994" s="41"/>
      <c r="M994" s="200" t="s">
        <v>1</v>
      </c>
      <c r="N994" s="201" t="s">
        <v>45</v>
      </c>
      <c r="O994" s="73"/>
      <c r="P994" s="202">
        <f>O994*H994</f>
        <v>0</v>
      </c>
      <c r="Q994" s="202">
        <v>2.9999999999999997E-4</v>
      </c>
      <c r="R994" s="202">
        <f>Q994*H994</f>
        <v>1.1249999999999999E-3</v>
      </c>
      <c r="S994" s="202">
        <v>0</v>
      </c>
      <c r="T994" s="203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204" t="s">
        <v>381</v>
      </c>
      <c r="AT994" s="204" t="s">
        <v>264</v>
      </c>
      <c r="AU994" s="204" t="s">
        <v>89</v>
      </c>
      <c r="AY994" s="19" t="s">
        <v>261</v>
      </c>
      <c r="BE994" s="205">
        <f>IF(N994="základní",J994,0)</f>
        <v>174.36</v>
      </c>
      <c r="BF994" s="205">
        <f>IF(N994="snížená",J994,0)</f>
        <v>0</v>
      </c>
      <c r="BG994" s="205">
        <f>IF(N994="zákl. přenesená",J994,0)</f>
        <v>0</v>
      </c>
      <c r="BH994" s="205">
        <f>IF(N994="sníž. přenesená",J994,0)</f>
        <v>0</v>
      </c>
      <c r="BI994" s="205">
        <f>IF(N994="nulová",J994,0)</f>
        <v>0</v>
      </c>
      <c r="BJ994" s="19" t="s">
        <v>87</v>
      </c>
      <c r="BK994" s="205">
        <f>ROUND(I994*H994,2)</f>
        <v>174.36</v>
      </c>
      <c r="BL994" s="19" t="s">
        <v>381</v>
      </c>
      <c r="BM994" s="204" t="s">
        <v>1784</v>
      </c>
    </row>
    <row r="995" spans="1:65" s="2" customFormat="1" ht="19.5">
      <c r="A995" s="36"/>
      <c r="B995" s="37"/>
      <c r="C995" s="38"/>
      <c r="D995" s="206" t="s">
        <v>269</v>
      </c>
      <c r="E995" s="38"/>
      <c r="F995" s="207" t="s">
        <v>1785</v>
      </c>
      <c r="G995" s="38"/>
      <c r="H995" s="38"/>
      <c r="I995" s="208"/>
      <c r="J995" s="38"/>
      <c r="K995" s="38"/>
      <c r="L995" s="41"/>
      <c r="M995" s="209"/>
      <c r="N995" s="210"/>
      <c r="O995" s="73"/>
      <c r="P995" s="73"/>
      <c r="Q995" s="73"/>
      <c r="R995" s="73"/>
      <c r="S995" s="73"/>
      <c r="T995" s="74"/>
      <c r="U995" s="36"/>
      <c r="V995" s="36"/>
      <c r="W995" s="36"/>
      <c r="X995" s="36"/>
      <c r="Y995" s="36"/>
      <c r="Z995" s="36"/>
      <c r="AA995" s="36"/>
      <c r="AB995" s="36"/>
      <c r="AC995" s="36"/>
      <c r="AD995" s="36"/>
      <c r="AE995" s="36"/>
      <c r="AT995" s="19" t="s">
        <v>269</v>
      </c>
      <c r="AU995" s="19" t="s">
        <v>89</v>
      </c>
    </row>
    <row r="996" spans="1:65" s="13" customFormat="1">
      <c r="B996" s="216"/>
      <c r="C996" s="217"/>
      <c r="D996" s="206" t="s">
        <v>403</v>
      </c>
      <c r="E996" s="218" t="s">
        <v>1</v>
      </c>
      <c r="F996" s="219" t="s">
        <v>1016</v>
      </c>
      <c r="G996" s="217"/>
      <c r="H996" s="218" t="s">
        <v>1</v>
      </c>
      <c r="I996" s="220"/>
      <c r="J996" s="217"/>
      <c r="K996" s="217"/>
      <c r="L996" s="221"/>
      <c r="M996" s="222"/>
      <c r="N996" s="223"/>
      <c r="O996" s="223"/>
      <c r="P996" s="223"/>
      <c r="Q996" s="223"/>
      <c r="R996" s="223"/>
      <c r="S996" s="223"/>
      <c r="T996" s="224"/>
      <c r="AT996" s="225" t="s">
        <v>403</v>
      </c>
      <c r="AU996" s="225" t="s">
        <v>89</v>
      </c>
      <c r="AV996" s="13" t="s">
        <v>87</v>
      </c>
      <c r="AW996" s="13" t="s">
        <v>35</v>
      </c>
      <c r="AX996" s="13" t="s">
        <v>80</v>
      </c>
      <c r="AY996" s="225" t="s">
        <v>261</v>
      </c>
    </row>
    <row r="997" spans="1:65" s="14" customFormat="1">
      <c r="B997" s="226"/>
      <c r="C997" s="227"/>
      <c r="D997" s="206" t="s">
        <v>403</v>
      </c>
      <c r="E997" s="228" t="s">
        <v>1</v>
      </c>
      <c r="F997" s="229" t="s">
        <v>1786</v>
      </c>
      <c r="G997" s="227"/>
      <c r="H997" s="230">
        <v>3.75</v>
      </c>
      <c r="I997" s="231"/>
      <c r="J997" s="227"/>
      <c r="K997" s="227"/>
      <c r="L997" s="232"/>
      <c r="M997" s="233"/>
      <c r="N997" s="234"/>
      <c r="O997" s="234"/>
      <c r="P997" s="234"/>
      <c r="Q997" s="234"/>
      <c r="R997" s="234"/>
      <c r="S997" s="234"/>
      <c r="T997" s="235"/>
      <c r="AT997" s="236" t="s">
        <v>403</v>
      </c>
      <c r="AU997" s="236" t="s">
        <v>89</v>
      </c>
      <c r="AV997" s="14" t="s">
        <v>89</v>
      </c>
      <c r="AW997" s="14" t="s">
        <v>35</v>
      </c>
      <c r="AX997" s="14" t="s">
        <v>80</v>
      </c>
      <c r="AY997" s="236" t="s">
        <v>261</v>
      </c>
    </row>
    <row r="998" spans="1:65" s="15" customFormat="1">
      <c r="B998" s="237"/>
      <c r="C998" s="238"/>
      <c r="D998" s="206" t="s">
        <v>403</v>
      </c>
      <c r="E998" s="239" t="s">
        <v>1</v>
      </c>
      <c r="F998" s="240" t="s">
        <v>407</v>
      </c>
      <c r="G998" s="238"/>
      <c r="H998" s="241">
        <v>3.75</v>
      </c>
      <c r="I998" s="242"/>
      <c r="J998" s="238"/>
      <c r="K998" s="238"/>
      <c r="L998" s="243"/>
      <c r="M998" s="244"/>
      <c r="N998" s="245"/>
      <c r="O998" s="245"/>
      <c r="P998" s="245"/>
      <c r="Q998" s="245"/>
      <c r="R998" s="245"/>
      <c r="S998" s="245"/>
      <c r="T998" s="246"/>
      <c r="AT998" s="247" t="s">
        <v>403</v>
      </c>
      <c r="AU998" s="247" t="s">
        <v>89</v>
      </c>
      <c r="AV998" s="15" t="s">
        <v>260</v>
      </c>
      <c r="AW998" s="15" t="s">
        <v>35</v>
      </c>
      <c r="AX998" s="15" t="s">
        <v>87</v>
      </c>
      <c r="AY998" s="247" t="s">
        <v>261</v>
      </c>
    </row>
    <row r="999" spans="1:65" s="2" customFormat="1" ht="33" customHeight="1">
      <c r="A999" s="36"/>
      <c r="B999" s="37"/>
      <c r="C999" s="193" t="s">
        <v>1787</v>
      </c>
      <c r="D999" s="193" t="s">
        <v>264</v>
      </c>
      <c r="E999" s="194" t="s">
        <v>1788</v>
      </c>
      <c r="F999" s="195" t="s">
        <v>1789</v>
      </c>
      <c r="G999" s="196" t="s">
        <v>399</v>
      </c>
      <c r="H999" s="197">
        <v>3.75</v>
      </c>
      <c r="I999" s="198">
        <v>399.33816040000005</v>
      </c>
      <c r="J999" s="199">
        <f>ROUND(I999*H999,2)</f>
        <v>1497.52</v>
      </c>
      <c r="K999" s="195" t="s">
        <v>400</v>
      </c>
      <c r="L999" s="41"/>
      <c r="M999" s="200" t="s">
        <v>1</v>
      </c>
      <c r="N999" s="201" t="s">
        <v>45</v>
      </c>
      <c r="O999" s="73"/>
      <c r="P999" s="202">
        <f>O999*H999</f>
        <v>0</v>
      </c>
      <c r="Q999" s="202">
        <v>6.0000000000000001E-3</v>
      </c>
      <c r="R999" s="202">
        <f>Q999*H999</f>
        <v>2.2499999999999999E-2</v>
      </c>
      <c r="S999" s="202">
        <v>0</v>
      </c>
      <c r="T999" s="203">
        <f>S999*H999</f>
        <v>0</v>
      </c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R999" s="204" t="s">
        <v>381</v>
      </c>
      <c r="AT999" s="204" t="s">
        <v>264</v>
      </c>
      <c r="AU999" s="204" t="s">
        <v>89</v>
      </c>
      <c r="AY999" s="19" t="s">
        <v>261</v>
      </c>
      <c r="BE999" s="205">
        <f>IF(N999="základní",J999,0)</f>
        <v>1497.52</v>
      </c>
      <c r="BF999" s="205">
        <f>IF(N999="snížená",J999,0)</f>
        <v>0</v>
      </c>
      <c r="BG999" s="205">
        <f>IF(N999="zákl. přenesená",J999,0)</f>
        <v>0</v>
      </c>
      <c r="BH999" s="205">
        <f>IF(N999="sníž. přenesená",J999,0)</f>
        <v>0</v>
      </c>
      <c r="BI999" s="205">
        <f>IF(N999="nulová",J999,0)</f>
        <v>0</v>
      </c>
      <c r="BJ999" s="19" t="s">
        <v>87</v>
      </c>
      <c r="BK999" s="205">
        <f>ROUND(I999*H999,2)</f>
        <v>1497.52</v>
      </c>
      <c r="BL999" s="19" t="s">
        <v>381</v>
      </c>
      <c r="BM999" s="204" t="s">
        <v>1790</v>
      </c>
    </row>
    <row r="1000" spans="1:65" s="2" customFormat="1" ht="19.5">
      <c r="A1000" s="36"/>
      <c r="B1000" s="37"/>
      <c r="C1000" s="38"/>
      <c r="D1000" s="206" t="s">
        <v>269</v>
      </c>
      <c r="E1000" s="38"/>
      <c r="F1000" s="207" t="s">
        <v>1791</v>
      </c>
      <c r="G1000" s="38"/>
      <c r="H1000" s="38"/>
      <c r="I1000" s="208"/>
      <c r="J1000" s="38"/>
      <c r="K1000" s="38"/>
      <c r="L1000" s="41"/>
      <c r="M1000" s="209"/>
      <c r="N1000" s="210"/>
      <c r="O1000" s="73"/>
      <c r="P1000" s="73"/>
      <c r="Q1000" s="73"/>
      <c r="R1000" s="73"/>
      <c r="S1000" s="73"/>
      <c r="T1000" s="74"/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T1000" s="19" t="s">
        <v>269</v>
      </c>
      <c r="AU1000" s="19" t="s">
        <v>89</v>
      </c>
    </row>
    <row r="1001" spans="1:65" s="2" customFormat="1" ht="16.5" customHeight="1">
      <c r="A1001" s="36"/>
      <c r="B1001" s="37"/>
      <c r="C1001" s="275" t="s">
        <v>1792</v>
      </c>
      <c r="D1001" s="275" t="s">
        <v>801</v>
      </c>
      <c r="E1001" s="276" t="s">
        <v>1793</v>
      </c>
      <c r="F1001" s="277" t="s">
        <v>1794</v>
      </c>
      <c r="G1001" s="278" t="s">
        <v>399</v>
      </c>
      <c r="H1001" s="279">
        <v>4.125</v>
      </c>
      <c r="I1001" s="280">
        <v>401</v>
      </c>
      <c r="J1001" s="281">
        <f>ROUND(I1001*H1001,2)</f>
        <v>1654.13</v>
      </c>
      <c r="K1001" s="277" t="s">
        <v>400</v>
      </c>
      <c r="L1001" s="282"/>
      <c r="M1001" s="283" t="s">
        <v>1</v>
      </c>
      <c r="N1001" s="284" t="s">
        <v>45</v>
      </c>
      <c r="O1001" s="73"/>
      <c r="P1001" s="202">
        <f>O1001*H1001</f>
        <v>0</v>
      </c>
      <c r="Q1001" s="202">
        <v>1.18E-2</v>
      </c>
      <c r="R1001" s="202">
        <f>Q1001*H1001</f>
        <v>4.8674999999999996E-2</v>
      </c>
      <c r="S1001" s="202">
        <v>0</v>
      </c>
      <c r="T1001" s="203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204" t="s">
        <v>843</v>
      </c>
      <c r="AT1001" s="204" t="s">
        <v>801</v>
      </c>
      <c r="AU1001" s="204" t="s">
        <v>89</v>
      </c>
      <c r="AY1001" s="19" t="s">
        <v>261</v>
      </c>
      <c r="BE1001" s="205">
        <f>IF(N1001="základní",J1001,0)</f>
        <v>1654.13</v>
      </c>
      <c r="BF1001" s="205">
        <f>IF(N1001="snížená",J1001,0)</f>
        <v>0</v>
      </c>
      <c r="BG1001" s="205">
        <f>IF(N1001="zákl. přenesená",J1001,0)</f>
        <v>0</v>
      </c>
      <c r="BH1001" s="205">
        <f>IF(N1001="sníž. přenesená",J1001,0)</f>
        <v>0</v>
      </c>
      <c r="BI1001" s="205">
        <f>IF(N1001="nulová",J1001,0)</f>
        <v>0</v>
      </c>
      <c r="BJ1001" s="19" t="s">
        <v>87</v>
      </c>
      <c r="BK1001" s="205">
        <f>ROUND(I1001*H1001,2)</f>
        <v>1654.13</v>
      </c>
      <c r="BL1001" s="19" t="s">
        <v>381</v>
      </c>
      <c r="BM1001" s="204" t="s">
        <v>1795</v>
      </c>
    </row>
    <row r="1002" spans="1:65" s="2" customFormat="1">
      <c r="A1002" s="36"/>
      <c r="B1002" s="37"/>
      <c r="C1002" s="38"/>
      <c r="D1002" s="206" t="s">
        <v>269</v>
      </c>
      <c r="E1002" s="38"/>
      <c r="F1002" s="207" t="s">
        <v>1794</v>
      </c>
      <c r="G1002" s="38"/>
      <c r="H1002" s="38"/>
      <c r="I1002" s="208"/>
      <c r="J1002" s="38"/>
      <c r="K1002" s="38"/>
      <c r="L1002" s="41"/>
      <c r="M1002" s="209"/>
      <c r="N1002" s="210"/>
      <c r="O1002" s="73"/>
      <c r="P1002" s="73"/>
      <c r="Q1002" s="73"/>
      <c r="R1002" s="73"/>
      <c r="S1002" s="73"/>
      <c r="T1002" s="74"/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T1002" s="19" t="s">
        <v>269</v>
      </c>
      <c r="AU1002" s="19" t="s">
        <v>89</v>
      </c>
    </row>
    <row r="1003" spans="1:65" s="14" customFormat="1">
      <c r="B1003" s="226"/>
      <c r="C1003" s="227"/>
      <c r="D1003" s="206" t="s">
        <v>403</v>
      </c>
      <c r="E1003" s="228" t="s">
        <v>1</v>
      </c>
      <c r="F1003" s="229" t="s">
        <v>1796</v>
      </c>
      <c r="G1003" s="227"/>
      <c r="H1003" s="230">
        <v>4.125</v>
      </c>
      <c r="I1003" s="231"/>
      <c r="J1003" s="227"/>
      <c r="K1003" s="227"/>
      <c r="L1003" s="232"/>
      <c r="M1003" s="233"/>
      <c r="N1003" s="234"/>
      <c r="O1003" s="234"/>
      <c r="P1003" s="234"/>
      <c r="Q1003" s="234"/>
      <c r="R1003" s="234"/>
      <c r="S1003" s="234"/>
      <c r="T1003" s="235"/>
      <c r="AT1003" s="236" t="s">
        <v>403</v>
      </c>
      <c r="AU1003" s="236" t="s">
        <v>89</v>
      </c>
      <c r="AV1003" s="14" t="s">
        <v>89</v>
      </c>
      <c r="AW1003" s="14" t="s">
        <v>35</v>
      </c>
      <c r="AX1003" s="14" t="s">
        <v>80</v>
      </c>
      <c r="AY1003" s="236" t="s">
        <v>261</v>
      </c>
    </row>
    <row r="1004" spans="1:65" s="15" customFormat="1">
      <c r="B1004" s="237"/>
      <c r="C1004" s="238"/>
      <c r="D1004" s="206" t="s">
        <v>403</v>
      </c>
      <c r="E1004" s="239" t="s">
        <v>1</v>
      </c>
      <c r="F1004" s="240" t="s">
        <v>407</v>
      </c>
      <c r="G1004" s="238"/>
      <c r="H1004" s="241">
        <v>4.125</v>
      </c>
      <c r="I1004" s="242"/>
      <c r="J1004" s="238"/>
      <c r="K1004" s="238"/>
      <c r="L1004" s="243"/>
      <c r="M1004" s="244"/>
      <c r="N1004" s="245"/>
      <c r="O1004" s="245"/>
      <c r="P1004" s="245"/>
      <c r="Q1004" s="245"/>
      <c r="R1004" s="245"/>
      <c r="S1004" s="245"/>
      <c r="T1004" s="246"/>
      <c r="AT1004" s="247" t="s">
        <v>403</v>
      </c>
      <c r="AU1004" s="247" t="s">
        <v>89</v>
      </c>
      <c r="AV1004" s="15" t="s">
        <v>260</v>
      </c>
      <c r="AW1004" s="15" t="s">
        <v>35</v>
      </c>
      <c r="AX1004" s="15" t="s">
        <v>87</v>
      </c>
      <c r="AY1004" s="247" t="s">
        <v>261</v>
      </c>
    </row>
    <row r="1005" spans="1:65" s="2" customFormat="1" ht="24.2" customHeight="1">
      <c r="A1005" s="36"/>
      <c r="B1005" s="37"/>
      <c r="C1005" s="193" t="s">
        <v>1797</v>
      </c>
      <c r="D1005" s="193" t="s">
        <v>264</v>
      </c>
      <c r="E1005" s="194" t="s">
        <v>1798</v>
      </c>
      <c r="F1005" s="195" t="s">
        <v>1799</v>
      </c>
      <c r="G1005" s="196" t="s">
        <v>399</v>
      </c>
      <c r="H1005" s="197">
        <v>3.75</v>
      </c>
      <c r="I1005" s="198">
        <v>40.858506000000006</v>
      </c>
      <c r="J1005" s="199">
        <f>ROUND(I1005*H1005,2)</f>
        <v>153.22</v>
      </c>
      <c r="K1005" s="195" t="s">
        <v>400</v>
      </c>
      <c r="L1005" s="41"/>
      <c r="M1005" s="200" t="s">
        <v>1</v>
      </c>
      <c r="N1005" s="201" t="s">
        <v>45</v>
      </c>
      <c r="O1005" s="73"/>
      <c r="P1005" s="202">
        <f>O1005*H1005</f>
        <v>0</v>
      </c>
      <c r="Q1005" s="202">
        <v>0</v>
      </c>
      <c r="R1005" s="202">
        <f>Q1005*H1005</f>
        <v>0</v>
      </c>
      <c r="S1005" s="202">
        <v>0</v>
      </c>
      <c r="T1005" s="203">
        <f>S1005*H1005</f>
        <v>0</v>
      </c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R1005" s="204" t="s">
        <v>381</v>
      </c>
      <c r="AT1005" s="204" t="s">
        <v>264</v>
      </c>
      <c r="AU1005" s="204" t="s">
        <v>89</v>
      </c>
      <c r="AY1005" s="19" t="s">
        <v>261</v>
      </c>
      <c r="BE1005" s="205">
        <f>IF(N1005="základní",J1005,0)</f>
        <v>153.22</v>
      </c>
      <c r="BF1005" s="205">
        <f>IF(N1005="snížená",J1005,0)</f>
        <v>0</v>
      </c>
      <c r="BG1005" s="205">
        <f>IF(N1005="zákl. přenesená",J1005,0)</f>
        <v>0</v>
      </c>
      <c r="BH1005" s="205">
        <f>IF(N1005="sníž. přenesená",J1005,0)</f>
        <v>0</v>
      </c>
      <c r="BI1005" s="205">
        <f>IF(N1005="nulová",J1005,0)</f>
        <v>0</v>
      </c>
      <c r="BJ1005" s="19" t="s">
        <v>87</v>
      </c>
      <c r="BK1005" s="205">
        <f>ROUND(I1005*H1005,2)</f>
        <v>153.22</v>
      </c>
      <c r="BL1005" s="19" t="s">
        <v>381</v>
      </c>
      <c r="BM1005" s="204" t="s">
        <v>1800</v>
      </c>
    </row>
    <row r="1006" spans="1:65" s="2" customFormat="1" ht="19.5">
      <c r="A1006" s="36"/>
      <c r="B1006" s="37"/>
      <c r="C1006" s="38"/>
      <c r="D1006" s="206" t="s">
        <v>269</v>
      </c>
      <c r="E1006" s="38"/>
      <c r="F1006" s="207" t="s">
        <v>1801</v>
      </c>
      <c r="G1006" s="38"/>
      <c r="H1006" s="38"/>
      <c r="I1006" s="208"/>
      <c r="J1006" s="38"/>
      <c r="K1006" s="38"/>
      <c r="L1006" s="41"/>
      <c r="M1006" s="209"/>
      <c r="N1006" s="210"/>
      <c r="O1006" s="73"/>
      <c r="P1006" s="73"/>
      <c r="Q1006" s="73"/>
      <c r="R1006" s="73"/>
      <c r="S1006" s="73"/>
      <c r="T1006" s="74"/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T1006" s="19" t="s">
        <v>269</v>
      </c>
      <c r="AU1006" s="19" t="s">
        <v>89</v>
      </c>
    </row>
    <row r="1007" spans="1:65" s="2" customFormat="1" ht="21.75" customHeight="1">
      <c r="A1007" s="36"/>
      <c r="B1007" s="37"/>
      <c r="C1007" s="193" t="s">
        <v>1802</v>
      </c>
      <c r="D1007" s="193" t="s">
        <v>264</v>
      </c>
      <c r="E1007" s="194" t="s">
        <v>1803</v>
      </c>
      <c r="F1007" s="195" t="s">
        <v>1804</v>
      </c>
      <c r="G1007" s="196" t="s">
        <v>431</v>
      </c>
      <c r="H1007" s="197">
        <v>5.5</v>
      </c>
      <c r="I1007" s="198">
        <v>80.247392000000019</v>
      </c>
      <c r="J1007" s="199">
        <f>ROUND(I1007*H1007,2)</f>
        <v>441.36</v>
      </c>
      <c r="K1007" s="195" t="s">
        <v>400</v>
      </c>
      <c r="L1007" s="41"/>
      <c r="M1007" s="200" t="s">
        <v>1</v>
      </c>
      <c r="N1007" s="201" t="s">
        <v>45</v>
      </c>
      <c r="O1007" s="73"/>
      <c r="P1007" s="202">
        <f>O1007*H1007</f>
        <v>0</v>
      </c>
      <c r="Q1007" s="202">
        <v>5.0000000000000001E-4</v>
      </c>
      <c r="R1007" s="202">
        <f>Q1007*H1007</f>
        <v>2.7499999999999998E-3</v>
      </c>
      <c r="S1007" s="202">
        <v>0</v>
      </c>
      <c r="T1007" s="203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204" t="s">
        <v>381</v>
      </c>
      <c r="AT1007" s="204" t="s">
        <v>264</v>
      </c>
      <c r="AU1007" s="204" t="s">
        <v>89</v>
      </c>
      <c r="AY1007" s="19" t="s">
        <v>261</v>
      </c>
      <c r="BE1007" s="205">
        <f>IF(N1007="základní",J1007,0)</f>
        <v>441.36</v>
      </c>
      <c r="BF1007" s="205">
        <f>IF(N1007="snížená",J1007,0)</f>
        <v>0</v>
      </c>
      <c r="BG1007" s="205">
        <f>IF(N1007="zákl. přenesená",J1007,0)</f>
        <v>0</v>
      </c>
      <c r="BH1007" s="205">
        <f>IF(N1007="sníž. přenesená",J1007,0)</f>
        <v>0</v>
      </c>
      <c r="BI1007" s="205">
        <f>IF(N1007="nulová",J1007,0)</f>
        <v>0</v>
      </c>
      <c r="BJ1007" s="19" t="s">
        <v>87</v>
      </c>
      <c r="BK1007" s="205">
        <f>ROUND(I1007*H1007,2)</f>
        <v>441.36</v>
      </c>
      <c r="BL1007" s="19" t="s">
        <v>381</v>
      </c>
      <c r="BM1007" s="204" t="s">
        <v>1805</v>
      </c>
    </row>
    <row r="1008" spans="1:65" s="2" customFormat="1" ht="19.5">
      <c r="A1008" s="36"/>
      <c r="B1008" s="37"/>
      <c r="C1008" s="38"/>
      <c r="D1008" s="206" t="s">
        <v>269</v>
      </c>
      <c r="E1008" s="38"/>
      <c r="F1008" s="207" t="s">
        <v>1806</v>
      </c>
      <c r="G1008" s="38"/>
      <c r="H1008" s="38"/>
      <c r="I1008" s="208"/>
      <c r="J1008" s="38"/>
      <c r="K1008" s="38"/>
      <c r="L1008" s="41"/>
      <c r="M1008" s="209"/>
      <c r="N1008" s="210"/>
      <c r="O1008" s="73"/>
      <c r="P1008" s="73"/>
      <c r="Q1008" s="73"/>
      <c r="R1008" s="73"/>
      <c r="S1008" s="73"/>
      <c r="T1008" s="74"/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T1008" s="19" t="s">
        <v>269</v>
      </c>
      <c r="AU1008" s="19" t="s">
        <v>89</v>
      </c>
    </row>
    <row r="1009" spans="1:65" s="13" customFormat="1">
      <c r="B1009" s="216"/>
      <c r="C1009" s="217"/>
      <c r="D1009" s="206" t="s">
        <v>403</v>
      </c>
      <c r="E1009" s="218" t="s">
        <v>1</v>
      </c>
      <c r="F1009" s="219" t="s">
        <v>1016</v>
      </c>
      <c r="G1009" s="217"/>
      <c r="H1009" s="218" t="s">
        <v>1</v>
      </c>
      <c r="I1009" s="220"/>
      <c r="J1009" s="217"/>
      <c r="K1009" s="217"/>
      <c r="L1009" s="221"/>
      <c r="M1009" s="222"/>
      <c r="N1009" s="223"/>
      <c r="O1009" s="223"/>
      <c r="P1009" s="223"/>
      <c r="Q1009" s="223"/>
      <c r="R1009" s="223"/>
      <c r="S1009" s="223"/>
      <c r="T1009" s="224"/>
      <c r="AT1009" s="225" t="s">
        <v>403</v>
      </c>
      <c r="AU1009" s="225" t="s">
        <v>89</v>
      </c>
      <c r="AV1009" s="13" t="s">
        <v>87</v>
      </c>
      <c r="AW1009" s="13" t="s">
        <v>35</v>
      </c>
      <c r="AX1009" s="13" t="s">
        <v>80</v>
      </c>
      <c r="AY1009" s="225" t="s">
        <v>261</v>
      </c>
    </row>
    <row r="1010" spans="1:65" s="14" customFormat="1">
      <c r="B1010" s="226"/>
      <c r="C1010" s="227"/>
      <c r="D1010" s="206" t="s">
        <v>403</v>
      </c>
      <c r="E1010" s="228" t="s">
        <v>1</v>
      </c>
      <c r="F1010" s="229" t="s">
        <v>1807</v>
      </c>
      <c r="G1010" s="227"/>
      <c r="H1010" s="230">
        <v>5.5</v>
      </c>
      <c r="I1010" s="231"/>
      <c r="J1010" s="227"/>
      <c r="K1010" s="227"/>
      <c r="L1010" s="232"/>
      <c r="M1010" s="233"/>
      <c r="N1010" s="234"/>
      <c r="O1010" s="234"/>
      <c r="P1010" s="234"/>
      <c r="Q1010" s="234"/>
      <c r="R1010" s="234"/>
      <c r="S1010" s="234"/>
      <c r="T1010" s="235"/>
      <c r="AT1010" s="236" t="s">
        <v>403</v>
      </c>
      <c r="AU1010" s="236" t="s">
        <v>89</v>
      </c>
      <c r="AV1010" s="14" t="s">
        <v>89</v>
      </c>
      <c r="AW1010" s="14" t="s">
        <v>35</v>
      </c>
      <c r="AX1010" s="14" t="s">
        <v>80</v>
      </c>
      <c r="AY1010" s="236" t="s">
        <v>261</v>
      </c>
    </row>
    <row r="1011" spans="1:65" s="15" customFormat="1">
      <c r="B1011" s="237"/>
      <c r="C1011" s="238"/>
      <c r="D1011" s="206" t="s">
        <v>403</v>
      </c>
      <c r="E1011" s="239" t="s">
        <v>1</v>
      </c>
      <c r="F1011" s="240" t="s">
        <v>407</v>
      </c>
      <c r="G1011" s="238"/>
      <c r="H1011" s="241">
        <v>5.5</v>
      </c>
      <c r="I1011" s="242"/>
      <c r="J1011" s="238"/>
      <c r="K1011" s="238"/>
      <c r="L1011" s="243"/>
      <c r="M1011" s="244"/>
      <c r="N1011" s="245"/>
      <c r="O1011" s="245"/>
      <c r="P1011" s="245"/>
      <c r="Q1011" s="245"/>
      <c r="R1011" s="245"/>
      <c r="S1011" s="245"/>
      <c r="T1011" s="246"/>
      <c r="AT1011" s="247" t="s">
        <v>403</v>
      </c>
      <c r="AU1011" s="247" t="s">
        <v>89</v>
      </c>
      <c r="AV1011" s="15" t="s">
        <v>260</v>
      </c>
      <c r="AW1011" s="15" t="s">
        <v>35</v>
      </c>
      <c r="AX1011" s="15" t="s">
        <v>87</v>
      </c>
      <c r="AY1011" s="247" t="s">
        <v>261</v>
      </c>
    </row>
    <row r="1012" spans="1:65" s="2" customFormat="1" ht="16.5" customHeight="1">
      <c r="A1012" s="36"/>
      <c r="B1012" s="37"/>
      <c r="C1012" s="193" t="s">
        <v>1808</v>
      </c>
      <c r="D1012" s="193" t="s">
        <v>264</v>
      </c>
      <c r="E1012" s="194" t="s">
        <v>1809</v>
      </c>
      <c r="F1012" s="195" t="s">
        <v>1810</v>
      </c>
      <c r="G1012" s="196" t="s">
        <v>749</v>
      </c>
      <c r="H1012" s="197">
        <v>2</v>
      </c>
      <c r="I1012" s="198">
        <v>31.429620000000007</v>
      </c>
      <c r="J1012" s="199">
        <f>ROUND(I1012*H1012,2)</f>
        <v>62.86</v>
      </c>
      <c r="K1012" s="195" t="s">
        <v>400</v>
      </c>
      <c r="L1012" s="41"/>
      <c r="M1012" s="200" t="s">
        <v>1</v>
      </c>
      <c r="N1012" s="201" t="s">
        <v>45</v>
      </c>
      <c r="O1012" s="73"/>
      <c r="P1012" s="202">
        <f>O1012*H1012</f>
        <v>0</v>
      </c>
      <c r="Q1012" s="202">
        <v>0</v>
      </c>
      <c r="R1012" s="202">
        <f>Q1012*H1012</f>
        <v>0</v>
      </c>
      <c r="S1012" s="202">
        <v>0</v>
      </c>
      <c r="T1012" s="203">
        <f>S1012*H1012</f>
        <v>0</v>
      </c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R1012" s="204" t="s">
        <v>381</v>
      </c>
      <c r="AT1012" s="204" t="s">
        <v>264</v>
      </c>
      <c r="AU1012" s="204" t="s">
        <v>89</v>
      </c>
      <c r="AY1012" s="19" t="s">
        <v>261</v>
      </c>
      <c r="BE1012" s="205">
        <f>IF(N1012="základní",J1012,0)</f>
        <v>62.86</v>
      </c>
      <c r="BF1012" s="205">
        <f>IF(N1012="snížená",J1012,0)</f>
        <v>0</v>
      </c>
      <c r="BG1012" s="205">
        <f>IF(N1012="zákl. přenesená",J1012,0)</f>
        <v>0</v>
      </c>
      <c r="BH1012" s="205">
        <f>IF(N1012="sníž. přenesená",J1012,0)</f>
        <v>0</v>
      </c>
      <c r="BI1012" s="205">
        <f>IF(N1012="nulová",J1012,0)</f>
        <v>0</v>
      </c>
      <c r="BJ1012" s="19" t="s">
        <v>87</v>
      </c>
      <c r="BK1012" s="205">
        <f>ROUND(I1012*H1012,2)</f>
        <v>62.86</v>
      </c>
      <c r="BL1012" s="19" t="s">
        <v>381</v>
      </c>
      <c r="BM1012" s="204" t="s">
        <v>1811</v>
      </c>
    </row>
    <row r="1013" spans="1:65" s="2" customFormat="1" ht="19.5">
      <c r="A1013" s="36"/>
      <c r="B1013" s="37"/>
      <c r="C1013" s="38"/>
      <c r="D1013" s="206" t="s">
        <v>269</v>
      </c>
      <c r="E1013" s="38"/>
      <c r="F1013" s="207" t="s">
        <v>1812</v>
      </c>
      <c r="G1013" s="38"/>
      <c r="H1013" s="38"/>
      <c r="I1013" s="208"/>
      <c r="J1013" s="38"/>
      <c r="K1013" s="38"/>
      <c r="L1013" s="41"/>
      <c r="M1013" s="209"/>
      <c r="N1013" s="210"/>
      <c r="O1013" s="73"/>
      <c r="P1013" s="73"/>
      <c r="Q1013" s="73"/>
      <c r="R1013" s="73"/>
      <c r="S1013" s="73"/>
      <c r="T1013" s="74"/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T1013" s="19" t="s">
        <v>269</v>
      </c>
      <c r="AU1013" s="19" t="s">
        <v>89</v>
      </c>
    </row>
    <row r="1014" spans="1:65" s="2" customFormat="1" ht="21.75" customHeight="1">
      <c r="A1014" s="36"/>
      <c r="B1014" s="37"/>
      <c r="C1014" s="193" t="s">
        <v>1813</v>
      </c>
      <c r="D1014" s="193" t="s">
        <v>264</v>
      </c>
      <c r="E1014" s="194" t="s">
        <v>1814</v>
      </c>
      <c r="F1014" s="195" t="s">
        <v>1815</v>
      </c>
      <c r="G1014" s="196" t="s">
        <v>749</v>
      </c>
      <c r="H1014" s="197">
        <v>1</v>
      </c>
      <c r="I1014" s="198">
        <v>37.715544000000001</v>
      </c>
      <c r="J1014" s="199">
        <f>ROUND(I1014*H1014,2)</f>
        <v>37.72</v>
      </c>
      <c r="K1014" s="195" t="s">
        <v>400</v>
      </c>
      <c r="L1014" s="41"/>
      <c r="M1014" s="200" t="s">
        <v>1</v>
      </c>
      <c r="N1014" s="201" t="s">
        <v>45</v>
      </c>
      <c r="O1014" s="73"/>
      <c r="P1014" s="202">
        <f>O1014*H1014</f>
        <v>0</v>
      </c>
      <c r="Q1014" s="202">
        <v>0</v>
      </c>
      <c r="R1014" s="202">
        <f>Q1014*H1014</f>
        <v>0</v>
      </c>
      <c r="S1014" s="202">
        <v>0</v>
      </c>
      <c r="T1014" s="203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204" t="s">
        <v>381</v>
      </c>
      <c r="AT1014" s="204" t="s">
        <v>264</v>
      </c>
      <c r="AU1014" s="204" t="s">
        <v>89</v>
      </c>
      <c r="AY1014" s="19" t="s">
        <v>261</v>
      </c>
      <c r="BE1014" s="205">
        <f>IF(N1014="základní",J1014,0)</f>
        <v>37.72</v>
      </c>
      <c r="BF1014" s="205">
        <f>IF(N1014="snížená",J1014,0)</f>
        <v>0</v>
      </c>
      <c r="BG1014" s="205">
        <f>IF(N1014="zákl. přenesená",J1014,0)</f>
        <v>0</v>
      </c>
      <c r="BH1014" s="205">
        <f>IF(N1014="sníž. přenesená",J1014,0)</f>
        <v>0</v>
      </c>
      <c r="BI1014" s="205">
        <f>IF(N1014="nulová",J1014,0)</f>
        <v>0</v>
      </c>
      <c r="BJ1014" s="19" t="s">
        <v>87</v>
      </c>
      <c r="BK1014" s="205">
        <f>ROUND(I1014*H1014,2)</f>
        <v>37.72</v>
      </c>
      <c r="BL1014" s="19" t="s">
        <v>381</v>
      </c>
      <c r="BM1014" s="204" t="s">
        <v>1816</v>
      </c>
    </row>
    <row r="1015" spans="1:65" s="2" customFormat="1" ht="19.5">
      <c r="A1015" s="36"/>
      <c r="B1015" s="37"/>
      <c r="C1015" s="38"/>
      <c r="D1015" s="206" t="s">
        <v>269</v>
      </c>
      <c r="E1015" s="38"/>
      <c r="F1015" s="207" t="s">
        <v>1817</v>
      </c>
      <c r="G1015" s="38"/>
      <c r="H1015" s="38"/>
      <c r="I1015" s="208"/>
      <c r="J1015" s="38"/>
      <c r="K1015" s="38"/>
      <c r="L1015" s="41"/>
      <c r="M1015" s="209"/>
      <c r="N1015" s="210"/>
      <c r="O1015" s="73"/>
      <c r="P1015" s="73"/>
      <c r="Q1015" s="73"/>
      <c r="R1015" s="73"/>
      <c r="S1015" s="73"/>
      <c r="T1015" s="74"/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T1015" s="19" t="s">
        <v>269</v>
      </c>
      <c r="AU1015" s="19" t="s">
        <v>89</v>
      </c>
    </row>
    <row r="1016" spans="1:65" s="2" customFormat="1" ht="24.2" customHeight="1">
      <c r="A1016" s="36"/>
      <c r="B1016" s="37"/>
      <c r="C1016" s="193" t="s">
        <v>1818</v>
      </c>
      <c r="D1016" s="193" t="s">
        <v>264</v>
      </c>
      <c r="E1016" s="194" t="s">
        <v>1819</v>
      </c>
      <c r="F1016" s="195" t="s">
        <v>1820</v>
      </c>
      <c r="G1016" s="196" t="s">
        <v>562</v>
      </c>
      <c r="H1016" s="197">
        <v>7.4999999999999983E-2</v>
      </c>
      <c r="I1016" s="198">
        <v>327.87475920000003</v>
      </c>
      <c r="J1016" s="199">
        <f>ROUND(I1016*H1016,2)</f>
        <v>24.59</v>
      </c>
      <c r="K1016" s="195" t="s">
        <v>400</v>
      </c>
      <c r="L1016" s="41"/>
      <c r="M1016" s="200" t="s">
        <v>1</v>
      </c>
      <c r="N1016" s="201" t="s">
        <v>45</v>
      </c>
      <c r="O1016" s="73"/>
      <c r="P1016" s="202">
        <f>O1016*H1016</f>
        <v>0</v>
      </c>
      <c r="Q1016" s="202">
        <v>0</v>
      </c>
      <c r="R1016" s="202">
        <f>Q1016*H1016</f>
        <v>0</v>
      </c>
      <c r="S1016" s="202">
        <v>0</v>
      </c>
      <c r="T1016" s="203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204" t="s">
        <v>381</v>
      </c>
      <c r="AT1016" s="204" t="s">
        <v>264</v>
      </c>
      <c r="AU1016" s="204" t="s">
        <v>89</v>
      </c>
      <c r="AY1016" s="19" t="s">
        <v>261</v>
      </c>
      <c r="BE1016" s="205">
        <f>IF(N1016="základní",J1016,0)</f>
        <v>24.59</v>
      </c>
      <c r="BF1016" s="205">
        <f>IF(N1016="snížená",J1016,0)</f>
        <v>0</v>
      </c>
      <c r="BG1016" s="205">
        <f>IF(N1016="zákl. přenesená",J1016,0)</f>
        <v>0</v>
      </c>
      <c r="BH1016" s="205">
        <f>IF(N1016="sníž. přenesená",J1016,0)</f>
        <v>0</v>
      </c>
      <c r="BI1016" s="205">
        <f>IF(N1016="nulová",J1016,0)</f>
        <v>0</v>
      </c>
      <c r="BJ1016" s="19" t="s">
        <v>87</v>
      </c>
      <c r="BK1016" s="205">
        <f>ROUND(I1016*H1016,2)</f>
        <v>24.59</v>
      </c>
      <c r="BL1016" s="19" t="s">
        <v>381</v>
      </c>
      <c r="BM1016" s="204" t="s">
        <v>1821</v>
      </c>
    </row>
    <row r="1017" spans="1:65" s="2" customFormat="1" ht="29.25">
      <c r="A1017" s="36"/>
      <c r="B1017" s="37"/>
      <c r="C1017" s="38"/>
      <c r="D1017" s="206" t="s">
        <v>269</v>
      </c>
      <c r="E1017" s="38"/>
      <c r="F1017" s="207" t="s">
        <v>1822</v>
      </c>
      <c r="G1017" s="38"/>
      <c r="H1017" s="38"/>
      <c r="I1017" s="208"/>
      <c r="J1017" s="38"/>
      <c r="K1017" s="38"/>
      <c r="L1017" s="41"/>
      <c r="M1017" s="209"/>
      <c r="N1017" s="210"/>
      <c r="O1017" s="73"/>
      <c r="P1017" s="73"/>
      <c r="Q1017" s="73"/>
      <c r="R1017" s="73"/>
      <c r="S1017" s="73"/>
      <c r="T1017" s="74"/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T1017" s="19" t="s">
        <v>269</v>
      </c>
      <c r="AU1017" s="19" t="s">
        <v>89</v>
      </c>
    </row>
    <row r="1018" spans="1:65" s="12" customFormat="1" ht="22.9" customHeight="1">
      <c r="B1018" s="177"/>
      <c r="C1018" s="178"/>
      <c r="D1018" s="179" t="s">
        <v>79</v>
      </c>
      <c r="E1018" s="191" t="s">
        <v>1823</v>
      </c>
      <c r="F1018" s="191" t="s">
        <v>1824</v>
      </c>
      <c r="G1018" s="178"/>
      <c r="H1018" s="178"/>
      <c r="I1018" s="181"/>
      <c r="J1018" s="192">
        <f>BK1018</f>
        <v>52370.35</v>
      </c>
      <c r="K1018" s="178"/>
      <c r="L1018" s="183"/>
      <c r="M1018" s="184"/>
      <c r="N1018" s="185"/>
      <c r="O1018" s="185"/>
      <c r="P1018" s="186">
        <f>SUM(P1019:P1070)</f>
        <v>0</v>
      </c>
      <c r="Q1018" s="185"/>
      <c r="R1018" s="186">
        <f>SUM(R1019:R1070)</f>
        <v>0.17481148999999996</v>
      </c>
      <c r="S1018" s="185"/>
      <c r="T1018" s="187">
        <f>SUM(T1019:T1070)</f>
        <v>0</v>
      </c>
      <c r="AR1018" s="188" t="s">
        <v>89</v>
      </c>
      <c r="AT1018" s="189" t="s">
        <v>79</v>
      </c>
      <c r="AU1018" s="189" t="s">
        <v>87</v>
      </c>
      <c r="AY1018" s="188" t="s">
        <v>261</v>
      </c>
      <c r="BK1018" s="190">
        <f>SUM(BK1019:BK1070)</f>
        <v>52370.35</v>
      </c>
    </row>
    <row r="1019" spans="1:65" s="2" customFormat="1" ht="24.2" customHeight="1">
      <c r="A1019" s="36"/>
      <c r="B1019" s="37"/>
      <c r="C1019" s="193" t="s">
        <v>1825</v>
      </c>
      <c r="D1019" s="193" t="s">
        <v>264</v>
      </c>
      <c r="E1019" s="194" t="s">
        <v>1826</v>
      </c>
      <c r="F1019" s="195" t="s">
        <v>1827</v>
      </c>
      <c r="G1019" s="196" t="s">
        <v>399</v>
      </c>
      <c r="H1019" s="197">
        <v>48.366999999999997</v>
      </c>
      <c r="I1019" s="198">
        <v>76</v>
      </c>
      <c r="J1019" s="199">
        <f>ROUND(I1019*H1019,2)</f>
        <v>3675.89</v>
      </c>
      <c r="K1019" s="195" t="s">
        <v>400</v>
      </c>
      <c r="L1019" s="41"/>
      <c r="M1019" s="200" t="s">
        <v>1</v>
      </c>
      <c r="N1019" s="201" t="s">
        <v>45</v>
      </c>
      <c r="O1019" s="73"/>
      <c r="P1019" s="202">
        <f>O1019*H1019</f>
        <v>0</v>
      </c>
      <c r="Q1019" s="202">
        <v>1.7000000000000001E-4</v>
      </c>
      <c r="R1019" s="202">
        <f>Q1019*H1019</f>
        <v>8.2223899999999996E-3</v>
      </c>
      <c r="S1019" s="202">
        <v>0</v>
      </c>
      <c r="T1019" s="203">
        <f>S1019*H1019</f>
        <v>0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204" t="s">
        <v>381</v>
      </c>
      <c r="AT1019" s="204" t="s">
        <v>264</v>
      </c>
      <c r="AU1019" s="204" t="s">
        <v>89</v>
      </c>
      <c r="AY1019" s="19" t="s">
        <v>261</v>
      </c>
      <c r="BE1019" s="205">
        <f>IF(N1019="základní",J1019,0)</f>
        <v>3675.89</v>
      </c>
      <c r="BF1019" s="205">
        <f>IF(N1019="snížená",J1019,0)</f>
        <v>0</v>
      </c>
      <c r="BG1019" s="205">
        <f>IF(N1019="zákl. přenesená",J1019,0)</f>
        <v>0</v>
      </c>
      <c r="BH1019" s="205">
        <f>IF(N1019="sníž. přenesená",J1019,0)</f>
        <v>0</v>
      </c>
      <c r="BI1019" s="205">
        <f>IF(N1019="nulová",J1019,0)</f>
        <v>0</v>
      </c>
      <c r="BJ1019" s="19" t="s">
        <v>87</v>
      </c>
      <c r="BK1019" s="205">
        <f>ROUND(I1019*H1019,2)</f>
        <v>3675.89</v>
      </c>
      <c r="BL1019" s="19" t="s">
        <v>381</v>
      </c>
      <c r="BM1019" s="204" t="s">
        <v>1828</v>
      </c>
    </row>
    <row r="1020" spans="1:65" s="2" customFormat="1" ht="19.5">
      <c r="A1020" s="36"/>
      <c r="B1020" s="37"/>
      <c r="C1020" s="38"/>
      <c r="D1020" s="206" t="s">
        <v>269</v>
      </c>
      <c r="E1020" s="38"/>
      <c r="F1020" s="207" t="s">
        <v>1829</v>
      </c>
      <c r="G1020" s="38"/>
      <c r="H1020" s="38"/>
      <c r="I1020" s="208"/>
      <c r="J1020" s="38"/>
      <c r="K1020" s="38"/>
      <c r="L1020" s="41"/>
      <c r="M1020" s="209"/>
      <c r="N1020" s="210"/>
      <c r="O1020" s="73"/>
      <c r="P1020" s="73"/>
      <c r="Q1020" s="73"/>
      <c r="R1020" s="73"/>
      <c r="S1020" s="73"/>
      <c r="T1020" s="74"/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T1020" s="19" t="s">
        <v>269</v>
      </c>
      <c r="AU1020" s="19" t="s">
        <v>89</v>
      </c>
    </row>
    <row r="1021" spans="1:65" s="13" customFormat="1">
      <c r="B1021" s="216"/>
      <c r="C1021" s="217"/>
      <c r="D1021" s="206" t="s">
        <v>403</v>
      </c>
      <c r="E1021" s="218" t="s">
        <v>1</v>
      </c>
      <c r="F1021" s="219" t="s">
        <v>552</v>
      </c>
      <c r="G1021" s="217"/>
      <c r="H1021" s="218" t="s">
        <v>1</v>
      </c>
      <c r="I1021" s="220"/>
      <c r="J1021" s="217"/>
      <c r="K1021" s="217"/>
      <c r="L1021" s="221"/>
      <c r="M1021" s="222"/>
      <c r="N1021" s="223"/>
      <c r="O1021" s="223"/>
      <c r="P1021" s="223"/>
      <c r="Q1021" s="223"/>
      <c r="R1021" s="223"/>
      <c r="S1021" s="223"/>
      <c r="T1021" s="224"/>
      <c r="AT1021" s="225" t="s">
        <v>403</v>
      </c>
      <c r="AU1021" s="225" t="s">
        <v>89</v>
      </c>
      <c r="AV1021" s="13" t="s">
        <v>87</v>
      </c>
      <c r="AW1021" s="13" t="s">
        <v>35</v>
      </c>
      <c r="AX1021" s="13" t="s">
        <v>80</v>
      </c>
      <c r="AY1021" s="225" t="s">
        <v>261</v>
      </c>
    </row>
    <row r="1022" spans="1:65" s="14" customFormat="1">
      <c r="B1022" s="226"/>
      <c r="C1022" s="227"/>
      <c r="D1022" s="206" t="s">
        <v>403</v>
      </c>
      <c r="E1022" s="228" t="s">
        <v>1</v>
      </c>
      <c r="F1022" s="229" t="s">
        <v>1830</v>
      </c>
      <c r="G1022" s="227"/>
      <c r="H1022" s="230">
        <v>3.552</v>
      </c>
      <c r="I1022" s="231"/>
      <c r="J1022" s="227"/>
      <c r="K1022" s="227"/>
      <c r="L1022" s="232"/>
      <c r="M1022" s="233"/>
      <c r="N1022" s="234"/>
      <c r="O1022" s="234"/>
      <c r="P1022" s="234"/>
      <c r="Q1022" s="234"/>
      <c r="R1022" s="234"/>
      <c r="S1022" s="234"/>
      <c r="T1022" s="235"/>
      <c r="AT1022" s="236" t="s">
        <v>403</v>
      </c>
      <c r="AU1022" s="236" t="s">
        <v>89</v>
      </c>
      <c r="AV1022" s="14" t="s">
        <v>89</v>
      </c>
      <c r="AW1022" s="14" t="s">
        <v>35</v>
      </c>
      <c r="AX1022" s="14" t="s">
        <v>80</v>
      </c>
      <c r="AY1022" s="236" t="s">
        <v>261</v>
      </c>
    </row>
    <row r="1023" spans="1:65" s="13" customFormat="1">
      <c r="B1023" s="216"/>
      <c r="C1023" s="217"/>
      <c r="D1023" s="206" t="s">
        <v>403</v>
      </c>
      <c r="E1023" s="218" t="s">
        <v>1</v>
      </c>
      <c r="F1023" s="219" t="s">
        <v>876</v>
      </c>
      <c r="G1023" s="217"/>
      <c r="H1023" s="218" t="s">
        <v>1</v>
      </c>
      <c r="I1023" s="220"/>
      <c r="J1023" s="217"/>
      <c r="K1023" s="217"/>
      <c r="L1023" s="221"/>
      <c r="M1023" s="222"/>
      <c r="N1023" s="223"/>
      <c r="O1023" s="223"/>
      <c r="P1023" s="223"/>
      <c r="Q1023" s="223"/>
      <c r="R1023" s="223"/>
      <c r="S1023" s="223"/>
      <c r="T1023" s="224"/>
      <c r="AT1023" s="225" t="s">
        <v>403</v>
      </c>
      <c r="AU1023" s="225" t="s">
        <v>89</v>
      </c>
      <c r="AV1023" s="13" t="s">
        <v>87</v>
      </c>
      <c r="AW1023" s="13" t="s">
        <v>35</v>
      </c>
      <c r="AX1023" s="13" t="s">
        <v>80</v>
      </c>
      <c r="AY1023" s="225" t="s">
        <v>261</v>
      </c>
    </row>
    <row r="1024" spans="1:65" s="14" customFormat="1">
      <c r="B1024" s="226"/>
      <c r="C1024" s="227"/>
      <c r="D1024" s="206" t="s">
        <v>403</v>
      </c>
      <c r="E1024" s="228" t="s">
        <v>1</v>
      </c>
      <c r="F1024" s="229" t="s">
        <v>1831</v>
      </c>
      <c r="G1024" s="227"/>
      <c r="H1024" s="230">
        <v>6.8879999999999999</v>
      </c>
      <c r="I1024" s="231"/>
      <c r="J1024" s="227"/>
      <c r="K1024" s="227"/>
      <c r="L1024" s="232"/>
      <c r="M1024" s="233"/>
      <c r="N1024" s="234"/>
      <c r="O1024" s="234"/>
      <c r="P1024" s="234"/>
      <c r="Q1024" s="234"/>
      <c r="R1024" s="234"/>
      <c r="S1024" s="234"/>
      <c r="T1024" s="235"/>
      <c r="AT1024" s="236" t="s">
        <v>403</v>
      </c>
      <c r="AU1024" s="236" t="s">
        <v>89</v>
      </c>
      <c r="AV1024" s="14" t="s">
        <v>89</v>
      </c>
      <c r="AW1024" s="14" t="s">
        <v>35</v>
      </c>
      <c r="AX1024" s="14" t="s">
        <v>80</v>
      </c>
      <c r="AY1024" s="236" t="s">
        <v>261</v>
      </c>
    </row>
    <row r="1025" spans="1:65" s="14" customFormat="1">
      <c r="B1025" s="226"/>
      <c r="C1025" s="227"/>
      <c r="D1025" s="206" t="s">
        <v>403</v>
      </c>
      <c r="E1025" s="228" t="s">
        <v>1</v>
      </c>
      <c r="F1025" s="229" t="s">
        <v>1832</v>
      </c>
      <c r="G1025" s="227"/>
      <c r="H1025" s="230">
        <v>6.7430000000000003</v>
      </c>
      <c r="I1025" s="231"/>
      <c r="J1025" s="227"/>
      <c r="K1025" s="227"/>
      <c r="L1025" s="232"/>
      <c r="M1025" s="233"/>
      <c r="N1025" s="234"/>
      <c r="O1025" s="234"/>
      <c r="P1025" s="234"/>
      <c r="Q1025" s="234"/>
      <c r="R1025" s="234"/>
      <c r="S1025" s="234"/>
      <c r="T1025" s="235"/>
      <c r="AT1025" s="236" t="s">
        <v>403</v>
      </c>
      <c r="AU1025" s="236" t="s">
        <v>89</v>
      </c>
      <c r="AV1025" s="14" t="s">
        <v>89</v>
      </c>
      <c r="AW1025" s="14" t="s">
        <v>35</v>
      </c>
      <c r="AX1025" s="14" t="s">
        <v>80</v>
      </c>
      <c r="AY1025" s="236" t="s">
        <v>261</v>
      </c>
    </row>
    <row r="1026" spans="1:65" s="14" customFormat="1">
      <c r="B1026" s="226"/>
      <c r="C1026" s="227"/>
      <c r="D1026" s="206" t="s">
        <v>403</v>
      </c>
      <c r="E1026" s="228" t="s">
        <v>1</v>
      </c>
      <c r="F1026" s="229" t="s">
        <v>1833</v>
      </c>
      <c r="G1026" s="227"/>
      <c r="H1026" s="230">
        <v>10.93</v>
      </c>
      <c r="I1026" s="231"/>
      <c r="J1026" s="227"/>
      <c r="K1026" s="227"/>
      <c r="L1026" s="232"/>
      <c r="M1026" s="233"/>
      <c r="N1026" s="234"/>
      <c r="O1026" s="234"/>
      <c r="P1026" s="234"/>
      <c r="Q1026" s="234"/>
      <c r="R1026" s="234"/>
      <c r="S1026" s="234"/>
      <c r="T1026" s="235"/>
      <c r="AT1026" s="236" t="s">
        <v>403</v>
      </c>
      <c r="AU1026" s="236" t="s">
        <v>89</v>
      </c>
      <c r="AV1026" s="14" t="s">
        <v>89</v>
      </c>
      <c r="AW1026" s="14" t="s">
        <v>35</v>
      </c>
      <c r="AX1026" s="14" t="s">
        <v>80</v>
      </c>
      <c r="AY1026" s="236" t="s">
        <v>261</v>
      </c>
    </row>
    <row r="1027" spans="1:65" s="14" customFormat="1">
      <c r="B1027" s="226"/>
      <c r="C1027" s="227"/>
      <c r="D1027" s="206" t="s">
        <v>403</v>
      </c>
      <c r="E1027" s="228" t="s">
        <v>1</v>
      </c>
      <c r="F1027" s="229" t="s">
        <v>1834</v>
      </c>
      <c r="G1027" s="227"/>
      <c r="H1027" s="230">
        <v>20.254000000000001</v>
      </c>
      <c r="I1027" s="231"/>
      <c r="J1027" s="227"/>
      <c r="K1027" s="227"/>
      <c r="L1027" s="232"/>
      <c r="M1027" s="233"/>
      <c r="N1027" s="234"/>
      <c r="O1027" s="234"/>
      <c r="P1027" s="234"/>
      <c r="Q1027" s="234"/>
      <c r="R1027" s="234"/>
      <c r="S1027" s="234"/>
      <c r="T1027" s="235"/>
      <c r="AT1027" s="236" t="s">
        <v>403</v>
      </c>
      <c r="AU1027" s="236" t="s">
        <v>89</v>
      </c>
      <c r="AV1027" s="14" t="s">
        <v>89</v>
      </c>
      <c r="AW1027" s="14" t="s">
        <v>35</v>
      </c>
      <c r="AX1027" s="14" t="s">
        <v>80</v>
      </c>
      <c r="AY1027" s="236" t="s">
        <v>261</v>
      </c>
    </row>
    <row r="1028" spans="1:65" s="15" customFormat="1">
      <c r="B1028" s="237"/>
      <c r="C1028" s="238"/>
      <c r="D1028" s="206" t="s">
        <v>403</v>
      </c>
      <c r="E1028" s="239" t="s">
        <v>1</v>
      </c>
      <c r="F1028" s="240" t="s">
        <v>407</v>
      </c>
      <c r="G1028" s="238"/>
      <c r="H1028" s="241">
        <v>48.366999999999997</v>
      </c>
      <c r="I1028" s="242"/>
      <c r="J1028" s="238"/>
      <c r="K1028" s="238"/>
      <c r="L1028" s="243"/>
      <c r="M1028" s="244"/>
      <c r="N1028" s="245"/>
      <c r="O1028" s="245"/>
      <c r="P1028" s="245"/>
      <c r="Q1028" s="245"/>
      <c r="R1028" s="245"/>
      <c r="S1028" s="245"/>
      <c r="T1028" s="246"/>
      <c r="AT1028" s="247" t="s">
        <v>403</v>
      </c>
      <c r="AU1028" s="247" t="s">
        <v>89</v>
      </c>
      <c r="AV1028" s="15" t="s">
        <v>260</v>
      </c>
      <c r="AW1028" s="15" t="s">
        <v>35</v>
      </c>
      <c r="AX1028" s="15" t="s">
        <v>87</v>
      </c>
      <c r="AY1028" s="247" t="s">
        <v>261</v>
      </c>
    </row>
    <row r="1029" spans="1:65" s="2" customFormat="1" ht="24.2" customHeight="1">
      <c r="A1029" s="36"/>
      <c r="B1029" s="37"/>
      <c r="C1029" s="193" t="s">
        <v>1835</v>
      </c>
      <c r="D1029" s="193" t="s">
        <v>264</v>
      </c>
      <c r="E1029" s="194" t="s">
        <v>1836</v>
      </c>
      <c r="F1029" s="195" t="s">
        <v>1837</v>
      </c>
      <c r="G1029" s="196" t="s">
        <v>399</v>
      </c>
      <c r="H1029" s="197">
        <v>4.75</v>
      </c>
      <c r="I1029" s="198">
        <v>104.5</v>
      </c>
      <c r="J1029" s="199">
        <f>ROUND(I1029*H1029,2)</f>
        <v>496.38</v>
      </c>
      <c r="K1029" s="195" t="s">
        <v>400</v>
      </c>
      <c r="L1029" s="41"/>
      <c r="M1029" s="200" t="s">
        <v>1</v>
      </c>
      <c r="N1029" s="201" t="s">
        <v>45</v>
      </c>
      <c r="O1029" s="73"/>
      <c r="P1029" s="202">
        <f>O1029*H1029</f>
        <v>0</v>
      </c>
      <c r="Q1029" s="202">
        <v>1.2E-4</v>
      </c>
      <c r="R1029" s="202">
        <f>Q1029*H1029</f>
        <v>5.6999999999999998E-4</v>
      </c>
      <c r="S1029" s="202">
        <v>0</v>
      </c>
      <c r="T1029" s="203">
        <f>S1029*H1029</f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204" t="s">
        <v>381</v>
      </c>
      <c r="AT1029" s="204" t="s">
        <v>264</v>
      </c>
      <c r="AU1029" s="204" t="s">
        <v>89</v>
      </c>
      <c r="AY1029" s="19" t="s">
        <v>261</v>
      </c>
      <c r="BE1029" s="205">
        <f>IF(N1029="základní",J1029,0)</f>
        <v>496.38</v>
      </c>
      <c r="BF1029" s="205">
        <f>IF(N1029="snížená",J1029,0)</f>
        <v>0</v>
      </c>
      <c r="BG1029" s="205">
        <f>IF(N1029="zákl. přenesená",J1029,0)</f>
        <v>0</v>
      </c>
      <c r="BH1029" s="205">
        <f>IF(N1029="sníž. přenesená",J1029,0)</f>
        <v>0</v>
      </c>
      <c r="BI1029" s="205">
        <f>IF(N1029="nulová",J1029,0)</f>
        <v>0</v>
      </c>
      <c r="BJ1029" s="19" t="s">
        <v>87</v>
      </c>
      <c r="BK1029" s="205">
        <f>ROUND(I1029*H1029,2)</f>
        <v>496.38</v>
      </c>
      <c r="BL1029" s="19" t="s">
        <v>381</v>
      </c>
      <c r="BM1029" s="204" t="s">
        <v>1838</v>
      </c>
    </row>
    <row r="1030" spans="1:65" s="2" customFormat="1" ht="19.5">
      <c r="A1030" s="36"/>
      <c r="B1030" s="37"/>
      <c r="C1030" s="38"/>
      <c r="D1030" s="206" t="s">
        <v>269</v>
      </c>
      <c r="E1030" s="38"/>
      <c r="F1030" s="207" t="s">
        <v>1839</v>
      </c>
      <c r="G1030" s="38"/>
      <c r="H1030" s="38"/>
      <c r="I1030" s="208"/>
      <c r="J1030" s="38"/>
      <c r="K1030" s="38"/>
      <c r="L1030" s="41"/>
      <c r="M1030" s="209"/>
      <c r="N1030" s="210"/>
      <c r="O1030" s="73"/>
      <c r="P1030" s="73"/>
      <c r="Q1030" s="73"/>
      <c r="R1030" s="73"/>
      <c r="S1030" s="73"/>
      <c r="T1030" s="74"/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T1030" s="19" t="s">
        <v>269</v>
      </c>
      <c r="AU1030" s="19" t="s">
        <v>89</v>
      </c>
    </row>
    <row r="1031" spans="1:65" s="13" customFormat="1">
      <c r="B1031" s="216"/>
      <c r="C1031" s="217"/>
      <c r="D1031" s="206" t="s">
        <v>403</v>
      </c>
      <c r="E1031" s="218" t="s">
        <v>1</v>
      </c>
      <c r="F1031" s="219" t="s">
        <v>1840</v>
      </c>
      <c r="G1031" s="217"/>
      <c r="H1031" s="218" t="s">
        <v>1</v>
      </c>
      <c r="I1031" s="220"/>
      <c r="J1031" s="217"/>
      <c r="K1031" s="217"/>
      <c r="L1031" s="221"/>
      <c r="M1031" s="222"/>
      <c r="N1031" s="223"/>
      <c r="O1031" s="223"/>
      <c r="P1031" s="223"/>
      <c r="Q1031" s="223"/>
      <c r="R1031" s="223"/>
      <c r="S1031" s="223"/>
      <c r="T1031" s="224"/>
      <c r="AT1031" s="225" t="s">
        <v>403</v>
      </c>
      <c r="AU1031" s="225" t="s">
        <v>89</v>
      </c>
      <c r="AV1031" s="13" t="s">
        <v>87</v>
      </c>
      <c r="AW1031" s="13" t="s">
        <v>35</v>
      </c>
      <c r="AX1031" s="13" t="s">
        <v>80</v>
      </c>
      <c r="AY1031" s="225" t="s">
        <v>261</v>
      </c>
    </row>
    <row r="1032" spans="1:65" s="14" customFormat="1">
      <c r="B1032" s="226"/>
      <c r="C1032" s="227"/>
      <c r="D1032" s="206" t="s">
        <v>403</v>
      </c>
      <c r="E1032" s="228" t="s">
        <v>1</v>
      </c>
      <c r="F1032" s="229" t="s">
        <v>1841</v>
      </c>
      <c r="G1032" s="227"/>
      <c r="H1032" s="230">
        <v>2.35</v>
      </c>
      <c r="I1032" s="231"/>
      <c r="J1032" s="227"/>
      <c r="K1032" s="227"/>
      <c r="L1032" s="232"/>
      <c r="M1032" s="233"/>
      <c r="N1032" s="234"/>
      <c r="O1032" s="234"/>
      <c r="P1032" s="234"/>
      <c r="Q1032" s="234"/>
      <c r="R1032" s="234"/>
      <c r="S1032" s="234"/>
      <c r="T1032" s="235"/>
      <c r="AT1032" s="236" t="s">
        <v>403</v>
      </c>
      <c r="AU1032" s="236" t="s">
        <v>89</v>
      </c>
      <c r="AV1032" s="14" t="s">
        <v>89</v>
      </c>
      <c r="AW1032" s="14" t="s">
        <v>35</v>
      </c>
      <c r="AX1032" s="14" t="s">
        <v>80</v>
      </c>
      <c r="AY1032" s="236" t="s">
        <v>261</v>
      </c>
    </row>
    <row r="1033" spans="1:65" s="14" customFormat="1">
      <c r="B1033" s="226"/>
      <c r="C1033" s="227"/>
      <c r="D1033" s="206" t="s">
        <v>403</v>
      </c>
      <c r="E1033" s="228" t="s">
        <v>1</v>
      </c>
      <c r="F1033" s="229" t="s">
        <v>1842</v>
      </c>
      <c r="G1033" s="227"/>
      <c r="H1033" s="230">
        <v>2.4</v>
      </c>
      <c r="I1033" s="231"/>
      <c r="J1033" s="227"/>
      <c r="K1033" s="227"/>
      <c r="L1033" s="232"/>
      <c r="M1033" s="233"/>
      <c r="N1033" s="234"/>
      <c r="O1033" s="234"/>
      <c r="P1033" s="234"/>
      <c r="Q1033" s="234"/>
      <c r="R1033" s="234"/>
      <c r="S1033" s="234"/>
      <c r="T1033" s="235"/>
      <c r="AT1033" s="236" t="s">
        <v>403</v>
      </c>
      <c r="AU1033" s="236" t="s">
        <v>89</v>
      </c>
      <c r="AV1033" s="14" t="s">
        <v>89</v>
      </c>
      <c r="AW1033" s="14" t="s">
        <v>35</v>
      </c>
      <c r="AX1033" s="14" t="s">
        <v>80</v>
      </c>
      <c r="AY1033" s="236" t="s">
        <v>261</v>
      </c>
    </row>
    <row r="1034" spans="1:65" s="15" customFormat="1">
      <c r="B1034" s="237"/>
      <c r="C1034" s="238"/>
      <c r="D1034" s="206" t="s">
        <v>403</v>
      </c>
      <c r="E1034" s="239" t="s">
        <v>1</v>
      </c>
      <c r="F1034" s="240" t="s">
        <v>407</v>
      </c>
      <c r="G1034" s="238"/>
      <c r="H1034" s="241">
        <v>4.75</v>
      </c>
      <c r="I1034" s="242"/>
      <c r="J1034" s="238"/>
      <c r="K1034" s="238"/>
      <c r="L1034" s="243"/>
      <c r="M1034" s="244"/>
      <c r="N1034" s="245"/>
      <c r="O1034" s="245"/>
      <c r="P1034" s="245"/>
      <c r="Q1034" s="245"/>
      <c r="R1034" s="245"/>
      <c r="S1034" s="245"/>
      <c r="T1034" s="246"/>
      <c r="AT1034" s="247" t="s">
        <v>403</v>
      </c>
      <c r="AU1034" s="247" t="s">
        <v>89</v>
      </c>
      <c r="AV1034" s="15" t="s">
        <v>260</v>
      </c>
      <c r="AW1034" s="15" t="s">
        <v>35</v>
      </c>
      <c r="AX1034" s="15" t="s">
        <v>87</v>
      </c>
      <c r="AY1034" s="247" t="s">
        <v>261</v>
      </c>
    </row>
    <row r="1035" spans="1:65" s="2" customFormat="1" ht="16.5" customHeight="1">
      <c r="A1035" s="36"/>
      <c r="B1035" s="37"/>
      <c r="C1035" s="193" t="s">
        <v>1843</v>
      </c>
      <c r="D1035" s="193" t="s">
        <v>264</v>
      </c>
      <c r="E1035" s="194" t="s">
        <v>1844</v>
      </c>
      <c r="F1035" s="195" t="s">
        <v>1845</v>
      </c>
      <c r="G1035" s="196" t="s">
        <v>399</v>
      </c>
      <c r="H1035" s="197">
        <v>77.534999999999982</v>
      </c>
      <c r="I1035" s="198">
        <v>0.95</v>
      </c>
      <c r="J1035" s="199">
        <f>ROUND(I1035*H1035,2)</f>
        <v>73.66</v>
      </c>
      <c r="K1035" s="195" t="s">
        <v>400</v>
      </c>
      <c r="L1035" s="41"/>
      <c r="M1035" s="200" t="s">
        <v>1</v>
      </c>
      <c r="N1035" s="201" t="s">
        <v>45</v>
      </c>
      <c r="O1035" s="73"/>
      <c r="P1035" s="202">
        <f>O1035*H1035</f>
        <v>0</v>
      </c>
      <c r="Q1035" s="202">
        <v>0</v>
      </c>
      <c r="R1035" s="202">
        <f>Q1035*H1035</f>
        <v>0</v>
      </c>
      <c r="S1035" s="202">
        <v>0</v>
      </c>
      <c r="T1035" s="203">
        <f>S1035*H1035</f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204" t="s">
        <v>381</v>
      </c>
      <c r="AT1035" s="204" t="s">
        <v>264</v>
      </c>
      <c r="AU1035" s="204" t="s">
        <v>89</v>
      </c>
      <c r="AY1035" s="19" t="s">
        <v>261</v>
      </c>
      <c r="BE1035" s="205">
        <f>IF(N1035="základní",J1035,0)</f>
        <v>73.66</v>
      </c>
      <c r="BF1035" s="205">
        <f>IF(N1035="snížená",J1035,0)</f>
        <v>0</v>
      </c>
      <c r="BG1035" s="205">
        <f>IF(N1035="zákl. přenesená",J1035,0)</f>
        <v>0</v>
      </c>
      <c r="BH1035" s="205">
        <f>IF(N1035="sníž. přenesená",J1035,0)</f>
        <v>0</v>
      </c>
      <c r="BI1035" s="205">
        <f>IF(N1035="nulová",J1035,0)</f>
        <v>0</v>
      </c>
      <c r="BJ1035" s="19" t="s">
        <v>87</v>
      </c>
      <c r="BK1035" s="205">
        <f>ROUND(I1035*H1035,2)</f>
        <v>73.66</v>
      </c>
      <c r="BL1035" s="19" t="s">
        <v>381</v>
      </c>
      <c r="BM1035" s="204" t="s">
        <v>1846</v>
      </c>
    </row>
    <row r="1036" spans="1:65" s="2" customFormat="1">
      <c r="A1036" s="36"/>
      <c r="B1036" s="37"/>
      <c r="C1036" s="38"/>
      <c r="D1036" s="206" t="s">
        <v>269</v>
      </c>
      <c r="E1036" s="38"/>
      <c r="F1036" s="207" t="s">
        <v>1847</v>
      </c>
      <c r="G1036" s="38"/>
      <c r="H1036" s="38"/>
      <c r="I1036" s="208"/>
      <c r="J1036" s="38"/>
      <c r="K1036" s="38"/>
      <c r="L1036" s="41"/>
      <c r="M1036" s="209"/>
      <c r="N1036" s="210"/>
      <c r="O1036" s="73"/>
      <c r="P1036" s="73"/>
      <c r="Q1036" s="73"/>
      <c r="R1036" s="73"/>
      <c r="S1036" s="73"/>
      <c r="T1036" s="74"/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T1036" s="19" t="s">
        <v>269</v>
      </c>
      <c r="AU1036" s="19" t="s">
        <v>89</v>
      </c>
    </row>
    <row r="1037" spans="1:65" s="13" customFormat="1">
      <c r="B1037" s="216"/>
      <c r="C1037" s="217"/>
      <c r="D1037" s="206" t="s">
        <v>403</v>
      </c>
      <c r="E1037" s="218" t="s">
        <v>1</v>
      </c>
      <c r="F1037" s="219" t="s">
        <v>988</v>
      </c>
      <c r="G1037" s="217"/>
      <c r="H1037" s="218" t="s">
        <v>1</v>
      </c>
      <c r="I1037" s="220"/>
      <c r="J1037" s="217"/>
      <c r="K1037" s="217"/>
      <c r="L1037" s="221"/>
      <c r="M1037" s="222"/>
      <c r="N1037" s="223"/>
      <c r="O1037" s="223"/>
      <c r="P1037" s="223"/>
      <c r="Q1037" s="223"/>
      <c r="R1037" s="223"/>
      <c r="S1037" s="223"/>
      <c r="T1037" s="224"/>
      <c r="AT1037" s="225" t="s">
        <v>403</v>
      </c>
      <c r="AU1037" s="225" t="s">
        <v>89</v>
      </c>
      <c r="AV1037" s="13" t="s">
        <v>87</v>
      </c>
      <c r="AW1037" s="13" t="s">
        <v>35</v>
      </c>
      <c r="AX1037" s="13" t="s">
        <v>80</v>
      </c>
      <c r="AY1037" s="225" t="s">
        <v>261</v>
      </c>
    </row>
    <row r="1038" spans="1:65" s="13" customFormat="1">
      <c r="B1038" s="216"/>
      <c r="C1038" s="217"/>
      <c r="D1038" s="206" t="s">
        <v>403</v>
      </c>
      <c r="E1038" s="218" t="s">
        <v>1</v>
      </c>
      <c r="F1038" s="219" t="s">
        <v>1016</v>
      </c>
      <c r="G1038" s="217"/>
      <c r="H1038" s="218" t="s">
        <v>1</v>
      </c>
      <c r="I1038" s="220"/>
      <c r="J1038" s="217"/>
      <c r="K1038" s="217"/>
      <c r="L1038" s="221"/>
      <c r="M1038" s="222"/>
      <c r="N1038" s="223"/>
      <c r="O1038" s="223"/>
      <c r="P1038" s="223"/>
      <c r="Q1038" s="223"/>
      <c r="R1038" s="223"/>
      <c r="S1038" s="223"/>
      <c r="T1038" s="224"/>
      <c r="AT1038" s="225" t="s">
        <v>403</v>
      </c>
      <c r="AU1038" s="225" t="s">
        <v>89</v>
      </c>
      <c r="AV1038" s="13" t="s">
        <v>87</v>
      </c>
      <c r="AW1038" s="13" t="s">
        <v>35</v>
      </c>
      <c r="AX1038" s="13" t="s">
        <v>80</v>
      </c>
      <c r="AY1038" s="225" t="s">
        <v>261</v>
      </c>
    </row>
    <row r="1039" spans="1:65" s="14" customFormat="1">
      <c r="B1039" s="226"/>
      <c r="C1039" s="227"/>
      <c r="D1039" s="206" t="s">
        <v>403</v>
      </c>
      <c r="E1039" s="228" t="s">
        <v>1</v>
      </c>
      <c r="F1039" s="229" t="s">
        <v>1848</v>
      </c>
      <c r="G1039" s="227"/>
      <c r="H1039" s="230">
        <v>41.58</v>
      </c>
      <c r="I1039" s="231"/>
      <c r="J1039" s="227"/>
      <c r="K1039" s="227"/>
      <c r="L1039" s="232"/>
      <c r="M1039" s="233"/>
      <c r="N1039" s="234"/>
      <c r="O1039" s="234"/>
      <c r="P1039" s="234"/>
      <c r="Q1039" s="234"/>
      <c r="R1039" s="234"/>
      <c r="S1039" s="234"/>
      <c r="T1039" s="235"/>
      <c r="AT1039" s="236" t="s">
        <v>403</v>
      </c>
      <c r="AU1039" s="236" t="s">
        <v>89</v>
      </c>
      <c r="AV1039" s="14" t="s">
        <v>89</v>
      </c>
      <c r="AW1039" s="14" t="s">
        <v>35</v>
      </c>
      <c r="AX1039" s="14" t="s">
        <v>80</v>
      </c>
      <c r="AY1039" s="236" t="s">
        <v>261</v>
      </c>
    </row>
    <row r="1040" spans="1:65" s="14" customFormat="1">
      <c r="B1040" s="226"/>
      <c r="C1040" s="227"/>
      <c r="D1040" s="206" t="s">
        <v>403</v>
      </c>
      <c r="E1040" s="228" t="s">
        <v>1</v>
      </c>
      <c r="F1040" s="229" t="s">
        <v>1849</v>
      </c>
      <c r="G1040" s="227"/>
      <c r="H1040" s="230">
        <v>18.149999999999999</v>
      </c>
      <c r="I1040" s="231"/>
      <c r="J1040" s="227"/>
      <c r="K1040" s="227"/>
      <c r="L1040" s="232"/>
      <c r="M1040" s="233"/>
      <c r="N1040" s="234"/>
      <c r="O1040" s="234"/>
      <c r="P1040" s="234"/>
      <c r="Q1040" s="234"/>
      <c r="R1040" s="234"/>
      <c r="S1040" s="234"/>
      <c r="T1040" s="235"/>
      <c r="AT1040" s="236" t="s">
        <v>403</v>
      </c>
      <c r="AU1040" s="236" t="s">
        <v>89</v>
      </c>
      <c r="AV1040" s="14" t="s">
        <v>89</v>
      </c>
      <c r="AW1040" s="14" t="s">
        <v>35</v>
      </c>
      <c r="AX1040" s="14" t="s">
        <v>80</v>
      </c>
      <c r="AY1040" s="236" t="s">
        <v>261</v>
      </c>
    </row>
    <row r="1041" spans="1:65" s="14" customFormat="1">
      <c r="B1041" s="226"/>
      <c r="C1041" s="227"/>
      <c r="D1041" s="206" t="s">
        <v>403</v>
      </c>
      <c r="E1041" s="228" t="s">
        <v>1</v>
      </c>
      <c r="F1041" s="229" t="s">
        <v>1850</v>
      </c>
      <c r="G1041" s="227"/>
      <c r="H1041" s="230">
        <v>-2.7</v>
      </c>
      <c r="I1041" s="231"/>
      <c r="J1041" s="227"/>
      <c r="K1041" s="227"/>
      <c r="L1041" s="232"/>
      <c r="M1041" s="233"/>
      <c r="N1041" s="234"/>
      <c r="O1041" s="234"/>
      <c r="P1041" s="234"/>
      <c r="Q1041" s="234"/>
      <c r="R1041" s="234"/>
      <c r="S1041" s="234"/>
      <c r="T1041" s="235"/>
      <c r="AT1041" s="236" t="s">
        <v>403</v>
      </c>
      <c r="AU1041" s="236" t="s">
        <v>89</v>
      </c>
      <c r="AV1041" s="14" t="s">
        <v>89</v>
      </c>
      <c r="AW1041" s="14" t="s">
        <v>35</v>
      </c>
      <c r="AX1041" s="14" t="s">
        <v>80</v>
      </c>
      <c r="AY1041" s="236" t="s">
        <v>261</v>
      </c>
    </row>
    <row r="1042" spans="1:65" s="14" customFormat="1">
      <c r="B1042" s="226"/>
      <c r="C1042" s="227"/>
      <c r="D1042" s="206" t="s">
        <v>403</v>
      </c>
      <c r="E1042" s="228" t="s">
        <v>1</v>
      </c>
      <c r="F1042" s="229" t="s">
        <v>1851</v>
      </c>
      <c r="G1042" s="227"/>
      <c r="H1042" s="230">
        <v>-0.97500000000000031</v>
      </c>
      <c r="I1042" s="231"/>
      <c r="J1042" s="227"/>
      <c r="K1042" s="227"/>
      <c r="L1042" s="232"/>
      <c r="M1042" s="233"/>
      <c r="N1042" s="234"/>
      <c r="O1042" s="234"/>
      <c r="P1042" s="234"/>
      <c r="Q1042" s="234"/>
      <c r="R1042" s="234"/>
      <c r="S1042" s="234"/>
      <c r="T1042" s="235"/>
      <c r="AT1042" s="236" t="s">
        <v>403</v>
      </c>
      <c r="AU1042" s="236" t="s">
        <v>89</v>
      </c>
      <c r="AV1042" s="14" t="s">
        <v>89</v>
      </c>
      <c r="AW1042" s="14" t="s">
        <v>35</v>
      </c>
      <c r="AX1042" s="14" t="s">
        <v>80</v>
      </c>
      <c r="AY1042" s="236" t="s">
        <v>261</v>
      </c>
    </row>
    <row r="1043" spans="1:65" s="14" customFormat="1">
      <c r="B1043" s="226"/>
      <c r="C1043" s="227"/>
      <c r="D1043" s="206" t="s">
        <v>403</v>
      </c>
      <c r="E1043" s="228" t="s">
        <v>1</v>
      </c>
      <c r="F1043" s="229" t="s">
        <v>1852</v>
      </c>
      <c r="G1043" s="227"/>
      <c r="H1043" s="230">
        <v>-1.05</v>
      </c>
      <c r="I1043" s="231"/>
      <c r="J1043" s="227"/>
      <c r="K1043" s="227"/>
      <c r="L1043" s="232"/>
      <c r="M1043" s="233"/>
      <c r="N1043" s="234"/>
      <c r="O1043" s="234"/>
      <c r="P1043" s="234"/>
      <c r="Q1043" s="234"/>
      <c r="R1043" s="234"/>
      <c r="S1043" s="234"/>
      <c r="T1043" s="235"/>
      <c r="AT1043" s="236" t="s">
        <v>403</v>
      </c>
      <c r="AU1043" s="236" t="s">
        <v>89</v>
      </c>
      <c r="AV1043" s="14" t="s">
        <v>89</v>
      </c>
      <c r="AW1043" s="14" t="s">
        <v>35</v>
      </c>
      <c r="AX1043" s="14" t="s">
        <v>80</v>
      </c>
      <c r="AY1043" s="236" t="s">
        <v>261</v>
      </c>
    </row>
    <row r="1044" spans="1:65" s="14" customFormat="1">
      <c r="B1044" s="226"/>
      <c r="C1044" s="227"/>
      <c r="D1044" s="206" t="s">
        <v>403</v>
      </c>
      <c r="E1044" s="228" t="s">
        <v>1</v>
      </c>
      <c r="F1044" s="229" t="s">
        <v>1853</v>
      </c>
      <c r="G1044" s="227"/>
      <c r="H1044" s="230">
        <v>-1.2</v>
      </c>
      <c r="I1044" s="231"/>
      <c r="J1044" s="227"/>
      <c r="K1044" s="227"/>
      <c r="L1044" s="232"/>
      <c r="M1044" s="233"/>
      <c r="N1044" s="234"/>
      <c r="O1044" s="234"/>
      <c r="P1044" s="234"/>
      <c r="Q1044" s="234"/>
      <c r="R1044" s="234"/>
      <c r="S1044" s="234"/>
      <c r="T1044" s="235"/>
      <c r="AT1044" s="236" t="s">
        <v>403</v>
      </c>
      <c r="AU1044" s="236" t="s">
        <v>89</v>
      </c>
      <c r="AV1044" s="14" t="s">
        <v>89</v>
      </c>
      <c r="AW1044" s="14" t="s">
        <v>35</v>
      </c>
      <c r="AX1044" s="14" t="s">
        <v>80</v>
      </c>
      <c r="AY1044" s="236" t="s">
        <v>261</v>
      </c>
    </row>
    <row r="1045" spans="1:65" s="14" customFormat="1">
      <c r="B1045" s="226"/>
      <c r="C1045" s="227"/>
      <c r="D1045" s="206" t="s">
        <v>403</v>
      </c>
      <c r="E1045" s="228" t="s">
        <v>1</v>
      </c>
      <c r="F1045" s="229" t="s">
        <v>1854</v>
      </c>
      <c r="G1045" s="227"/>
      <c r="H1045" s="230">
        <v>-10.199999999999999</v>
      </c>
      <c r="I1045" s="231"/>
      <c r="J1045" s="227"/>
      <c r="K1045" s="227"/>
      <c r="L1045" s="232"/>
      <c r="M1045" s="233"/>
      <c r="N1045" s="234"/>
      <c r="O1045" s="234"/>
      <c r="P1045" s="234"/>
      <c r="Q1045" s="234"/>
      <c r="R1045" s="234"/>
      <c r="S1045" s="234"/>
      <c r="T1045" s="235"/>
      <c r="AT1045" s="236" t="s">
        <v>403</v>
      </c>
      <c r="AU1045" s="236" t="s">
        <v>89</v>
      </c>
      <c r="AV1045" s="14" t="s">
        <v>89</v>
      </c>
      <c r="AW1045" s="14" t="s">
        <v>35</v>
      </c>
      <c r="AX1045" s="14" t="s">
        <v>80</v>
      </c>
      <c r="AY1045" s="236" t="s">
        <v>261</v>
      </c>
    </row>
    <row r="1046" spans="1:65" s="13" customFormat="1">
      <c r="B1046" s="216"/>
      <c r="C1046" s="217"/>
      <c r="D1046" s="206" t="s">
        <v>403</v>
      </c>
      <c r="E1046" s="218" t="s">
        <v>1</v>
      </c>
      <c r="F1046" s="219" t="s">
        <v>1023</v>
      </c>
      <c r="G1046" s="217"/>
      <c r="H1046" s="218" t="s">
        <v>1</v>
      </c>
      <c r="I1046" s="220"/>
      <c r="J1046" s="217"/>
      <c r="K1046" s="217"/>
      <c r="L1046" s="221"/>
      <c r="M1046" s="222"/>
      <c r="N1046" s="223"/>
      <c r="O1046" s="223"/>
      <c r="P1046" s="223"/>
      <c r="Q1046" s="223"/>
      <c r="R1046" s="223"/>
      <c r="S1046" s="223"/>
      <c r="T1046" s="224"/>
      <c r="AT1046" s="225" t="s">
        <v>403</v>
      </c>
      <c r="AU1046" s="225" t="s">
        <v>89</v>
      </c>
      <c r="AV1046" s="13" t="s">
        <v>87</v>
      </c>
      <c r="AW1046" s="13" t="s">
        <v>35</v>
      </c>
      <c r="AX1046" s="13" t="s">
        <v>80</v>
      </c>
      <c r="AY1046" s="225" t="s">
        <v>261</v>
      </c>
    </row>
    <row r="1047" spans="1:65" s="14" customFormat="1">
      <c r="B1047" s="226"/>
      <c r="C1047" s="227"/>
      <c r="D1047" s="206" t="s">
        <v>403</v>
      </c>
      <c r="E1047" s="228" t="s">
        <v>1</v>
      </c>
      <c r="F1047" s="229" t="s">
        <v>1855</v>
      </c>
      <c r="G1047" s="227"/>
      <c r="H1047" s="230">
        <v>18.93</v>
      </c>
      <c r="I1047" s="231"/>
      <c r="J1047" s="227"/>
      <c r="K1047" s="227"/>
      <c r="L1047" s="232"/>
      <c r="M1047" s="233"/>
      <c r="N1047" s="234"/>
      <c r="O1047" s="234"/>
      <c r="P1047" s="234"/>
      <c r="Q1047" s="234"/>
      <c r="R1047" s="234"/>
      <c r="S1047" s="234"/>
      <c r="T1047" s="235"/>
      <c r="AT1047" s="236" t="s">
        <v>403</v>
      </c>
      <c r="AU1047" s="236" t="s">
        <v>89</v>
      </c>
      <c r="AV1047" s="14" t="s">
        <v>89</v>
      </c>
      <c r="AW1047" s="14" t="s">
        <v>35</v>
      </c>
      <c r="AX1047" s="14" t="s">
        <v>80</v>
      </c>
      <c r="AY1047" s="236" t="s">
        <v>261</v>
      </c>
    </row>
    <row r="1048" spans="1:65" s="14" customFormat="1">
      <c r="B1048" s="226"/>
      <c r="C1048" s="227"/>
      <c r="D1048" s="206" t="s">
        <v>403</v>
      </c>
      <c r="E1048" s="228" t="s">
        <v>1</v>
      </c>
      <c r="F1048" s="229" t="s">
        <v>1856</v>
      </c>
      <c r="G1048" s="227"/>
      <c r="H1048" s="230">
        <v>-0.45</v>
      </c>
      <c r="I1048" s="231"/>
      <c r="J1048" s="227"/>
      <c r="K1048" s="227"/>
      <c r="L1048" s="232"/>
      <c r="M1048" s="233"/>
      <c r="N1048" s="234"/>
      <c r="O1048" s="234"/>
      <c r="P1048" s="234"/>
      <c r="Q1048" s="234"/>
      <c r="R1048" s="234"/>
      <c r="S1048" s="234"/>
      <c r="T1048" s="235"/>
      <c r="AT1048" s="236" t="s">
        <v>403</v>
      </c>
      <c r="AU1048" s="236" t="s">
        <v>89</v>
      </c>
      <c r="AV1048" s="14" t="s">
        <v>89</v>
      </c>
      <c r="AW1048" s="14" t="s">
        <v>35</v>
      </c>
      <c r="AX1048" s="14" t="s">
        <v>80</v>
      </c>
      <c r="AY1048" s="236" t="s">
        <v>261</v>
      </c>
    </row>
    <row r="1049" spans="1:65" s="13" customFormat="1">
      <c r="B1049" s="216"/>
      <c r="C1049" s="217"/>
      <c r="D1049" s="206" t="s">
        <v>403</v>
      </c>
      <c r="E1049" s="218" t="s">
        <v>1</v>
      </c>
      <c r="F1049" s="219" t="s">
        <v>989</v>
      </c>
      <c r="G1049" s="217"/>
      <c r="H1049" s="218" t="s">
        <v>1</v>
      </c>
      <c r="I1049" s="220"/>
      <c r="J1049" s="217"/>
      <c r="K1049" s="217"/>
      <c r="L1049" s="221"/>
      <c r="M1049" s="222"/>
      <c r="N1049" s="223"/>
      <c r="O1049" s="223"/>
      <c r="P1049" s="223"/>
      <c r="Q1049" s="223"/>
      <c r="R1049" s="223"/>
      <c r="S1049" s="223"/>
      <c r="T1049" s="224"/>
      <c r="AT1049" s="225" t="s">
        <v>403</v>
      </c>
      <c r="AU1049" s="225" t="s">
        <v>89</v>
      </c>
      <c r="AV1049" s="13" t="s">
        <v>87</v>
      </c>
      <c r="AW1049" s="13" t="s">
        <v>35</v>
      </c>
      <c r="AX1049" s="13" t="s">
        <v>80</v>
      </c>
      <c r="AY1049" s="225" t="s">
        <v>261</v>
      </c>
    </row>
    <row r="1050" spans="1:65" s="14" customFormat="1">
      <c r="B1050" s="226"/>
      <c r="C1050" s="227"/>
      <c r="D1050" s="206" t="s">
        <v>403</v>
      </c>
      <c r="E1050" s="228" t="s">
        <v>1</v>
      </c>
      <c r="F1050" s="229" t="s">
        <v>1857</v>
      </c>
      <c r="G1050" s="227"/>
      <c r="H1050" s="230">
        <v>17.850000000000001</v>
      </c>
      <c r="I1050" s="231"/>
      <c r="J1050" s="227"/>
      <c r="K1050" s="227"/>
      <c r="L1050" s="232"/>
      <c r="M1050" s="233"/>
      <c r="N1050" s="234"/>
      <c r="O1050" s="234"/>
      <c r="P1050" s="234"/>
      <c r="Q1050" s="234"/>
      <c r="R1050" s="234"/>
      <c r="S1050" s="234"/>
      <c r="T1050" s="235"/>
      <c r="AT1050" s="236" t="s">
        <v>403</v>
      </c>
      <c r="AU1050" s="236" t="s">
        <v>89</v>
      </c>
      <c r="AV1050" s="14" t="s">
        <v>89</v>
      </c>
      <c r="AW1050" s="14" t="s">
        <v>35</v>
      </c>
      <c r="AX1050" s="14" t="s">
        <v>80</v>
      </c>
      <c r="AY1050" s="236" t="s">
        <v>261</v>
      </c>
    </row>
    <row r="1051" spans="1:65" s="14" customFormat="1">
      <c r="B1051" s="226"/>
      <c r="C1051" s="227"/>
      <c r="D1051" s="206" t="s">
        <v>403</v>
      </c>
      <c r="E1051" s="228" t="s">
        <v>1</v>
      </c>
      <c r="F1051" s="229" t="s">
        <v>1858</v>
      </c>
      <c r="G1051" s="227"/>
      <c r="H1051" s="230">
        <v>-0.6</v>
      </c>
      <c r="I1051" s="231"/>
      <c r="J1051" s="227"/>
      <c r="K1051" s="227"/>
      <c r="L1051" s="232"/>
      <c r="M1051" s="233"/>
      <c r="N1051" s="234"/>
      <c r="O1051" s="234"/>
      <c r="P1051" s="234"/>
      <c r="Q1051" s="234"/>
      <c r="R1051" s="234"/>
      <c r="S1051" s="234"/>
      <c r="T1051" s="235"/>
      <c r="AT1051" s="236" t="s">
        <v>403</v>
      </c>
      <c r="AU1051" s="236" t="s">
        <v>89</v>
      </c>
      <c r="AV1051" s="14" t="s">
        <v>89</v>
      </c>
      <c r="AW1051" s="14" t="s">
        <v>35</v>
      </c>
      <c r="AX1051" s="14" t="s">
        <v>80</v>
      </c>
      <c r="AY1051" s="236" t="s">
        <v>261</v>
      </c>
    </row>
    <row r="1052" spans="1:65" s="14" customFormat="1">
      <c r="B1052" s="226"/>
      <c r="C1052" s="227"/>
      <c r="D1052" s="206" t="s">
        <v>403</v>
      </c>
      <c r="E1052" s="228" t="s">
        <v>1</v>
      </c>
      <c r="F1052" s="229" t="s">
        <v>1859</v>
      </c>
      <c r="G1052" s="227"/>
      <c r="H1052" s="230">
        <v>-1.8</v>
      </c>
      <c r="I1052" s="231"/>
      <c r="J1052" s="227"/>
      <c r="K1052" s="227"/>
      <c r="L1052" s="232"/>
      <c r="M1052" s="233"/>
      <c r="N1052" s="234"/>
      <c r="O1052" s="234"/>
      <c r="P1052" s="234"/>
      <c r="Q1052" s="234"/>
      <c r="R1052" s="234"/>
      <c r="S1052" s="234"/>
      <c r="T1052" s="235"/>
      <c r="AT1052" s="236" t="s">
        <v>403</v>
      </c>
      <c r="AU1052" s="236" t="s">
        <v>89</v>
      </c>
      <c r="AV1052" s="14" t="s">
        <v>89</v>
      </c>
      <c r="AW1052" s="14" t="s">
        <v>35</v>
      </c>
      <c r="AX1052" s="14" t="s">
        <v>80</v>
      </c>
      <c r="AY1052" s="236" t="s">
        <v>261</v>
      </c>
    </row>
    <row r="1053" spans="1:65" s="15" customFormat="1">
      <c r="B1053" s="237"/>
      <c r="C1053" s="238"/>
      <c r="D1053" s="206" t="s">
        <v>403</v>
      </c>
      <c r="E1053" s="239" t="s">
        <v>1</v>
      </c>
      <c r="F1053" s="240" t="s">
        <v>407</v>
      </c>
      <c r="G1053" s="238"/>
      <c r="H1053" s="241">
        <v>77.534999999999982</v>
      </c>
      <c r="I1053" s="242"/>
      <c r="J1053" s="238"/>
      <c r="K1053" s="238"/>
      <c r="L1053" s="243"/>
      <c r="M1053" s="244"/>
      <c r="N1053" s="245"/>
      <c r="O1053" s="245"/>
      <c r="P1053" s="245"/>
      <c r="Q1053" s="245"/>
      <c r="R1053" s="245"/>
      <c r="S1053" s="245"/>
      <c r="T1053" s="246"/>
      <c r="AT1053" s="247" t="s">
        <v>403</v>
      </c>
      <c r="AU1053" s="247" t="s">
        <v>89</v>
      </c>
      <c r="AV1053" s="15" t="s">
        <v>260</v>
      </c>
      <c r="AW1053" s="15" t="s">
        <v>35</v>
      </c>
      <c r="AX1053" s="15" t="s">
        <v>87</v>
      </c>
      <c r="AY1053" s="247" t="s">
        <v>261</v>
      </c>
    </row>
    <row r="1054" spans="1:65" s="2" customFormat="1" ht="24.2" customHeight="1">
      <c r="A1054" s="36"/>
      <c r="B1054" s="37"/>
      <c r="C1054" s="193" t="s">
        <v>1860</v>
      </c>
      <c r="D1054" s="193" t="s">
        <v>264</v>
      </c>
      <c r="E1054" s="194" t="s">
        <v>1861</v>
      </c>
      <c r="F1054" s="195" t="s">
        <v>1862</v>
      </c>
      <c r="G1054" s="196" t="s">
        <v>399</v>
      </c>
      <c r="H1054" s="197">
        <v>77.534999999999982</v>
      </c>
      <c r="I1054" s="198">
        <v>13.3</v>
      </c>
      <c r="J1054" s="199">
        <f>ROUND(I1054*H1054,2)</f>
        <v>1031.22</v>
      </c>
      <c r="K1054" s="195" t="s">
        <v>400</v>
      </c>
      <c r="L1054" s="41"/>
      <c r="M1054" s="200" t="s">
        <v>1</v>
      </c>
      <c r="N1054" s="201" t="s">
        <v>45</v>
      </c>
      <c r="O1054" s="73"/>
      <c r="P1054" s="202">
        <f>O1054*H1054</f>
        <v>0</v>
      </c>
      <c r="Q1054" s="202">
        <v>1E-4</v>
      </c>
      <c r="R1054" s="202">
        <f>Q1054*H1054</f>
        <v>7.7534999999999982E-3</v>
      </c>
      <c r="S1054" s="202">
        <v>0</v>
      </c>
      <c r="T1054" s="203">
        <f>S1054*H1054</f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204" t="s">
        <v>381</v>
      </c>
      <c r="AT1054" s="204" t="s">
        <v>264</v>
      </c>
      <c r="AU1054" s="204" t="s">
        <v>89</v>
      </c>
      <c r="AY1054" s="19" t="s">
        <v>261</v>
      </c>
      <c r="BE1054" s="205">
        <f>IF(N1054="základní",J1054,0)</f>
        <v>1031.22</v>
      </c>
      <c r="BF1054" s="205">
        <f>IF(N1054="snížená",J1054,0)</f>
        <v>0</v>
      </c>
      <c r="BG1054" s="205">
        <f>IF(N1054="zákl. přenesená",J1054,0)</f>
        <v>0</v>
      </c>
      <c r="BH1054" s="205">
        <f>IF(N1054="sníž. přenesená",J1054,0)</f>
        <v>0</v>
      </c>
      <c r="BI1054" s="205">
        <f>IF(N1054="nulová",J1054,0)</f>
        <v>0</v>
      </c>
      <c r="BJ1054" s="19" t="s">
        <v>87</v>
      </c>
      <c r="BK1054" s="205">
        <f>ROUND(I1054*H1054,2)</f>
        <v>1031.22</v>
      </c>
      <c r="BL1054" s="19" t="s">
        <v>381</v>
      </c>
      <c r="BM1054" s="204" t="s">
        <v>1863</v>
      </c>
    </row>
    <row r="1055" spans="1:65" s="2" customFormat="1" ht="19.5">
      <c r="A1055" s="36"/>
      <c r="B1055" s="37"/>
      <c r="C1055" s="38"/>
      <c r="D1055" s="206" t="s">
        <v>269</v>
      </c>
      <c r="E1055" s="38"/>
      <c r="F1055" s="207" t="s">
        <v>1864</v>
      </c>
      <c r="G1055" s="38"/>
      <c r="H1055" s="38"/>
      <c r="I1055" s="208"/>
      <c r="J1055" s="38"/>
      <c r="K1055" s="38"/>
      <c r="L1055" s="41"/>
      <c r="M1055" s="209"/>
      <c r="N1055" s="210"/>
      <c r="O1055" s="73"/>
      <c r="P1055" s="73"/>
      <c r="Q1055" s="73"/>
      <c r="R1055" s="73"/>
      <c r="S1055" s="73"/>
      <c r="T1055" s="74"/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T1055" s="19" t="s">
        <v>269</v>
      </c>
      <c r="AU1055" s="19" t="s">
        <v>89</v>
      </c>
    </row>
    <row r="1056" spans="1:65" s="2" customFormat="1" ht="24.2" customHeight="1">
      <c r="A1056" s="36"/>
      <c r="B1056" s="37"/>
      <c r="C1056" s="193" t="s">
        <v>1865</v>
      </c>
      <c r="D1056" s="193" t="s">
        <v>264</v>
      </c>
      <c r="E1056" s="194" t="s">
        <v>1866</v>
      </c>
      <c r="F1056" s="195" t="s">
        <v>1867</v>
      </c>
      <c r="G1056" s="196" t="s">
        <v>399</v>
      </c>
      <c r="H1056" s="197">
        <v>77.534999999999982</v>
      </c>
      <c r="I1056" s="198">
        <v>85.5</v>
      </c>
      <c r="J1056" s="199">
        <f>ROUND(I1056*H1056,2)</f>
        <v>6629.24</v>
      </c>
      <c r="K1056" s="195" t="s">
        <v>400</v>
      </c>
      <c r="L1056" s="41"/>
      <c r="M1056" s="200" t="s">
        <v>1</v>
      </c>
      <c r="N1056" s="201" t="s">
        <v>45</v>
      </c>
      <c r="O1056" s="73"/>
      <c r="P1056" s="202">
        <f>O1056*H1056</f>
        <v>0</v>
      </c>
      <c r="Q1056" s="202">
        <v>7.2000000000000005E-4</v>
      </c>
      <c r="R1056" s="202">
        <f>Q1056*H1056</f>
        <v>5.5825199999999991E-2</v>
      </c>
      <c r="S1056" s="202">
        <v>0</v>
      </c>
      <c r="T1056" s="203">
        <f>S1056*H1056</f>
        <v>0</v>
      </c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R1056" s="204" t="s">
        <v>381</v>
      </c>
      <c r="AT1056" s="204" t="s">
        <v>264</v>
      </c>
      <c r="AU1056" s="204" t="s">
        <v>89</v>
      </c>
      <c r="AY1056" s="19" t="s">
        <v>261</v>
      </c>
      <c r="BE1056" s="205">
        <f>IF(N1056="základní",J1056,0)</f>
        <v>6629.24</v>
      </c>
      <c r="BF1056" s="205">
        <f>IF(N1056="snížená",J1056,0)</f>
        <v>0</v>
      </c>
      <c r="BG1056" s="205">
        <f>IF(N1056="zákl. přenesená",J1056,0)</f>
        <v>0</v>
      </c>
      <c r="BH1056" s="205">
        <f>IF(N1056="sníž. přenesená",J1056,0)</f>
        <v>0</v>
      </c>
      <c r="BI1056" s="205">
        <f>IF(N1056="nulová",J1056,0)</f>
        <v>0</v>
      </c>
      <c r="BJ1056" s="19" t="s">
        <v>87</v>
      </c>
      <c r="BK1056" s="205">
        <f>ROUND(I1056*H1056,2)</f>
        <v>6629.24</v>
      </c>
      <c r="BL1056" s="19" t="s">
        <v>381</v>
      </c>
      <c r="BM1056" s="204" t="s">
        <v>1868</v>
      </c>
    </row>
    <row r="1057" spans="1:65" s="2" customFormat="1" ht="29.25">
      <c r="A1057" s="36"/>
      <c r="B1057" s="37"/>
      <c r="C1057" s="38"/>
      <c r="D1057" s="206" t="s">
        <v>269</v>
      </c>
      <c r="E1057" s="38"/>
      <c r="F1057" s="207" t="s">
        <v>1869</v>
      </c>
      <c r="G1057" s="38"/>
      <c r="H1057" s="38"/>
      <c r="I1057" s="208"/>
      <c r="J1057" s="38"/>
      <c r="K1057" s="38"/>
      <c r="L1057" s="41"/>
      <c r="M1057" s="209"/>
      <c r="N1057" s="210"/>
      <c r="O1057" s="73"/>
      <c r="P1057" s="73"/>
      <c r="Q1057" s="73"/>
      <c r="R1057" s="73"/>
      <c r="S1057" s="73"/>
      <c r="T1057" s="74"/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T1057" s="19" t="s">
        <v>269</v>
      </c>
      <c r="AU1057" s="19" t="s">
        <v>89</v>
      </c>
    </row>
    <row r="1058" spans="1:65" s="2" customFormat="1" ht="21.75" customHeight="1">
      <c r="A1058" s="36"/>
      <c r="B1058" s="37"/>
      <c r="C1058" s="193" t="s">
        <v>1870</v>
      </c>
      <c r="D1058" s="193" t="s">
        <v>264</v>
      </c>
      <c r="E1058" s="194" t="s">
        <v>1871</v>
      </c>
      <c r="F1058" s="195" t="s">
        <v>1872</v>
      </c>
      <c r="G1058" s="196" t="s">
        <v>399</v>
      </c>
      <c r="H1058" s="197">
        <v>107.83199999999999</v>
      </c>
      <c r="I1058" s="198">
        <v>4.75</v>
      </c>
      <c r="J1058" s="199">
        <f>ROUND(I1058*H1058,2)</f>
        <v>512.20000000000005</v>
      </c>
      <c r="K1058" s="195" t="s">
        <v>400</v>
      </c>
      <c r="L1058" s="41"/>
      <c r="M1058" s="200" t="s">
        <v>1</v>
      </c>
      <c r="N1058" s="201" t="s">
        <v>45</v>
      </c>
      <c r="O1058" s="73"/>
      <c r="P1058" s="202">
        <f>O1058*H1058</f>
        <v>0</v>
      </c>
      <c r="Q1058" s="202">
        <v>0</v>
      </c>
      <c r="R1058" s="202">
        <f>Q1058*H1058</f>
        <v>0</v>
      </c>
      <c r="S1058" s="202">
        <v>0</v>
      </c>
      <c r="T1058" s="203">
        <f>S1058*H1058</f>
        <v>0</v>
      </c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R1058" s="204" t="s">
        <v>381</v>
      </c>
      <c r="AT1058" s="204" t="s">
        <v>264</v>
      </c>
      <c r="AU1058" s="204" t="s">
        <v>89</v>
      </c>
      <c r="AY1058" s="19" t="s">
        <v>261</v>
      </c>
      <c r="BE1058" s="205">
        <f>IF(N1058="základní",J1058,0)</f>
        <v>512.20000000000005</v>
      </c>
      <c r="BF1058" s="205">
        <f>IF(N1058="snížená",J1058,0)</f>
        <v>0</v>
      </c>
      <c r="BG1058" s="205">
        <f>IF(N1058="zákl. přenesená",J1058,0)</f>
        <v>0</v>
      </c>
      <c r="BH1058" s="205">
        <f>IF(N1058="sníž. přenesená",J1058,0)</f>
        <v>0</v>
      </c>
      <c r="BI1058" s="205">
        <f>IF(N1058="nulová",J1058,0)</f>
        <v>0</v>
      </c>
      <c r="BJ1058" s="19" t="s">
        <v>87</v>
      </c>
      <c r="BK1058" s="205">
        <f>ROUND(I1058*H1058,2)</f>
        <v>512.20000000000005</v>
      </c>
      <c r="BL1058" s="19" t="s">
        <v>381</v>
      </c>
      <c r="BM1058" s="204" t="s">
        <v>1873</v>
      </c>
    </row>
    <row r="1059" spans="1:65" s="2" customFormat="1" ht="19.5">
      <c r="A1059" s="36"/>
      <c r="B1059" s="37"/>
      <c r="C1059" s="38"/>
      <c r="D1059" s="206" t="s">
        <v>269</v>
      </c>
      <c r="E1059" s="38"/>
      <c r="F1059" s="207" t="s">
        <v>1874</v>
      </c>
      <c r="G1059" s="38"/>
      <c r="H1059" s="38"/>
      <c r="I1059" s="208"/>
      <c r="J1059" s="38"/>
      <c r="K1059" s="38"/>
      <c r="L1059" s="41"/>
      <c r="M1059" s="209"/>
      <c r="N1059" s="210"/>
      <c r="O1059" s="73"/>
      <c r="P1059" s="73"/>
      <c r="Q1059" s="73"/>
      <c r="R1059" s="73"/>
      <c r="S1059" s="73"/>
      <c r="T1059" s="74"/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T1059" s="19" t="s">
        <v>269</v>
      </c>
      <c r="AU1059" s="19" t="s">
        <v>89</v>
      </c>
    </row>
    <row r="1060" spans="1:65" s="13" customFormat="1">
      <c r="B1060" s="216"/>
      <c r="C1060" s="217"/>
      <c r="D1060" s="206" t="s">
        <v>403</v>
      </c>
      <c r="E1060" s="218" t="s">
        <v>1</v>
      </c>
      <c r="F1060" s="219" t="s">
        <v>1175</v>
      </c>
      <c r="G1060" s="217"/>
      <c r="H1060" s="218" t="s">
        <v>1</v>
      </c>
      <c r="I1060" s="220"/>
      <c r="J1060" s="217"/>
      <c r="K1060" s="217"/>
      <c r="L1060" s="221"/>
      <c r="M1060" s="222"/>
      <c r="N1060" s="223"/>
      <c r="O1060" s="223"/>
      <c r="P1060" s="223"/>
      <c r="Q1060" s="223"/>
      <c r="R1060" s="223"/>
      <c r="S1060" s="223"/>
      <c r="T1060" s="224"/>
      <c r="AT1060" s="225" t="s">
        <v>403</v>
      </c>
      <c r="AU1060" s="225" t="s">
        <v>89</v>
      </c>
      <c r="AV1060" s="13" t="s">
        <v>87</v>
      </c>
      <c r="AW1060" s="13" t="s">
        <v>35</v>
      </c>
      <c r="AX1060" s="13" t="s">
        <v>80</v>
      </c>
      <c r="AY1060" s="225" t="s">
        <v>261</v>
      </c>
    </row>
    <row r="1061" spans="1:65" s="14" customFormat="1">
      <c r="B1061" s="226"/>
      <c r="C1061" s="227"/>
      <c r="D1061" s="206" t="s">
        <v>403</v>
      </c>
      <c r="E1061" s="228" t="s">
        <v>1</v>
      </c>
      <c r="F1061" s="229" t="s">
        <v>1329</v>
      </c>
      <c r="G1061" s="227"/>
      <c r="H1061" s="230">
        <v>73.09999999999998</v>
      </c>
      <c r="I1061" s="231"/>
      <c r="J1061" s="227"/>
      <c r="K1061" s="227"/>
      <c r="L1061" s="232"/>
      <c r="M1061" s="233"/>
      <c r="N1061" s="234"/>
      <c r="O1061" s="234"/>
      <c r="P1061" s="234"/>
      <c r="Q1061" s="234"/>
      <c r="R1061" s="234"/>
      <c r="S1061" s="234"/>
      <c r="T1061" s="235"/>
      <c r="AT1061" s="236" t="s">
        <v>403</v>
      </c>
      <c r="AU1061" s="236" t="s">
        <v>89</v>
      </c>
      <c r="AV1061" s="14" t="s">
        <v>89</v>
      </c>
      <c r="AW1061" s="14" t="s">
        <v>35</v>
      </c>
      <c r="AX1061" s="14" t="s">
        <v>80</v>
      </c>
      <c r="AY1061" s="236" t="s">
        <v>261</v>
      </c>
    </row>
    <row r="1062" spans="1:65" s="13" customFormat="1">
      <c r="B1062" s="216"/>
      <c r="C1062" s="217"/>
      <c r="D1062" s="206" t="s">
        <v>403</v>
      </c>
      <c r="E1062" s="218" t="s">
        <v>1</v>
      </c>
      <c r="F1062" s="219" t="s">
        <v>1016</v>
      </c>
      <c r="G1062" s="217"/>
      <c r="H1062" s="218" t="s">
        <v>1</v>
      </c>
      <c r="I1062" s="220"/>
      <c r="J1062" s="217"/>
      <c r="K1062" s="217"/>
      <c r="L1062" s="221"/>
      <c r="M1062" s="222"/>
      <c r="N1062" s="223"/>
      <c r="O1062" s="223"/>
      <c r="P1062" s="223"/>
      <c r="Q1062" s="223"/>
      <c r="R1062" s="223"/>
      <c r="S1062" s="223"/>
      <c r="T1062" s="224"/>
      <c r="AT1062" s="225" t="s">
        <v>403</v>
      </c>
      <c r="AU1062" s="225" t="s">
        <v>89</v>
      </c>
      <c r="AV1062" s="13" t="s">
        <v>87</v>
      </c>
      <c r="AW1062" s="13" t="s">
        <v>35</v>
      </c>
      <c r="AX1062" s="13" t="s">
        <v>80</v>
      </c>
      <c r="AY1062" s="225" t="s">
        <v>261</v>
      </c>
    </row>
    <row r="1063" spans="1:65" s="14" customFormat="1">
      <c r="B1063" s="226"/>
      <c r="C1063" s="227"/>
      <c r="D1063" s="206" t="s">
        <v>403</v>
      </c>
      <c r="E1063" s="228" t="s">
        <v>1</v>
      </c>
      <c r="F1063" s="229" t="s">
        <v>1213</v>
      </c>
      <c r="G1063" s="227"/>
      <c r="H1063" s="230">
        <v>20.841999999999999</v>
      </c>
      <c r="I1063" s="231"/>
      <c r="J1063" s="227"/>
      <c r="K1063" s="227"/>
      <c r="L1063" s="232"/>
      <c r="M1063" s="233"/>
      <c r="N1063" s="234"/>
      <c r="O1063" s="234"/>
      <c r="P1063" s="234"/>
      <c r="Q1063" s="234"/>
      <c r="R1063" s="234"/>
      <c r="S1063" s="234"/>
      <c r="T1063" s="235"/>
      <c r="AT1063" s="236" t="s">
        <v>403</v>
      </c>
      <c r="AU1063" s="236" t="s">
        <v>89</v>
      </c>
      <c r="AV1063" s="14" t="s">
        <v>89</v>
      </c>
      <c r="AW1063" s="14" t="s">
        <v>35</v>
      </c>
      <c r="AX1063" s="14" t="s">
        <v>80</v>
      </c>
      <c r="AY1063" s="236" t="s">
        <v>261</v>
      </c>
    </row>
    <row r="1064" spans="1:65" s="13" customFormat="1">
      <c r="B1064" s="216"/>
      <c r="C1064" s="217"/>
      <c r="D1064" s="206" t="s">
        <v>403</v>
      </c>
      <c r="E1064" s="218" t="s">
        <v>1</v>
      </c>
      <c r="F1064" s="219" t="s">
        <v>718</v>
      </c>
      <c r="G1064" s="217"/>
      <c r="H1064" s="218" t="s">
        <v>1</v>
      </c>
      <c r="I1064" s="220"/>
      <c r="J1064" s="217"/>
      <c r="K1064" s="217"/>
      <c r="L1064" s="221"/>
      <c r="M1064" s="222"/>
      <c r="N1064" s="223"/>
      <c r="O1064" s="223"/>
      <c r="P1064" s="223"/>
      <c r="Q1064" s="223"/>
      <c r="R1064" s="223"/>
      <c r="S1064" s="223"/>
      <c r="T1064" s="224"/>
      <c r="AT1064" s="225" t="s">
        <v>403</v>
      </c>
      <c r="AU1064" s="225" t="s">
        <v>89</v>
      </c>
      <c r="AV1064" s="13" t="s">
        <v>87</v>
      </c>
      <c r="AW1064" s="13" t="s">
        <v>35</v>
      </c>
      <c r="AX1064" s="13" t="s">
        <v>80</v>
      </c>
      <c r="AY1064" s="225" t="s">
        <v>261</v>
      </c>
    </row>
    <row r="1065" spans="1:65" s="14" customFormat="1">
      <c r="B1065" s="226"/>
      <c r="C1065" s="227"/>
      <c r="D1065" s="206" t="s">
        <v>403</v>
      </c>
      <c r="E1065" s="228" t="s">
        <v>1</v>
      </c>
      <c r="F1065" s="229" t="s">
        <v>1214</v>
      </c>
      <c r="G1065" s="227"/>
      <c r="H1065" s="230">
        <v>13.89</v>
      </c>
      <c r="I1065" s="231"/>
      <c r="J1065" s="227"/>
      <c r="K1065" s="227"/>
      <c r="L1065" s="232"/>
      <c r="M1065" s="233"/>
      <c r="N1065" s="234"/>
      <c r="O1065" s="234"/>
      <c r="P1065" s="234"/>
      <c r="Q1065" s="234"/>
      <c r="R1065" s="234"/>
      <c r="S1065" s="234"/>
      <c r="T1065" s="235"/>
      <c r="AT1065" s="236" t="s">
        <v>403</v>
      </c>
      <c r="AU1065" s="236" t="s">
        <v>89</v>
      </c>
      <c r="AV1065" s="14" t="s">
        <v>89</v>
      </c>
      <c r="AW1065" s="14" t="s">
        <v>35</v>
      </c>
      <c r="AX1065" s="14" t="s">
        <v>80</v>
      </c>
      <c r="AY1065" s="236" t="s">
        <v>261</v>
      </c>
    </row>
    <row r="1066" spans="1:65" s="15" customFormat="1">
      <c r="B1066" s="237"/>
      <c r="C1066" s="238"/>
      <c r="D1066" s="206" t="s">
        <v>403</v>
      </c>
      <c r="E1066" s="239" t="s">
        <v>1</v>
      </c>
      <c r="F1066" s="240" t="s">
        <v>407</v>
      </c>
      <c r="G1066" s="238"/>
      <c r="H1066" s="241">
        <v>107.83199999999999</v>
      </c>
      <c r="I1066" s="242"/>
      <c r="J1066" s="238"/>
      <c r="K1066" s="238"/>
      <c r="L1066" s="243"/>
      <c r="M1066" s="244"/>
      <c r="N1066" s="245"/>
      <c r="O1066" s="245"/>
      <c r="P1066" s="245"/>
      <c r="Q1066" s="245"/>
      <c r="R1066" s="245"/>
      <c r="S1066" s="245"/>
      <c r="T1066" s="246"/>
      <c r="AT1066" s="247" t="s">
        <v>403</v>
      </c>
      <c r="AU1066" s="247" t="s">
        <v>89</v>
      </c>
      <c r="AV1066" s="15" t="s">
        <v>260</v>
      </c>
      <c r="AW1066" s="15" t="s">
        <v>35</v>
      </c>
      <c r="AX1066" s="15" t="s">
        <v>87</v>
      </c>
      <c r="AY1066" s="247" t="s">
        <v>261</v>
      </c>
    </row>
    <row r="1067" spans="1:65" s="2" customFormat="1" ht="24.2" customHeight="1">
      <c r="A1067" s="36"/>
      <c r="B1067" s="37"/>
      <c r="C1067" s="193" t="s">
        <v>1875</v>
      </c>
      <c r="D1067" s="193" t="s">
        <v>264</v>
      </c>
      <c r="E1067" s="194" t="s">
        <v>1876</v>
      </c>
      <c r="F1067" s="195" t="s">
        <v>1877</v>
      </c>
      <c r="G1067" s="196" t="s">
        <v>399</v>
      </c>
      <c r="H1067" s="197">
        <v>107.83199999999999</v>
      </c>
      <c r="I1067" s="198">
        <v>133</v>
      </c>
      <c r="J1067" s="199">
        <f>ROUND(I1067*H1067,2)</f>
        <v>14341.66</v>
      </c>
      <c r="K1067" s="195" t="s">
        <v>400</v>
      </c>
      <c r="L1067" s="41"/>
      <c r="M1067" s="200" t="s">
        <v>1</v>
      </c>
      <c r="N1067" s="201" t="s">
        <v>45</v>
      </c>
      <c r="O1067" s="73"/>
      <c r="P1067" s="202">
        <f>O1067*H1067</f>
        <v>0</v>
      </c>
      <c r="Q1067" s="202">
        <v>2.9E-4</v>
      </c>
      <c r="R1067" s="202">
        <f>Q1067*H1067</f>
        <v>3.1271279999999999E-2</v>
      </c>
      <c r="S1067" s="202">
        <v>0</v>
      </c>
      <c r="T1067" s="203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204" t="s">
        <v>381</v>
      </c>
      <c r="AT1067" s="204" t="s">
        <v>264</v>
      </c>
      <c r="AU1067" s="204" t="s">
        <v>89</v>
      </c>
      <c r="AY1067" s="19" t="s">
        <v>261</v>
      </c>
      <c r="BE1067" s="205">
        <f>IF(N1067="základní",J1067,0)</f>
        <v>14341.66</v>
      </c>
      <c r="BF1067" s="205">
        <f>IF(N1067="snížená",J1067,0)</f>
        <v>0</v>
      </c>
      <c r="BG1067" s="205">
        <f>IF(N1067="zákl. přenesená",J1067,0)</f>
        <v>0</v>
      </c>
      <c r="BH1067" s="205">
        <f>IF(N1067="sníž. přenesená",J1067,0)</f>
        <v>0</v>
      </c>
      <c r="BI1067" s="205">
        <f>IF(N1067="nulová",J1067,0)</f>
        <v>0</v>
      </c>
      <c r="BJ1067" s="19" t="s">
        <v>87</v>
      </c>
      <c r="BK1067" s="205">
        <f>ROUND(I1067*H1067,2)</f>
        <v>14341.66</v>
      </c>
      <c r="BL1067" s="19" t="s">
        <v>381</v>
      </c>
      <c r="BM1067" s="204" t="s">
        <v>1878</v>
      </c>
    </row>
    <row r="1068" spans="1:65" s="2" customFormat="1" ht="19.5">
      <c r="A1068" s="36"/>
      <c r="B1068" s="37"/>
      <c r="C1068" s="38"/>
      <c r="D1068" s="206" t="s">
        <v>269</v>
      </c>
      <c r="E1068" s="38"/>
      <c r="F1068" s="207" t="s">
        <v>1879</v>
      </c>
      <c r="G1068" s="38"/>
      <c r="H1068" s="38"/>
      <c r="I1068" s="208"/>
      <c r="J1068" s="38"/>
      <c r="K1068" s="38"/>
      <c r="L1068" s="41"/>
      <c r="M1068" s="209"/>
      <c r="N1068" s="210"/>
      <c r="O1068" s="73"/>
      <c r="P1068" s="73"/>
      <c r="Q1068" s="73"/>
      <c r="R1068" s="73"/>
      <c r="S1068" s="73"/>
      <c r="T1068" s="74"/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T1068" s="19" t="s">
        <v>269</v>
      </c>
      <c r="AU1068" s="19" t="s">
        <v>89</v>
      </c>
    </row>
    <row r="1069" spans="1:65" s="2" customFormat="1" ht="21.75" customHeight="1">
      <c r="A1069" s="36"/>
      <c r="B1069" s="37"/>
      <c r="C1069" s="193" t="s">
        <v>1880</v>
      </c>
      <c r="D1069" s="193" t="s">
        <v>264</v>
      </c>
      <c r="E1069" s="194" t="s">
        <v>1881</v>
      </c>
      <c r="F1069" s="195" t="s">
        <v>1882</v>
      </c>
      <c r="G1069" s="196" t="s">
        <v>399</v>
      </c>
      <c r="H1069" s="197">
        <v>107.83199999999999</v>
      </c>
      <c r="I1069" s="198">
        <v>237.5</v>
      </c>
      <c r="J1069" s="199">
        <f>ROUND(I1069*H1069,2)</f>
        <v>25610.1</v>
      </c>
      <c r="K1069" s="195" t="s">
        <v>400</v>
      </c>
      <c r="L1069" s="41"/>
      <c r="M1069" s="200" t="s">
        <v>1</v>
      </c>
      <c r="N1069" s="201" t="s">
        <v>45</v>
      </c>
      <c r="O1069" s="73"/>
      <c r="P1069" s="202">
        <f>O1069*H1069</f>
        <v>0</v>
      </c>
      <c r="Q1069" s="202">
        <v>6.6E-4</v>
      </c>
      <c r="R1069" s="202">
        <f>Q1069*H1069</f>
        <v>7.1169119999999989E-2</v>
      </c>
      <c r="S1069" s="202">
        <v>0</v>
      </c>
      <c r="T1069" s="203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204" t="s">
        <v>381</v>
      </c>
      <c r="AT1069" s="204" t="s">
        <v>264</v>
      </c>
      <c r="AU1069" s="204" t="s">
        <v>89</v>
      </c>
      <c r="AY1069" s="19" t="s">
        <v>261</v>
      </c>
      <c r="BE1069" s="205">
        <f>IF(N1069="základní",J1069,0)</f>
        <v>25610.1</v>
      </c>
      <c r="BF1069" s="205">
        <f>IF(N1069="snížená",J1069,0)</f>
        <v>0</v>
      </c>
      <c r="BG1069" s="205">
        <f>IF(N1069="zákl. přenesená",J1069,0)</f>
        <v>0</v>
      </c>
      <c r="BH1069" s="205">
        <f>IF(N1069="sníž. přenesená",J1069,0)</f>
        <v>0</v>
      </c>
      <c r="BI1069" s="205">
        <f>IF(N1069="nulová",J1069,0)</f>
        <v>0</v>
      </c>
      <c r="BJ1069" s="19" t="s">
        <v>87</v>
      </c>
      <c r="BK1069" s="205">
        <f>ROUND(I1069*H1069,2)</f>
        <v>25610.1</v>
      </c>
      <c r="BL1069" s="19" t="s">
        <v>381</v>
      </c>
      <c r="BM1069" s="204" t="s">
        <v>1883</v>
      </c>
    </row>
    <row r="1070" spans="1:65" s="2" customFormat="1">
      <c r="A1070" s="36"/>
      <c r="B1070" s="37"/>
      <c r="C1070" s="38"/>
      <c r="D1070" s="206" t="s">
        <v>269</v>
      </c>
      <c r="E1070" s="38"/>
      <c r="F1070" s="207" t="s">
        <v>1884</v>
      </c>
      <c r="G1070" s="38"/>
      <c r="H1070" s="38"/>
      <c r="I1070" s="208"/>
      <c r="J1070" s="38"/>
      <c r="K1070" s="38"/>
      <c r="L1070" s="41"/>
      <c r="M1070" s="209"/>
      <c r="N1070" s="210"/>
      <c r="O1070" s="73"/>
      <c r="P1070" s="73"/>
      <c r="Q1070" s="73"/>
      <c r="R1070" s="73"/>
      <c r="S1070" s="73"/>
      <c r="T1070" s="74"/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T1070" s="19" t="s">
        <v>269</v>
      </c>
      <c r="AU1070" s="19" t="s">
        <v>89</v>
      </c>
    </row>
    <row r="1071" spans="1:65" s="12" customFormat="1" ht="22.9" customHeight="1">
      <c r="B1071" s="177"/>
      <c r="C1071" s="178"/>
      <c r="D1071" s="179" t="s">
        <v>79</v>
      </c>
      <c r="E1071" s="191" t="s">
        <v>1885</v>
      </c>
      <c r="F1071" s="191" t="s">
        <v>1886</v>
      </c>
      <c r="G1071" s="178"/>
      <c r="H1071" s="178"/>
      <c r="I1071" s="181"/>
      <c r="J1071" s="192">
        <f>BK1071</f>
        <v>9533.82</v>
      </c>
      <c r="K1071" s="178"/>
      <c r="L1071" s="183"/>
      <c r="M1071" s="184"/>
      <c r="N1071" s="185"/>
      <c r="O1071" s="185"/>
      <c r="P1071" s="186">
        <f>SUM(P1072:P1079)</f>
        <v>0</v>
      </c>
      <c r="Q1071" s="185"/>
      <c r="R1071" s="186">
        <f>SUM(R1072:R1079)</f>
        <v>2.048935E-2</v>
      </c>
      <c r="S1071" s="185"/>
      <c r="T1071" s="187">
        <f>SUM(T1072:T1079)</f>
        <v>0</v>
      </c>
      <c r="AR1071" s="188" t="s">
        <v>89</v>
      </c>
      <c r="AT1071" s="189" t="s">
        <v>79</v>
      </c>
      <c r="AU1071" s="189" t="s">
        <v>87</v>
      </c>
      <c r="AY1071" s="188" t="s">
        <v>261</v>
      </c>
      <c r="BK1071" s="190">
        <f>SUM(BK1072:BK1079)</f>
        <v>9533.82</v>
      </c>
    </row>
    <row r="1072" spans="1:65" s="2" customFormat="1" ht="24.2" customHeight="1">
      <c r="A1072" s="36"/>
      <c r="B1072" s="37"/>
      <c r="C1072" s="193" t="s">
        <v>1887</v>
      </c>
      <c r="D1072" s="193" t="s">
        <v>264</v>
      </c>
      <c r="E1072" s="194" t="s">
        <v>1888</v>
      </c>
      <c r="F1072" s="195" t="s">
        <v>1889</v>
      </c>
      <c r="G1072" s="196" t="s">
        <v>399</v>
      </c>
      <c r="H1072" s="197">
        <v>41.814999999999998</v>
      </c>
      <c r="I1072" s="198">
        <v>85.5</v>
      </c>
      <c r="J1072" s="199">
        <f>ROUND(I1072*H1072,2)</f>
        <v>3575.18</v>
      </c>
      <c r="K1072" s="195" t="s">
        <v>400</v>
      </c>
      <c r="L1072" s="41"/>
      <c r="M1072" s="200" t="s">
        <v>1</v>
      </c>
      <c r="N1072" s="201" t="s">
        <v>45</v>
      </c>
      <c r="O1072" s="73"/>
      <c r="P1072" s="202">
        <f>O1072*H1072</f>
        <v>0</v>
      </c>
      <c r="Q1072" s="202">
        <v>1.6000000000000001E-4</v>
      </c>
      <c r="R1072" s="202">
        <f>Q1072*H1072</f>
        <v>6.6904E-3</v>
      </c>
      <c r="S1072" s="202">
        <v>0</v>
      </c>
      <c r="T1072" s="203">
        <f>S1072*H1072</f>
        <v>0</v>
      </c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R1072" s="204" t="s">
        <v>381</v>
      </c>
      <c r="AT1072" s="204" t="s">
        <v>264</v>
      </c>
      <c r="AU1072" s="204" t="s">
        <v>89</v>
      </c>
      <c r="AY1072" s="19" t="s">
        <v>261</v>
      </c>
      <c r="BE1072" s="205">
        <f>IF(N1072="základní",J1072,0)</f>
        <v>3575.18</v>
      </c>
      <c r="BF1072" s="205">
        <f>IF(N1072="snížená",J1072,0)</f>
        <v>0</v>
      </c>
      <c r="BG1072" s="205">
        <f>IF(N1072="zákl. přenesená",J1072,0)</f>
        <v>0</v>
      </c>
      <c r="BH1072" s="205">
        <f>IF(N1072="sníž. přenesená",J1072,0)</f>
        <v>0</v>
      </c>
      <c r="BI1072" s="205">
        <f>IF(N1072="nulová",J1072,0)</f>
        <v>0</v>
      </c>
      <c r="BJ1072" s="19" t="s">
        <v>87</v>
      </c>
      <c r="BK1072" s="205">
        <f>ROUND(I1072*H1072,2)</f>
        <v>3575.18</v>
      </c>
      <c r="BL1072" s="19" t="s">
        <v>381</v>
      </c>
      <c r="BM1072" s="204" t="s">
        <v>1890</v>
      </c>
    </row>
    <row r="1073" spans="1:65" s="2" customFormat="1" ht="19.5">
      <c r="A1073" s="36"/>
      <c r="B1073" s="37"/>
      <c r="C1073" s="38"/>
      <c r="D1073" s="206" t="s">
        <v>269</v>
      </c>
      <c r="E1073" s="38"/>
      <c r="F1073" s="207" t="s">
        <v>1891</v>
      </c>
      <c r="G1073" s="38"/>
      <c r="H1073" s="38"/>
      <c r="I1073" s="208"/>
      <c r="J1073" s="38"/>
      <c r="K1073" s="38"/>
      <c r="L1073" s="41"/>
      <c r="M1073" s="209"/>
      <c r="N1073" s="210"/>
      <c r="O1073" s="73"/>
      <c r="P1073" s="73"/>
      <c r="Q1073" s="73"/>
      <c r="R1073" s="73"/>
      <c r="S1073" s="73"/>
      <c r="T1073" s="74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T1073" s="19" t="s">
        <v>269</v>
      </c>
      <c r="AU1073" s="19" t="s">
        <v>89</v>
      </c>
    </row>
    <row r="1074" spans="1:65" s="13" customFormat="1">
      <c r="B1074" s="216"/>
      <c r="C1074" s="217"/>
      <c r="D1074" s="206" t="s">
        <v>403</v>
      </c>
      <c r="E1074" s="218" t="s">
        <v>1</v>
      </c>
      <c r="F1074" s="219" t="s">
        <v>989</v>
      </c>
      <c r="G1074" s="217"/>
      <c r="H1074" s="218" t="s">
        <v>1</v>
      </c>
      <c r="I1074" s="220"/>
      <c r="J1074" s="217"/>
      <c r="K1074" s="217"/>
      <c r="L1074" s="221"/>
      <c r="M1074" s="222"/>
      <c r="N1074" s="223"/>
      <c r="O1074" s="223"/>
      <c r="P1074" s="223"/>
      <c r="Q1074" s="223"/>
      <c r="R1074" s="223"/>
      <c r="S1074" s="223"/>
      <c r="T1074" s="224"/>
      <c r="AT1074" s="225" t="s">
        <v>403</v>
      </c>
      <c r="AU1074" s="225" t="s">
        <v>89</v>
      </c>
      <c r="AV1074" s="13" t="s">
        <v>87</v>
      </c>
      <c r="AW1074" s="13" t="s">
        <v>35</v>
      </c>
      <c r="AX1074" s="13" t="s">
        <v>80</v>
      </c>
      <c r="AY1074" s="225" t="s">
        <v>261</v>
      </c>
    </row>
    <row r="1075" spans="1:65" s="14" customFormat="1">
      <c r="B1075" s="226"/>
      <c r="C1075" s="227"/>
      <c r="D1075" s="206" t="s">
        <v>403</v>
      </c>
      <c r="E1075" s="228" t="s">
        <v>1</v>
      </c>
      <c r="F1075" s="229" t="s">
        <v>990</v>
      </c>
      <c r="G1075" s="227"/>
      <c r="H1075" s="230">
        <v>9.0900000000000016</v>
      </c>
      <c r="I1075" s="231"/>
      <c r="J1075" s="227"/>
      <c r="K1075" s="227"/>
      <c r="L1075" s="232"/>
      <c r="M1075" s="233"/>
      <c r="N1075" s="234"/>
      <c r="O1075" s="234"/>
      <c r="P1075" s="234"/>
      <c r="Q1075" s="234"/>
      <c r="R1075" s="234"/>
      <c r="S1075" s="234"/>
      <c r="T1075" s="235"/>
      <c r="AT1075" s="236" t="s">
        <v>403</v>
      </c>
      <c r="AU1075" s="236" t="s">
        <v>89</v>
      </c>
      <c r="AV1075" s="14" t="s">
        <v>89</v>
      </c>
      <c r="AW1075" s="14" t="s">
        <v>35</v>
      </c>
      <c r="AX1075" s="14" t="s">
        <v>80</v>
      </c>
      <c r="AY1075" s="236" t="s">
        <v>261</v>
      </c>
    </row>
    <row r="1076" spans="1:65" s="14" customFormat="1">
      <c r="B1076" s="226"/>
      <c r="C1076" s="227"/>
      <c r="D1076" s="206" t="s">
        <v>403</v>
      </c>
      <c r="E1076" s="228" t="s">
        <v>1</v>
      </c>
      <c r="F1076" s="229" t="s">
        <v>1892</v>
      </c>
      <c r="G1076" s="227"/>
      <c r="H1076" s="230">
        <v>32.725000000000001</v>
      </c>
      <c r="I1076" s="231"/>
      <c r="J1076" s="227"/>
      <c r="K1076" s="227"/>
      <c r="L1076" s="232"/>
      <c r="M1076" s="233"/>
      <c r="N1076" s="234"/>
      <c r="O1076" s="234"/>
      <c r="P1076" s="234"/>
      <c r="Q1076" s="234"/>
      <c r="R1076" s="234"/>
      <c r="S1076" s="234"/>
      <c r="T1076" s="235"/>
      <c r="AT1076" s="236" t="s">
        <v>403</v>
      </c>
      <c r="AU1076" s="236" t="s">
        <v>89</v>
      </c>
      <c r="AV1076" s="14" t="s">
        <v>89</v>
      </c>
      <c r="AW1076" s="14" t="s">
        <v>35</v>
      </c>
      <c r="AX1076" s="14" t="s">
        <v>80</v>
      </c>
      <c r="AY1076" s="236" t="s">
        <v>261</v>
      </c>
    </row>
    <row r="1077" spans="1:65" s="15" customFormat="1">
      <c r="B1077" s="237"/>
      <c r="C1077" s="238"/>
      <c r="D1077" s="206" t="s">
        <v>403</v>
      </c>
      <c r="E1077" s="239" t="s">
        <v>1</v>
      </c>
      <c r="F1077" s="240" t="s">
        <v>407</v>
      </c>
      <c r="G1077" s="238"/>
      <c r="H1077" s="241">
        <v>41.814999999999998</v>
      </c>
      <c r="I1077" s="242"/>
      <c r="J1077" s="238"/>
      <c r="K1077" s="238"/>
      <c r="L1077" s="243"/>
      <c r="M1077" s="244"/>
      <c r="N1077" s="245"/>
      <c r="O1077" s="245"/>
      <c r="P1077" s="245"/>
      <c r="Q1077" s="245"/>
      <c r="R1077" s="245"/>
      <c r="S1077" s="245"/>
      <c r="T1077" s="246"/>
      <c r="AT1077" s="247" t="s">
        <v>403</v>
      </c>
      <c r="AU1077" s="247" t="s">
        <v>89</v>
      </c>
      <c r="AV1077" s="15" t="s">
        <v>260</v>
      </c>
      <c r="AW1077" s="15" t="s">
        <v>35</v>
      </c>
      <c r="AX1077" s="15" t="s">
        <v>87</v>
      </c>
      <c r="AY1077" s="247" t="s">
        <v>261</v>
      </c>
    </row>
    <row r="1078" spans="1:65" s="2" customFormat="1" ht="24.2" customHeight="1">
      <c r="A1078" s="36"/>
      <c r="B1078" s="37"/>
      <c r="C1078" s="193" t="s">
        <v>1893</v>
      </c>
      <c r="D1078" s="193" t="s">
        <v>264</v>
      </c>
      <c r="E1078" s="194" t="s">
        <v>1894</v>
      </c>
      <c r="F1078" s="195" t="s">
        <v>1895</v>
      </c>
      <c r="G1078" s="196" t="s">
        <v>399</v>
      </c>
      <c r="H1078" s="197">
        <v>41.814999999999998</v>
      </c>
      <c r="I1078" s="198">
        <v>142.5</v>
      </c>
      <c r="J1078" s="199">
        <f>ROUND(I1078*H1078,2)</f>
        <v>5958.64</v>
      </c>
      <c r="K1078" s="195" t="s">
        <v>400</v>
      </c>
      <c r="L1078" s="41"/>
      <c r="M1078" s="200" t="s">
        <v>1</v>
      </c>
      <c r="N1078" s="201" t="s">
        <v>45</v>
      </c>
      <c r="O1078" s="73"/>
      <c r="P1078" s="202">
        <f>O1078*H1078</f>
        <v>0</v>
      </c>
      <c r="Q1078" s="202">
        <v>3.3E-4</v>
      </c>
      <c r="R1078" s="202">
        <f>Q1078*H1078</f>
        <v>1.3798949999999999E-2</v>
      </c>
      <c r="S1078" s="202">
        <v>0</v>
      </c>
      <c r="T1078" s="203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204" t="s">
        <v>381</v>
      </c>
      <c r="AT1078" s="204" t="s">
        <v>264</v>
      </c>
      <c r="AU1078" s="204" t="s">
        <v>89</v>
      </c>
      <c r="AY1078" s="19" t="s">
        <v>261</v>
      </c>
      <c r="BE1078" s="205">
        <f>IF(N1078="základní",J1078,0)</f>
        <v>5958.64</v>
      </c>
      <c r="BF1078" s="205">
        <f>IF(N1078="snížená",J1078,0)</f>
        <v>0</v>
      </c>
      <c r="BG1078" s="205">
        <f>IF(N1078="zákl. přenesená",J1078,0)</f>
        <v>0</v>
      </c>
      <c r="BH1078" s="205">
        <f>IF(N1078="sníž. přenesená",J1078,0)</f>
        <v>0</v>
      </c>
      <c r="BI1078" s="205">
        <f>IF(N1078="nulová",J1078,0)</f>
        <v>0</v>
      </c>
      <c r="BJ1078" s="19" t="s">
        <v>87</v>
      </c>
      <c r="BK1078" s="205">
        <f>ROUND(I1078*H1078,2)</f>
        <v>5958.64</v>
      </c>
      <c r="BL1078" s="19" t="s">
        <v>381</v>
      </c>
      <c r="BM1078" s="204" t="s">
        <v>1896</v>
      </c>
    </row>
    <row r="1079" spans="1:65" s="2" customFormat="1" ht="19.5">
      <c r="A1079" s="36"/>
      <c r="B1079" s="37"/>
      <c r="C1079" s="38"/>
      <c r="D1079" s="206" t="s">
        <v>269</v>
      </c>
      <c r="E1079" s="38"/>
      <c r="F1079" s="207" t="s">
        <v>1897</v>
      </c>
      <c r="G1079" s="38"/>
      <c r="H1079" s="38"/>
      <c r="I1079" s="208"/>
      <c r="J1079" s="38"/>
      <c r="K1079" s="38"/>
      <c r="L1079" s="41"/>
      <c r="M1079" s="209"/>
      <c r="N1079" s="210"/>
      <c r="O1079" s="73"/>
      <c r="P1079" s="73"/>
      <c r="Q1079" s="73"/>
      <c r="R1079" s="73"/>
      <c r="S1079" s="73"/>
      <c r="T1079" s="74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T1079" s="19" t="s">
        <v>269</v>
      </c>
      <c r="AU1079" s="19" t="s">
        <v>89</v>
      </c>
    </row>
    <row r="1080" spans="1:65" s="12" customFormat="1" ht="25.9" customHeight="1">
      <c r="B1080" s="177"/>
      <c r="C1080" s="178"/>
      <c r="D1080" s="179" t="s">
        <v>79</v>
      </c>
      <c r="E1080" s="180" t="s">
        <v>801</v>
      </c>
      <c r="F1080" s="180" t="s">
        <v>1898</v>
      </c>
      <c r="G1080" s="178"/>
      <c r="H1080" s="178"/>
      <c r="I1080" s="181"/>
      <c r="J1080" s="182">
        <f>BK1080</f>
        <v>2823.09</v>
      </c>
      <c r="K1080" s="178"/>
      <c r="L1080" s="183"/>
      <c r="M1080" s="184"/>
      <c r="N1080" s="185"/>
      <c r="O1080" s="185"/>
      <c r="P1080" s="186">
        <f>P1081</f>
        <v>0</v>
      </c>
      <c r="Q1080" s="185"/>
      <c r="R1080" s="186">
        <f>R1081</f>
        <v>8.2800000000000009E-3</v>
      </c>
      <c r="S1080" s="185"/>
      <c r="T1080" s="187">
        <f>T1081</f>
        <v>0</v>
      </c>
      <c r="AR1080" s="188" t="s">
        <v>275</v>
      </c>
      <c r="AT1080" s="189" t="s">
        <v>79</v>
      </c>
      <c r="AU1080" s="189" t="s">
        <v>80</v>
      </c>
      <c r="AY1080" s="188" t="s">
        <v>261</v>
      </c>
      <c r="BK1080" s="190">
        <f>BK1081</f>
        <v>2823.09</v>
      </c>
    </row>
    <row r="1081" spans="1:65" s="12" customFormat="1" ht="22.9" customHeight="1">
      <c r="B1081" s="177"/>
      <c r="C1081" s="178"/>
      <c r="D1081" s="179" t="s">
        <v>79</v>
      </c>
      <c r="E1081" s="191" t="s">
        <v>1899</v>
      </c>
      <c r="F1081" s="191" t="s">
        <v>1900</v>
      </c>
      <c r="G1081" s="178"/>
      <c r="H1081" s="178"/>
      <c r="I1081" s="181"/>
      <c r="J1081" s="192">
        <f>BK1081</f>
        <v>2823.09</v>
      </c>
      <c r="K1081" s="178"/>
      <c r="L1081" s="183"/>
      <c r="M1081" s="184"/>
      <c r="N1081" s="185"/>
      <c r="O1081" s="185"/>
      <c r="P1081" s="186">
        <f>SUM(P1082:P1088)</f>
        <v>0</v>
      </c>
      <c r="Q1081" s="185"/>
      <c r="R1081" s="186">
        <f>SUM(R1082:R1088)</f>
        <v>8.2800000000000009E-3</v>
      </c>
      <c r="S1081" s="185"/>
      <c r="T1081" s="187">
        <f>SUM(T1082:T1088)</f>
        <v>0</v>
      </c>
      <c r="AR1081" s="188" t="s">
        <v>275</v>
      </c>
      <c r="AT1081" s="189" t="s">
        <v>79</v>
      </c>
      <c r="AU1081" s="189" t="s">
        <v>87</v>
      </c>
      <c r="AY1081" s="188" t="s">
        <v>261</v>
      </c>
      <c r="BK1081" s="190">
        <f>SUM(BK1082:BK1088)</f>
        <v>2823.09</v>
      </c>
    </row>
    <row r="1082" spans="1:65" s="2" customFormat="1" ht="24.2" customHeight="1">
      <c r="A1082" s="36"/>
      <c r="B1082" s="37"/>
      <c r="C1082" s="193" t="s">
        <v>1901</v>
      </c>
      <c r="D1082" s="193" t="s">
        <v>264</v>
      </c>
      <c r="E1082" s="194" t="s">
        <v>1902</v>
      </c>
      <c r="F1082" s="195" t="s">
        <v>1903</v>
      </c>
      <c r="G1082" s="196" t="s">
        <v>431</v>
      </c>
      <c r="H1082" s="197">
        <v>9</v>
      </c>
      <c r="I1082" s="198">
        <v>34.026537510000004</v>
      </c>
      <c r="J1082" s="199">
        <f>ROUND(I1082*H1082,2)</f>
        <v>306.24</v>
      </c>
      <c r="K1082" s="195" t="s">
        <v>400</v>
      </c>
      <c r="L1082" s="41"/>
      <c r="M1082" s="200" t="s">
        <v>1</v>
      </c>
      <c r="N1082" s="201" t="s">
        <v>45</v>
      </c>
      <c r="O1082" s="73"/>
      <c r="P1082" s="202">
        <f>O1082*H1082</f>
        <v>0</v>
      </c>
      <c r="Q1082" s="202">
        <v>0</v>
      </c>
      <c r="R1082" s="202">
        <f>Q1082*H1082</f>
        <v>0</v>
      </c>
      <c r="S1082" s="202">
        <v>0</v>
      </c>
      <c r="T1082" s="203">
        <f>S1082*H1082</f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204" t="s">
        <v>1072</v>
      </c>
      <c r="AT1082" s="204" t="s">
        <v>264</v>
      </c>
      <c r="AU1082" s="204" t="s">
        <v>89</v>
      </c>
      <c r="AY1082" s="19" t="s">
        <v>261</v>
      </c>
      <c r="BE1082" s="205">
        <f>IF(N1082="základní",J1082,0)</f>
        <v>306.24</v>
      </c>
      <c r="BF1082" s="205">
        <f>IF(N1082="snížená",J1082,0)</f>
        <v>0</v>
      </c>
      <c r="BG1082" s="205">
        <f>IF(N1082="zákl. přenesená",J1082,0)</f>
        <v>0</v>
      </c>
      <c r="BH1082" s="205">
        <f>IF(N1082="sníž. přenesená",J1082,0)</f>
        <v>0</v>
      </c>
      <c r="BI1082" s="205">
        <f>IF(N1082="nulová",J1082,0)</f>
        <v>0</v>
      </c>
      <c r="BJ1082" s="19" t="s">
        <v>87</v>
      </c>
      <c r="BK1082" s="205">
        <f>ROUND(I1082*H1082,2)</f>
        <v>306.24</v>
      </c>
      <c r="BL1082" s="19" t="s">
        <v>1072</v>
      </c>
      <c r="BM1082" s="204" t="s">
        <v>1904</v>
      </c>
    </row>
    <row r="1083" spans="1:65" s="2" customFormat="1" ht="19.5">
      <c r="A1083" s="36"/>
      <c r="B1083" s="37"/>
      <c r="C1083" s="38"/>
      <c r="D1083" s="206" t="s">
        <v>269</v>
      </c>
      <c r="E1083" s="38"/>
      <c r="F1083" s="207" t="s">
        <v>1905</v>
      </c>
      <c r="G1083" s="38"/>
      <c r="H1083" s="38"/>
      <c r="I1083" s="208"/>
      <c r="J1083" s="38"/>
      <c r="K1083" s="38"/>
      <c r="L1083" s="41"/>
      <c r="M1083" s="209"/>
      <c r="N1083" s="210"/>
      <c r="O1083" s="73"/>
      <c r="P1083" s="73"/>
      <c r="Q1083" s="73"/>
      <c r="R1083" s="73"/>
      <c r="S1083" s="73"/>
      <c r="T1083" s="74"/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T1083" s="19" t="s">
        <v>269</v>
      </c>
      <c r="AU1083" s="19" t="s">
        <v>89</v>
      </c>
    </row>
    <row r="1084" spans="1:65" s="13" customFormat="1">
      <c r="B1084" s="216"/>
      <c r="C1084" s="217"/>
      <c r="D1084" s="206" t="s">
        <v>403</v>
      </c>
      <c r="E1084" s="218" t="s">
        <v>1</v>
      </c>
      <c r="F1084" s="219" t="s">
        <v>713</v>
      </c>
      <c r="G1084" s="217"/>
      <c r="H1084" s="218" t="s">
        <v>1</v>
      </c>
      <c r="I1084" s="220"/>
      <c r="J1084" s="217"/>
      <c r="K1084" s="217"/>
      <c r="L1084" s="221"/>
      <c r="M1084" s="222"/>
      <c r="N1084" s="223"/>
      <c r="O1084" s="223"/>
      <c r="P1084" s="223"/>
      <c r="Q1084" s="223"/>
      <c r="R1084" s="223"/>
      <c r="S1084" s="223"/>
      <c r="T1084" s="224"/>
      <c r="AT1084" s="225" t="s">
        <v>403</v>
      </c>
      <c r="AU1084" s="225" t="s">
        <v>89</v>
      </c>
      <c r="AV1084" s="13" t="s">
        <v>87</v>
      </c>
      <c r="AW1084" s="13" t="s">
        <v>35</v>
      </c>
      <c r="AX1084" s="13" t="s">
        <v>80</v>
      </c>
      <c r="AY1084" s="225" t="s">
        <v>261</v>
      </c>
    </row>
    <row r="1085" spans="1:65" s="14" customFormat="1">
      <c r="B1085" s="226"/>
      <c r="C1085" s="227"/>
      <c r="D1085" s="206" t="s">
        <v>403</v>
      </c>
      <c r="E1085" s="228" t="s">
        <v>1</v>
      </c>
      <c r="F1085" s="229" t="s">
        <v>299</v>
      </c>
      <c r="G1085" s="227"/>
      <c r="H1085" s="230">
        <v>9</v>
      </c>
      <c r="I1085" s="231"/>
      <c r="J1085" s="227"/>
      <c r="K1085" s="227"/>
      <c r="L1085" s="232"/>
      <c r="M1085" s="233"/>
      <c r="N1085" s="234"/>
      <c r="O1085" s="234"/>
      <c r="P1085" s="234"/>
      <c r="Q1085" s="234"/>
      <c r="R1085" s="234"/>
      <c r="S1085" s="234"/>
      <c r="T1085" s="235"/>
      <c r="AT1085" s="236" t="s">
        <v>403</v>
      </c>
      <c r="AU1085" s="236" t="s">
        <v>89</v>
      </c>
      <c r="AV1085" s="14" t="s">
        <v>89</v>
      </c>
      <c r="AW1085" s="14" t="s">
        <v>35</v>
      </c>
      <c r="AX1085" s="14" t="s">
        <v>80</v>
      </c>
      <c r="AY1085" s="236" t="s">
        <v>261</v>
      </c>
    </row>
    <row r="1086" spans="1:65" s="15" customFormat="1">
      <c r="B1086" s="237"/>
      <c r="C1086" s="238"/>
      <c r="D1086" s="206" t="s">
        <v>403</v>
      </c>
      <c r="E1086" s="239" t="s">
        <v>1</v>
      </c>
      <c r="F1086" s="240" t="s">
        <v>407</v>
      </c>
      <c r="G1086" s="238"/>
      <c r="H1086" s="241">
        <v>9</v>
      </c>
      <c r="I1086" s="242"/>
      <c r="J1086" s="238"/>
      <c r="K1086" s="238"/>
      <c r="L1086" s="243"/>
      <c r="M1086" s="244"/>
      <c r="N1086" s="245"/>
      <c r="O1086" s="245"/>
      <c r="P1086" s="245"/>
      <c r="Q1086" s="245"/>
      <c r="R1086" s="245"/>
      <c r="S1086" s="245"/>
      <c r="T1086" s="246"/>
      <c r="AT1086" s="247" t="s">
        <v>403</v>
      </c>
      <c r="AU1086" s="247" t="s">
        <v>89</v>
      </c>
      <c r="AV1086" s="15" t="s">
        <v>260</v>
      </c>
      <c r="AW1086" s="15" t="s">
        <v>35</v>
      </c>
      <c r="AX1086" s="15" t="s">
        <v>87</v>
      </c>
      <c r="AY1086" s="247" t="s">
        <v>261</v>
      </c>
    </row>
    <row r="1087" spans="1:65" s="2" customFormat="1" ht="33" customHeight="1">
      <c r="A1087" s="36"/>
      <c r="B1087" s="37"/>
      <c r="C1087" s="275" t="s">
        <v>1906</v>
      </c>
      <c r="D1087" s="275" t="s">
        <v>801</v>
      </c>
      <c r="E1087" s="276" t="s">
        <v>1907</v>
      </c>
      <c r="F1087" s="277" t="s">
        <v>1908</v>
      </c>
      <c r="G1087" s="278" t="s">
        <v>431</v>
      </c>
      <c r="H1087" s="279">
        <v>9</v>
      </c>
      <c r="I1087" s="280">
        <v>279.64999999999998</v>
      </c>
      <c r="J1087" s="281">
        <f>ROUND(I1087*H1087,2)</f>
        <v>2516.85</v>
      </c>
      <c r="K1087" s="277" t="s">
        <v>400</v>
      </c>
      <c r="L1087" s="282"/>
      <c r="M1087" s="283" t="s">
        <v>1</v>
      </c>
      <c r="N1087" s="284" t="s">
        <v>45</v>
      </c>
      <c r="O1087" s="73"/>
      <c r="P1087" s="202">
        <f>O1087*H1087</f>
        <v>0</v>
      </c>
      <c r="Q1087" s="202">
        <v>9.2000000000000003E-4</v>
      </c>
      <c r="R1087" s="202">
        <f>Q1087*H1087</f>
        <v>8.2800000000000009E-3</v>
      </c>
      <c r="S1087" s="202">
        <v>0</v>
      </c>
      <c r="T1087" s="203">
        <f>S1087*H1087</f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204" t="s">
        <v>1448</v>
      </c>
      <c r="AT1087" s="204" t="s">
        <v>801</v>
      </c>
      <c r="AU1087" s="204" t="s">
        <v>89</v>
      </c>
      <c r="AY1087" s="19" t="s">
        <v>261</v>
      </c>
      <c r="BE1087" s="205">
        <f>IF(N1087="základní",J1087,0)</f>
        <v>2516.85</v>
      </c>
      <c r="BF1087" s="205">
        <f>IF(N1087="snížená",J1087,0)</f>
        <v>0</v>
      </c>
      <c r="BG1087" s="205">
        <f>IF(N1087="zákl. přenesená",J1087,0)</f>
        <v>0</v>
      </c>
      <c r="BH1087" s="205">
        <f>IF(N1087="sníž. přenesená",J1087,0)</f>
        <v>0</v>
      </c>
      <c r="BI1087" s="205">
        <f>IF(N1087="nulová",J1087,0)</f>
        <v>0</v>
      </c>
      <c r="BJ1087" s="19" t="s">
        <v>87</v>
      </c>
      <c r="BK1087" s="205">
        <f>ROUND(I1087*H1087,2)</f>
        <v>2516.85</v>
      </c>
      <c r="BL1087" s="19" t="s">
        <v>1448</v>
      </c>
      <c r="BM1087" s="204" t="s">
        <v>1909</v>
      </c>
    </row>
    <row r="1088" spans="1:65" s="2" customFormat="1" ht="19.5">
      <c r="A1088" s="36"/>
      <c r="B1088" s="37"/>
      <c r="C1088" s="38"/>
      <c r="D1088" s="206" t="s">
        <v>269</v>
      </c>
      <c r="E1088" s="38"/>
      <c r="F1088" s="207" t="s">
        <v>1908</v>
      </c>
      <c r="G1088" s="38"/>
      <c r="H1088" s="38"/>
      <c r="I1088" s="208"/>
      <c r="J1088" s="38"/>
      <c r="K1088" s="38"/>
      <c r="L1088" s="41"/>
      <c r="M1088" s="212"/>
      <c r="N1088" s="213"/>
      <c r="O1088" s="214"/>
      <c r="P1088" s="214"/>
      <c r="Q1088" s="214"/>
      <c r="R1088" s="214"/>
      <c r="S1088" s="214"/>
      <c r="T1088" s="215"/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T1088" s="19" t="s">
        <v>269</v>
      </c>
      <c r="AU1088" s="19" t="s">
        <v>89</v>
      </c>
    </row>
    <row r="1089" spans="1:31" s="2" customFormat="1" ht="6.95" customHeight="1">
      <c r="A1089" s="36"/>
      <c r="B1089" s="56"/>
      <c r="C1089" s="57"/>
      <c r="D1089" s="57"/>
      <c r="E1089" s="57"/>
      <c r="F1089" s="57"/>
      <c r="G1089" s="57"/>
      <c r="H1089" s="57"/>
      <c r="I1089" s="57"/>
      <c r="J1089" s="57"/>
      <c r="K1089" s="57"/>
      <c r="L1089" s="41"/>
      <c r="M1089" s="36"/>
      <c r="O1089" s="36"/>
      <c r="P1089" s="36"/>
      <c r="Q1089" s="36"/>
      <c r="R1089" s="36"/>
      <c r="S1089" s="36"/>
      <c r="T1089" s="36"/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</row>
  </sheetData>
  <sheetProtection password="CC35" sheet="1" objects="1" scenarios="1" formatColumns="0" formatRows="0" autoFilter="0"/>
  <autoFilter ref="C145:K1088"/>
  <mergeCells count="12">
    <mergeCell ref="E138:H138"/>
    <mergeCell ref="L2:V2"/>
    <mergeCell ref="E85:H85"/>
    <mergeCell ref="E87:H87"/>
    <mergeCell ref="E89:H89"/>
    <mergeCell ref="E134:H134"/>
    <mergeCell ref="E136:H13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9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106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384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1910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91.25" customHeight="1">
      <c r="A29" s="123"/>
      <c r="B29" s="124"/>
      <c r="C29" s="123"/>
      <c r="D29" s="123"/>
      <c r="E29" s="350" t="s">
        <v>1911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ROUND(J127, 2)</f>
        <v>16858.03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ROUND((SUM(BE127:BE198)),  2)</f>
        <v>16858.03</v>
      </c>
      <c r="G35" s="36"/>
      <c r="H35" s="36"/>
      <c r="I35" s="132">
        <v>0.21</v>
      </c>
      <c r="J35" s="131">
        <f>ROUND(((SUM(BE127:BE198))*I35),  2)</f>
        <v>3540.19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ROUND((SUM(BF127:BF198)),  2)</f>
        <v>0</v>
      </c>
      <c r="G36" s="36"/>
      <c r="H36" s="36"/>
      <c r="I36" s="132">
        <v>0.15</v>
      </c>
      <c r="J36" s="131">
        <f>ROUND(((SUM(BF127:BF198))*I36),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ROUND((SUM(BG127:BG198)),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ROUND((SUM(BH127:BH198)),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ROUND((SUM(BI127:BI198)),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20398.219999999998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384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21_14C - Zařízení zdravotně technických instalací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J127</f>
        <v>16858.03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J128</f>
        <v>33.200000000000003</v>
      </c>
      <c r="K99" s="156"/>
      <c r="L99" s="160"/>
    </row>
    <row r="100" spans="1:47" s="10" customFormat="1" ht="19.899999999999999" customHeight="1">
      <c r="B100" s="161"/>
      <c r="C100" s="106"/>
      <c r="D100" s="162" t="s">
        <v>393</v>
      </c>
      <c r="E100" s="163"/>
      <c r="F100" s="163"/>
      <c r="G100" s="163"/>
      <c r="H100" s="163"/>
      <c r="I100" s="163"/>
      <c r="J100" s="164">
        <f>J129</f>
        <v>33.200000000000003</v>
      </c>
      <c r="K100" s="106"/>
      <c r="L100" s="165"/>
    </row>
    <row r="101" spans="1:47" s="9" customFormat="1" ht="24.95" customHeight="1">
      <c r="B101" s="155"/>
      <c r="C101" s="156"/>
      <c r="D101" s="157" t="s">
        <v>630</v>
      </c>
      <c r="E101" s="158"/>
      <c r="F101" s="158"/>
      <c r="G101" s="158"/>
      <c r="H101" s="158"/>
      <c r="I101" s="158"/>
      <c r="J101" s="159">
        <f>J139</f>
        <v>16824.829999999998</v>
      </c>
      <c r="K101" s="156"/>
      <c r="L101" s="160"/>
    </row>
    <row r="102" spans="1:47" s="10" customFormat="1" ht="19.899999999999999" customHeight="1">
      <c r="B102" s="161"/>
      <c r="C102" s="106"/>
      <c r="D102" s="162" t="s">
        <v>633</v>
      </c>
      <c r="E102" s="163"/>
      <c r="F102" s="163"/>
      <c r="G102" s="163"/>
      <c r="H102" s="163"/>
      <c r="I102" s="163"/>
      <c r="J102" s="164">
        <f>J140</f>
        <v>165.6</v>
      </c>
      <c r="K102" s="106"/>
      <c r="L102" s="165"/>
    </row>
    <row r="103" spans="1:47" s="10" customFormat="1" ht="19.899999999999999" customHeight="1">
      <c r="B103" s="161"/>
      <c r="C103" s="106"/>
      <c r="D103" s="162" t="s">
        <v>1912</v>
      </c>
      <c r="E103" s="163"/>
      <c r="F103" s="163"/>
      <c r="G103" s="163"/>
      <c r="H103" s="163"/>
      <c r="I103" s="163"/>
      <c r="J103" s="164">
        <f>J145</f>
        <v>754.02</v>
      </c>
      <c r="K103" s="106"/>
      <c r="L103" s="165"/>
    </row>
    <row r="104" spans="1:47" s="10" customFormat="1" ht="19.899999999999999" customHeight="1">
      <c r="B104" s="161"/>
      <c r="C104" s="106"/>
      <c r="D104" s="162" t="s">
        <v>1913</v>
      </c>
      <c r="E104" s="163"/>
      <c r="F104" s="163"/>
      <c r="G104" s="163"/>
      <c r="H104" s="163"/>
      <c r="I104" s="163"/>
      <c r="J104" s="164">
        <f>J158</f>
        <v>5144.8099999999995</v>
      </c>
      <c r="K104" s="106"/>
      <c r="L104" s="165"/>
    </row>
    <row r="105" spans="1:47" s="10" customFormat="1" ht="19.899999999999999" customHeight="1">
      <c r="B105" s="161"/>
      <c r="C105" s="106"/>
      <c r="D105" s="162" t="s">
        <v>1914</v>
      </c>
      <c r="E105" s="163"/>
      <c r="F105" s="163"/>
      <c r="G105" s="163"/>
      <c r="H105" s="163"/>
      <c r="I105" s="163"/>
      <c r="J105" s="164">
        <f>J187</f>
        <v>10760.4</v>
      </c>
      <c r="K105" s="106"/>
      <c r="L105" s="165"/>
    </row>
    <row r="106" spans="1:47" s="2" customFormat="1" ht="21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11" spans="1:47" s="2" customFormat="1" ht="6.95" customHeight="1">
      <c r="A111" s="36"/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24.95" customHeight="1">
      <c r="A112" s="36"/>
      <c r="B112" s="37"/>
      <c r="C112" s="25" t="s">
        <v>245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2" customHeight="1">
      <c r="A114" s="36"/>
      <c r="B114" s="37"/>
      <c r="C114" s="31" t="s">
        <v>16</v>
      </c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6.5" customHeight="1">
      <c r="A115" s="36"/>
      <c r="B115" s="37"/>
      <c r="C115" s="38"/>
      <c r="D115" s="38"/>
      <c r="E115" s="351" t="str">
        <f>E7</f>
        <v>Nemocnice Havlíčkův Brod – rekonstrukce energocentra</v>
      </c>
      <c r="F115" s="352"/>
      <c r="G115" s="352"/>
      <c r="H115" s="352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1" customFormat="1" ht="12" customHeight="1">
      <c r="B116" s="23"/>
      <c r="C116" s="31" t="s">
        <v>234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pans="1:63" s="2" customFormat="1" ht="16.5" customHeight="1">
      <c r="A117" s="36"/>
      <c r="B117" s="37"/>
      <c r="C117" s="38"/>
      <c r="D117" s="38"/>
      <c r="E117" s="351" t="s">
        <v>384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1" t="s">
        <v>236</v>
      </c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6.5" customHeight="1">
      <c r="A119" s="36"/>
      <c r="B119" s="37"/>
      <c r="C119" s="38"/>
      <c r="D119" s="38"/>
      <c r="E119" s="324" t="str">
        <f>E11</f>
        <v>21_14C - Zařízení zdravotně technických instalací</v>
      </c>
      <c r="F119" s="353"/>
      <c r="G119" s="353"/>
      <c r="H119" s="353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1" t="s">
        <v>20</v>
      </c>
      <c r="D121" s="38"/>
      <c r="E121" s="38"/>
      <c r="F121" s="29" t="str">
        <f>F14</f>
        <v>Havlíčkův Brod, areál nemocnice</v>
      </c>
      <c r="G121" s="38"/>
      <c r="H121" s="38"/>
      <c r="I121" s="31" t="s">
        <v>22</v>
      </c>
      <c r="J121" s="68" t="str">
        <f>IF(J14="","",J14)</f>
        <v>29. 6. 2023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1" t="s">
        <v>24</v>
      </c>
      <c r="D123" s="38"/>
      <c r="E123" s="38"/>
      <c r="F123" s="29" t="str">
        <f>E17</f>
        <v>Kraj Vysočina</v>
      </c>
      <c r="G123" s="38"/>
      <c r="H123" s="38"/>
      <c r="I123" s="31" t="s">
        <v>31</v>
      </c>
      <c r="J123" s="34" t="str">
        <f>E23</f>
        <v>PROJEKT CENTRUM NOVA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1" t="s">
        <v>30</v>
      </c>
      <c r="D124" s="38"/>
      <c r="E124" s="38"/>
      <c r="F124" s="29" t="str">
        <f>IF(E20="","",E20)</f>
        <v>PKS stavby a.s.</v>
      </c>
      <c r="G124" s="38"/>
      <c r="H124" s="38"/>
      <c r="I124" s="31" t="s">
        <v>36</v>
      </c>
      <c r="J124" s="34" t="str">
        <f>E26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66"/>
      <c r="B126" s="167"/>
      <c r="C126" s="168" t="s">
        <v>246</v>
      </c>
      <c r="D126" s="169" t="s">
        <v>65</v>
      </c>
      <c r="E126" s="169" t="s">
        <v>61</v>
      </c>
      <c r="F126" s="169" t="s">
        <v>62</v>
      </c>
      <c r="G126" s="169" t="s">
        <v>247</v>
      </c>
      <c r="H126" s="169" t="s">
        <v>248</v>
      </c>
      <c r="I126" s="169" t="s">
        <v>249</v>
      </c>
      <c r="J126" s="169" t="s">
        <v>240</v>
      </c>
      <c r="K126" s="170" t="s">
        <v>250</v>
      </c>
      <c r="L126" s="171"/>
      <c r="M126" s="77" t="s">
        <v>1</v>
      </c>
      <c r="N126" s="78" t="s">
        <v>44</v>
      </c>
      <c r="O126" s="78" t="s">
        <v>251</v>
      </c>
      <c r="P126" s="78" t="s">
        <v>252</v>
      </c>
      <c r="Q126" s="78" t="s">
        <v>253</v>
      </c>
      <c r="R126" s="78" t="s">
        <v>254</v>
      </c>
      <c r="S126" s="78" t="s">
        <v>255</v>
      </c>
      <c r="T126" s="79" t="s">
        <v>256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6"/>
      <c r="B127" s="37"/>
      <c r="C127" s="84" t="s">
        <v>257</v>
      </c>
      <c r="D127" s="38"/>
      <c r="E127" s="38"/>
      <c r="F127" s="38"/>
      <c r="G127" s="38"/>
      <c r="H127" s="38"/>
      <c r="I127" s="38"/>
      <c r="J127" s="172">
        <f>BK127</f>
        <v>16858.03</v>
      </c>
      <c r="K127" s="38"/>
      <c r="L127" s="41"/>
      <c r="M127" s="80"/>
      <c r="N127" s="173"/>
      <c r="O127" s="81"/>
      <c r="P127" s="174">
        <f>P128+P139</f>
        <v>0</v>
      </c>
      <c r="Q127" s="81"/>
      <c r="R127" s="174">
        <f>R128+R139</f>
        <v>2.5739999999999999E-2</v>
      </c>
      <c r="S127" s="81"/>
      <c r="T127" s="175">
        <f>T128+T139</f>
        <v>1.1219999999999999E-2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79</v>
      </c>
      <c r="AU127" s="19" t="s">
        <v>242</v>
      </c>
      <c r="BK127" s="176">
        <f>BK128+BK139</f>
        <v>16858.03</v>
      </c>
    </row>
    <row r="128" spans="1:63" s="12" customFormat="1" ht="25.9" customHeight="1">
      <c r="B128" s="177"/>
      <c r="C128" s="178"/>
      <c r="D128" s="179" t="s">
        <v>79</v>
      </c>
      <c r="E128" s="180" t="s">
        <v>394</v>
      </c>
      <c r="F128" s="180" t="s">
        <v>395</v>
      </c>
      <c r="G128" s="178"/>
      <c r="H128" s="178"/>
      <c r="I128" s="181"/>
      <c r="J128" s="182">
        <f>BK128</f>
        <v>33.200000000000003</v>
      </c>
      <c r="K128" s="178"/>
      <c r="L128" s="183"/>
      <c r="M128" s="184"/>
      <c r="N128" s="185"/>
      <c r="O128" s="185"/>
      <c r="P128" s="186">
        <f>P129</f>
        <v>0</v>
      </c>
      <c r="Q128" s="185"/>
      <c r="R128" s="186">
        <f>R129</f>
        <v>0</v>
      </c>
      <c r="S128" s="185"/>
      <c r="T128" s="187">
        <f>T129</f>
        <v>0</v>
      </c>
      <c r="AR128" s="188" t="s">
        <v>87</v>
      </c>
      <c r="AT128" s="189" t="s">
        <v>79</v>
      </c>
      <c r="AU128" s="189" t="s">
        <v>80</v>
      </c>
      <c r="AY128" s="188" t="s">
        <v>261</v>
      </c>
      <c r="BK128" s="190">
        <f>BK129</f>
        <v>33.200000000000003</v>
      </c>
    </row>
    <row r="129" spans="1:65" s="12" customFormat="1" ht="22.9" customHeight="1">
      <c r="B129" s="177"/>
      <c r="C129" s="178"/>
      <c r="D129" s="179" t="s">
        <v>79</v>
      </c>
      <c r="E129" s="191" t="s">
        <v>558</v>
      </c>
      <c r="F129" s="191" t="s">
        <v>559</v>
      </c>
      <c r="G129" s="178"/>
      <c r="H129" s="178"/>
      <c r="I129" s="181"/>
      <c r="J129" s="192">
        <f>BK129</f>
        <v>33.200000000000003</v>
      </c>
      <c r="K129" s="178"/>
      <c r="L129" s="183"/>
      <c r="M129" s="184"/>
      <c r="N129" s="185"/>
      <c r="O129" s="185"/>
      <c r="P129" s="186">
        <f>SUM(P130:P138)</f>
        <v>0</v>
      </c>
      <c r="Q129" s="185"/>
      <c r="R129" s="186">
        <f>SUM(R130:R138)</f>
        <v>0</v>
      </c>
      <c r="S129" s="185"/>
      <c r="T129" s="187">
        <f>SUM(T130:T138)</f>
        <v>0</v>
      </c>
      <c r="AR129" s="188" t="s">
        <v>87</v>
      </c>
      <c r="AT129" s="189" t="s">
        <v>79</v>
      </c>
      <c r="AU129" s="189" t="s">
        <v>87</v>
      </c>
      <c r="AY129" s="188" t="s">
        <v>261</v>
      </c>
      <c r="BK129" s="190">
        <f>SUM(BK130:BK138)</f>
        <v>33.200000000000003</v>
      </c>
    </row>
    <row r="130" spans="1:65" s="2" customFormat="1" ht="24.2" customHeight="1">
      <c r="A130" s="36"/>
      <c r="B130" s="37"/>
      <c r="C130" s="193" t="s">
        <v>87</v>
      </c>
      <c r="D130" s="193" t="s">
        <v>264</v>
      </c>
      <c r="E130" s="194" t="s">
        <v>1915</v>
      </c>
      <c r="F130" s="195" t="s">
        <v>1916</v>
      </c>
      <c r="G130" s="196" t="s">
        <v>562</v>
      </c>
      <c r="H130" s="197">
        <v>1.0999999999999999E-2</v>
      </c>
      <c r="I130" s="198">
        <v>268.62627690000005</v>
      </c>
      <c r="J130" s="199">
        <f>ROUND(I130*H130,2)</f>
        <v>2.95</v>
      </c>
      <c r="K130" s="195" t="s">
        <v>400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260</v>
      </c>
      <c r="AT130" s="204" t="s">
        <v>264</v>
      </c>
      <c r="AU130" s="204" t="s">
        <v>89</v>
      </c>
      <c r="AY130" s="19" t="s">
        <v>261</v>
      </c>
      <c r="BE130" s="205">
        <f>IF(N130="základní",J130,0)</f>
        <v>2.95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2.95</v>
      </c>
      <c r="BL130" s="19" t="s">
        <v>260</v>
      </c>
      <c r="BM130" s="204" t="s">
        <v>1917</v>
      </c>
    </row>
    <row r="131" spans="1:65" s="2" customFormat="1" ht="29.25">
      <c r="A131" s="36"/>
      <c r="B131" s="37"/>
      <c r="C131" s="38"/>
      <c r="D131" s="206" t="s">
        <v>269</v>
      </c>
      <c r="E131" s="38"/>
      <c r="F131" s="207" t="s">
        <v>1918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2" customFormat="1" ht="24.2" customHeight="1">
      <c r="A132" s="36"/>
      <c r="B132" s="37"/>
      <c r="C132" s="193" t="s">
        <v>89</v>
      </c>
      <c r="D132" s="193" t="s">
        <v>264</v>
      </c>
      <c r="E132" s="194" t="s">
        <v>1919</v>
      </c>
      <c r="F132" s="195" t="s">
        <v>1920</v>
      </c>
      <c r="G132" s="196" t="s">
        <v>562</v>
      </c>
      <c r="H132" s="197">
        <v>1.0999999999999999E-2</v>
      </c>
      <c r="I132" s="198">
        <v>138.11609625</v>
      </c>
      <c r="J132" s="199">
        <f>ROUND(I132*H132,2)</f>
        <v>1.52</v>
      </c>
      <c r="K132" s="195" t="s">
        <v>400</v>
      </c>
      <c r="L132" s="41"/>
      <c r="M132" s="200" t="s">
        <v>1</v>
      </c>
      <c r="N132" s="201" t="s">
        <v>45</v>
      </c>
      <c r="O132" s="73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260</v>
      </c>
      <c r="AT132" s="204" t="s">
        <v>264</v>
      </c>
      <c r="AU132" s="204" t="s">
        <v>89</v>
      </c>
      <c r="AY132" s="19" t="s">
        <v>261</v>
      </c>
      <c r="BE132" s="205">
        <f>IF(N132="základní",J132,0)</f>
        <v>1.52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87</v>
      </c>
      <c r="BK132" s="205">
        <f>ROUND(I132*H132,2)</f>
        <v>1.52</v>
      </c>
      <c r="BL132" s="19" t="s">
        <v>260</v>
      </c>
      <c r="BM132" s="204" t="s">
        <v>1921</v>
      </c>
    </row>
    <row r="133" spans="1:65" s="2" customFormat="1" ht="19.5">
      <c r="A133" s="36"/>
      <c r="B133" s="37"/>
      <c r="C133" s="38"/>
      <c r="D133" s="206" t="s">
        <v>269</v>
      </c>
      <c r="E133" s="38"/>
      <c r="F133" s="207" t="s">
        <v>1922</v>
      </c>
      <c r="G133" s="38"/>
      <c r="H133" s="38"/>
      <c r="I133" s="208"/>
      <c r="J133" s="38"/>
      <c r="K133" s="38"/>
      <c r="L133" s="41"/>
      <c r="M133" s="209"/>
      <c r="N133" s="210"/>
      <c r="O133" s="73"/>
      <c r="P133" s="73"/>
      <c r="Q133" s="73"/>
      <c r="R133" s="73"/>
      <c r="S133" s="73"/>
      <c r="T133" s="74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269</v>
      </c>
      <c r="AU133" s="19" t="s">
        <v>89</v>
      </c>
    </row>
    <row r="134" spans="1:65" s="2" customFormat="1" ht="24.2" customHeight="1">
      <c r="A134" s="36"/>
      <c r="B134" s="37"/>
      <c r="C134" s="193" t="s">
        <v>275</v>
      </c>
      <c r="D134" s="193" t="s">
        <v>264</v>
      </c>
      <c r="E134" s="194" t="s">
        <v>1923</v>
      </c>
      <c r="F134" s="195" t="s">
        <v>1924</v>
      </c>
      <c r="G134" s="196" t="s">
        <v>562</v>
      </c>
      <c r="H134" s="197">
        <v>0.33</v>
      </c>
      <c r="I134" s="198">
        <v>6.0340456199999997</v>
      </c>
      <c r="J134" s="199">
        <f>ROUND(I134*H134,2)</f>
        <v>1.99</v>
      </c>
      <c r="K134" s="195" t="s">
        <v>400</v>
      </c>
      <c r="L134" s="41"/>
      <c r="M134" s="200" t="s">
        <v>1</v>
      </c>
      <c r="N134" s="201" t="s">
        <v>45</v>
      </c>
      <c r="O134" s="73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260</v>
      </c>
      <c r="AT134" s="204" t="s">
        <v>264</v>
      </c>
      <c r="AU134" s="204" t="s">
        <v>89</v>
      </c>
      <c r="AY134" s="19" t="s">
        <v>261</v>
      </c>
      <c r="BE134" s="205">
        <f>IF(N134="základní",J134,0)</f>
        <v>1.99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87</v>
      </c>
      <c r="BK134" s="205">
        <f>ROUND(I134*H134,2)</f>
        <v>1.99</v>
      </c>
      <c r="BL134" s="19" t="s">
        <v>260</v>
      </c>
      <c r="BM134" s="204" t="s">
        <v>1925</v>
      </c>
    </row>
    <row r="135" spans="1:65" s="2" customFormat="1" ht="29.25">
      <c r="A135" s="36"/>
      <c r="B135" s="37"/>
      <c r="C135" s="38"/>
      <c r="D135" s="206" t="s">
        <v>269</v>
      </c>
      <c r="E135" s="38"/>
      <c r="F135" s="207" t="s">
        <v>1926</v>
      </c>
      <c r="G135" s="38"/>
      <c r="H135" s="38"/>
      <c r="I135" s="208"/>
      <c r="J135" s="38"/>
      <c r="K135" s="38"/>
      <c r="L135" s="41"/>
      <c r="M135" s="209"/>
      <c r="N135" s="210"/>
      <c r="O135" s="73"/>
      <c r="P135" s="73"/>
      <c r="Q135" s="73"/>
      <c r="R135" s="73"/>
      <c r="S135" s="73"/>
      <c r="T135" s="74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269</v>
      </c>
      <c r="AU135" s="19" t="s">
        <v>89</v>
      </c>
    </row>
    <row r="136" spans="1:65" s="14" customFormat="1">
      <c r="B136" s="226"/>
      <c r="C136" s="227"/>
      <c r="D136" s="206" t="s">
        <v>403</v>
      </c>
      <c r="E136" s="227"/>
      <c r="F136" s="229" t="s">
        <v>1927</v>
      </c>
      <c r="G136" s="227"/>
      <c r="H136" s="230">
        <v>0.33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403</v>
      </c>
      <c r="AU136" s="236" t="s">
        <v>89</v>
      </c>
      <c r="AV136" s="14" t="s">
        <v>89</v>
      </c>
      <c r="AW136" s="14" t="s">
        <v>4</v>
      </c>
      <c r="AX136" s="14" t="s">
        <v>87</v>
      </c>
      <c r="AY136" s="236" t="s">
        <v>261</v>
      </c>
    </row>
    <row r="137" spans="1:65" s="2" customFormat="1" ht="37.9" customHeight="1">
      <c r="A137" s="36"/>
      <c r="B137" s="37"/>
      <c r="C137" s="193" t="s">
        <v>260</v>
      </c>
      <c r="D137" s="193" t="s">
        <v>264</v>
      </c>
      <c r="E137" s="194" t="s">
        <v>1928</v>
      </c>
      <c r="F137" s="195" t="s">
        <v>1929</v>
      </c>
      <c r="G137" s="196" t="s">
        <v>562</v>
      </c>
      <c r="H137" s="197">
        <v>1.0999999999999999E-2</v>
      </c>
      <c r="I137" s="198">
        <v>2431</v>
      </c>
      <c r="J137" s="199">
        <f>ROUND(I137*H137,2)</f>
        <v>26.74</v>
      </c>
      <c r="K137" s="195" t="s">
        <v>400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89</v>
      </c>
      <c r="AY137" s="19" t="s">
        <v>261</v>
      </c>
      <c r="BE137" s="205">
        <f>IF(N137="základní",J137,0)</f>
        <v>26.74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26.74</v>
      </c>
      <c r="BL137" s="19" t="s">
        <v>260</v>
      </c>
      <c r="BM137" s="204" t="s">
        <v>1930</v>
      </c>
    </row>
    <row r="138" spans="1:65" s="2" customFormat="1" ht="29.25">
      <c r="A138" s="36"/>
      <c r="B138" s="37"/>
      <c r="C138" s="38"/>
      <c r="D138" s="206" t="s">
        <v>269</v>
      </c>
      <c r="E138" s="38"/>
      <c r="F138" s="207" t="s">
        <v>1931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12" customFormat="1" ht="25.9" customHeight="1">
      <c r="B139" s="177"/>
      <c r="C139" s="178"/>
      <c r="D139" s="179" t="s">
        <v>79</v>
      </c>
      <c r="E139" s="180" t="s">
        <v>1392</v>
      </c>
      <c r="F139" s="180" t="s">
        <v>1393</v>
      </c>
      <c r="G139" s="178"/>
      <c r="H139" s="178"/>
      <c r="I139" s="181"/>
      <c r="J139" s="182">
        <f>BK139</f>
        <v>16824.829999999998</v>
      </c>
      <c r="K139" s="178"/>
      <c r="L139" s="183"/>
      <c r="M139" s="184"/>
      <c r="N139" s="185"/>
      <c r="O139" s="185"/>
      <c r="P139" s="186">
        <f>P140+P145+P158+P187</f>
        <v>0</v>
      </c>
      <c r="Q139" s="185"/>
      <c r="R139" s="186">
        <f>R140+R145+R158+R187</f>
        <v>2.5739999999999999E-2</v>
      </c>
      <c r="S139" s="185"/>
      <c r="T139" s="187">
        <f>T140+T145+T158+T187</f>
        <v>1.1219999999999999E-2</v>
      </c>
      <c r="AR139" s="188" t="s">
        <v>89</v>
      </c>
      <c r="AT139" s="189" t="s">
        <v>79</v>
      </c>
      <c r="AU139" s="189" t="s">
        <v>80</v>
      </c>
      <c r="AY139" s="188" t="s">
        <v>261</v>
      </c>
      <c r="BK139" s="190">
        <f>BK140+BK145+BK158+BK187</f>
        <v>16824.829999999998</v>
      </c>
    </row>
    <row r="140" spans="1:65" s="12" customFormat="1" ht="22.9" customHeight="1">
      <c r="B140" s="177"/>
      <c r="C140" s="178"/>
      <c r="D140" s="179" t="s">
        <v>79</v>
      </c>
      <c r="E140" s="191" t="s">
        <v>1587</v>
      </c>
      <c r="F140" s="191" t="s">
        <v>1588</v>
      </c>
      <c r="G140" s="178"/>
      <c r="H140" s="178"/>
      <c r="I140" s="181"/>
      <c r="J140" s="192">
        <f>BK140</f>
        <v>165.6</v>
      </c>
      <c r="K140" s="178"/>
      <c r="L140" s="183"/>
      <c r="M140" s="184"/>
      <c r="N140" s="185"/>
      <c r="O140" s="185"/>
      <c r="P140" s="186">
        <f>SUM(P141:P144)</f>
        <v>0</v>
      </c>
      <c r="Q140" s="185"/>
      <c r="R140" s="186">
        <f>SUM(R141:R144)</f>
        <v>4.6000000000000001E-4</v>
      </c>
      <c r="S140" s="185"/>
      <c r="T140" s="187">
        <f>SUM(T141:T144)</f>
        <v>0</v>
      </c>
      <c r="AR140" s="188" t="s">
        <v>89</v>
      </c>
      <c r="AT140" s="189" t="s">
        <v>79</v>
      </c>
      <c r="AU140" s="189" t="s">
        <v>87</v>
      </c>
      <c r="AY140" s="188" t="s">
        <v>261</v>
      </c>
      <c r="BK140" s="190">
        <f>SUM(BK141:BK144)</f>
        <v>165.6</v>
      </c>
    </row>
    <row r="141" spans="1:65" s="2" customFormat="1" ht="33" customHeight="1">
      <c r="A141" s="36"/>
      <c r="B141" s="37"/>
      <c r="C141" s="193" t="s">
        <v>284</v>
      </c>
      <c r="D141" s="193" t="s">
        <v>264</v>
      </c>
      <c r="E141" s="194" t="s">
        <v>1932</v>
      </c>
      <c r="F141" s="195" t="s">
        <v>1933</v>
      </c>
      <c r="G141" s="196" t="s">
        <v>431</v>
      </c>
      <c r="H141" s="197">
        <v>1</v>
      </c>
      <c r="I141" s="198">
        <v>85.5</v>
      </c>
      <c r="J141" s="199">
        <f>ROUND(I141*H141,2)</f>
        <v>85.5</v>
      </c>
      <c r="K141" s="195" t="s">
        <v>400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1.9000000000000001E-4</v>
      </c>
      <c r="R141" s="202">
        <f>Q141*H141</f>
        <v>1.9000000000000001E-4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381</v>
      </c>
      <c r="AT141" s="204" t="s">
        <v>264</v>
      </c>
      <c r="AU141" s="204" t="s">
        <v>89</v>
      </c>
      <c r="AY141" s="19" t="s">
        <v>261</v>
      </c>
      <c r="BE141" s="205">
        <f>IF(N141="základní",J141,0)</f>
        <v>85.5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85.5</v>
      </c>
      <c r="BL141" s="19" t="s">
        <v>381</v>
      </c>
      <c r="BM141" s="204" t="s">
        <v>1934</v>
      </c>
    </row>
    <row r="142" spans="1:65" s="2" customFormat="1" ht="39">
      <c r="A142" s="36"/>
      <c r="B142" s="37"/>
      <c r="C142" s="38"/>
      <c r="D142" s="206" t="s">
        <v>269</v>
      </c>
      <c r="E142" s="38"/>
      <c r="F142" s="207" t="s">
        <v>1935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89</v>
      </c>
    </row>
    <row r="143" spans="1:65" s="2" customFormat="1" ht="24.2" customHeight="1">
      <c r="A143" s="36"/>
      <c r="B143" s="37"/>
      <c r="C143" s="275" t="s">
        <v>289</v>
      </c>
      <c r="D143" s="275" t="s">
        <v>801</v>
      </c>
      <c r="E143" s="276" t="s">
        <v>1936</v>
      </c>
      <c r="F143" s="277" t="s">
        <v>1937</v>
      </c>
      <c r="G143" s="278" t="s">
        <v>431</v>
      </c>
      <c r="H143" s="279">
        <v>1</v>
      </c>
      <c r="I143" s="280">
        <v>80.100000000000009</v>
      </c>
      <c r="J143" s="281">
        <f>ROUND(I143*H143,2)</f>
        <v>80.099999999999994</v>
      </c>
      <c r="K143" s="277" t="s">
        <v>400</v>
      </c>
      <c r="L143" s="282"/>
      <c r="M143" s="283" t="s">
        <v>1</v>
      </c>
      <c r="N143" s="284" t="s">
        <v>45</v>
      </c>
      <c r="O143" s="73"/>
      <c r="P143" s="202">
        <f>O143*H143</f>
        <v>0</v>
      </c>
      <c r="Q143" s="202">
        <v>2.7E-4</v>
      </c>
      <c r="R143" s="202">
        <f>Q143*H143</f>
        <v>2.7E-4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843</v>
      </c>
      <c r="AT143" s="204" t="s">
        <v>801</v>
      </c>
      <c r="AU143" s="204" t="s">
        <v>89</v>
      </c>
      <c r="AY143" s="19" t="s">
        <v>261</v>
      </c>
      <c r="BE143" s="205">
        <f>IF(N143="základní",J143,0)</f>
        <v>80.099999999999994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80.099999999999994</v>
      </c>
      <c r="BL143" s="19" t="s">
        <v>381</v>
      </c>
      <c r="BM143" s="204" t="s">
        <v>1938</v>
      </c>
    </row>
    <row r="144" spans="1:65" s="2" customFormat="1" ht="19.5">
      <c r="A144" s="36"/>
      <c r="B144" s="37"/>
      <c r="C144" s="38"/>
      <c r="D144" s="206" t="s">
        <v>269</v>
      </c>
      <c r="E144" s="38"/>
      <c r="F144" s="207" t="s">
        <v>1937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89</v>
      </c>
    </row>
    <row r="145" spans="1:65" s="12" customFormat="1" ht="22.9" customHeight="1">
      <c r="B145" s="177"/>
      <c r="C145" s="178"/>
      <c r="D145" s="179" t="s">
        <v>79</v>
      </c>
      <c r="E145" s="191" t="s">
        <v>1939</v>
      </c>
      <c r="F145" s="191" t="s">
        <v>1940</v>
      </c>
      <c r="G145" s="178"/>
      <c r="H145" s="178"/>
      <c r="I145" s="181"/>
      <c r="J145" s="192">
        <f>BK145</f>
        <v>754.02</v>
      </c>
      <c r="K145" s="178"/>
      <c r="L145" s="183"/>
      <c r="M145" s="184"/>
      <c r="N145" s="185"/>
      <c r="O145" s="185"/>
      <c r="P145" s="186">
        <f>SUM(P146:P157)</f>
        <v>0</v>
      </c>
      <c r="Q145" s="185"/>
      <c r="R145" s="186">
        <f>SUM(R146:R157)</f>
        <v>4.8000000000000001E-4</v>
      </c>
      <c r="S145" s="185"/>
      <c r="T145" s="187">
        <f>SUM(T146:T157)</f>
        <v>6.1799999999999997E-3</v>
      </c>
      <c r="AR145" s="188" t="s">
        <v>89</v>
      </c>
      <c r="AT145" s="189" t="s">
        <v>79</v>
      </c>
      <c r="AU145" s="189" t="s">
        <v>87</v>
      </c>
      <c r="AY145" s="188" t="s">
        <v>261</v>
      </c>
      <c r="BK145" s="190">
        <f>SUM(BK146:BK157)</f>
        <v>754.02</v>
      </c>
    </row>
    <row r="146" spans="1:65" s="2" customFormat="1" ht="16.5" customHeight="1">
      <c r="A146" s="36"/>
      <c r="B146" s="37"/>
      <c r="C146" s="193" t="s">
        <v>446</v>
      </c>
      <c r="D146" s="193" t="s">
        <v>264</v>
      </c>
      <c r="E146" s="194" t="s">
        <v>1941</v>
      </c>
      <c r="F146" s="195" t="s">
        <v>1942</v>
      </c>
      <c r="G146" s="196" t="s">
        <v>431</v>
      </c>
      <c r="H146" s="197">
        <v>2</v>
      </c>
      <c r="I146" s="198">
        <v>51.3</v>
      </c>
      <c r="J146" s="199">
        <f>ROUND(I146*H146,2)</f>
        <v>102.6</v>
      </c>
      <c r="K146" s="195" t="s">
        <v>400</v>
      </c>
      <c r="L146" s="41"/>
      <c r="M146" s="200" t="s">
        <v>1</v>
      </c>
      <c r="N146" s="201" t="s">
        <v>45</v>
      </c>
      <c r="O146" s="73"/>
      <c r="P146" s="202">
        <f>O146*H146</f>
        <v>0</v>
      </c>
      <c r="Q146" s="202">
        <v>0</v>
      </c>
      <c r="R146" s="202">
        <f>Q146*H146</f>
        <v>0</v>
      </c>
      <c r="S146" s="202">
        <v>2.0999999999999999E-3</v>
      </c>
      <c r="T146" s="203">
        <f>S146*H146</f>
        <v>4.1999999999999997E-3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381</v>
      </c>
      <c r="AT146" s="204" t="s">
        <v>264</v>
      </c>
      <c r="AU146" s="204" t="s">
        <v>89</v>
      </c>
      <c r="AY146" s="19" t="s">
        <v>261</v>
      </c>
      <c r="BE146" s="205">
        <f>IF(N146="základní",J146,0)</f>
        <v>102.6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87</v>
      </c>
      <c r="BK146" s="205">
        <f>ROUND(I146*H146,2)</f>
        <v>102.6</v>
      </c>
      <c r="BL146" s="19" t="s">
        <v>381</v>
      </c>
      <c r="BM146" s="204" t="s">
        <v>1943</v>
      </c>
    </row>
    <row r="147" spans="1:65" s="2" customFormat="1" ht="19.5">
      <c r="A147" s="36"/>
      <c r="B147" s="37"/>
      <c r="C147" s="38"/>
      <c r="D147" s="206" t="s">
        <v>269</v>
      </c>
      <c r="E147" s="38"/>
      <c r="F147" s="207" t="s">
        <v>1944</v>
      </c>
      <c r="G147" s="38"/>
      <c r="H147" s="38"/>
      <c r="I147" s="208"/>
      <c r="J147" s="38"/>
      <c r="K147" s="38"/>
      <c r="L147" s="41"/>
      <c r="M147" s="209"/>
      <c r="N147" s="210"/>
      <c r="O147" s="73"/>
      <c r="P147" s="73"/>
      <c r="Q147" s="73"/>
      <c r="R147" s="73"/>
      <c r="S147" s="73"/>
      <c r="T147" s="74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269</v>
      </c>
      <c r="AU147" s="19" t="s">
        <v>89</v>
      </c>
    </row>
    <row r="148" spans="1:65" s="2" customFormat="1" ht="16.5" customHeight="1">
      <c r="A148" s="36"/>
      <c r="B148" s="37"/>
      <c r="C148" s="193" t="s">
        <v>294</v>
      </c>
      <c r="D148" s="193" t="s">
        <v>264</v>
      </c>
      <c r="E148" s="194" t="s">
        <v>1945</v>
      </c>
      <c r="F148" s="195" t="s">
        <v>1946</v>
      </c>
      <c r="G148" s="196" t="s">
        <v>431</v>
      </c>
      <c r="H148" s="197">
        <v>1</v>
      </c>
      <c r="I148" s="198">
        <v>69.3</v>
      </c>
      <c r="J148" s="199">
        <f>ROUND(I148*H148,2)</f>
        <v>69.3</v>
      </c>
      <c r="K148" s="195" t="s">
        <v>400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1.98E-3</v>
      </c>
      <c r="T148" s="203">
        <f>S148*H148</f>
        <v>1.98E-3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381</v>
      </c>
      <c r="AT148" s="204" t="s">
        <v>264</v>
      </c>
      <c r="AU148" s="204" t="s">
        <v>89</v>
      </c>
      <c r="AY148" s="19" t="s">
        <v>261</v>
      </c>
      <c r="BE148" s="205">
        <f>IF(N148="základní",J148,0)</f>
        <v>69.3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69.3</v>
      </c>
      <c r="BL148" s="19" t="s">
        <v>381</v>
      </c>
      <c r="BM148" s="204" t="s">
        <v>1947</v>
      </c>
    </row>
    <row r="149" spans="1:65" s="2" customFormat="1" ht="19.5">
      <c r="A149" s="36"/>
      <c r="B149" s="37"/>
      <c r="C149" s="38"/>
      <c r="D149" s="206" t="s">
        <v>269</v>
      </c>
      <c r="E149" s="38"/>
      <c r="F149" s="207" t="s">
        <v>1948</v>
      </c>
      <c r="G149" s="38"/>
      <c r="H149" s="38"/>
      <c r="I149" s="208"/>
      <c r="J149" s="38"/>
      <c r="K149" s="38"/>
      <c r="L149" s="41"/>
      <c r="M149" s="209"/>
      <c r="N149" s="210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269</v>
      </c>
      <c r="AU149" s="19" t="s">
        <v>89</v>
      </c>
    </row>
    <row r="150" spans="1:65" s="2" customFormat="1" ht="16.5" customHeight="1">
      <c r="A150" s="36"/>
      <c r="B150" s="37"/>
      <c r="C150" s="193" t="s">
        <v>299</v>
      </c>
      <c r="D150" s="193" t="s">
        <v>264</v>
      </c>
      <c r="E150" s="194" t="s">
        <v>1949</v>
      </c>
      <c r="F150" s="195" t="s">
        <v>1950</v>
      </c>
      <c r="G150" s="196" t="s">
        <v>431</v>
      </c>
      <c r="H150" s="197">
        <v>1</v>
      </c>
      <c r="I150" s="198">
        <v>477.9</v>
      </c>
      <c r="J150" s="199">
        <f>ROUND(I150*H150,2)</f>
        <v>477.9</v>
      </c>
      <c r="K150" s="195" t="s">
        <v>400</v>
      </c>
      <c r="L150" s="41"/>
      <c r="M150" s="200" t="s">
        <v>1</v>
      </c>
      <c r="N150" s="201" t="s">
        <v>45</v>
      </c>
      <c r="O150" s="73"/>
      <c r="P150" s="202">
        <f>O150*H150</f>
        <v>0</v>
      </c>
      <c r="Q150" s="202">
        <v>4.8000000000000001E-4</v>
      </c>
      <c r="R150" s="202">
        <f>Q150*H150</f>
        <v>4.8000000000000001E-4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381</v>
      </c>
      <c r="AT150" s="204" t="s">
        <v>264</v>
      </c>
      <c r="AU150" s="204" t="s">
        <v>89</v>
      </c>
      <c r="AY150" s="19" t="s">
        <v>261</v>
      </c>
      <c r="BE150" s="205">
        <f>IF(N150="základní",J150,0)</f>
        <v>477.9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87</v>
      </c>
      <c r="BK150" s="205">
        <f>ROUND(I150*H150,2)</f>
        <v>477.9</v>
      </c>
      <c r="BL150" s="19" t="s">
        <v>381</v>
      </c>
      <c r="BM150" s="204" t="s">
        <v>1951</v>
      </c>
    </row>
    <row r="151" spans="1:65" s="2" customFormat="1">
      <c r="A151" s="36"/>
      <c r="B151" s="37"/>
      <c r="C151" s="38"/>
      <c r="D151" s="206" t="s">
        <v>269</v>
      </c>
      <c r="E151" s="38"/>
      <c r="F151" s="207" t="s">
        <v>1952</v>
      </c>
      <c r="G151" s="38"/>
      <c r="H151" s="38"/>
      <c r="I151" s="208"/>
      <c r="J151" s="38"/>
      <c r="K151" s="38"/>
      <c r="L151" s="41"/>
      <c r="M151" s="209"/>
      <c r="N151" s="210"/>
      <c r="O151" s="73"/>
      <c r="P151" s="73"/>
      <c r="Q151" s="73"/>
      <c r="R151" s="73"/>
      <c r="S151" s="73"/>
      <c r="T151" s="74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269</v>
      </c>
      <c r="AU151" s="19" t="s">
        <v>89</v>
      </c>
    </row>
    <row r="152" spans="1:65" s="2" customFormat="1" ht="16.5" customHeight="1">
      <c r="A152" s="36"/>
      <c r="B152" s="37"/>
      <c r="C152" s="193" t="s">
        <v>304</v>
      </c>
      <c r="D152" s="193" t="s">
        <v>264</v>
      </c>
      <c r="E152" s="194" t="s">
        <v>1953</v>
      </c>
      <c r="F152" s="195" t="s">
        <v>1954</v>
      </c>
      <c r="G152" s="196" t="s">
        <v>749</v>
      </c>
      <c r="H152" s="197">
        <v>1</v>
      </c>
      <c r="I152" s="198">
        <v>79.2</v>
      </c>
      <c r="J152" s="199">
        <f>ROUND(I152*H152,2)</f>
        <v>79.2</v>
      </c>
      <c r="K152" s="195" t="s">
        <v>400</v>
      </c>
      <c r="L152" s="41"/>
      <c r="M152" s="200" t="s">
        <v>1</v>
      </c>
      <c r="N152" s="201" t="s">
        <v>45</v>
      </c>
      <c r="O152" s="73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381</v>
      </c>
      <c r="AT152" s="204" t="s">
        <v>264</v>
      </c>
      <c r="AU152" s="204" t="s">
        <v>89</v>
      </c>
      <c r="AY152" s="19" t="s">
        <v>261</v>
      </c>
      <c r="BE152" s="205">
        <f>IF(N152="základní",J152,0)</f>
        <v>79.2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87</v>
      </c>
      <c r="BK152" s="205">
        <f>ROUND(I152*H152,2)</f>
        <v>79.2</v>
      </c>
      <c r="BL152" s="19" t="s">
        <v>381</v>
      </c>
      <c r="BM152" s="204" t="s">
        <v>1955</v>
      </c>
    </row>
    <row r="153" spans="1:65" s="2" customFormat="1" ht="19.5">
      <c r="A153" s="36"/>
      <c r="B153" s="37"/>
      <c r="C153" s="38"/>
      <c r="D153" s="206" t="s">
        <v>269</v>
      </c>
      <c r="E153" s="38"/>
      <c r="F153" s="207" t="s">
        <v>1956</v>
      </c>
      <c r="G153" s="38"/>
      <c r="H153" s="38"/>
      <c r="I153" s="208"/>
      <c r="J153" s="38"/>
      <c r="K153" s="38"/>
      <c r="L153" s="41"/>
      <c r="M153" s="209"/>
      <c r="N153" s="210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269</v>
      </c>
      <c r="AU153" s="19" t="s">
        <v>89</v>
      </c>
    </row>
    <row r="154" spans="1:65" s="2" customFormat="1" ht="21.75" customHeight="1">
      <c r="A154" s="36"/>
      <c r="B154" s="37"/>
      <c r="C154" s="193" t="s">
        <v>309</v>
      </c>
      <c r="D154" s="193" t="s">
        <v>264</v>
      </c>
      <c r="E154" s="194" t="s">
        <v>1957</v>
      </c>
      <c r="F154" s="195" t="s">
        <v>1958</v>
      </c>
      <c r="G154" s="196" t="s">
        <v>431</v>
      </c>
      <c r="H154" s="197">
        <v>1</v>
      </c>
      <c r="I154" s="198">
        <v>24.3</v>
      </c>
      <c r="J154" s="199">
        <f>ROUND(I154*H154,2)</f>
        <v>24.3</v>
      </c>
      <c r="K154" s="195" t="s">
        <v>400</v>
      </c>
      <c r="L154" s="41"/>
      <c r="M154" s="200" t="s">
        <v>1</v>
      </c>
      <c r="N154" s="201" t="s">
        <v>45</v>
      </c>
      <c r="O154" s="73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381</v>
      </c>
      <c r="AT154" s="204" t="s">
        <v>264</v>
      </c>
      <c r="AU154" s="204" t="s">
        <v>89</v>
      </c>
      <c r="AY154" s="19" t="s">
        <v>261</v>
      </c>
      <c r="BE154" s="205">
        <f>IF(N154="základní",J154,0)</f>
        <v>24.3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24.3</v>
      </c>
      <c r="BL154" s="19" t="s">
        <v>381</v>
      </c>
      <c r="BM154" s="204" t="s">
        <v>1959</v>
      </c>
    </row>
    <row r="155" spans="1:65" s="2" customFormat="1">
      <c r="A155" s="36"/>
      <c r="B155" s="37"/>
      <c r="C155" s="38"/>
      <c r="D155" s="206" t="s">
        <v>269</v>
      </c>
      <c r="E155" s="38"/>
      <c r="F155" s="207" t="s">
        <v>1960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2" customFormat="1" ht="24.2" customHeight="1">
      <c r="A156" s="36"/>
      <c r="B156" s="37"/>
      <c r="C156" s="193" t="s">
        <v>314</v>
      </c>
      <c r="D156" s="193" t="s">
        <v>264</v>
      </c>
      <c r="E156" s="194" t="s">
        <v>1961</v>
      </c>
      <c r="F156" s="195" t="s">
        <v>1962</v>
      </c>
      <c r="G156" s="196" t="s">
        <v>562</v>
      </c>
      <c r="H156" s="197">
        <v>1E-3</v>
      </c>
      <c r="I156" s="198">
        <v>720</v>
      </c>
      <c r="J156" s="199">
        <f>ROUND(I156*H156,2)</f>
        <v>0.72</v>
      </c>
      <c r="K156" s="195" t="s">
        <v>400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381</v>
      </c>
      <c r="AT156" s="204" t="s">
        <v>264</v>
      </c>
      <c r="AU156" s="204" t="s">
        <v>89</v>
      </c>
      <c r="AY156" s="19" t="s">
        <v>261</v>
      </c>
      <c r="BE156" s="205">
        <f>IF(N156="základní",J156,0)</f>
        <v>0.72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0.72</v>
      </c>
      <c r="BL156" s="19" t="s">
        <v>381</v>
      </c>
      <c r="BM156" s="204" t="s">
        <v>1963</v>
      </c>
    </row>
    <row r="157" spans="1:65" s="2" customFormat="1" ht="29.25">
      <c r="A157" s="36"/>
      <c r="B157" s="37"/>
      <c r="C157" s="38"/>
      <c r="D157" s="206" t="s">
        <v>269</v>
      </c>
      <c r="E157" s="38"/>
      <c r="F157" s="207" t="s">
        <v>1964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89</v>
      </c>
    </row>
    <row r="158" spans="1:65" s="12" customFormat="1" ht="22.9" customHeight="1">
      <c r="B158" s="177"/>
      <c r="C158" s="178"/>
      <c r="D158" s="179" t="s">
        <v>79</v>
      </c>
      <c r="E158" s="191" t="s">
        <v>1965</v>
      </c>
      <c r="F158" s="191" t="s">
        <v>1966</v>
      </c>
      <c r="G158" s="178"/>
      <c r="H158" s="178"/>
      <c r="I158" s="181"/>
      <c r="J158" s="192">
        <f>BK158</f>
        <v>5144.8099999999995</v>
      </c>
      <c r="K158" s="178"/>
      <c r="L158" s="183"/>
      <c r="M158" s="184"/>
      <c r="N158" s="185"/>
      <c r="O158" s="185"/>
      <c r="P158" s="186">
        <f>SUM(P159:P186)</f>
        <v>0</v>
      </c>
      <c r="Q158" s="185"/>
      <c r="R158" s="186">
        <f>SUM(R159:R186)</f>
        <v>4.9800000000000001E-3</v>
      </c>
      <c r="S158" s="185"/>
      <c r="T158" s="187">
        <f>SUM(T159:T186)</f>
        <v>5.0399999999999993E-3</v>
      </c>
      <c r="AR158" s="188" t="s">
        <v>89</v>
      </c>
      <c r="AT158" s="189" t="s">
        <v>79</v>
      </c>
      <c r="AU158" s="189" t="s">
        <v>87</v>
      </c>
      <c r="AY158" s="188" t="s">
        <v>261</v>
      </c>
      <c r="BK158" s="190">
        <f>SUM(BK159:BK186)</f>
        <v>5144.8099999999995</v>
      </c>
    </row>
    <row r="159" spans="1:65" s="2" customFormat="1" ht="16.5" customHeight="1">
      <c r="A159" s="36"/>
      <c r="B159" s="37"/>
      <c r="C159" s="193" t="s">
        <v>319</v>
      </c>
      <c r="D159" s="193" t="s">
        <v>264</v>
      </c>
      <c r="E159" s="194" t="s">
        <v>1967</v>
      </c>
      <c r="F159" s="195" t="s">
        <v>1968</v>
      </c>
      <c r="G159" s="196" t="s">
        <v>431</v>
      </c>
      <c r="H159" s="197">
        <v>18</v>
      </c>
      <c r="I159" s="198">
        <v>50.4</v>
      </c>
      <c r="J159" s="199">
        <f>ROUND(I159*H159,2)</f>
        <v>907.2</v>
      </c>
      <c r="K159" s="195" t="s">
        <v>400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2.7999999999999998E-4</v>
      </c>
      <c r="T159" s="203">
        <f>S159*H159</f>
        <v>5.0399999999999993E-3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381</v>
      </c>
      <c r="AT159" s="204" t="s">
        <v>264</v>
      </c>
      <c r="AU159" s="204" t="s">
        <v>89</v>
      </c>
      <c r="AY159" s="19" t="s">
        <v>261</v>
      </c>
      <c r="BE159" s="205">
        <f>IF(N159="základní",J159,0)</f>
        <v>907.2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907.2</v>
      </c>
      <c r="BL159" s="19" t="s">
        <v>381</v>
      </c>
      <c r="BM159" s="204" t="s">
        <v>1969</v>
      </c>
    </row>
    <row r="160" spans="1:65" s="2" customFormat="1">
      <c r="A160" s="36"/>
      <c r="B160" s="37"/>
      <c r="C160" s="38"/>
      <c r="D160" s="206" t="s">
        <v>269</v>
      </c>
      <c r="E160" s="38"/>
      <c r="F160" s="207" t="s">
        <v>1970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89</v>
      </c>
    </row>
    <row r="161" spans="1:65" s="2" customFormat="1" ht="24.2" customHeight="1">
      <c r="A161" s="36"/>
      <c r="B161" s="37"/>
      <c r="C161" s="193" t="s">
        <v>324</v>
      </c>
      <c r="D161" s="193" t="s">
        <v>264</v>
      </c>
      <c r="E161" s="194" t="s">
        <v>1971</v>
      </c>
      <c r="F161" s="195" t="s">
        <v>1972</v>
      </c>
      <c r="G161" s="196" t="s">
        <v>431</v>
      </c>
      <c r="H161" s="197">
        <v>2</v>
      </c>
      <c r="I161" s="198">
        <v>339.3</v>
      </c>
      <c r="J161" s="199">
        <f>ROUND(I161*H161,2)</f>
        <v>678.6</v>
      </c>
      <c r="K161" s="195" t="s">
        <v>400</v>
      </c>
      <c r="L161" s="41"/>
      <c r="M161" s="200" t="s">
        <v>1</v>
      </c>
      <c r="N161" s="201" t="s">
        <v>45</v>
      </c>
      <c r="O161" s="73"/>
      <c r="P161" s="202">
        <f>O161*H161</f>
        <v>0</v>
      </c>
      <c r="Q161" s="202">
        <v>9.7999999999999997E-4</v>
      </c>
      <c r="R161" s="202">
        <f>Q161*H161</f>
        <v>1.9599999999999999E-3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381</v>
      </c>
      <c r="AT161" s="204" t="s">
        <v>264</v>
      </c>
      <c r="AU161" s="204" t="s">
        <v>89</v>
      </c>
      <c r="AY161" s="19" t="s">
        <v>261</v>
      </c>
      <c r="BE161" s="205">
        <f>IF(N161="základní",J161,0)</f>
        <v>678.6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678.6</v>
      </c>
      <c r="BL161" s="19" t="s">
        <v>381</v>
      </c>
      <c r="BM161" s="204" t="s">
        <v>1973</v>
      </c>
    </row>
    <row r="162" spans="1:65" s="2" customFormat="1" ht="19.5">
      <c r="A162" s="36"/>
      <c r="B162" s="37"/>
      <c r="C162" s="38"/>
      <c r="D162" s="206" t="s">
        <v>269</v>
      </c>
      <c r="E162" s="38"/>
      <c r="F162" s="207" t="s">
        <v>1974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89</v>
      </c>
    </row>
    <row r="163" spans="1:65" s="2" customFormat="1" ht="24.2" customHeight="1">
      <c r="A163" s="36"/>
      <c r="B163" s="37"/>
      <c r="C163" s="193" t="s">
        <v>8</v>
      </c>
      <c r="D163" s="193" t="s">
        <v>264</v>
      </c>
      <c r="E163" s="194" t="s">
        <v>1975</v>
      </c>
      <c r="F163" s="195" t="s">
        <v>1976</v>
      </c>
      <c r="G163" s="196" t="s">
        <v>351</v>
      </c>
      <c r="H163" s="197">
        <v>2</v>
      </c>
      <c r="I163" s="198">
        <v>166.5</v>
      </c>
      <c r="J163" s="199">
        <f>ROUND(I163*H163,2)</f>
        <v>333</v>
      </c>
      <c r="K163" s="195" t="s">
        <v>400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381</v>
      </c>
      <c r="AT163" s="204" t="s">
        <v>264</v>
      </c>
      <c r="AU163" s="204" t="s">
        <v>89</v>
      </c>
      <c r="AY163" s="19" t="s">
        <v>261</v>
      </c>
      <c r="BE163" s="205">
        <f>IF(N163="základní",J163,0)</f>
        <v>333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333</v>
      </c>
      <c r="BL163" s="19" t="s">
        <v>381</v>
      </c>
      <c r="BM163" s="204" t="s">
        <v>1977</v>
      </c>
    </row>
    <row r="164" spans="1:65" s="2" customFormat="1" ht="19.5">
      <c r="A164" s="36"/>
      <c r="B164" s="37"/>
      <c r="C164" s="38"/>
      <c r="D164" s="206" t="s">
        <v>269</v>
      </c>
      <c r="E164" s="38"/>
      <c r="F164" s="207" t="s">
        <v>1978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2" customFormat="1" ht="24.2" customHeight="1">
      <c r="A165" s="36"/>
      <c r="B165" s="37"/>
      <c r="C165" s="193" t="s">
        <v>381</v>
      </c>
      <c r="D165" s="193" t="s">
        <v>264</v>
      </c>
      <c r="E165" s="194" t="s">
        <v>1979</v>
      </c>
      <c r="F165" s="195" t="s">
        <v>1980</v>
      </c>
      <c r="G165" s="196" t="s">
        <v>351</v>
      </c>
      <c r="H165" s="197">
        <v>1</v>
      </c>
      <c r="I165" s="198">
        <v>121.5</v>
      </c>
      <c r="J165" s="199">
        <f>ROUND(I165*H165,2)</f>
        <v>121.5</v>
      </c>
      <c r="K165" s="195" t="s">
        <v>400</v>
      </c>
      <c r="L165" s="41"/>
      <c r="M165" s="200" t="s">
        <v>1</v>
      </c>
      <c r="N165" s="201" t="s">
        <v>45</v>
      </c>
      <c r="O165" s="73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381</v>
      </c>
      <c r="AT165" s="204" t="s">
        <v>264</v>
      </c>
      <c r="AU165" s="204" t="s">
        <v>89</v>
      </c>
      <c r="AY165" s="19" t="s">
        <v>261</v>
      </c>
      <c r="BE165" s="205">
        <f>IF(N165="základní",J165,0)</f>
        <v>121.5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121.5</v>
      </c>
      <c r="BL165" s="19" t="s">
        <v>381</v>
      </c>
      <c r="BM165" s="204" t="s">
        <v>1981</v>
      </c>
    </row>
    <row r="166" spans="1:65" s="2" customFormat="1" ht="19.5">
      <c r="A166" s="36"/>
      <c r="B166" s="37"/>
      <c r="C166" s="38"/>
      <c r="D166" s="206" t="s">
        <v>269</v>
      </c>
      <c r="E166" s="38"/>
      <c r="F166" s="207" t="s">
        <v>1982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89</v>
      </c>
    </row>
    <row r="167" spans="1:65" s="2" customFormat="1" ht="37.9" customHeight="1">
      <c r="A167" s="36"/>
      <c r="B167" s="37"/>
      <c r="C167" s="193" t="s">
        <v>333</v>
      </c>
      <c r="D167" s="193" t="s">
        <v>264</v>
      </c>
      <c r="E167" s="194" t="s">
        <v>1983</v>
      </c>
      <c r="F167" s="195" t="s">
        <v>1984</v>
      </c>
      <c r="G167" s="196" t="s">
        <v>431</v>
      </c>
      <c r="H167" s="197">
        <v>1</v>
      </c>
      <c r="I167" s="198">
        <v>62.1</v>
      </c>
      <c r="J167" s="199">
        <f>ROUND(I167*H167,2)</f>
        <v>62.1</v>
      </c>
      <c r="K167" s="195" t="s">
        <v>400</v>
      </c>
      <c r="L167" s="41"/>
      <c r="M167" s="200" t="s">
        <v>1</v>
      </c>
      <c r="N167" s="201" t="s">
        <v>45</v>
      </c>
      <c r="O167" s="73"/>
      <c r="P167" s="202">
        <f>O167*H167</f>
        <v>0</v>
      </c>
      <c r="Q167" s="202">
        <v>5.0000000000000002E-5</v>
      </c>
      <c r="R167" s="202">
        <f>Q167*H167</f>
        <v>5.0000000000000002E-5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381</v>
      </c>
      <c r="AT167" s="204" t="s">
        <v>264</v>
      </c>
      <c r="AU167" s="204" t="s">
        <v>89</v>
      </c>
      <c r="AY167" s="19" t="s">
        <v>261</v>
      </c>
      <c r="BE167" s="205">
        <f>IF(N167="základní",J167,0)</f>
        <v>62.1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62.1</v>
      </c>
      <c r="BL167" s="19" t="s">
        <v>381</v>
      </c>
      <c r="BM167" s="204" t="s">
        <v>1985</v>
      </c>
    </row>
    <row r="168" spans="1:65" s="2" customFormat="1" ht="29.25">
      <c r="A168" s="36"/>
      <c r="B168" s="37"/>
      <c r="C168" s="38"/>
      <c r="D168" s="206" t="s">
        <v>269</v>
      </c>
      <c r="E168" s="38"/>
      <c r="F168" s="207" t="s">
        <v>1986</v>
      </c>
      <c r="G168" s="38"/>
      <c r="H168" s="38"/>
      <c r="I168" s="208"/>
      <c r="J168" s="38"/>
      <c r="K168" s="38"/>
      <c r="L168" s="41"/>
      <c r="M168" s="209"/>
      <c r="N168" s="210"/>
      <c r="O168" s="73"/>
      <c r="P168" s="73"/>
      <c r="Q168" s="73"/>
      <c r="R168" s="73"/>
      <c r="S168" s="73"/>
      <c r="T168" s="74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269</v>
      </c>
      <c r="AU168" s="19" t="s">
        <v>89</v>
      </c>
    </row>
    <row r="169" spans="1:65" s="2" customFormat="1" ht="24.2" customHeight="1">
      <c r="A169" s="36"/>
      <c r="B169" s="37"/>
      <c r="C169" s="193" t="s">
        <v>338</v>
      </c>
      <c r="D169" s="193" t="s">
        <v>264</v>
      </c>
      <c r="E169" s="194" t="s">
        <v>1987</v>
      </c>
      <c r="F169" s="195" t="s">
        <v>1988</v>
      </c>
      <c r="G169" s="196" t="s">
        <v>749</v>
      </c>
      <c r="H169" s="197">
        <v>2</v>
      </c>
      <c r="I169" s="198">
        <v>82.8</v>
      </c>
      <c r="J169" s="199">
        <f>ROUND(I169*H169,2)</f>
        <v>165.6</v>
      </c>
      <c r="K169" s="195" t="s">
        <v>400</v>
      </c>
      <c r="L169" s="41"/>
      <c r="M169" s="200" t="s">
        <v>1</v>
      </c>
      <c r="N169" s="201" t="s">
        <v>45</v>
      </c>
      <c r="O169" s="73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381</v>
      </c>
      <c r="AT169" s="204" t="s">
        <v>264</v>
      </c>
      <c r="AU169" s="204" t="s">
        <v>89</v>
      </c>
      <c r="AY169" s="19" t="s">
        <v>261</v>
      </c>
      <c r="BE169" s="205">
        <f>IF(N169="základní",J169,0)</f>
        <v>165.6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87</v>
      </c>
      <c r="BK169" s="205">
        <f>ROUND(I169*H169,2)</f>
        <v>165.6</v>
      </c>
      <c r="BL169" s="19" t="s">
        <v>381</v>
      </c>
      <c r="BM169" s="204" t="s">
        <v>1989</v>
      </c>
    </row>
    <row r="170" spans="1:65" s="2" customFormat="1" ht="19.5">
      <c r="A170" s="36"/>
      <c r="B170" s="37"/>
      <c r="C170" s="38"/>
      <c r="D170" s="206" t="s">
        <v>269</v>
      </c>
      <c r="E170" s="38"/>
      <c r="F170" s="207" t="s">
        <v>1990</v>
      </c>
      <c r="G170" s="38"/>
      <c r="H170" s="38"/>
      <c r="I170" s="208"/>
      <c r="J170" s="38"/>
      <c r="K170" s="38"/>
      <c r="L170" s="41"/>
      <c r="M170" s="209"/>
      <c r="N170" s="210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269</v>
      </c>
      <c r="AU170" s="19" t="s">
        <v>89</v>
      </c>
    </row>
    <row r="171" spans="1:65" s="2" customFormat="1" ht="21.75" customHeight="1">
      <c r="A171" s="36"/>
      <c r="B171" s="37"/>
      <c r="C171" s="193" t="s">
        <v>343</v>
      </c>
      <c r="D171" s="193" t="s">
        <v>264</v>
      </c>
      <c r="E171" s="194" t="s">
        <v>1991</v>
      </c>
      <c r="F171" s="195" t="s">
        <v>1992</v>
      </c>
      <c r="G171" s="196" t="s">
        <v>749</v>
      </c>
      <c r="H171" s="197">
        <v>2</v>
      </c>
      <c r="I171" s="198">
        <v>242.1</v>
      </c>
      <c r="J171" s="199">
        <f>ROUND(I171*H171,2)</f>
        <v>484.2</v>
      </c>
      <c r="K171" s="195" t="s">
        <v>400</v>
      </c>
      <c r="L171" s="41"/>
      <c r="M171" s="200" t="s">
        <v>1</v>
      </c>
      <c r="N171" s="201" t="s">
        <v>45</v>
      </c>
      <c r="O171" s="73"/>
      <c r="P171" s="202">
        <f>O171*H171</f>
        <v>0</v>
      </c>
      <c r="Q171" s="202">
        <v>1.2999999999999999E-4</v>
      </c>
      <c r="R171" s="202">
        <f>Q171*H171</f>
        <v>2.5999999999999998E-4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381</v>
      </c>
      <c r="AT171" s="204" t="s">
        <v>264</v>
      </c>
      <c r="AU171" s="204" t="s">
        <v>89</v>
      </c>
      <c r="AY171" s="19" t="s">
        <v>261</v>
      </c>
      <c r="BE171" s="205">
        <f>IF(N171="základní",J171,0)</f>
        <v>484.2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87</v>
      </c>
      <c r="BK171" s="205">
        <f>ROUND(I171*H171,2)</f>
        <v>484.2</v>
      </c>
      <c r="BL171" s="19" t="s">
        <v>381</v>
      </c>
      <c r="BM171" s="204" t="s">
        <v>1993</v>
      </c>
    </row>
    <row r="172" spans="1:65" s="2" customFormat="1">
      <c r="A172" s="36"/>
      <c r="B172" s="37"/>
      <c r="C172" s="38"/>
      <c r="D172" s="206" t="s">
        <v>269</v>
      </c>
      <c r="E172" s="38"/>
      <c r="F172" s="207" t="s">
        <v>1994</v>
      </c>
      <c r="G172" s="38"/>
      <c r="H172" s="38"/>
      <c r="I172" s="208"/>
      <c r="J172" s="38"/>
      <c r="K172" s="38"/>
      <c r="L172" s="41"/>
      <c r="M172" s="209"/>
      <c r="N172" s="210"/>
      <c r="O172" s="73"/>
      <c r="P172" s="73"/>
      <c r="Q172" s="73"/>
      <c r="R172" s="73"/>
      <c r="S172" s="73"/>
      <c r="T172" s="74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269</v>
      </c>
      <c r="AU172" s="19" t="s">
        <v>89</v>
      </c>
    </row>
    <row r="173" spans="1:65" s="2" customFormat="1" ht="16.5" customHeight="1">
      <c r="A173" s="36"/>
      <c r="B173" s="37"/>
      <c r="C173" s="193" t="s">
        <v>348</v>
      </c>
      <c r="D173" s="193" t="s">
        <v>264</v>
      </c>
      <c r="E173" s="194" t="s">
        <v>1995</v>
      </c>
      <c r="F173" s="195" t="s">
        <v>1996</v>
      </c>
      <c r="G173" s="196" t="s">
        <v>1997</v>
      </c>
      <c r="H173" s="197">
        <v>1</v>
      </c>
      <c r="I173" s="198">
        <v>482.4</v>
      </c>
      <c r="J173" s="199">
        <f>ROUND(I173*H173,2)</f>
        <v>482.4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2.5000000000000001E-4</v>
      </c>
      <c r="R173" s="202">
        <f>Q173*H173</f>
        <v>2.5000000000000001E-4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381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482.4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482.4</v>
      </c>
      <c r="BL173" s="19" t="s">
        <v>381</v>
      </c>
      <c r="BM173" s="204" t="s">
        <v>1998</v>
      </c>
    </row>
    <row r="174" spans="1:65" s="2" customFormat="1">
      <c r="A174" s="36"/>
      <c r="B174" s="37"/>
      <c r="C174" s="38"/>
      <c r="D174" s="206" t="s">
        <v>269</v>
      </c>
      <c r="E174" s="38"/>
      <c r="F174" s="207" t="s">
        <v>1999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2" customFormat="1" ht="16.5" customHeight="1">
      <c r="A175" s="36"/>
      <c r="B175" s="37"/>
      <c r="C175" s="193" t="s">
        <v>7</v>
      </c>
      <c r="D175" s="193" t="s">
        <v>264</v>
      </c>
      <c r="E175" s="194" t="s">
        <v>2000</v>
      </c>
      <c r="F175" s="195" t="s">
        <v>2001</v>
      </c>
      <c r="G175" s="196" t="s">
        <v>351</v>
      </c>
      <c r="H175" s="197">
        <v>1</v>
      </c>
      <c r="I175" s="198">
        <v>506.7</v>
      </c>
      <c r="J175" s="199">
        <f>ROUND(I175*H175,2)</f>
        <v>506.7</v>
      </c>
      <c r="K175" s="195" t="s">
        <v>400</v>
      </c>
      <c r="L175" s="41"/>
      <c r="M175" s="200" t="s">
        <v>1</v>
      </c>
      <c r="N175" s="201" t="s">
        <v>45</v>
      </c>
      <c r="O175" s="73"/>
      <c r="P175" s="202">
        <f>O175*H175</f>
        <v>0</v>
      </c>
      <c r="Q175" s="202">
        <v>5.6999999999999998E-4</v>
      </c>
      <c r="R175" s="202">
        <f>Q175*H175</f>
        <v>5.6999999999999998E-4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381</v>
      </c>
      <c r="AT175" s="204" t="s">
        <v>264</v>
      </c>
      <c r="AU175" s="204" t="s">
        <v>89</v>
      </c>
      <c r="AY175" s="19" t="s">
        <v>261</v>
      </c>
      <c r="BE175" s="205">
        <f>IF(N175="základní",J175,0)</f>
        <v>506.7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87</v>
      </c>
      <c r="BK175" s="205">
        <f>ROUND(I175*H175,2)</f>
        <v>506.7</v>
      </c>
      <c r="BL175" s="19" t="s">
        <v>381</v>
      </c>
      <c r="BM175" s="204" t="s">
        <v>2002</v>
      </c>
    </row>
    <row r="176" spans="1:65" s="2" customFormat="1">
      <c r="A176" s="36"/>
      <c r="B176" s="37"/>
      <c r="C176" s="38"/>
      <c r="D176" s="206" t="s">
        <v>269</v>
      </c>
      <c r="E176" s="38"/>
      <c r="F176" s="207" t="s">
        <v>2003</v>
      </c>
      <c r="G176" s="38"/>
      <c r="H176" s="38"/>
      <c r="I176" s="208"/>
      <c r="J176" s="38"/>
      <c r="K176" s="38"/>
      <c r="L176" s="41"/>
      <c r="M176" s="209"/>
      <c r="N176" s="210"/>
      <c r="O176" s="73"/>
      <c r="P176" s="73"/>
      <c r="Q176" s="73"/>
      <c r="R176" s="73"/>
      <c r="S176" s="73"/>
      <c r="T176" s="74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269</v>
      </c>
      <c r="AU176" s="19" t="s">
        <v>89</v>
      </c>
    </row>
    <row r="177" spans="1:65" s="2" customFormat="1" ht="24.2" customHeight="1">
      <c r="A177" s="36"/>
      <c r="B177" s="37"/>
      <c r="C177" s="193" t="s">
        <v>358</v>
      </c>
      <c r="D177" s="193" t="s">
        <v>264</v>
      </c>
      <c r="E177" s="194" t="s">
        <v>2004</v>
      </c>
      <c r="F177" s="195" t="s">
        <v>2005</v>
      </c>
      <c r="G177" s="196" t="s">
        <v>749</v>
      </c>
      <c r="H177" s="197">
        <v>1</v>
      </c>
      <c r="I177" s="198">
        <v>268.2</v>
      </c>
      <c r="J177" s="199">
        <f>ROUND(I177*H177,2)</f>
        <v>268.2</v>
      </c>
      <c r="K177" s="195" t="s">
        <v>400</v>
      </c>
      <c r="L177" s="41"/>
      <c r="M177" s="200" t="s">
        <v>1</v>
      </c>
      <c r="N177" s="201" t="s">
        <v>45</v>
      </c>
      <c r="O177" s="73"/>
      <c r="P177" s="202">
        <f>O177*H177</f>
        <v>0</v>
      </c>
      <c r="Q177" s="202">
        <v>2.2000000000000001E-4</v>
      </c>
      <c r="R177" s="202">
        <f>Q177*H177</f>
        <v>2.2000000000000001E-4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381</v>
      </c>
      <c r="AT177" s="204" t="s">
        <v>264</v>
      </c>
      <c r="AU177" s="204" t="s">
        <v>89</v>
      </c>
      <c r="AY177" s="19" t="s">
        <v>261</v>
      </c>
      <c r="BE177" s="205">
        <f>IF(N177="základní",J177,0)</f>
        <v>268.2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87</v>
      </c>
      <c r="BK177" s="205">
        <f>ROUND(I177*H177,2)</f>
        <v>268.2</v>
      </c>
      <c r="BL177" s="19" t="s">
        <v>381</v>
      </c>
      <c r="BM177" s="204" t="s">
        <v>2006</v>
      </c>
    </row>
    <row r="178" spans="1:65" s="2" customFormat="1" ht="19.5">
      <c r="A178" s="36"/>
      <c r="B178" s="37"/>
      <c r="C178" s="38"/>
      <c r="D178" s="206" t="s">
        <v>269</v>
      </c>
      <c r="E178" s="38"/>
      <c r="F178" s="207" t="s">
        <v>2007</v>
      </c>
      <c r="G178" s="38"/>
      <c r="H178" s="38"/>
      <c r="I178" s="208"/>
      <c r="J178" s="38"/>
      <c r="K178" s="38"/>
      <c r="L178" s="41"/>
      <c r="M178" s="209"/>
      <c r="N178" s="210"/>
      <c r="O178" s="73"/>
      <c r="P178" s="73"/>
      <c r="Q178" s="73"/>
      <c r="R178" s="73"/>
      <c r="S178" s="73"/>
      <c r="T178" s="74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269</v>
      </c>
      <c r="AU178" s="19" t="s">
        <v>89</v>
      </c>
    </row>
    <row r="179" spans="1:65" s="2" customFormat="1" ht="24.2" customHeight="1">
      <c r="A179" s="36"/>
      <c r="B179" s="37"/>
      <c r="C179" s="193" t="s">
        <v>362</v>
      </c>
      <c r="D179" s="193" t="s">
        <v>264</v>
      </c>
      <c r="E179" s="194" t="s">
        <v>2008</v>
      </c>
      <c r="F179" s="195" t="s">
        <v>2009</v>
      </c>
      <c r="G179" s="196" t="s">
        <v>749</v>
      </c>
      <c r="H179" s="197">
        <v>1</v>
      </c>
      <c r="I179" s="198">
        <v>936</v>
      </c>
      <c r="J179" s="199">
        <f>ROUND(I179*H179,2)</f>
        <v>936</v>
      </c>
      <c r="K179" s="195" t="s">
        <v>400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1.2700000000000001E-3</v>
      </c>
      <c r="R179" s="202">
        <f>Q179*H179</f>
        <v>1.2700000000000001E-3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381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936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936</v>
      </c>
      <c r="BL179" s="19" t="s">
        <v>381</v>
      </c>
      <c r="BM179" s="204" t="s">
        <v>2010</v>
      </c>
    </row>
    <row r="180" spans="1:65" s="2" customFormat="1" ht="19.5">
      <c r="A180" s="36"/>
      <c r="B180" s="37"/>
      <c r="C180" s="38"/>
      <c r="D180" s="206" t="s">
        <v>269</v>
      </c>
      <c r="E180" s="38"/>
      <c r="F180" s="207" t="s">
        <v>2011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2" customFormat="1" ht="24.2" customHeight="1">
      <c r="A181" s="36"/>
      <c r="B181" s="37"/>
      <c r="C181" s="193" t="s">
        <v>367</v>
      </c>
      <c r="D181" s="193" t="s">
        <v>264</v>
      </c>
      <c r="E181" s="194" t="s">
        <v>2012</v>
      </c>
      <c r="F181" s="195" t="s">
        <v>2013</v>
      </c>
      <c r="G181" s="196" t="s">
        <v>431</v>
      </c>
      <c r="H181" s="197">
        <v>2</v>
      </c>
      <c r="I181" s="198">
        <v>53.1</v>
      </c>
      <c r="J181" s="199">
        <f>ROUND(I181*H181,2)</f>
        <v>106.2</v>
      </c>
      <c r="K181" s="195" t="s">
        <v>400</v>
      </c>
      <c r="L181" s="41"/>
      <c r="M181" s="200" t="s">
        <v>1</v>
      </c>
      <c r="N181" s="201" t="s">
        <v>45</v>
      </c>
      <c r="O181" s="73"/>
      <c r="P181" s="202">
        <f>O181*H181</f>
        <v>0</v>
      </c>
      <c r="Q181" s="202">
        <v>1.9000000000000001E-4</v>
      </c>
      <c r="R181" s="202">
        <f>Q181*H181</f>
        <v>3.8000000000000002E-4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381</v>
      </c>
      <c r="AT181" s="204" t="s">
        <v>264</v>
      </c>
      <c r="AU181" s="204" t="s">
        <v>89</v>
      </c>
      <c r="AY181" s="19" t="s">
        <v>261</v>
      </c>
      <c r="BE181" s="205">
        <f>IF(N181="základní",J181,0)</f>
        <v>106.2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106.2</v>
      </c>
      <c r="BL181" s="19" t="s">
        <v>381</v>
      </c>
      <c r="BM181" s="204" t="s">
        <v>2014</v>
      </c>
    </row>
    <row r="182" spans="1:65" s="2" customFormat="1" ht="19.5">
      <c r="A182" s="36"/>
      <c r="B182" s="37"/>
      <c r="C182" s="38"/>
      <c r="D182" s="206" t="s">
        <v>269</v>
      </c>
      <c r="E182" s="38"/>
      <c r="F182" s="207" t="s">
        <v>2015</v>
      </c>
      <c r="G182" s="38"/>
      <c r="H182" s="38"/>
      <c r="I182" s="208"/>
      <c r="J182" s="38"/>
      <c r="K182" s="38"/>
      <c r="L182" s="41"/>
      <c r="M182" s="209"/>
      <c r="N182" s="210"/>
      <c r="O182" s="73"/>
      <c r="P182" s="73"/>
      <c r="Q182" s="73"/>
      <c r="R182" s="73"/>
      <c r="S182" s="73"/>
      <c r="T182" s="74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269</v>
      </c>
      <c r="AU182" s="19" t="s">
        <v>89</v>
      </c>
    </row>
    <row r="183" spans="1:65" s="2" customFormat="1" ht="21.75" customHeight="1">
      <c r="A183" s="36"/>
      <c r="B183" s="37"/>
      <c r="C183" s="193" t="s">
        <v>372</v>
      </c>
      <c r="D183" s="193" t="s">
        <v>264</v>
      </c>
      <c r="E183" s="194" t="s">
        <v>2016</v>
      </c>
      <c r="F183" s="195" t="s">
        <v>2017</v>
      </c>
      <c r="G183" s="196" t="s">
        <v>431</v>
      </c>
      <c r="H183" s="197">
        <v>2</v>
      </c>
      <c r="I183" s="198">
        <v>45</v>
      </c>
      <c r="J183" s="199">
        <f>ROUND(I183*H183,2)</f>
        <v>90</v>
      </c>
      <c r="K183" s="195" t="s">
        <v>400</v>
      </c>
      <c r="L183" s="41"/>
      <c r="M183" s="200" t="s">
        <v>1</v>
      </c>
      <c r="N183" s="201" t="s">
        <v>45</v>
      </c>
      <c r="O183" s="73"/>
      <c r="P183" s="202">
        <f>O183*H183</f>
        <v>0</v>
      </c>
      <c r="Q183" s="202">
        <v>1.0000000000000001E-5</v>
      </c>
      <c r="R183" s="202">
        <f>Q183*H183</f>
        <v>2.0000000000000002E-5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381</v>
      </c>
      <c r="AT183" s="204" t="s">
        <v>264</v>
      </c>
      <c r="AU183" s="204" t="s">
        <v>89</v>
      </c>
      <c r="AY183" s="19" t="s">
        <v>261</v>
      </c>
      <c r="BE183" s="205">
        <f>IF(N183="základní",J183,0)</f>
        <v>90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90</v>
      </c>
      <c r="BL183" s="19" t="s">
        <v>381</v>
      </c>
      <c r="BM183" s="204" t="s">
        <v>2018</v>
      </c>
    </row>
    <row r="184" spans="1:65" s="2" customFormat="1" ht="19.5">
      <c r="A184" s="36"/>
      <c r="B184" s="37"/>
      <c r="C184" s="38"/>
      <c r="D184" s="206" t="s">
        <v>269</v>
      </c>
      <c r="E184" s="38"/>
      <c r="F184" s="207" t="s">
        <v>2019</v>
      </c>
      <c r="G184" s="38"/>
      <c r="H184" s="38"/>
      <c r="I184" s="208"/>
      <c r="J184" s="38"/>
      <c r="K184" s="38"/>
      <c r="L184" s="41"/>
      <c r="M184" s="209"/>
      <c r="N184" s="210"/>
      <c r="O184" s="73"/>
      <c r="P184" s="73"/>
      <c r="Q184" s="73"/>
      <c r="R184" s="73"/>
      <c r="S184" s="73"/>
      <c r="T184" s="74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269</v>
      </c>
      <c r="AU184" s="19" t="s">
        <v>89</v>
      </c>
    </row>
    <row r="185" spans="1:65" s="2" customFormat="1" ht="24.2" customHeight="1">
      <c r="A185" s="36"/>
      <c r="B185" s="37"/>
      <c r="C185" s="193" t="s">
        <v>378</v>
      </c>
      <c r="D185" s="193" t="s">
        <v>264</v>
      </c>
      <c r="E185" s="194" t="s">
        <v>2020</v>
      </c>
      <c r="F185" s="195" t="s">
        <v>2021</v>
      </c>
      <c r="G185" s="196" t="s">
        <v>562</v>
      </c>
      <c r="H185" s="197">
        <v>5.0000000000000001E-3</v>
      </c>
      <c r="I185" s="198">
        <v>621</v>
      </c>
      <c r="J185" s="199">
        <f>ROUND(I185*H185,2)</f>
        <v>3.11</v>
      </c>
      <c r="K185" s="195" t="s">
        <v>400</v>
      </c>
      <c r="L185" s="41"/>
      <c r="M185" s="200" t="s">
        <v>1</v>
      </c>
      <c r="N185" s="201" t="s">
        <v>45</v>
      </c>
      <c r="O185" s="73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381</v>
      </c>
      <c r="AT185" s="204" t="s">
        <v>264</v>
      </c>
      <c r="AU185" s="204" t="s">
        <v>89</v>
      </c>
      <c r="AY185" s="19" t="s">
        <v>261</v>
      </c>
      <c r="BE185" s="205">
        <f>IF(N185="základní",J185,0)</f>
        <v>3.11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3.11</v>
      </c>
      <c r="BL185" s="19" t="s">
        <v>381</v>
      </c>
      <c r="BM185" s="204" t="s">
        <v>2022</v>
      </c>
    </row>
    <row r="186" spans="1:65" s="2" customFormat="1" ht="29.25">
      <c r="A186" s="36"/>
      <c r="B186" s="37"/>
      <c r="C186" s="38"/>
      <c r="D186" s="206" t="s">
        <v>269</v>
      </c>
      <c r="E186" s="38"/>
      <c r="F186" s="207" t="s">
        <v>2023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89</v>
      </c>
    </row>
    <row r="187" spans="1:65" s="12" customFormat="1" ht="22.9" customHeight="1">
      <c r="B187" s="177"/>
      <c r="C187" s="178"/>
      <c r="D187" s="179" t="s">
        <v>79</v>
      </c>
      <c r="E187" s="191" t="s">
        <v>2024</v>
      </c>
      <c r="F187" s="191" t="s">
        <v>2025</v>
      </c>
      <c r="G187" s="178"/>
      <c r="H187" s="178"/>
      <c r="I187" s="181"/>
      <c r="J187" s="192">
        <f>BK187</f>
        <v>10760.4</v>
      </c>
      <c r="K187" s="178"/>
      <c r="L187" s="183"/>
      <c r="M187" s="184"/>
      <c r="N187" s="185"/>
      <c r="O187" s="185"/>
      <c r="P187" s="186">
        <f>SUM(P188:P198)</f>
        <v>0</v>
      </c>
      <c r="Q187" s="185"/>
      <c r="R187" s="186">
        <f>SUM(R188:R198)</f>
        <v>1.9820000000000001E-2</v>
      </c>
      <c r="S187" s="185"/>
      <c r="T187" s="187">
        <f>SUM(T188:T198)</f>
        <v>0</v>
      </c>
      <c r="AR187" s="188" t="s">
        <v>89</v>
      </c>
      <c r="AT187" s="189" t="s">
        <v>79</v>
      </c>
      <c r="AU187" s="189" t="s">
        <v>87</v>
      </c>
      <c r="AY187" s="188" t="s">
        <v>261</v>
      </c>
      <c r="BK187" s="190">
        <f>SUM(BK188:BK198)</f>
        <v>10760.4</v>
      </c>
    </row>
    <row r="188" spans="1:65" s="2" customFormat="1" ht="24.2" customHeight="1">
      <c r="A188" s="36"/>
      <c r="B188" s="37"/>
      <c r="C188" s="193" t="s">
        <v>810</v>
      </c>
      <c r="D188" s="193" t="s">
        <v>264</v>
      </c>
      <c r="E188" s="194" t="s">
        <v>2026</v>
      </c>
      <c r="F188" s="195" t="s">
        <v>2027</v>
      </c>
      <c r="G188" s="196" t="s">
        <v>351</v>
      </c>
      <c r="H188" s="197">
        <v>1</v>
      </c>
      <c r="I188" s="198">
        <v>3735</v>
      </c>
      <c r="J188" s="199">
        <f>ROUND(I188*H188,2)</f>
        <v>3735</v>
      </c>
      <c r="K188" s="195" t="s">
        <v>400</v>
      </c>
      <c r="L188" s="41"/>
      <c r="M188" s="200" t="s">
        <v>1</v>
      </c>
      <c r="N188" s="201" t="s">
        <v>45</v>
      </c>
      <c r="O188" s="73"/>
      <c r="P188" s="202">
        <f>O188*H188</f>
        <v>0</v>
      </c>
      <c r="Q188" s="202">
        <v>1.4970000000000001E-2</v>
      </c>
      <c r="R188" s="202">
        <f>Q188*H188</f>
        <v>1.4970000000000001E-2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381</v>
      </c>
      <c r="AT188" s="204" t="s">
        <v>264</v>
      </c>
      <c r="AU188" s="204" t="s">
        <v>89</v>
      </c>
      <c r="AY188" s="19" t="s">
        <v>261</v>
      </c>
      <c r="BE188" s="205">
        <f>IF(N188="základní",J188,0)</f>
        <v>3735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87</v>
      </c>
      <c r="BK188" s="205">
        <f>ROUND(I188*H188,2)</f>
        <v>3735</v>
      </c>
      <c r="BL188" s="19" t="s">
        <v>381</v>
      </c>
      <c r="BM188" s="204" t="s">
        <v>2028</v>
      </c>
    </row>
    <row r="189" spans="1:65" s="2" customFormat="1" ht="29.25">
      <c r="A189" s="36"/>
      <c r="B189" s="37"/>
      <c r="C189" s="38"/>
      <c r="D189" s="206" t="s">
        <v>269</v>
      </c>
      <c r="E189" s="38"/>
      <c r="F189" s="207" t="s">
        <v>2029</v>
      </c>
      <c r="G189" s="38"/>
      <c r="H189" s="38"/>
      <c r="I189" s="208"/>
      <c r="J189" s="38"/>
      <c r="K189" s="38"/>
      <c r="L189" s="41"/>
      <c r="M189" s="209"/>
      <c r="N189" s="210"/>
      <c r="O189" s="73"/>
      <c r="P189" s="73"/>
      <c r="Q189" s="73"/>
      <c r="R189" s="73"/>
      <c r="S189" s="73"/>
      <c r="T189" s="74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269</v>
      </c>
      <c r="AU189" s="19" t="s">
        <v>89</v>
      </c>
    </row>
    <row r="190" spans="1:65" s="2" customFormat="1" ht="16.5" customHeight="1">
      <c r="A190" s="36"/>
      <c r="B190" s="37"/>
      <c r="C190" s="193" t="s">
        <v>817</v>
      </c>
      <c r="D190" s="193" t="s">
        <v>264</v>
      </c>
      <c r="E190" s="194" t="s">
        <v>2030</v>
      </c>
      <c r="F190" s="195" t="s">
        <v>2031</v>
      </c>
      <c r="G190" s="196" t="s">
        <v>351</v>
      </c>
      <c r="H190" s="197">
        <v>1</v>
      </c>
      <c r="I190" s="198">
        <v>389.7</v>
      </c>
      <c r="J190" s="199">
        <f>ROUND(I190*H190,2)</f>
        <v>389.7</v>
      </c>
      <c r="K190" s="195" t="s">
        <v>400</v>
      </c>
      <c r="L190" s="41"/>
      <c r="M190" s="200" t="s">
        <v>1</v>
      </c>
      <c r="N190" s="201" t="s">
        <v>45</v>
      </c>
      <c r="O190" s="73"/>
      <c r="P190" s="202">
        <f>O190*H190</f>
        <v>0</v>
      </c>
      <c r="Q190" s="202">
        <v>6.6E-4</v>
      </c>
      <c r="R190" s="202">
        <f>Q190*H190</f>
        <v>6.6E-4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381</v>
      </c>
      <c r="AT190" s="204" t="s">
        <v>264</v>
      </c>
      <c r="AU190" s="204" t="s">
        <v>89</v>
      </c>
      <c r="AY190" s="19" t="s">
        <v>261</v>
      </c>
      <c r="BE190" s="205">
        <f>IF(N190="základní",J190,0)</f>
        <v>389.7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389.7</v>
      </c>
      <c r="BL190" s="19" t="s">
        <v>381</v>
      </c>
      <c r="BM190" s="204" t="s">
        <v>2032</v>
      </c>
    </row>
    <row r="191" spans="1:65" s="2" customFormat="1" ht="16.5" customHeight="1">
      <c r="A191" s="36"/>
      <c r="B191" s="37"/>
      <c r="C191" s="275" t="s">
        <v>823</v>
      </c>
      <c r="D191" s="275" t="s">
        <v>801</v>
      </c>
      <c r="E191" s="276" t="s">
        <v>2033</v>
      </c>
      <c r="F191" s="277" t="s">
        <v>2034</v>
      </c>
      <c r="G191" s="278" t="s">
        <v>749</v>
      </c>
      <c r="H191" s="279">
        <v>1</v>
      </c>
      <c r="I191" s="280">
        <v>3240</v>
      </c>
      <c r="J191" s="281">
        <f>ROUND(I191*H191,2)</f>
        <v>3240</v>
      </c>
      <c r="K191" s="277" t="s">
        <v>1</v>
      </c>
      <c r="L191" s="282"/>
      <c r="M191" s="283" t="s">
        <v>1</v>
      </c>
      <c r="N191" s="284" t="s">
        <v>45</v>
      </c>
      <c r="O191" s="73"/>
      <c r="P191" s="202">
        <f>O191*H191</f>
        <v>0</v>
      </c>
      <c r="Q191" s="202">
        <v>1.8E-3</v>
      </c>
      <c r="R191" s="202">
        <f>Q191*H191</f>
        <v>1.8E-3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843</v>
      </c>
      <c r="AT191" s="204" t="s">
        <v>801</v>
      </c>
      <c r="AU191" s="204" t="s">
        <v>89</v>
      </c>
      <c r="AY191" s="19" t="s">
        <v>261</v>
      </c>
      <c r="BE191" s="205">
        <f>IF(N191="základní",J191,0)</f>
        <v>3240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3240</v>
      </c>
      <c r="BL191" s="19" t="s">
        <v>381</v>
      </c>
      <c r="BM191" s="204" t="s">
        <v>2035</v>
      </c>
    </row>
    <row r="192" spans="1:65" s="2" customFormat="1" ht="24.2" customHeight="1">
      <c r="A192" s="36"/>
      <c r="B192" s="37"/>
      <c r="C192" s="193" t="s">
        <v>829</v>
      </c>
      <c r="D192" s="193" t="s">
        <v>264</v>
      </c>
      <c r="E192" s="194" t="s">
        <v>2036</v>
      </c>
      <c r="F192" s="195" t="s">
        <v>2037</v>
      </c>
      <c r="G192" s="196" t="s">
        <v>749</v>
      </c>
      <c r="H192" s="197">
        <v>1</v>
      </c>
      <c r="I192" s="198">
        <v>243</v>
      </c>
      <c r="J192" s="199">
        <f>ROUND(I192*H192,2)</f>
        <v>243</v>
      </c>
      <c r="K192" s="195" t="s">
        <v>400</v>
      </c>
      <c r="L192" s="41"/>
      <c r="M192" s="200" t="s">
        <v>1</v>
      </c>
      <c r="N192" s="201" t="s">
        <v>45</v>
      </c>
      <c r="O192" s="73"/>
      <c r="P192" s="202">
        <f>O192*H192</f>
        <v>0</v>
      </c>
      <c r="Q192" s="202">
        <v>1.6000000000000001E-4</v>
      </c>
      <c r="R192" s="202">
        <f>Q192*H192</f>
        <v>1.6000000000000001E-4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381</v>
      </c>
      <c r="AT192" s="204" t="s">
        <v>264</v>
      </c>
      <c r="AU192" s="204" t="s">
        <v>89</v>
      </c>
      <c r="AY192" s="19" t="s">
        <v>261</v>
      </c>
      <c r="BE192" s="205">
        <f>IF(N192="základní",J192,0)</f>
        <v>243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243</v>
      </c>
      <c r="BL192" s="19" t="s">
        <v>381</v>
      </c>
      <c r="BM192" s="204" t="s">
        <v>2038</v>
      </c>
    </row>
    <row r="193" spans="1:65" s="2" customFormat="1" ht="19.5">
      <c r="A193" s="36"/>
      <c r="B193" s="37"/>
      <c r="C193" s="38"/>
      <c r="D193" s="206" t="s">
        <v>269</v>
      </c>
      <c r="E193" s="38"/>
      <c r="F193" s="207" t="s">
        <v>2039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89</v>
      </c>
    </row>
    <row r="194" spans="1:65" s="2" customFormat="1" ht="24.2" customHeight="1">
      <c r="A194" s="36"/>
      <c r="B194" s="37"/>
      <c r="C194" s="275" t="s">
        <v>837</v>
      </c>
      <c r="D194" s="275" t="s">
        <v>801</v>
      </c>
      <c r="E194" s="276" t="s">
        <v>2040</v>
      </c>
      <c r="F194" s="277" t="s">
        <v>2041</v>
      </c>
      <c r="G194" s="278" t="s">
        <v>749</v>
      </c>
      <c r="H194" s="279">
        <v>1</v>
      </c>
      <c r="I194" s="280">
        <v>2830.5</v>
      </c>
      <c r="J194" s="281">
        <f>ROUND(I194*H194,2)</f>
        <v>2830.5</v>
      </c>
      <c r="K194" s="277" t="s">
        <v>1</v>
      </c>
      <c r="L194" s="282"/>
      <c r="M194" s="283" t="s">
        <v>1</v>
      </c>
      <c r="N194" s="284" t="s">
        <v>45</v>
      </c>
      <c r="O194" s="73"/>
      <c r="P194" s="202">
        <f>O194*H194</f>
        <v>0</v>
      </c>
      <c r="Q194" s="202">
        <v>1.99E-3</v>
      </c>
      <c r="R194" s="202">
        <f>Q194*H194</f>
        <v>1.99E-3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843</v>
      </c>
      <c r="AT194" s="204" t="s">
        <v>801</v>
      </c>
      <c r="AU194" s="204" t="s">
        <v>89</v>
      </c>
      <c r="AY194" s="19" t="s">
        <v>261</v>
      </c>
      <c r="BE194" s="205">
        <f>IF(N194="základní",J194,0)</f>
        <v>2830.5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2830.5</v>
      </c>
      <c r="BL194" s="19" t="s">
        <v>381</v>
      </c>
      <c r="BM194" s="204" t="s">
        <v>2042</v>
      </c>
    </row>
    <row r="195" spans="1:65" s="2" customFormat="1" ht="16.5" customHeight="1">
      <c r="A195" s="36"/>
      <c r="B195" s="37"/>
      <c r="C195" s="193" t="s">
        <v>843</v>
      </c>
      <c r="D195" s="193" t="s">
        <v>264</v>
      </c>
      <c r="E195" s="194" t="s">
        <v>2043</v>
      </c>
      <c r="F195" s="195" t="s">
        <v>2044</v>
      </c>
      <c r="G195" s="196" t="s">
        <v>749</v>
      </c>
      <c r="H195" s="197">
        <v>1</v>
      </c>
      <c r="I195" s="198">
        <v>307.8</v>
      </c>
      <c r="J195" s="199">
        <f>ROUND(I195*H195,2)</f>
        <v>307.8</v>
      </c>
      <c r="K195" s="195" t="s">
        <v>400</v>
      </c>
      <c r="L195" s="41"/>
      <c r="M195" s="200" t="s">
        <v>1</v>
      </c>
      <c r="N195" s="201" t="s">
        <v>45</v>
      </c>
      <c r="O195" s="73"/>
      <c r="P195" s="202">
        <f>O195*H195</f>
        <v>0</v>
      </c>
      <c r="Q195" s="202">
        <v>2.4000000000000001E-4</v>
      </c>
      <c r="R195" s="202">
        <f>Q195*H195</f>
        <v>2.4000000000000001E-4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381</v>
      </c>
      <c r="AT195" s="204" t="s">
        <v>264</v>
      </c>
      <c r="AU195" s="204" t="s">
        <v>89</v>
      </c>
      <c r="AY195" s="19" t="s">
        <v>261</v>
      </c>
      <c r="BE195" s="205">
        <f>IF(N195="základní",J195,0)</f>
        <v>307.8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307.8</v>
      </c>
      <c r="BL195" s="19" t="s">
        <v>381</v>
      </c>
      <c r="BM195" s="204" t="s">
        <v>2045</v>
      </c>
    </row>
    <row r="196" spans="1:65" s="2" customFormat="1">
      <c r="A196" s="36"/>
      <c r="B196" s="37"/>
      <c r="C196" s="38"/>
      <c r="D196" s="206" t="s">
        <v>269</v>
      </c>
      <c r="E196" s="38"/>
      <c r="F196" s="207" t="s">
        <v>2046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2" customFormat="1" ht="24.2" customHeight="1">
      <c r="A197" s="36"/>
      <c r="B197" s="37"/>
      <c r="C197" s="193" t="s">
        <v>848</v>
      </c>
      <c r="D197" s="193" t="s">
        <v>264</v>
      </c>
      <c r="E197" s="194" t="s">
        <v>2047</v>
      </c>
      <c r="F197" s="195" t="s">
        <v>2048</v>
      </c>
      <c r="G197" s="196" t="s">
        <v>562</v>
      </c>
      <c r="H197" s="197">
        <v>0.02</v>
      </c>
      <c r="I197" s="198">
        <v>720</v>
      </c>
      <c r="J197" s="199">
        <f>ROUND(I197*H197,2)</f>
        <v>14.4</v>
      </c>
      <c r="K197" s="195" t="s">
        <v>400</v>
      </c>
      <c r="L197" s="41"/>
      <c r="M197" s="200" t="s">
        <v>1</v>
      </c>
      <c r="N197" s="201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381</v>
      </c>
      <c r="AT197" s="204" t="s">
        <v>264</v>
      </c>
      <c r="AU197" s="204" t="s">
        <v>89</v>
      </c>
      <c r="AY197" s="19" t="s">
        <v>261</v>
      </c>
      <c r="BE197" s="205">
        <f>IF(N197="základní",J197,0)</f>
        <v>14.4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14.4</v>
      </c>
      <c r="BL197" s="19" t="s">
        <v>381</v>
      </c>
      <c r="BM197" s="204" t="s">
        <v>2049</v>
      </c>
    </row>
    <row r="198" spans="1:65" s="2" customFormat="1" ht="29.25">
      <c r="A198" s="36"/>
      <c r="B198" s="37"/>
      <c r="C198" s="38"/>
      <c r="D198" s="206" t="s">
        <v>269</v>
      </c>
      <c r="E198" s="38"/>
      <c r="F198" s="207" t="s">
        <v>2050</v>
      </c>
      <c r="G198" s="38"/>
      <c r="H198" s="38"/>
      <c r="I198" s="208"/>
      <c r="J198" s="38"/>
      <c r="K198" s="38"/>
      <c r="L198" s="41"/>
      <c r="M198" s="212"/>
      <c r="N198" s="213"/>
      <c r="O198" s="214"/>
      <c r="P198" s="214"/>
      <c r="Q198" s="214"/>
      <c r="R198" s="214"/>
      <c r="S198" s="214"/>
      <c r="T198" s="215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89</v>
      </c>
    </row>
    <row r="199" spans="1:65" s="2" customFormat="1" ht="6.95" customHeight="1">
      <c r="A199" s="36"/>
      <c r="B199" s="56"/>
      <c r="C199" s="57"/>
      <c r="D199" s="57"/>
      <c r="E199" s="57"/>
      <c r="F199" s="57"/>
      <c r="G199" s="57"/>
      <c r="H199" s="57"/>
      <c r="I199" s="57"/>
      <c r="J199" s="57"/>
      <c r="K199" s="57"/>
      <c r="L199" s="41"/>
      <c r="M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</row>
  </sheetData>
  <sheetProtection password="CC35" sheet="1" objects="1" scenarios="1" formatColumns="0" formatRows="0" autoFilter="0"/>
  <autoFilter ref="C126:K198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3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109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384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2051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2052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ROUND(J123, 2)</f>
        <v>124568.03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ROUND((SUM(BE123:BE262)),  2)</f>
        <v>124568.03</v>
      </c>
      <c r="G35" s="36"/>
      <c r="H35" s="36"/>
      <c r="I35" s="132">
        <v>0.21</v>
      </c>
      <c r="J35" s="131">
        <f>ROUND(((SUM(BE123:BE262))*I35),  2)</f>
        <v>26159.29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ROUND((SUM(BF123:BF262)),  2)</f>
        <v>0</v>
      </c>
      <c r="G36" s="36"/>
      <c r="H36" s="36"/>
      <c r="I36" s="132">
        <v>0.15</v>
      </c>
      <c r="J36" s="131">
        <f>ROUND(((SUM(BF123:BF262))*I36),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ROUND((SUM(BG123:BG262)),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ROUND((SUM(BH123:BH262)),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ROUND((SUM(BI123:BI262)),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150727.32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384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21_14D1 - Zařízení silnoproudé elektroinstalce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J123</f>
        <v>124568.03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J124</f>
        <v>124568.03</v>
      </c>
      <c r="K99" s="156"/>
      <c r="L99" s="160"/>
    </row>
    <row r="100" spans="1:47" s="10" customFormat="1" ht="19.899999999999999" customHeight="1">
      <c r="B100" s="161"/>
      <c r="C100" s="106"/>
      <c r="D100" s="162" t="s">
        <v>2053</v>
      </c>
      <c r="E100" s="163"/>
      <c r="F100" s="163"/>
      <c r="G100" s="163"/>
      <c r="H100" s="163"/>
      <c r="I100" s="163"/>
      <c r="J100" s="164">
        <f>J125</f>
        <v>76025.52</v>
      </c>
      <c r="K100" s="106"/>
      <c r="L100" s="165"/>
    </row>
    <row r="101" spans="1:47" s="10" customFormat="1" ht="19.899999999999999" customHeight="1">
      <c r="B101" s="161"/>
      <c r="C101" s="106"/>
      <c r="D101" s="162" t="s">
        <v>2054</v>
      </c>
      <c r="E101" s="163"/>
      <c r="F101" s="163"/>
      <c r="G101" s="163"/>
      <c r="H101" s="163"/>
      <c r="I101" s="163"/>
      <c r="J101" s="164">
        <f>J249</f>
        <v>48542.509999999995</v>
      </c>
      <c r="K101" s="106"/>
      <c r="L101" s="165"/>
    </row>
    <row r="102" spans="1:47" s="2" customFormat="1" ht="21.95" customHeight="1">
      <c r="A102" s="36"/>
      <c r="B102" s="37"/>
      <c r="C102" s="38"/>
      <c r="D102" s="38"/>
      <c r="E102" s="38"/>
      <c r="F102" s="38"/>
      <c r="G102" s="38"/>
      <c r="H102" s="38"/>
      <c r="I102" s="38"/>
      <c r="J102" s="38"/>
      <c r="K102" s="38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47" s="2" customFormat="1" ht="6.95" customHeight="1">
      <c r="A103" s="36"/>
      <c r="B103" s="56"/>
      <c r="C103" s="57"/>
      <c r="D103" s="57"/>
      <c r="E103" s="57"/>
      <c r="F103" s="57"/>
      <c r="G103" s="57"/>
      <c r="H103" s="57"/>
      <c r="I103" s="57"/>
      <c r="J103" s="57"/>
      <c r="K103" s="57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7" spans="1:47" s="2" customFormat="1" ht="6.95" customHeight="1">
      <c r="A107" s="36"/>
      <c r="B107" s="58"/>
      <c r="C107" s="59"/>
      <c r="D107" s="59"/>
      <c r="E107" s="59"/>
      <c r="F107" s="59"/>
      <c r="G107" s="59"/>
      <c r="H107" s="59"/>
      <c r="I107" s="59"/>
      <c r="J107" s="59"/>
      <c r="K107" s="59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24.95" customHeight="1">
      <c r="A108" s="36"/>
      <c r="B108" s="37"/>
      <c r="C108" s="25" t="s">
        <v>245</v>
      </c>
      <c r="D108" s="38"/>
      <c r="E108" s="38"/>
      <c r="F108" s="38"/>
      <c r="G108" s="38"/>
      <c r="H108" s="38"/>
      <c r="I108" s="38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6.95" customHeight="1">
      <c r="A109" s="36"/>
      <c r="B109" s="37"/>
      <c r="C109" s="38"/>
      <c r="D109" s="38"/>
      <c r="E109" s="38"/>
      <c r="F109" s="38"/>
      <c r="G109" s="38"/>
      <c r="H109" s="38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2" customHeight="1">
      <c r="A110" s="36"/>
      <c r="B110" s="37"/>
      <c r="C110" s="31" t="s">
        <v>16</v>
      </c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16.5" customHeight="1">
      <c r="A111" s="36"/>
      <c r="B111" s="37"/>
      <c r="C111" s="38"/>
      <c r="D111" s="38"/>
      <c r="E111" s="351" t="str">
        <f>E7</f>
        <v>Nemocnice Havlíčkův Brod – rekonstrukce energocentra</v>
      </c>
      <c r="F111" s="352"/>
      <c r="G111" s="352"/>
      <c r="H111" s="352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1" customFormat="1" ht="12" customHeight="1">
      <c r="B112" s="23"/>
      <c r="C112" s="31" t="s">
        <v>234</v>
      </c>
      <c r="D112" s="24"/>
      <c r="E112" s="24"/>
      <c r="F112" s="24"/>
      <c r="G112" s="24"/>
      <c r="H112" s="24"/>
      <c r="I112" s="24"/>
      <c r="J112" s="24"/>
      <c r="K112" s="24"/>
      <c r="L112" s="22"/>
    </row>
    <row r="113" spans="1:65" s="2" customFormat="1" ht="16.5" customHeight="1">
      <c r="A113" s="36"/>
      <c r="B113" s="37"/>
      <c r="C113" s="38"/>
      <c r="D113" s="38"/>
      <c r="E113" s="351" t="s">
        <v>384</v>
      </c>
      <c r="F113" s="353"/>
      <c r="G113" s="353"/>
      <c r="H113" s="353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2" customHeight="1">
      <c r="A114" s="36"/>
      <c r="B114" s="37"/>
      <c r="C114" s="31" t="s">
        <v>236</v>
      </c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6.5" customHeight="1">
      <c r="A115" s="36"/>
      <c r="B115" s="37"/>
      <c r="C115" s="38"/>
      <c r="D115" s="38"/>
      <c r="E115" s="324" t="str">
        <f>E11</f>
        <v>21_14D1 - Zařízení silnoproudé elektroinstalce</v>
      </c>
      <c r="F115" s="353"/>
      <c r="G115" s="353"/>
      <c r="H115" s="353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2" customHeight="1">
      <c r="A117" s="36"/>
      <c r="B117" s="37"/>
      <c r="C117" s="31" t="s">
        <v>20</v>
      </c>
      <c r="D117" s="38"/>
      <c r="E117" s="38"/>
      <c r="F117" s="29" t="str">
        <f>F14</f>
        <v>Havlíčkův Brod, areál nemocnice</v>
      </c>
      <c r="G117" s="38"/>
      <c r="H117" s="38"/>
      <c r="I117" s="31" t="s">
        <v>22</v>
      </c>
      <c r="J117" s="68" t="str">
        <f>IF(J14="","",J14)</f>
        <v>29. 6. 2023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25.7" customHeight="1">
      <c r="A119" s="36"/>
      <c r="B119" s="37"/>
      <c r="C119" s="31" t="s">
        <v>24</v>
      </c>
      <c r="D119" s="38"/>
      <c r="E119" s="38"/>
      <c r="F119" s="29" t="str">
        <f>E17</f>
        <v>Kraj Vysočina</v>
      </c>
      <c r="G119" s="38"/>
      <c r="H119" s="38"/>
      <c r="I119" s="31" t="s">
        <v>31</v>
      </c>
      <c r="J119" s="34" t="str">
        <f>E23</f>
        <v>PROJEKT CENTRUM NOVA s.r.o.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5.2" customHeight="1">
      <c r="A120" s="36"/>
      <c r="B120" s="37"/>
      <c r="C120" s="31" t="s">
        <v>30</v>
      </c>
      <c r="D120" s="38"/>
      <c r="E120" s="38"/>
      <c r="F120" s="29" t="str">
        <f>IF(E20="","",E20)</f>
        <v>PKS stavby a.s.</v>
      </c>
      <c r="G120" s="38"/>
      <c r="H120" s="38"/>
      <c r="I120" s="31" t="s">
        <v>36</v>
      </c>
      <c r="J120" s="34" t="str">
        <f>E26</f>
        <v xml:space="preserve"> 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0.3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11" customFormat="1" ht="29.25" customHeight="1">
      <c r="A122" s="166"/>
      <c r="B122" s="167"/>
      <c r="C122" s="168" t="s">
        <v>246</v>
      </c>
      <c r="D122" s="169" t="s">
        <v>65</v>
      </c>
      <c r="E122" s="169" t="s">
        <v>61</v>
      </c>
      <c r="F122" s="169" t="s">
        <v>62</v>
      </c>
      <c r="G122" s="169" t="s">
        <v>247</v>
      </c>
      <c r="H122" s="169" t="s">
        <v>248</v>
      </c>
      <c r="I122" s="169" t="s">
        <v>249</v>
      </c>
      <c r="J122" s="169" t="s">
        <v>240</v>
      </c>
      <c r="K122" s="170" t="s">
        <v>250</v>
      </c>
      <c r="L122" s="171"/>
      <c r="M122" s="77" t="s">
        <v>1</v>
      </c>
      <c r="N122" s="78" t="s">
        <v>44</v>
      </c>
      <c r="O122" s="78" t="s">
        <v>251</v>
      </c>
      <c r="P122" s="78" t="s">
        <v>252</v>
      </c>
      <c r="Q122" s="78" t="s">
        <v>253</v>
      </c>
      <c r="R122" s="78" t="s">
        <v>254</v>
      </c>
      <c r="S122" s="78" t="s">
        <v>255</v>
      </c>
      <c r="T122" s="79" t="s">
        <v>256</v>
      </c>
      <c r="U122" s="166"/>
      <c r="V122" s="166"/>
      <c r="W122" s="166"/>
      <c r="X122" s="166"/>
      <c r="Y122" s="166"/>
      <c r="Z122" s="166"/>
      <c r="AA122" s="166"/>
      <c r="AB122" s="166"/>
      <c r="AC122" s="166"/>
      <c r="AD122" s="166"/>
      <c r="AE122" s="166"/>
    </row>
    <row r="123" spans="1:65" s="2" customFormat="1" ht="22.9" customHeight="1">
      <c r="A123" s="36"/>
      <c r="B123" s="37"/>
      <c r="C123" s="84" t="s">
        <v>257</v>
      </c>
      <c r="D123" s="38"/>
      <c r="E123" s="38"/>
      <c r="F123" s="38"/>
      <c r="G123" s="38"/>
      <c r="H123" s="38"/>
      <c r="I123" s="38"/>
      <c r="J123" s="172">
        <f>BK123</f>
        <v>124568.03</v>
      </c>
      <c r="K123" s="38"/>
      <c r="L123" s="41"/>
      <c r="M123" s="80"/>
      <c r="N123" s="173"/>
      <c r="O123" s="81"/>
      <c r="P123" s="174">
        <f>P124</f>
        <v>0</v>
      </c>
      <c r="Q123" s="81"/>
      <c r="R123" s="174">
        <f>R124</f>
        <v>9.3920000000000003E-2</v>
      </c>
      <c r="S123" s="81"/>
      <c r="T123" s="175">
        <f>T124</f>
        <v>0.33189999999999997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79</v>
      </c>
      <c r="AU123" s="19" t="s">
        <v>242</v>
      </c>
      <c r="BK123" s="176">
        <f>BK124</f>
        <v>124568.03</v>
      </c>
    </row>
    <row r="124" spans="1:65" s="12" customFormat="1" ht="25.9" customHeight="1">
      <c r="B124" s="177"/>
      <c r="C124" s="178"/>
      <c r="D124" s="179" t="s">
        <v>79</v>
      </c>
      <c r="E124" s="180" t="s">
        <v>1392</v>
      </c>
      <c r="F124" s="180" t="s">
        <v>1393</v>
      </c>
      <c r="G124" s="178"/>
      <c r="H124" s="178"/>
      <c r="I124" s="181"/>
      <c r="J124" s="182">
        <f>BK124</f>
        <v>124568.03</v>
      </c>
      <c r="K124" s="178"/>
      <c r="L124" s="183"/>
      <c r="M124" s="184"/>
      <c r="N124" s="185"/>
      <c r="O124" s="185"/>
      <c r="P124" s="186">
        <f>P125+P249</f>
        <v>0</v>
      </c>
      <c r="Q124" s="185"/>
      <c r="R124" s="186">
        <f>R125+R249</f>
        <v>9.3920000000000003E-2</v>
      </c>
      <c r="S124" s="185"/>
      <c r="T124" s="187">
        <f>T125+T249</f>
        <v>0.33189999999999997</v>
      </c>
      <c r="AR124" s="188" t="s">
        <v>89</v>
      </c>
      <c r="AT124" s="189" t="s">
        <v>79</v>
      </c>
      <c r="AU124" s="189" t="s">
        <v>80</v>
      </c>
      <c r="AY124" s="188" t="s">
        <v>261</v>
      </c>
      <c r="BK124" s="190">
        <f>BK125+BK249</f>
        <v>124568.03</v>
      </c>
    </row>
    <row r="125" spans="1:65" s="12" customFormat="1" ht="22.9" customHeight="1">
      <c r="B125" s="177"/>
      <c r="C125" s="178"/>
      <c r="D125" s="179" t="s">
        <v>79</v>
      </c>
      <c r="E125" s="191" t="s">
        <v>2055</v>
      </c>
      <c r="F125" s="191" t="s">
        <v>2056</v>
      </c>
      <c r="G125" s="178"/>
      <c r="H125" s="178"/>
      <c r="I125" s="181"/>
      <c r="J125" s="192">
        <f>BK125</f>
        <v>76025.52</v>
      </c>
      <c r="K125" s="178"/>
      <c r="L125" s="183"/>
      <c r="M125" s="184"/>
      <c r="N125" s="185"/>
      <c r="O125" s="185"/>
      <c r="P125" s="186">
        <f>SUM(P126:P248)</f>
        <v>0</v>
      </c>
      <c r="Q125" s="185"/>
      <c r="R125" s="186">
        <f>SUM(R126:R248)</f>
        <v>9.3920000000000003E-2</v>
      </c>
      <c r="S125" s="185"/>
      <c r="T125" s="187">
        <f>SUM(T126:T248)</f>
        <v>0.33189999999999997</v>
      </c>
      <c r="AR125" s="188" t="s">
        <v>89</v>
      </c>
      <c r="AT125" s="189" t="s">
        <v>79</v>
      </c>
      <c r="AU125" s="189" t="s">
        <v>87</v>
      </c>
      <c r="AY125" s="188" t="s">
        <v>261</v>
      </c>
      <c r="BK125" s="190">
        <f>SUM(BK126:BK248)</f>
        <v>76025.52</v>
      </c>
    </row>
    <row r="126" spans="1:65" s="2" customFormat="1" ht="21.75" customHeight="1">
      <c r="A126" s="36"/>
      <c r="B126" s="37"/>
      <c r="C126" s="193" t="s">
        <v>87</v>
      </c>
      <c r="D126" s="193" t="s">
        <v>264</v>
      </c>
      <c r="E126" s="194" t="s">
        <v>2057</v>
      </c>
      <c r="F126" s="195" t="s">
        <v>2058</v>
      </c>
      <c r="G126" s="196" t="s">
        <v>749</v>
      </c>
      <c r="H126" s="197">
        <v>7</v>
      </c>
      <c r="I126" s="198">
        <v>42</v>
      </c>
      <c r="J126" s="199">
        <f>ROUND(I126*H126,2)</f>
        <v>294</v>
      </c>
      <c r="K126" s="195" t="s">
        <v>400</v>
      </c>
      <c r="L126" s="41"/>
      <c r="M126" s="200" t="s">
        <v>1</v>
      </c>
      <c r="N126" s="201" t="s">
        <v>45</v>
      </c>
      <c r="O126" s="73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381</v>
      </c>
      <c r="AT126" s="204" t="s">
        <v>264</v>
      </c>
      <c r="AU126" s="204" t="s">
        <v>89</v>
      </c>
      <c r="AY126" s="19" t="s">
        <v>261</v>
      </c>
      <c r="BE126" s="205">
        <f>IF(N126="základní",J126,0)</f>
        <v>294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87</v>
      </c>
      <c r="BK126" s="205">
        <f>ROUND(I126*H126,2)</f>
        <v>294</v>
      </c>
      <c r="BL126" s="19" t="s">
        <v>381</v>
      </c>
      <c r="BM126" s="204" t="s">
        <v>2059</v>
      </c>
    </row>
    <row r="127" spans="1:65" s="2" customFormat="1" ht="29.25">
      <c r="A127" s="36"/>
      <c r="B127" s="37"/>
      <c r="C127" s="38"/>
      <c r="D127" s="206" t="s">
        <v>269</v>
      </c>
      <c r="E127" s="38"/>
      <c r="F127" s="207" t="s">
        <v>2060</v>
      </c>
      <c r="G127" s="38"/>
      <c r="H127" s="38"/>
      <c r="I127" s="208"/>
      <c r="J127" s="38"/>
      <c r="K127" s="38"/>
      <c r="L127" s="41"/>
      <c r="M127" s="209"/>
      <c r="N127" s="210"/>
      <c r="O127" s="73"/>
      <c r="P127" s="73"/>
      <c r="Q127" s="73"/>
      <c r="R127" s="73"/>
      <c r="S127" s="73"/>
      <c r="T127" s="74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269</v>
      </c>
      <c r="AU127" s="19" t="s">
        <v>89</v>
      </c>
    </row>
    <row r="128" spans="1:65" s="2" customFormat="1" ht="21.75" customHeight="1">
      <c r="A128" s="36"/>
      <c r="B128" s="37"/>
      <c r="C128" s="275" t="s">
        <v>89</v>
      </c>
      <c r="D128" s="275" t="s">
        <v>801</v>
      </c>
      <c r="E128" s="276" t="s">
        <v>2061</v>
      </c>
      <c r="F128" s="277" t="s">
        <v>2062</v>
      </c>
      <c r="G128" s="278" t="s">
        <v>749</v>
      </c>
      <c r="H128" s="279">
        <v>7</v>
      </c>
      <c r="I128" s="280">
        <v>6.4050000000000002</v>
      </c>
      <c r="J128" s="281">
        <f>ROUND(I128*H128,2)</f>
        <v>44.84</v>
      </c>
      <c r="K128" s="277" t="s">
        <v>400</v>
      </c>
      <c r="L128" s="282"/>
      <c r="M128" s="283" t="s">
        <v>1</v>
      </c>
      <c r="N128" s="284" t="s">
        <v>45</v>
      </c>
      <c r="O128" s="73"/>
      <c r="P128" s="202">
        <f>O128*H128</f>
        <v>0</v>
      </c>
      <c r="Q128" s="202">
        <v>4.0000000000000003E-5</v>
      </c>
      <c r="R128" s="202">
        <f>Q128*H128</f>
        <v>2.8000000000000003E-4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843</v>
      </c>
      <c r="AT128" s="204" t="s">
        <v>801</v>
      </c>
      <c r="AU128" s="204" t="s">
        <v>89</v>
      </c>
      <c r="AY128" s="19" t="s">
        <v>261</v>
      </c>
      <c r="BE128" s="205">
        <f>IF(N128="základní",J128,0)</f>
        <v>44.84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87</v>
      </c>
      <c r="BK128" s="205">
        <f>ROUND(I128*H128,2)</f>
        <v>44.84</v>
      </c>
      <c r="BL128" s="19" t="s">
        <v>381</v>
      </c>
      <c r="BM128" s="204" t="s">
        <v>2063</v>
      </c>
    </row>
    <row r="129" spans="1:65" s="2" customFormat="1">
      <c r="A129" s="36"/>
      <c r="B129" s="37"/>
      <c r="C129" s="38"/>
      <c r="D129" s="206" t="s">
        <v>269</v>
      </c>
      <c r="E129" s="38"/>
      <c r="F129" s="207" t="s">
        <v>2062</v>
      </c>
      <c r="G129" s="38"/>
      <c r="H129" s="38"/>
      <c r="I129" s="208"/>
      <c r="J129" s="38"/>
      <c r="K129" s="38"/>
      <c r="L129" s="41"/>
      <c r="M129" s="209"/>
      <c r="N129" s="210"/>
      <c r="O129" s="73"/>
      <c r="P129" s="73"/>
      <c r="Q129" s="73"/>
      <c r="R129" s="73"/>
      <c r="S129" s="73"/>
      <c r="T129" s="74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269</v>
      </c>
      <c r="AU129" s="19" t="s">
        <v>89</v>
      </c>
    </row>
    <row r="130" spans="1:65" s="2" customFormat="1" ht="16.5" customHeight="1">
      <c r="A130" s="36"/>
      <c r="B130" s="37"/>
      <c r="C130" s="193" t="s">
        <v>275</v>
      </c>
      <c r="D130" s="193" t="s">
        <v>264</v>
      </c>
      <c r="E130" s="194" t="s">
        <v>2064</v>
      </c>
      <c r="F130" s="195" t="s">
        <v>2065</v>
      </c>
      <c r="G130" s="196" t="s">
        <v>749</v>
      </c>
      <c r="H130" s="197">
        <v>5</v>
      </c>
      <c r="I130" s="198">
        <v>68.25</v>
      </c>
      <c r="J130" s="199">
        <f>ROUND(I130*H130,2)</f>
        <v>341.25</v>
      </c>
      <c r="K130" s="195" t="s">
        <v>400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381</v>
      </c>
      <c r="AT130" s="204" t="s">
        <v>264</v>
      </c>
      <c r="AU130" s="204" t="s">
        <v>89</v>
      </c>
      <c r="AY130" s="19" t="s">
        <v>261</v>
      </c>
      <c r="BE130" s="205">
        <f>IF(N130="základní",J130,0)</f>
        <v>341.25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341.25</v>
      </c>
      <c r="BL130" s="19" t="s">
        <v>381</v>
      </c>
      <c r="BM130" s="204" t="s">
        <v>2066</v>
      </c>
    </row>
    <row r="131" spans="1:65" s="2" customFormat="1" ht="29.25">
      <c r="A131" s="36"/>
      <c r="B131" s="37"/>
      <c r="C131" s="38"/>
      <c r="D131" s="206" t="s">
        <v>269</v>
      </c>
      <c r="E131" s="38"/>
      <c r="F131" s="207" t="s">
        <v>2067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2" customFormat="1" ht="24.2" customHeight="1">
      <c r="A132" s="36"/>
      <c r="B132" s="37"/>
      <c r="C132" s="275" t="s">
        <v>260</v>
      </c>
      <c r="D132" s="275" t="s">
        <v>801</v>
      </c>
      <c r="E132" s="276" t="s">
        <v>2068</v>
      </c>
      <c r="F132" s="277" t="s">
        <v>2069</v>
      </c>
      <c r="G132" s="278" t="s">
        <v>749</v>
      </c>
      <c r="H132" s="279">
        <v>5</v>
      </c>
      <c r="I132" s="280">
        <v>43.005000000000003</v>
      </c>
      <c r="J132" s="281">
        <f>ROUND(I132*H132,2)</f>
        <v>215.03</v>
      </c>
      <c r="K132" s="277" t="s">
        <v>400</v>
      </c>
      <c r="L132" s="282"/>
      <c r="M132" s="283" t="s">
        <v>1</v>
      </c>
      <c r="N132" s="284" t="s">
        <v>45</v>
      </c>
      <c r="O132" s="73"/>
      <c r="P132" s="202">
        <f>O132*H132</f>
        <v>0</v>
      </c>
      <c r="Q132" s="202">
        <v>1.9000000000000001E-4</v>
      </c>
      <c r="R132" s="202">
        <f>Q132*H132</f>
        <v>9.5000000000000011E-4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843</v>
      </c>
      <c r="AT132" s="204" t="s">
        <v>801</v>
      </c>
      <c r="AU132" s="204" t="s">
        <v>89</v>
      </c>
      <c r="AY132" s="19" t="s">
        <v>261</v>
      </c>
      <c r="BE132" s="205">
        <f>IF(N132="základní",J132,0)</f>
        <v>215.03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87</v>
      </c>
      <c r="BK132" s="205">
        <f>ROUND(I132*H132,2)</f>
        <v>215.03</v>
      </c>
      <c r="BL132" s="19" t="s">
        <v>381</v>
      </c>
      <c r="BM132" s="204" t="s">
        <v>2070</v>
      </c>
    </row>
    <row r="133" spans="1:65" s="2" customFormat="1" ht="19.5">
      <c r="A133" s="36"/>
      <c r="B133" s="37"/>
      <c r="C133" s="38"/>
      <c r="D133" s="206" t="s">
        <v>269</v>
      </c>
      <c r="E133" s="38"/>
      <c r="F133" s="207" t="s">
        <v>2069</v>
      </c>
      <c r="G133" s="38"/>
      <c r="H133" s="38"/>
      <c r="I133" s="208"/>
      <c r="J133" s="38"/>
      <c r="K133" s="38"/>
      <c r="L133" s="41"/>
      <c r="M133" s="209"/>
      <c r="N133" s="210"/>
      <c r="O133" s="73"/>
      <c r="P133" s="73"/>
      <c r="Q133" s="73"/>
      <c r="R133" s="73"/>
      <c r="S133" s="73"/>
      <c r="T133" s="74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269</v>
      </c>
      <c r="AU133" s="19" t="s">
        <v>89</v>
      </c>
    </row>
    <row r="134" spans="1:65" s="2" customFormat="1" ht="24.2" customHeight="1">
      <c r="A134" s="36"/>
      <c r="B134" s="37"/>
      <c r="C134" s="193" t="s">
        <v>284</v>
      </c>
      <c r="D134" s="193" t="s">
        <v>264</v>
      </c>
      <c r="E134" s="194" t="s">
        <v>2071</v>
      </c>
      <c r="F134" s="195" t="s">
        <v>2072</v>
      </c>
      <c r="G134" s="196" t="s">
        <v>431</v>
      </c>
      <c r="H134" s="197">
        <v>2</v>
      </c>
      <c r="I134" s="198">
        <v>26.25</v>
      </c>
      <c r="J134" s="199">
        <f>ROUND(I134*H134,2)</f>
        <v>52.5</v>
      </c>
      <c r="K134" s="195" t="s">
        <v>400</v>
      </c>
      <c r="L134" s="41"/>
      <c r="M134" s="200" t="s">
        <v>1</v>
      </c>
      <c r="N134" s="201" t="s">
        <v>45</v>
      </c>
      <c r="O134" s="73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381</v>
      </c>
      <c r="AT134" s="204" t="s">
        <v>264</v>
      </c>
      <c r="AU134" s="204" t="s">
        <v>89</v>
      </c>
      <c r="AY134" s="19" t="s">
        <v>261</v>
      </c>
      <c r="BE134" s="205">
        <f>IF(N134="základní",J134,0)</f>
        <v>52.5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87</v>
      </c>
      <c r="BK134" s="205">
        <f>ROUND(I134*H134,2)</f>
        <v>52.5</v>
      </c>
      <c r="BL134" s="19" t="s">
        <v>381</v>
      </c>
      <c r="BM134" s="204" t="s">
        <v>2073</v>
      </c>
    </row>
    <row r="135" spans="1:65" s="2" customFormat="1" ht="19.5">
      <c r="A135" s="36"/>
      <c r="B135" s="37"/>
      <c r="C135" s="38"/>
      <c r="D135" s="206" t="s">
        <v>269</v>
      </c>
      <c r="E135" s="38"/>
      <c r="F135" s="207" t="s">
        <v>2074</v>
      </c>
      <c r="G135" s="38"/>
      <c r="H135" s="38"/>
      <c r="I135" s="208"/>
      <c r="J135" s="38"/>
      <c r="K135" s="38"/>
      <c r="L135" s="41"/>
      <c r="M135" s="209"/>
      <c r="N135" s="210"/>
      <c r="O135" s="73"/>
      <c r="P135" s="73"/>
      <c r="Q135" s="73"/>
      <c r="R135" s="73"/>
      <c r="S135" s="73"/>
      <c r="T135" s="74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269</v>
      </c>
      <c r="AU135" s="19" t="s">
        <v>89</v>
      </c>
    </row>
    <row r="136" spans="1:65" s="2" customFormat="1" ht="24.2" customHeight="1">
      <c r="A136" s="36"/>
      <c r="B136" s="37"/>
      <c r="C136" s="275" t="s">
        <v>289</v>
      </c>
      <c r="D136" s="275" t="s">
        <v>801</v>
      </c>
      <c r="E136" s="276" t="s">
        <v>2075</v>
      </c>
      <c r="F136" s="277" t="s">
        <v>2076</v>
      </c>
      <c r="G136" s="278" t="s">
        <v>431</v>
      </c>
      <c r="H136" s="279">
        <v>2</v>
      </c>
      <c r="I136" s="280">
        <v>37.515000000000001</v>
      </c>
      <c r="J136" s="281">
        <f>ROUND(I136*H136,2)</f>
        <v>75.03</v>
      </c>
      <c r="K136" s="277" t="s">
        <v>400</v>
      </c>
      <c r="L136" s="282"/>
      <c r="M136" s="283" t="s">
        <v>1</v>
      </c>
      <c r="N136" s="284" t="s">
        <v>45</v>
      </c>
      <c r="O136" s="73"/>
      <c r="P136" s="202">
        <f>O136*H136</f>
        <v>0</v>
      </c>
      <c r="Q136" s="202">
        <v>1.7000000000000001E-4</v>
      </c>
      <c r="R136" s="202">
        <f>Q136*H136</f>
        <v>3.4000000000000002E-4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843</v>
      </c>
      <c r="AT136" s="204" t="s">
        <v>801</v>
      </c>
      <c r="AU136" s="204" t="s">
        <v>89</v>
      </c>
      <c r="AY136" s="19" t="s">
        <v>261</v>
      </c>
      <c r="BE136" s="205">
        <f>IF(N136="základní",J136,0)</f>
        <v>75.03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87</v>
      </c>
      <c r="BK136" s="205">
        <f>ROUND(I136*H136,2)</f>
        <v>75.03</v>
      </c>
      <c r="BL136" s="19" t="s">
        <v>381</v>
      </c>
      <c r="BM136" s="204" t="s">
        <v>2077</v>
      </c>
    </row>
    <row r="137" spans="1:65" s="2" customFormat="1" ht="19.5">
      <c r="A137" s="36"/>
      <c r="B137" s="37"/>
      <c r="C137" s="38"/>
      <c r="D137" s="206" t="s">
        <v>269</v>
      </c>
      <c r="E137" s="38"/>
      <c r="F137" s="207" t="s">
        <v>2076</v>
      </c>
      <c r="G137" s="38"/>
      <c r="H137" s="38"/>
      <c r="I137" s="208"/>
      <c r="J137" s="38"/>
      <c r="K137" s="38"/>
      <c r="L137" s="41"/>
      <c r="M137" s="209"/>
      <c r="N137" s="210"/>
      <c r="O137" s="73"/>
      <c r="P137" s="73"/>
      <c r="Q137" s="73"/>
      <c r="R137" s="73"/>
      <c r="S137" s="73"/>
      <c r="T137" s="74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269</v>
      </c>
      <c r="AU137" s="19" t="s">
        <v>89</v>
      </c>
    </row>
    <row r="138" spans="1:65" s="2" customFormat="1" ht="24.2" customHeight="1">
      <c r="A138" s="36"/>
      <c r="B138" s="37"/>
      <c r="C138" s="193" t="s">
        <v>446</v>
      </c>
      <c r="D138" s="193" t="s">
        <v>264</v>
      </c>
      <c r="E138" s="194" t="s">
        <v>2078</v>
      </c>
      <c r="F138" s="195" t="s">
        <v>2079</v>
      </c>
      <c r="G138" s="196" t="s">
        <v>431</v>
      </c>
      <c r="H138" s="197">
        <v>90</v>
      </c>
      <c r="I138" s="198">
        <v>11.55</v>
      </c>
      <c r="J138" s="199">
        <f>ROUND(I138*H138,2)</f>
        <v>1039.5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2.1199999999999999E-3</v>
      </c>
      <c r="T138" s="203">
        <f>S138*H138</f>
        <v>0.1908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381</v>
      </c>
      <c r="AT138" s="204" t="s">
        <v>264</v>
      </c>
      <c r="AU138" s="204" t="s">
        <v>89</v>
      </c>
      <c r="AY138" s="19" t="s">
        <v>261</v>
      </c>
      <c r="BE138" s="205">
        <f>IF(N138="základní",J138,0)</f>
        <v>1039.5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1039.5</v>
      </c>
      <c r="BL138" s="19" t="s">
        <v>381</v>
      </c>
      <c r="BM138" s="204" t="s">
        <v>2080</v>
      </c>
    </row>
    <row r="139" spans="1:65" s="2" customFormat="1" ht="19.5">
      <c r="A139" s="36"/>
      <c r="B139" s="37"/>
      <c r="C139" s="38"/>
      <c r="D139" s="206" t="s">
        <v>269</v>
      </c>
      <c r="E139" s="38"/>
      <c r="F139" s="207" t="s">
        <v>2081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2" customFormat="1" ht="37.9" customHeight="1">
      <c r="A140" s="36"/>
      <c r="B140" s="37"/>
      <c r="C140" s="193" t="s">
        <v>294</v>
      </c>
      <c r="D140" s="193" t="s">
        <v>264</v>
      </c>
      <c r="E140" s="194" t="s">
        <v>2082</v>
      </c>
      <c r="F140" s="195" t="s">
        <v>2083</v>
      </c>
      <c r="G140" s="196" t="s">
        <v>431</v>
      </c>
      <c r="H140" s="197">
        <v>50</v>
      </c>
      <c r="I140" s="198">
        <v>14.7</v>
      </c>
      <c r="J140" s="199">
        <f>ROUND(I140*H140,2)</f>
        <v>735</v>
      </c>
      <c r="K140" s="195" t="s">
        <v>400</v>
      </c>
      <c r="L140" s="41"/>
      <c r="M140" s="200" t="s">
        <v>1</v>
      </c>
      <c r="N140" s="201" t="s">
        <v>45</v>
      </c>
      <c r="O140" s="73"/>
      <c r="P140" s="202">
        <f>O140*H140</f>
        <v>0</v>
      </c>
      <c r="Q140" s="202">
        <v>0</v>
      </c>
      <c r="R140" s="202">
        <f>Q140*H140</f>
        <v>0</v>
      </c>
      <c r="S140" s="202">
        <v>2.2899999999999999E-3</v>
      </c>
      <c r="T140" s="203">
        <f>S140*H140</f>
        <v>0.11449999999999999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381</v>
      </c>
      <c r="AT140" s="204" t="s">
        <v>264</v>
      </c>
      <c r="AU140" s="204" t="s">
        <v>89</v>
      </c>
      <c r="AY140" s="19" t="s">
        <v>261</v>
      </c>
      <c r="BE140" s="205">
        <f>IF(N140="základní",J140,0)</f>
        <v>735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735</v>
      </c>
      <c r="BL140" s="19" t="s">
        <v>381</v>
      </c>
      <c r="BM140" s="204" t="s">
        <v>2084</v>
      </c>
    </row>
    <row r="141" spans="1:65" s="2" customFormat="1" ht="29.25">
      <c r="A141" s="36"/>
      <c r="B141" s="37"/>
      <c r="C141" s="38"/>
      <c r="D141" s="206" t="s">
        <v>269</v>
      </c>
      <c r="E141" s="38"/>
      <c r="F141" s="207" t="s">
        <v>2085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2" customFormat="1" ht="24.2" customHeight="1">
      <c r="A142" s="36"/>
      <c r="B142" s="37"/>
      <c r="C142" s="193" t="s">
        <v>299</v>
      </c>
      <c r="D142" s="193" t="s">
        <v>264</v>
      </c>
      <c r="E142" s="194" t="s">
        <v>2086</v>
      </c>
      <c r="F142" s="195" t="s">
        <v>2087</v>
      </c>
      <c r="G142" s="196" t="s">
        <v>431</v>
      </c>
      <c r="H142" s="197">
        <v>85</v>
      </c>
      <c r="I142" s="198">
        <v>23.1</v>
      </c>
      <c r="J142" s="199">
        <f>ROUND(I142*H142,2)</f>
        <v>1963.5</v>
      </c>
      <c r="K142" s="195" t="s">
        <v>400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381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1963.5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1963.5</v>
      </c>
      <c r="BL142" s="19" t="s">
        <v>381</v>
      </c>
      <c r="BM142" s="204" t="s">
        <v>2088</v>
      </c>
    </row>
    <row r="143" spans="1:65" s="2" customFormat="1" ht="19.5">
      <c r="A143" s="36"/>
      <c r="B143" s="37"/>
      <c r="C143" s="38"/>
      <c r="D143" s="206" t="s">
        <v>269</v>
      </c>
      <c r="E143" s="38"/>
      <c r="F143" s="207" t="s">
        <v>2089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2" customFormat="1" ht="24.2" customHeight="1">
      <c r="A144" s="36"/>
      <c r="B144" s="37"/>
      <c r="C144" s="275" t="s">
        <v>304</v>
      </c>
      <c r="D144" s="275" t="s">
        <v>801</v>
      </c>
      <c r="E144" s="276" t="s">
        <v>2090</v>
      </c>
      <c r="F144" s="277" t="s">
        <v>2091</v>
      </c>
      <c r="G144" s="278" t="s">
        <v>431</v>
      </c>
      <c r="H144" s="279">
        <v>85</v>
      </c>
      <c r="I144" s="280">
        <v>11.895</v>
      </c>
      <c r="J144" s="281">
        <f>ROUND(I144*H144,2)</f>
        <v>1011.08</v>
      </c>
      <c r="K144" s="277" t="s">
        <v>400</v>
      </c>
      <c r="L144" s="282"/>
      <c r="M144" s="283" t="s">
        <v>1</v>
      </c>
      <c r="N144" s="284" t="s">
        <v>45</v>
      </c>
      <c r="O144" s="73"/>
      <c r="P144" s="202">
        <f>O144*H144</f>
        <v>0</v>
      </c>
      <c r="Q144" s="202">
        <v>1.2E-4</v>
      </c>
      <c r="R144" s="202">
        <f>Q144*H144</f>
        <v>1.0200000000000001E-2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843</v>
      </c>
      <c r="AT144" s="204" t="s">
        <v>801</v>
      </c>
      <c r="AU144" s="204" t="s">
        <v>89</v>
      </c>
      <c r="AY144" s="19" t="s">
        <v>261</v>
      </c>
      <c r="BE144" s="205">
        <f>IF(N144="základní",J144,0)</f>
        <v>1011.08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1011.08</v>
      </c>
      <c r="BL144" s="19" t="s">
        <v>381</v>
      </c>
      <c r="BM144" s="204" t="s">
        <v>2092</v>
      </c>
    </row>
    <row r="145" spans="1:65" s="2" customFormat="1" ht="19.5">
      <c r="A145" s="36"/>
      <c r="B145" s="37"/>
      <c r="C145" s="38"/>
      <c r="D145" s="206" t="s">
        <v>269</v>
      </c>
      <c r="E145" s="38"/>
      <c r="F145" s="207" t="s">
        <v>2091</v>
      </c>
      <c r="G145" s="38"/>
      <c r="H145" s="38"/>
      <c r="I145" s="208"/>
      <c r="J145" s="38"/>
      <c r="K145" s="38"/>
      <c r="L145" s="41"/>
      <c r="M145" s="209"/>
      <c r="N145" s="210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269</v>
      </c>
      <c r="AU145" s="19" t="s">
        <v>89</v>
      </c>
    </row>
    <row r="146" spans="1:65" s="14" customFormat="1">
      <c r="B146" s="226"/>
      <c r="C146" s="227"/>
      <c r="D146" s="206" t="s">
        <v>403</v>
      </c>
      <c r="E146" s="228" t="s">
        <v>1</v>
      </c>
      <c r="F146" s="229" t="s">
        <v>2093</v>
      </c>
      <c r="G146" s="227"/>
      <c r="H146" s="230">
        <v>85</v>
      </c>
      <c r="I146" s="231"/>
      <c r="J146" s="227"/>
      <c r="K146" s="227"/>
      <c r="L146" s="232"/>
      <c r="M146" s="233"/>
      <c r="N146" s="234"/>
      <c r="O146" s="234"/>
      <c r="P146" s="234"/>
      <c r="Q146" s="234"/>
      <c r="R146" s="234"/>
      <c r="S146" s="234"/>
      <c r="T146" s="235"/>
      <c r="AT146" s="236" t="s">
        <v>403</v>
      </c>
      <c r="AU146" s="236" t="s">
        <v>89</v>
      </c>
      <c r="AV146" s="14" t="s">
        <v>89</v>
      </c>
      <c r="AW146" s="14" t="s">
        <v>35</v>
      </c>
      <c r="AX146" s="14" t="s">
        <v>87</v>
      </c>
      <c r="AY146" s="236" t="s">
        <v>261</v>
      </c>
    </row>
    <row r="147" spans="1:65" s="2" customFormat="1" ht="33" customHeight="1">
      <c r="A147" s="36"/>
      <c r="B147" s="37"/>
      <c r="C147" s="193" t="s">
        <v>309</v>
      </c>
      <c r="D147" s="193" t="s">
        <v>264</v>
      </c>
      <c r="E147" s="194" t="s">
        <v>2094</v>
      </c>
      <c r="F147" s="195" t="s">
        <v>2095</v>
      </c>
      <c r="G147" s="196" t="s">
        <v>431</v>
      </c>
      <c r="H147" s="197">
        <v>50</v>
      </c>
      <c r="I147" s="198">
        <v>26.25</v>
      </c>
      <c r="J147" s="199">
        <f>ROUND(I147*H147,2)</f>
        <v>1312.5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381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1312.5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1312.5</v>
      </c>
      <c r="BL147" s="19" t="s">
        <v>381</v>
      </c>
      <c r="BM147" s="204" t="s">
        <v>2096</v>
      </c>
    </row>
    <row r="148" spans="1:65" s="2" customFormat="1" ht="19.5">
      <c r="A148" s="36"/>
      <c r="B148" s="37"/>
      <c r="C148" s="38"/>
      <c r="D148" s="206" t="s">
        <v>269</v>
      </c>
      <c r="E148" s="38"/>
      <c r="F148" s="207" t="s">
        <v>2097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2" customFormat="1" ht="24.2" customHeight="1">
      <c r="A149" s="36"/>
      <c r="B149" s="37"/>
      <c r="C149" s="275" t="s">
        <v>314</v>
      </c>
      <c r="D149" s="275" t="s">
        <v>801</v>
      </c>
      <c r="E149" s="276" t="s">
        <v>2098</v>
      </c>
      <c r="F149" s="277" t="s">
        <v>2099</v>
      </c>
      <c r="G149" s="278" t="s">
        <v>431</v>
      </c>
      <c r="H149" s="279">
        <v>50</v>
      </c>
      <c r="I149" s="280">
        <v>19.215</v>
      </c>
      <c r="J149" s="281">
        <f>ROUND(I149*H149,2)</f>
        <v>960.75</v>
      </c>
      <c r="K149" s="277" t="s">
        <v>400</v>
      </c>
      <c r="L149" s="282"/>
      <c r="M149" s="283" t="s">
        <v>1</v>
      </c>
      <c r="N149" s="284" t="s">
        <v>45</v>
      </c>
      <c r="O149" s="73"/>
      <c r="P149" s="202">
        <f>O149*H149</f>
        <v>0</v>
      </c>
      <c r="Q149" s="202">
        <v>1.7000000000000001E-4</v>
      </c>
      <c r="R149" s="202">
        <f>Q149*H149</f>
        <v>8.5000000000000006E-3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843</v>
      </c>
      <c r="AT149" s="204" t="s">
        <v>801</v>
      </c>
      <c r="AU149" s="204" t="s">
        <v>89</v>
      </c>
      <c r="AY149" s="19" t="s">
        <v>261</v>
      </c>
      <c r="BE149" s="205">
        <f>IF(N149="základní",J149,0)</f>
        <v>960.75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960.75</v>
      </c>
      <c r="BL149" s="19" t="s">
        <v>381</v>
      </c>
      <c r="BM149" s="204" t="s">
        <v>2100</v>
      </c>
    </row>
    <row r="150" spans="1:65" s="2" customFormat="1" ht="19.5">
      <c r="A150" s="36"/>
      <c r="B150" s="37"/>
      <c r="C150" s="38"/>
      <c r="D150" s="206" t="s">
        <v>269</v>
      </c>
      <c r="E150" s="38"/>
      <c r="F150" s="207" t="s">
        <v>2099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14" customFormat="1">
      <c r="B151" s="226"/>
      <c r="C151" s="227"/>
      <c r="D151" s="206" t="s">
        <v>403</v>
      </c>
      <c r="E151" s="228" t="s">
        <v>1</v>
      </c>
      <c r="F151" s="229" t="s">
        <v>2101</v>
      </c>
      <c r="G151" s="227"/>
      <c r="H151" s="230">
        <v>50</v>
      </c>
      <c r="I151" s="231"/>
      <c r="J151" s="227"/>
      <c r="K151" s="227"/>
      <c r="L151" s="232"/>
      <c r="M151" s="233"/>
      <c r="N151" s="234"/>
      <c r="O151" s="234"/>
      <c r="P151" s="234"/>
      <c r="Q151" s="234"/>
      <c r="R151" s="234"/>
      <c r="S151" s="234"/>
      <c r="T151" s="235"/>
      <c r="AT151" s="236" t="s">
        <v>403</v>
      </c>
      <c r="AU151" s="236" t="s">
        <v>89</v>
      </c>
      <c r="AV151" s="14" t="s">
        <v>89</v>
      </c>
      <c r="AW151" s="14" t="s">
        <v>35</v>
      </c>
      <c r="AX151" s="14" t="s">
        <v>87</v>
      </c>
      <c r="AY151" s="236" t="s">
        <v>261</v>
      </c>
    </row>
    <row r="152" spans="1:65" s="2" customFormat="1" ht="33" customHeight="1">
      <c r="A152" s="36"/>
      <c r="B152" s="37"/>
      <c r="C152" s="193" t="s">
        <v>319</v>
      </c>
      <c r="D152" s="193" t="s">
        <v>264</v>
      </c>
      <c r="E152" s="194" t="s">
        <v>2102</v>
      </c>
      <c r="F152" s="195" t="s">
        <v>2103</v>
      </c>
      <c r="G152" s="196" t="s">
        <v>431</v>
      </c>
      <c r="H152" s="197">
        <v>30</v>
      </c>
      <c r="I152" s="198">
        <v>26.25</v>
      </c>
      <c r="J152" s="199">
        <f>ROUND(I152*H152,2)</f>
        <v>787.5</v>
      </c>
      <c r="K152" s="195" t="s">
        <v>400</v>
      </c>
      <c r="L152" s="41"/>
      <c r="M152" s="200" t="s">
        <v>1</v>
      </c>
      <c r="N152" s="201" t="s">
        <v>45</v>
      </c>
      <c r="O152" s="73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381</v>
      </c>
      <c r="AT152" s="204" t="s">
        <v>264</v>
      </c>
      <c r="AU152" s="204" t="s">
        <v>89</v>
      </c>
      <c r="AY152" s="19" t="s">
        <v>261</v>
      </c>
      <c r="BE152" s="205">
        <f>IF(N152="základní",J152,0)</f>
        <v>787.5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87</v>
      </c>
      <c r="BK152" s="205">
        <f>ROUND(I152*H152,2)</f>
        <v>787.5</v>
      </c>
      <c r="BL152" s="19" t="s">
        <v>381</v>
      </c>
      <c r="BM152" s="204" t="s">
        <v>2104</v>
      </c>
    </row>
    <row r="153" spans="1:65" s="2" customFormat="1" ht="19.5">
      <c r="A153" s="36"/>
      <c r="B153" s="37"/>
      <c r="C153" s="38"/>
      <c r="D153" s="206" t="s">
        <v>269</v>
      </c>
      <c r="E153" s="38"/>
      <c r="F153" s="207" t="s">
        <v>2105</v>
      </c>
      <c r="G153" s="38"/>
      <c r="H153" s="38"/>
      <c r="I153" s="208"/>
      <c r="J153" s="38"/>
      <c r="K153" s="38"/>
      <c r="L153" s="41"/>
      <c r="M153" s="209"/>
      <c r="N153" s="210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269</v>
      </c>
      <c r="AU153" s="19" t="s">
        <v>89</v>
      </c>
    </row>
    <row r="154" spans="1:65" s="2" customFormat="1" ht="24.2" customHeight="1">
      <c r="A154" s="36"/>
      <c r="B154" s="37"/>
      <c r="C154" s="275" t="s">
        <v>324</v>
      </c>
      <c r="D154" s="275" t="s">
        <v>801</v>
      </c>
      <c r="E154" s="276" t="s">
        <v>2106</v>
      </c>
      <c r="F154" s="277" t="s">
        <v>2107</v>
      </c>
      <c r="G154" s="278" t="s">
        <v>431</v>
      </c>
      <c r="H154" s="279">
        <v>30</v>
      </c>
      <c r="I154" s="280">
        <v>19.215</v>
      </c>
      <c r="J154" s="281">
        <f>ROUND(I154*H154,2)</f>
        <v>576.45000000000005</v>
      </c>
      <c r="K154" s="277" t="s">
        <v>400</v>
      </c>
      <c r="L154" s="282"/>
      <c r="M154" s="283" t="s">
        <v>1</v>
      </c>
      <c r="N154" s="284" t="s">
        <v>45</v>
      </c>
      <c r="O154" s="73"/>
      <c r="P154" s="202">
        <f>O154*H154</f>
        <v>0</v>
      </c>
      <c r="Q154" s="202">
        <v>1.6000000000000001E-4</v>
      </c>
      <c r="R154" s="202">
        <f>Q154*H154</f>
        <v>4.8000000000000004E-3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843</v>
      </c>
      <c r="AT154" s="204" t="s">
        <v>801</v>
      </c>
      <c r="AU154" s="204" t="s">
        <v>89</v>
      </c>
      <c r="AY154" s="19" t="s">
        <v>261</v>
      </c>
      <c r="BE154" s="205">
        <f>IF(N154="základní",J154,0)</f>
        <v>576.45000000000005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576.45000000000005</v>
      </c>
      <c r="BL154" s="19" t="s">
        <v>381</v>
      </c>
      <c r="BM154" s="204" t="s">
        <v>2108</v>
      </c>
    </row>
    <row r="155" spans="1:65" s="2" customFormat="1" ht="19.5">
      <c r="A155" s="36"/>
      <c r="B155" s="37"/>
      <c r="C155" s="38"/>
      <c r="D155" s="206" t="s">
        <v>269</v>
      </c>
      <c r="E155" s="38"/>
      <c r="F155" s="207" t="s">
        <v>2107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829</v>
      </c>
      <c r="G156" s="227"/>
      <c r="H156" s="230">
        <v>30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87</v>
      </c>
      <c r="AY156" s="236" t="s">
        <v>261</v>
      </c>
    </row>
    <row r="157" spans="1:65" s="2" customFormat="1" ht="24.2" customHeight="1">
      <c r="A157" s="36"/>
      <c r="B157" s="37"/>
      <c r="C157" s="193" t="s">
        <v>8</v>
      </c>
      <c r="D157" s="193" t="s">
        <v>264</v>
      </c>
      <c r="E157" s="194" t="s">
        <v>2109</v>
      </c>
      <c r="F157" s="195" t="s">
        <v>2110</v>
      </c>
      <c r="G157" s="196" t="s">
        <v>431</v>
      </c>
      <c r="H157" s="197">
        <v>5</v>
      </c>
      <c r="I157" s="198">
        <v>29.4</v>
      </c>
      <c r="J157" s="199">
        <f>ROUND(I157*H157,2)</f>
        <v>147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381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147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147</v>
      </c>
      <c r="BL157" s="19" t="s">
        <v>381</v>
      </c>
      <c r="BM157" s="204" t="s">
        <v>2111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2112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2" customFormat="1" ht="24.2" customHeight="1">
      <c r="A159" s="36"/>
      <c r="B159" s="37"/>
      <c r="C159" s="275" t="s">
        <v>381</v>
      </c>
      <c r="D159" s="275" t="s">
        <v>801</v>
      </c>
      <c r="E159" s="276" t="s">
        <v>2113</v>
      </c>
      <c r="F159" s="277" t="s">
        <v>2114</v>
      </c>
      <c r="G159" s="278" t="s">
        <v>431</v>
      </c>
      <c r="H159" s="279">
        <v>5</v>
      </c>
      <c r="I159" s="280">
        <v>75.03</v>
      </c>
      <c r="J159" s="281">
        <f>ROUND(I159*H159,2)</f>
        <v>375.15</v>
      </c>
      <c r="K159" s="277" t="s">
        <v>400</v>
      </c>
      <c r="L159" s="282"/>
      <c r="M159" s="283" t="s">
        <v>1</v>
      </c>
      <c r="N159" s="284" t="s">
        <v>45</v>
      </c>
      <c r="O159" s="73"/>
      <c r="P159" s="202">
        <f>O159*H159</f>
        <v>0</v>
      </c>
      <c r="Q159" s="202">
        <v>5.2999999999999998E-4</v>
      </c>
      <c r="R159" s="202">
        <f>Q159*H159</f>
        <v>2.65E-3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843</v>
      </c>
      <c r="AT159" s="204" t="s">
        <v>801</v>
      </c>
      <c r="AU159" s="204" t="s">
        <v>89</v>
      </c>
      <c r="AY159" s="19" t="s">
        <v>261</v>
      </c>
      <c r="BE159" s="205">
        <f>IF(N159="základní",J159,0)</f>
        <v>375.15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375.15</v>
      </c>
      <c r="BL159" s="19" t="s">
        <v>381</v>
      </c>
      <c r="BM159" s="204" t="s">
        <v>2115</v>
      </c>
    </row>
    <row r="160" spans="1:65" s="2" customFormat="1" ht="19.5">
      <c r="A160" s="36"/>
      <c r="B160" s="37"/>
      <c r="C160" s="38"/>
      <c r="D160" s="206" t="s">
        <v>269</v>
      </c>
      <c r="E160" s="38"/>
      <c r="F160" s="207" t="s">
        <v>2114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89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284</v>
      </c>
      <c r="G161" s="227"/>
      <c r="H161" s="230">
        <v>5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89</v>
      </c>
      <c r="AV161" s="14" t="s">
        <v>89</v>
      </c>
      <c r="AW161" s="14" t="s">
        <v>35</v>
      </c>
      <c r="AX161" s="14" t="s">
        <v>87</v>
      </c>
      <c r="AY161" s="236" t="s">
        <v>261</v>
      </c>
    </row>
    <row r="162" spans="1:65" s="2" customFormat="1" ht="24.2" customHeight="1">
      <c r="A162" s="36"/>
      <c r="B162" s="37"/>
      <c r="C162" s="193" t="s">
        <v>333</v>
      </c>
      <c r="D162" s="193" t="s">
        <v>264</v>
      </c>
      <c r="E162" s="194" t="s">
        <v>2116</v>
      </c>
      <c r="F162" s="195" t="s">
        <v>2117</v>
      </c>
      <c r="G162" s="196" t="s">
        <v>431</v>
      </c>
      <c r="H162" s="197">
        <v>25</v>
      </c>
      <c r="I162" s="198">
        <v>29.4</v>
      </c>
      <c r="J162" s="199">
        <f>ROUND(I162*H162,2)</f>
        <v>735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381</v>
      </c>
      <c r="AT162" s="204" t="s">
        <v>264</v>
      </c>
      <c r="AU162" s="204" t="s">
        <v>89</v>
      </c>
      <c r="AY162" s="19" t="s">
        <v>261</v>
      </c>
      <c r="BE162" s="205">
        <f>IF(N162="základní",J162,0)</f>
        <v>735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735</v>
      </c>
      <c r="BL162" s="19" t="s">
        <v>381</v>
      </c>
      <c r="BM162" s="204" t="s">
        <v>2118</v>
      </c>
    </row>
    <row r="163" spans="1:65" s="2" customFormat="1" ht="19.5">
      <c r="A163" s="36"/>
      <c r="B163" s="37"/>
      <c r="C163" s="38"/>
      <c r="D163" s="206" t="s">
        <v>269</v>
      </c>
      <c r="E163" s="38"/>
      <c r="F163" s="207" t="s">
        <v>2119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2" customFormat="1" ht="24.2" customHeight="1">
      <c r="A164" s="36"/>
      <c r="B164" s="37"/>
      <c r="C164" s="275" t="s">
        <v>338</v>
      </c>
      <c r="D164" s="275" t="s">
        <v>801</v>
      </c>
      <c r="E164" s="276" t="s">
        <v>2120</v>
      </c>
      <c r="F164" s="277" t="s">
        <v>2121</v>
      </c>
      <c r="G164" s="278" t="s">
        <v>431</v>
      </c>
      <c r="H164" s="279">
        <v>25</v>
      </c>
      <c r="I164" s="280">
        <v>189.405</v>
      </c>
      <c r="J164" s="281">
        <f>ROUND(I164*H164,2)</f>
        <v>4735.13</v>
      </c>
      <c r="K164" s="277" t="s">
        <v>400</v>
      </c>
      <c r="L164" s="282"/>
      <c r="M164" s="283" t="s">
        <v>1</v>
      </c>
      <c r="N164" s="284" t="s">
        <v>45</v>
      </c>
      <c r="O164" s="73"/>
      <c r="P164" s="202">
        <f>O164*H164</f>
        <v>0</v>
      </c>
      <c r="Q164" s="202">
        <v>1.1000000000000001E-3</v>
      </c>
      <c r="R164" s="202">
        <f>Q164*H164</f>
        <v>2.75E-2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843</v>
      </c>
      <c r="AT164" s="204" t="s">
        <v>801</v>
      </c>
      <c r="AU164" s="204" t="s">
        <v>89</v>
      </c>
      <c r="AY164" s="19" t="s">
        <v>261</v>
      </c>
      <c r="BE164" s="205">
        <f>IF(N164="základní",J164,0)</f>
        <v>4735.13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4735.13</v>
      </c>
      <c r="BL164" s="19" t="s">
        <v>381</v>
      </c>
      <c r="BM164" s="204" t="s">
        <v>2122</v>
      </c>
    </row>
    <row r="165" spans="1:65" s="2" customFormat="1" ht="19.5">
      <c r="A165" s="36"/>
      <c r="B165" s="37"/>
      <c r="C165" s="38"/>
      <c r="D165" s="206" t="s">
        <v>269</v>
      </c>
      <c r="E165" s="38"/>
      <c r="F165" s="207" t="s">
        <v>2121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14" customFormat="1">
      <c r="B166" s="226"/>
      <c r="C166" s="227"/>
      <c r="D166" s="206" t="s">
        <v>403</v>
      </c>
      <c r="E166" s="228" t="s">
        <v>1</v>
      </c>
      <c r="F166" s="229" t="s">
        <v>372</v>
      </c>
      <c r="G166" s="227"/>
      <c r="H166" s="230">
        <v>25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AT166" s="236" t="s">
        <v>403</v>
      </c>
      <c r="AU166" s="236" t="s">
        <v>89</v>
      </c>
      <c r="AV166" s="14" t="s">
        <v>89</v>
      </c>
      <c r="AW166" s="14" t="s">
        <v>35</v>
      </c>
      <c r="AX166" s="14" t="s">
        <v>87</v>
      </c>
      <c r="AY166" s="236" t="s">
        <v>261</v>
      </c>
    </row>
    <row r="167" spans="1:65" s="2" customFormat="1" ht="24.2" customHeight="1">
      <c r="A167" s="36"/>
      <c r="B167" s="37"/>
      <c r="C167" s="193" t="s">
        <v>343</v>
      </c>
      <c r="D167" s="193" t="s">
        <v>264</v>
      </c>
      <c r="E167" s="194" t="s">
        <v>2123</v>
      </c>
      <c r="F167" s="195" t="s">
        <v>2124</v>
      </c>
      <c r="G167" s="196" t="s">
        <v>749</v>
      </c>
      <c r="H167" s="197">
        <v>36</v>
      </c>
      <c r="I167" s="198">
        <v>31.5</v>
      </c>
      <c r="J167" s="199">
        <f>ROUND(I167*H167,2)</f>
        <v>1134</v>
      </c>
      <c r="K167" s="195" t="s">
        <v>400</v>
      </c>
      <c r="L167" s="41"/>
      <c r="M167" s="200" t="s">
        <v>1</v>
      </c>
      <c r="N167" s="201" t="s">
        <v>45</v>
      </c>
      <c r="O167" s="73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381</v>
      </c>
      <c r="AT167" s="204" t="s">
        <v>264</v>
      </c>
      <c r="AU167" s="204" t="s">
        <v>89</v>
      </c>
      <c r="AY167" s="19" t="s">
        <v>261</v>
      </c>
      <c r="BE167" s="205">
        <f>IF(N167="základní",J167,0)</f>
        <v>1134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1134</v>
      </c>
      <c r="BL167" s="19" t="s">
        <v>381</v>
      </c>
      <c r="BM167" s="204" t="s">
        <v>2125</v>
      </c>
    </row>
    <row r="168" spans="1:65" s="2" customFormat="1" ht="19.5">
      <c r="A168" s="36"/>
      <c r="B168" s="37"/>
      <c r="C168" s="38"/>
      <c r="D168" s="206" t="s">
        <v>269</v>
      </c>
      <c r="E168" s="38"/>
      <c r="F168" s="207" t="s">
        <v>2126</v>
      </c>
      <c r="G168" s="38"/>
      <c r="H168" s="38"/>
      <c r="I168" s="208"/>
      <c r="J168" s="38"/>
      <c r="K168" s="38"/>
      <c r="L168" s="41"/>
      <c r="M168" s="209"/>
      <c r="N168" s="210"/>
      <c r="O168" s="73"/>
      <c r="P168" s="73"/>
      <c r="Q168" s="73"/>
      <c r="R168" s="73"/>
      <c r="S168" s="73"/>
      <c r="T168" s="74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269</v>
      </c>
      <c r="AU168" s="19" t="s">
        <v>89</v>
      </c>
    </row>
    <row r="169" spans="1:65" s="14" customFormat="1">
      <c r="B169" s="226"/>
      <c r="C169" s="227"/>
      <c r="D169" s="206" t="s">
        <v>403</v>
      </c>
      <c r="E169" s="228" t="s">
        <v>1</v>
      </c>
      <c r="F169" s="229" t="s">
        <v>2127</v>
      </c>
      <c r="G169" s="227"/>
      <c r="H169" s="230">
        <v>36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AT169" s="236" t="s">
        <v>403</v>
      </c>
      <c r="AU169" s="236" t="s">
        <v>89</v>
      </c>
      <c r="AV169" s="14" t="s">
        <v>89</v>
      </c>
      <c r="AW169" s="14" t="s">
        <v>35</v>
      </c>
      <c r="AX169" s="14" t="s">
        <v>87</v>
      </c>
      <c r="AY169" s="236" t="s">
        <v>261</v>
      </c>
    </row>
    <row r="170" spans="1:65" s="2" customFormat="1" ht="24.2" customHeight="1">
      <c r="A170" s="36"/>
      <c r="B170" s="37"/>
      <c r="C170" s="193" t="s">
        <v>348</v>
      </c>
      <c r="D170" s="193" t="s">
        <v>264</v>
      </c>
      <c r="E170" s="194" t="s">
        <v>2128</v>
      </c>
      <c r="F170" s="195" t="s">
        <v>2129</v>
      </c>
      <c r="G170" s="196" t="s">
        <v>749</v>
      </c>
      <c r="H170" s="197">
        <v>2</v>
      </c>
      <c r="I170" s="198">
        <v>52.5</v>
      </c>
      <c r="J170" s="199">
        <f>ROUND(I170*H170,2)</f>
        <v>105</v>
      </c>
      <c r="K170" s="195" t="s">
        <v>400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381</v>
      </c>
      <c r="AT170" s="204" t="s">
        <v>264</v>
      </c>
      <c r="AU170" s="204" t="s">
        <v>89</v>
      </c>
      <c r="AY170" s="19" t="s">
        <v>261</v>
      </c>
      <c r="BE170" s="205">
        <f>IF(N170="základní",J170,0)</f>
        <v>105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105</v>
      </c>
      <c r="BL170" s="19" t="s">
        <v>381</v>
      </c>
      <c r="BM170" s="204" t="s">
        <v>2130</v>
      </c>
    </row>
    <row r="171" spans="1:65" s="2" customFormat="1" ht="19.5">
      <c r="A171" s="36"/>
      <c r="B171" s="37"/>
      <c r="C171" s="38"/>
      <c r="D171" s="206" t="s">
        <v>269</v>
      </c>
      <c r="E171" s="38"/>
      <c r="F171" s="207" t="s">
        <v>2131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2" customFormat="1" ht="24.2" customHeight="1">
      <c r="A172" s="36"/>
      <c r="B172" s="37"/>
      <c r="C172" s="193" t="s">
        <v>7</v>
      </c>
      <c r="D172" s="193" t="s">
        <v>264</v>
      </c>
      <c r="E172" s="194" t="s">
        <v>2132</v>
      </c>
      <c r="F172" s="195" t="s">
        <v>2133</v>
      </c>
      <c r="G172" s="196" t="s">
        <v>749</v>
      </c>
      <c r="H172" s="197">
        <v>2</v>
      </c>
      <c r="I172" s="198">
        <v>131.25</v>
      </c>
      <c r="J172" s="199">
        <f>ROUND(I172*H172,2)</f>
        <v>262.5</v>
      </c>
      <c r="K172" s="195" t="s">
        <v>400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381</v>
      </c>
      <c r="AT172" s="204" t="s">
        <v>264</v>
      </c>
      <c r="AU172" s="204" t="s">
        <v>89</v>
      </c>
      <c r="AY172" s="19" t="s">
        <v>261</v>
      </c>
      <c r="BE172" s="205">
        <f>IF(N172="základní",J172,0)</f>
        <v>262.5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262.5</v>
      </c>
      <c r="BL172" s="19" t="s">
        <v>381</v>
      </c>
      <c r="BM172" s="204" t="s">
        <v>2134</v>
      </c>
    </row>
    <row r="173" spans="1:65" s="2" customFormat="1" ht="19.5">
      <c r="A173" s="36"/>
      <c r="B173" s="37"/>
      <c r="C173" s="38"/>
      <c r="D173" s="206" t="s">
        <v>269</v>
      </c>
      <c r="E173" s="38"/>
      <c r="F173" s="207" t="s">
        <v>2135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89</v>
      </c>
    </row>
    <row r="174" spans="1:65" s="2" customFormat="1" ht="24.2" customHeight="1">
      <c r="A174" s="36"/>
      <c r="B174" s="37"/>
      <c r="C174" s="193" t="s">
        <v>358</v>
      </c>
      <c r="D174" s="193" t="s">
        <v>264</v>
      </c>
      <c r="E174" s="194" t="s">
        <v>2136</v>
      </c>
      <c r="F174" s="195" t="s">
        <v>2137</v>
      </c>
      <c r="G174" s="196" t="s">
        <v>749</v>
      </c>
      <c r="H174" s="197">
        <v>1</v>
      </c>
      <c r="I174" s="198">
        <v>472.5</v>
      </c>
      <c r="J174" s="199">
        <f>ROUND(I174*H174,2)</f>
        <v>472.5</v>
      </c>
      <c r="K174" s="195" t="s">
        <v>400</v>
      </c>
      <c r="L174" s="41"/>
      <c r="M174" s="200" t="s">
        <v>1</v>
      </c>
      <c r="N174" s="201" t="s">
        <v>45</v>
      </c>
      <c r="O174" s="73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381</v>
      </c>
      <c r="AT174" s="204" t="s">
        <v>264</v>
      </c>
      <c r="AU174" s="204" t="s">
        <v>89</v>
      </c>
      <c r="AY174" s="19" t="s">
        <v>261</v>
      </c>
      <c r="BE174" s="205">
        <f>IF(N174="základní",J174,0)</f>
        <v>472.5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472.5</v>
      </c>
      <c r="BL174" s="19" t="s">
        <v>381</v>
      </c>
      <c r="BM174" s="204" t="s">
        <v>2138</v>
      </c>
    </row>
    <row r="175" spans="1:65" s="2" customFormat="1" ht="19.5">
      <c r="A175" s="36"/>
      <c r="B175" s="37"/>
      <c r="C175" s="38"/>
      <c r="D175" s="206" t="s">
        <v>269</v>
      </c>
      <c r="E175" s="38"/>
      <c r="F175" s="207" t="s">
        <v>2139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89</v>
      </c>
    </row>
    <row r="176" spans="1:65" s="2" customFormat="1" ht="24.2" customHeight="1">
      <c r="A176" s="36"/>
      <c r="B176" s="37"/>
      <c r="C176" s="275" t="s">
        <v>362</v>
      </c>
      <c r="D176" s="275" t="s">
        <v>801</v>
      </c>
      <c r="E176" s="276" t="s">
        <v>2140</v>
      </c>
      <c r="F176" s="277" t="s">
        <v>2141</v>
      </c>
      <c r="G176" s="278" t="s">
        <v>749</v>
      </c>
      <c r="H176" s="279">
        <v>1</v>
      </c>
      <c r="I176" s="280">
        <v>2343.75</v>
      </c>
      <c r="J176" s="281">
        <f>ROUND(I176*H176,2)</f>
        <v>2343.75</v>
      </c>
      <c r="K176" s="277" t="s">
        <v>1</v>
      </c>
      <c r="L176" s="282"/>
      <c r="M176" s="283" t="s">
        <v>1</v>
      </c>
      <c r="N176" s="284" t="s">
        <v>45</v>
      </c>
      <c r="O176" s="73"/>
      <c r="P176" s="202">
        <f>O176*H176</f>
        <v>0</v>
      </c>
      <c r="Q176" s="202">
        <v>3.8500000000000001E-3</v>
      </c>
      <c r="R176" s="202">
        <f>Q176*H176</f>
        <v>3.8500000000000001E-3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843</v>
      </c>
      <c r="AT176" s="204" t="s">
        <v>801</v>
      </c>
      <c r="AU176" s="204" t="s">
        <v>89</v>
      </c>
      <c r="AY176" s="19" t="s">
        <v>261</v>
      </c>
      <c r="BE176" s="205">
        <f>IF(N176="základní",J176,0)</f>
        <v>2343.75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2343.75</v>
      </c>
      <c r="BL176" s="19" t="s">
        <v>381</v>
      </c>
      <c r="BM176" s="204" t="s">
        <v>2142</v>
      </c>
    </row>
    <row r="177" spans="1:65" s="2" customFormat="1" ht="19.5">
      <c r="A177" s="36"/>
      <c r="B177" s="37"/>
      <c r="C177" s="38"/>
      <c r="D177" s="206" t="s">
        <v>269</v>
      </c>
      <c r="E177" s="38"/>
      <c r="F177" s="207" t="s">
        <v>2143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2" customFormat="1" ht="24.2" customHeight="1">
      <c r="A178" s="36"/>
      <c r="B178" s="37"/>
      <c r="C178" s="193" t="s">
        <v>367</v>
      </c>
      <c r="D178" s="193" t="s">
        <v>264</v>
      </c>
      <c r="E178" s="194" t="s">
        <v>2144</v>
      </c>
      <c r="F178" s="195" t="s">
        <v>2145</v>
      </c>
      <c r="G178" s="196" t="s">
        <v>749</v>
      </c>
      <c r="H178" s="197">
        <v>1</v>
      </c>
      <c r="I178" s="198">
        <v>262.5</v>
      </c>
      <c r="J178" s="199">
        <f>ROUND(I178*H178,2)</f>
        <v>262.5</v>
      </c>
      <c r="K178" s="195" t="s">
        <v>400</v>
      </c>
      <c r="L178" s="41"/>
      <c r="M178" s="200" t="s">
        <v>1</v>
      </c>
      <c r="N178" s="201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0.02</v>
      </c>
      <c r="T178" s="203">
        <f>S178*H178</f>
        <v>0.02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381</v>
      </c>
      <c r="AT178" s="204" t="s">
        <v>264</v>
      </c>
      <c r="AU178" s="204" t="s">
        <v>89</v>
      </c>
      <c r="AY178" s="19" t="s">
        <v>261</v>
      </c>
      <c r="BE178" s="205">
        <f>IF(N178="základní",J178,0)</f>
        <v>262.5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262.5</v>
      </c>
      <c r="BL178" s="19" t="s">
        <v>381</v>
      </c>
      <c r="BM178" s="204" t="s">
        <v>2146</v>
      </c>
    </row>
    <row r="179" spans="1:65" s="2" customFormat="1" ht="19.5">
      <c r="A179" s="36"/>
      <c r="B179" s="37"/>
      <c r="C179" s="38"/>
      <c r="D179" s="206" t="s">
        <v>269</v>
      </c>
      <c r="E179" s="38"/>
      <c r="F179" s="207" t="s">
        <v>2147</v>
      </c>
      <c r="G179" s="38"/>
      <c r="H179" s="38"/>
      <c r="I179" s="208"/>
      <c r="J179" s="38"/>
      <c r="K179" s="38"/>
      <c r="L179" s="41"/>
      <c r="M179" s="209"/>
      <c r="N179" s="210"/>
      <c r="O179" s="73"/>
      <c r="P179" s="73"/>
      <c r="Q179" s="73"/>
      <c r="R179" s="73"/>
      <c r="S179" s="73"/>
      <c r="T179" s="74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269</v>
      </c>
      <c r="AU179" s="19" t="s">
        <v>89</v>
      </c>
    </row>
    <row r="180" spans="1:65" s="2" customFormat="1" ht="24.2" customHeight="1">
      <c r="A180" s="36"/>
      <c r="B180" s="37"/>
      <c r="C180" s="193" t="s">
        <v>372</v>
      </c>
      <c r="D180" s="193" t="s">
        <v>264</v>
      </c>
      <c r="E180" s="194" t="s">
        <v>2148</v>
      </c>
      <c r="F180" s="195" t="s">
        <v>2149</v>
      </c>
      <c r="G180" s="196" t="s">
        <v>749</v>
      </c>
      <c r="H180" s="197">
        <v>1</v>
      </c>
      <c r="I180" s="198">
        <v>105</v>
      </c>
      <c r="J180" s="199">
        <f>ROUND(I180*H180,2)</f>
        <v>105</v>
      </c>
      <c r="K180" s="195" t="s">
        <v>400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381</v>
      </c>
      <c r="AT180" s="204" t="s">
        <v>264</v>
      </c>
      <c r="AU180" s="204" t="s">
        <v>89</v>
      </c>
      <c r="AY180" s="19" t="s">
        <v>261</v>
      </c>
      <c r="BE180" s="205">
        <f>IF(N180="základní",J180,0)</f>
        <v>105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105</v>
      </c>
      <c r="BL180" s="19" t="s">
        <v>381</v>
      </c>
      <c r="BM180" s="204" t="s">
        <v>2150</v>
      </c>
    </row>
    <row r="181" spans="1:65" s="2" customFormat="1" ht="29.25">
      <c r="A181" s="36"/>
      <c r="B181" s="37"/>
      <c r="C181" s="38"/>
      <c r="D181" s="206" t="s">
        <v>269</v>
      </c>
      <c r="E181" s="38"/>
      <c r="F181" s="207" t="s">
        <v>2151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2" customFormat="1" ht="24.2" customHeight="1">
      <c r="A182" s="36"/>
      <c r="B182" s="37"/>
      <c r="C182" s="275" t="s">
        <v>378</v>
      </c>
      <c r="D182" s="275" t="s">
        <v>801</v>
      </c>
      <c r="E182" s="276" t="s">
        <v>2152</v>
      </c>
      <c r="F182" s="277" t="s">
        <v>2153</v>
      </c>
      <c r="G182" s="278" t="s">
        <v>749</v>
      </c>
      <c r="H182" s="279">
        <v>1</v>
      </c>
      <c r="I182" s="280">
        <v>93.604500000000002</v>
      </c>
      <c r="J182" s="281">
        <f>ROUND(I182*H182,2)</f>
        <v>93.6</v>
      </c>
      <c r="K182" s="277" t="s">
        <v>400</v>
      </c>
      <c r="L182" s="282"/>
      <c r="M182" s="283" t="s">
        <v>1</v>
      </c>
      <c r="N182" s="284" t="s">
        <v>45</v>
      </c>
      <c r="O182" s="73"/>
      <c r="P182" s="202">
        <f>O182*H182</f>
        <v>0</v>
      </c>
      <c r="Q182" s="202">
        <v>1.2E-4</v>
      </c>
      <c r="R182" s="202">
        <f>Q182*H182</f>
        <v>1.2E-4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843</v>
      </c>
      <c r="AT182" s="204" t="s">
        <v>801</v>
      </c>
      <c r="AU182" s="204" t="s">
        <v>89</v>
      </c>
      <c r="AY182" s="19" t="s">
        <v>261</v>
      </c>
      <c r="BE182" s="205">
        <f>IF(N182="základní",J182,0)</f>
        <v>93.6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93.6</v>
      </c>
      <c r="BL182" s="19" t="s">
        <v>381</v>
      </c>
      <c r="BM182" s="204" t="s">
        <v>2154</v>
      </c>
    </row>
    <row r="183" spans="1:65" s="2" customFormat="1">
      <c r="A183" s="36"/>
      <c r="B183" s="37"/>
      <c r="C183" s="38"/>
      <c r="D183" s="206" t="s">
        <v>269</v>
      </c>
      <c r="E183" s="38"/>
      <c r="F183" s="207" t="s">
        <v>2153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24.2" customHeight="1">
      <c r="A184" s="36"/>
      <c r="B184" s="37"/>
      <c r="C184" s="193" t="s">
        <v>810</v>
      </c>
      <c r="D184" s="193" t="s">
        <v>264</v>
      </c>
      <c r="E184" s="194" t="s">
        <v>2155</v>
      </c>
      <c r="F184" s="195" t="s">
        <v>2156</v>
      </c>
      <c r="G184" s="196" t="s">
        <v>749</v>
      </c>
      <c r="H184" s="197">
        <v>1</v>
      </c>
      <c r="I184" s="198">
        <v>105</v>
      </c>
      <c r="J184" s="199">
        <f>ROUND(I184*H184,2)</f>
        <v>105</v>
      </c>
      <c r="K184" s="195" t="s">
        <v>400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381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105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105</v>
      </c>
      <c r="BL184" s="19" t="s">
        <v>381</v>
      </c>
      <c r="BM184" s="204" t="s">
        <v>2157</v>
      </c>
    </row>
    <row r="185" spans="1:65" s="2" customFormat="1" ht="29.25">
      <c r="A185" s="36"/>
      <c r="B185" s="37"/>
      <c r="C185" s="38"/>
      <c r="D185" s="206" t="s">
        <v>269</v>
      </c>
      <c r="E185" s="38"/>
      <c r="F185" s="207" t="s">
        <v>2158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2" customFormat="1" ht="24.2" customHeight="1">
      <c r="A186" s="36"/>
      <c r="B186" s="37"/>
      <c r="C186" s="275" t="s">
        <v>817</v>
      </c>
      <c r="D186" s="275" t="s">
        <v>801</v>
      </c>
      <c r="E186" s="276" t="s">
        <v>2159</v>
      </c>
      <c r="F186" s="277" t="s">
        <v>2160</v>
      </c>
      <c r="G186" s="278" t="s">
        <v>749</v>
      </c>
      <c r="H186" s="279">
        <v>1</v>
      </c>
      <c r="I186" s="280">
        <v>121.9695</v>
      </c>
      <c r="J186" s="281">
        <f>ROUND(I186*H186,2)</f>
        <v>121.97</v>
      </c>
      <c r="K186" s="277" t="s">
        <v>400</v>
      </c>
      <c r="L186" s="282"/>
      <c r="M186" s="283" t="s">
        <v>1</v>
      </c>
      <c r="N186" s="284" t="s">
        <v>45</v>
      </c>
      <c r="O186" s="73"/>
      <c r="P186" s="202">
        <f>O186*H186</f>
        <v>0</v>
      </c>
      <c r="Q186" s="202">
        <v>1.2E-4</v>
      </c>
      <c r="R186" s="202">
        <f>Q186*H186</f>
        <v>1.2E-4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843</v>
      </c>
      <c r="AT186" s="204" t="s">
        <v>801</v>
      </c>
      <c r="AU186" s="204" t="s">
        <v>89</v>
      </c>
      <c r="AY186" s="19" t="s">
        <v>261</v>
      </c>
      <c r="BE186" s="205">
        <f>IF(N186="základní",J186,0)</f>
        <v>121.97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87</v>
      </c>
      <c r="BK186" s="205">
        <f>ROUND(I186*H186,2)</f>
        <v>121.97</v>
      </c>
      <c r="BL186" s="19" t="s">
        <v>381</v>
      </c>
      <c r="BM186" s="204" t="s">
        <v>2161</v>
      </c>
    </row>
    <row r="187" spans="1:65" s="2" customFormat="1">
      <c r="A187" s="36"/>
      <c r="B187" s="37"/>
      <c r="C187" s="38"/>
      <c r="D187" s="206" t="s">
        <v>269</v>
      </c>
      <c r="E187" s="38"/>
      <c r="F187" s="207" t="s">
        <v>2162</v>
      </c>
      <c r="G187" s="38"/>
      <c r="H187" s="38"/>
      <c r="I187" s="208"/>
      <c r="J187" s="38"/>
      <c r="K187" s="38"/>
      <c r="L187" s="41"/>
      <c r="M187" s="209"/>
      <c r="N187" s="210"/>
      <c r="O187" s="73"/>
      <c r="P187" s="73"/>
      <c r="Q187" s="73"/>
      <c r="R187" s="73"/>
      <c r="S187" s="73"/>
      <c r="T187" s="74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269</v>
      </c>
      <c r="AU187" s="19" t="s">
        <v>89</v>
      </c>
    </row>
    <row r="188" spans="1:65" s="2" customFormat="1" ht="33" customHeight="1">
      <c r="A188" s="36"/>
      <c r="B188" s="37"/>
      <c r="C188" s="193" t="s">
        <v>823</v>
      </c>
      <c r="D188" s="193" t="s">
        <v>264</v>
      </c>
      <c r="E188" s="194" t="s">
        <v>2163</v>
      </c>
      <c r="F188" s="195" t="s">
        <v>2164</v>
      </c>
      <c r="G188" s="196" t="s">
        <v>749</v>
      </c>
      <c r="H188" s="197">
        <v>5</v>
      </c>
      <c r="I188" s="198">
        <v>52.5</v>
      </c>
      <c r="J188" s="199">
        <f>ROUND(I188*H188,2)</f>
        <v>262.5</v>
      </c>
      <c r="K188" s="195" t="s">
        <v>400</v>
      </c>
      <c r="L188" s="41"/>
      <c r="M188" s="200" t="s">
        <v>1</v>
      </c>
      <c r="N188" s="201" t="s">
        <v>45</v>
      </c>
      <c r="O188" s="73"/>
      <c r="P188" s="202">
        <f>O188*H188</f>
        <v>0</v>
      </c>
      <c r="Q188" s="202">
        <v>0</v>
      </c>
      <c r="R188" s="202">
        <f>Q188*H188</f>
        <v>0</v>
      </c>
      <c r="S188" s="202">
        <v>5.0000000000000002E-5</v>
      </c>
      <c r="T188" s="203">
        <f>S188*H188</f>
        <v>2.5000000000000001E-4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381</v>
      </c>
      <c r="AT188" s="204" t="s">
        <v>264</v>
      </c>
      <c r="AU188" s="204" t="s">
        <v>89</v>
      </c>
      <c r="AY188" s="19" t="s">
        <v>261</v>
      </c>
      <c r="BE188" s="205">
        <f>IF(N188="základní",J188,0)</f>
        <v>262.5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87</v>
      </c>
      <c r="BK188" s="205">
        <f>ROUND(I188*H188,2)</f>
        <v>262.5</v>
      </c>
      <c r="BL188" s="19" t="s">
        <v>381</v>
      </c>
      <c r="BM188" s="204" t="s">
        <v>2165</v>
      </c>
    </row>
    <row r="189" spans="1:65" s="2" customFormat="1" ht="19.5">
      <c r="A189" s="36"/>
      <c r="B189" s="37"/>
      <c r="C189" s="38"/>
      <c r="D189" s="206" t="s">
        <v>269</v>
      </c>
      <c r="E189" s="38"/>
      <c r="F189" s="207" t="s">
        <v>2166</v>
      </c>
      <c r="G189" s="38"/>
      <c r="H189" s="38"/>
      <c r="I189" s="208"/>
      <c r="J189" s="38"/>
      <c r="K189" s="38"/>
      <c r="L189" s="41"/>
      <c r="M189" s="209"/>
      <c r="N189" s="210"/>
      <c r="O189" s="73"/>
      <c r="P189" s="73"/>
      <c r="Q189" s="73"/>
      <c r="R189" s="73"/>
      <c r="S189" s="73"/>
      <c r="T189" s="74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269</v>
      </c>
      <c r="AU189" s="19" t="s">
        <v>89</v>
      </c>
    </row>
    <row r="190" spans="1:65" s="2" customFormat="1" ht="33" customHeight="1">
      <c r="A190" s="36"/>
      <c r="B190" s="37"/>
      <c r="C190" s="193" t="s">
        <v>829</v>
      </c>
      <c r="D190" s="193" t="s">
        <v>264</v>
      </c>
      <c r="E190" s="194" t="s">
        <v>2167</v>
      </c>
      <c r="F190" s="195" t="s">
        <v>2168</v>
      </c>
      <c r="G190" s="196" t="s">
        <v>749</v>
      </c>
      <c r="H190" s="197">
        <v>5</v>
      </c>
      <c r="I190" s="198">
        <v>115.5</v>
      </c>
      <c r="J190" s="199">
        <f>ROUND(I190*H190,2)</f>
        <v>577.5</v>
      </c>
      <c r="K190" s="195" t="s">
        <v>400</v>
      </c>
      <c r="L190" s="41"/>
      <c r="M190" s="200" t="s">
        <v>1</v>
      </c>
      <c r="N190" s="201" t="s">
        <v>45</v>
      </c>
      <c r="O190" s="73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381</v>
      </c>
      <c r="AT190" s="204" t="s">
        <v>264</v>
      </c>
      <c r="AU190" s="204" t="s">
        <v>89</v>
      </c>
      <c r="AY190" s="19" t="s">
        <v>261</v>
      </c>
      <c r="BE190" s="205">
        <f>IF(N190="základní",J190,0)</f>
        <v>577.5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577.5</v>
      </c>
      <c r="BL190" s="19" t="s">
        <v>381</v>
      </c>
      <c r="BM190" s="204" t="s">
        <v>2169</v>
      </c>
    </row>
    <row r="191" spans="1:65" s="2" customFormat="1" ht="19.5">
      <c r="A191" s="36"/>
      <c r="B191" s="37"/>
      <c r="C191" s="38"/>
      <c r="D191" s="206" t="s">
        <v>269</v>
      </c>
      <c r="E191" s="38"/>
      <c r="F191" s="207" t="s">
        <v>2170</v>
      </c>
      <c r="G191" s="38"/>
      <c r="H191" s="38"/>
      <c r="I191" s="208"/>
      <c r="J191" s="38"/>
      <c r="K191" s="38"/>
      <c r="L191" s="41"/>
      <c r="M191" s="209"/>
      <c r="N191" s="210"/>
      <c r="O191" s="73"/>
      <c r="P191" s="73"/>
      <c r="Q191" s="73"/>
      <c r="R191" s="73"/>
      <c r="S191" s="73"/>
      <c r="T191" s="74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269</v>
      </c>
      <c r="AU191" s="19" t="s">
        <v>89</v>
      </c>
    </row>
    <row r="192" spans="1:65" s="2" customFormat="1" ht="24.2" customHeight="1">
      <c r="A192" s="36"/>
      <c r="B192" s="37"/>
      <c r="C192" s="275" t="s">
        <v>837</v>
      </c>
      <c r="D192" s="275" t="s">
        <v>801</v>
      </c>
      <c r="E192" s="276" t="s">
        <v>2171</v>
      </c>
      <c r="F192" s="277" t="s">
        <v>2172</v>
      </c>
      <c r="G192" s="278" t="s">
        <v>749</v>
      </c>
      <c r="H192" s="279">
        <v>5</v>
      </c>
      <c r="I192" s="280">
        <v>121.9695</v>
      </c>
      <c r="J192" s="281">
        <f>ROUND(I192*H192,2)</f>
        <v>609.85</v>
      </c>
      <c r="K192" s="277" t="s">
        <v>400</v>
      </c>
      <c r="L192" s="282"/>
      <c r="M192" s="283" t="s">
        <v>1</v>
      </c>
      <c r="N192" s="284" t="s">
        <v>45</v>
      </c>
      <c r="O192" s="73"/>
      <c r="P192" s="202">
        <f>O192*H192</f>
        <v>0</v>
      </c>
      <c r="Q192" s="202">
        <v>1.2999999999999999E-4</v>
      </c>
      <c r="R192" s="202">
        <f>Q192*H192</f>
        <v>6.4999999999999997E-4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843</v>
      </c>
      <c r="AT192" s="204" t="s">
        <v>801</v>
      </c>
      <c r="AU192" s="204" t="s">
        <v>89</v>
      </c>
      <c r="AY192" s="19" t="s">
        <v>261</v>
      </c>
      <c r="BE192" s="205">
        <f>IF(N192="základní",J192,0)</f>
        <v>609.85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609.85</v>
      </c>
      <c r="BL192" s="19" t="s">
        <v>381</v>
      </c>
      <c r="BM192" s="204" t="s">
        <v>2173</v>
      </c>
    </row>
    <row r="193" spans="1:65" s="2" customFormat="1" ht="19.5">
      <c r="A193" s="36"/>
      <c r="B193" s="37"/>
      <c r="C193" s="38"/>
      <c r="D193" s="206" t="s">
        <v>269</v>
      </c>
      <c r="E193" s="38"/>
      <c r="F193" s="207" t="s">
        <v>2172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89</v>
      </c>
    </row>
    <row r="194" spans="1:65" s="2" customFormat="1" ht="37.9" customHeight="1">
      <c r="A194" s="36"/>
      <c r="B194" s="37"/>
      <c r="C194" s="193" t="s">
        <v>843</v>
      </c>
      <c r="D194" s="193" t="s">
        <v>264</v>
      </c>
      <c r="E194" s="194" t="s">
        <v>2174</v>
      </c>
      <c r="F194" s="195" t="s">
        <v>2175</v>
      </c>
      <c r="G194" s="196" t="s">
        <v>749</v>
      </c>
      <c r="H194" s="197">
        <v>5</v>
      </c>
      <c r="I194" s="198">
        <v>57.75</v>
      </c>
      <c r="J194" s="199">
        <f>ROUND(I194*H194,2)</f>
        <v>288.75</v>
      </c>
      <c r="K194" s="195" t="s">
        <v>400</v>
      </c>
      <c r="L194" s="41"/>
      <c r="M194" s="200" t="s">
        <v>1</v>
      </c>
      <c r="N194" s="201" t="s">
        <v>45</v>
      </c>
      <c r="O194" s="73"/>
      <c r="P194" s="202">
        <f>O194*H194</f>
        <v>0</v>
      </c>
      <c r="Q194" s="202">
        <v>0</v>
      </c>
      <c r="R194" s="202">
        <f>Q194*H194</f>
        <v>0</v>
      </c>
      <c r="S194" s="202">
        <v>5.0000000000000002E-5</v>
      </c>
      <c r="T194" s="203">
        <f>S194*H194</f>
        <v>2.5000000000000001E-4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381</v>
      </c>
      <c r="AT194" s="204" t="s">
        <v>264</v>
      </c>
      <c r="AU194" s="204" t="s">
        <v>89</v>
      </c>
      <c r="AY194" s="19" t="s">
        <v>261</v>
      </c>
      <c r="BE194" s="205">
        <f>IF(N194="základní",J194,0)</f>
        <v>288.75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288.75</v>
      </c>
      <c r="BL194" s="19" t="s">
        <v>381</v>
      </c>
      <c r="BM194" s="204" t="s">
        <v>2176</v>
      </c>
    </row>
    <row r="195" spans="1:65" s="2" customFormat="1" ht="29.25">
      <c r="A195" s="36"/>
      <c r="B195" s="37"/>
      <c r="C195" s="38"/>
      <c r="D195" s="206" t="s">
        <v>269</v>
      </c>
      <c r="E195" s="38"/>
      <c r="F195" s="207" t="s">
        <v>2177</v>
      </c>
      <c r="G195" s="38"/>
      <c r="H195" s="38"/>
      <c r="I195" s="208"/>
      <c r="J195" s="38"/>
      <c r="K195" s="38"/>
      <c r="L195" s="41"/>
      <c r="M195" s="209"/>
      <c r="N195" s="210"/>
      <c r="O195" s="73"/>
      <c r="P195" s="73"/>
      <c r="Q195" s="73"/>
      <c r="R195" s="73"/>
      <c r="S195" s="73"/>
      <c r="T195" s="74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269</v>
      </c>
      <c r="AU195" s="19" t="s">
        <v>89</v>
      </c>
    </row>
    <row r="196" spans="1:65" s="2" customFormat="1" ht="24.2" customHeight="1">
      <c r="A196" s="36"/>
      <c r="B196" s="37"/>
      <c r="C196" s="193" t="s">
        <v>848</v>
      </c>
      <c r="D196" s="193" t="s">
        <v>264</v>
      </c>
      <c r="E196" s="194" t="s">
        <v>2178</v>
      </c>
      <c r="F196" s="195" t="s">
        <v>2179</v>
      </c>
      <c r="G196" s="196" t="s">
        <v>749</v>
      </c>
      <c r="H196" s="197">
        <v>2</v>
      </c>
      <c r="I196" s="198">
        <v>393.75</v>
      </c>
      <c r="J196" s="199">
        <f>ROUND(I196*H196,2)</f>
        <v>787.5</v>
      </c>
      <c r="K196" s="195" t="s">
        <v>400</v>
      </c>
      <c r="L196" s="41"/>
      <c r="M196" s="200" t="s">
        <v>1</v>
      </c>
      <c r="N196" s="201" t="s">
        <v>45</v>
      </c>
      <c r="O196" s="73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381</v>
      </c>
      <c r="AT196" s="204" t="s">
        <v>264</v>
      </c>
      <c r="AU196" s="204" t="s">
        <v>89</v>
      </c>
      <c r="AY196" s="19" t="s">
        <v>261</v>
      </c>
      <c r="BE196" s="205">
        <f>IF(N196="základní",J196,0)</f>
        <v>787.5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87</v>
      </c>
      <c r="BK196" s="205">
        <f>ROUND(I196*H196,2)</f>
        <v>787.5</v>
      </c>
      <c r="BL196" s="19" t="s">
        <v>381</v>
      </c>
      <c r="BM196" s="204" t="s">
        <v>2180</v>
      </c>
    </row>
    <row r="197" spans="1:65" s="2" customFormat="1" ht="19.5">
      <c r="A197" s="36"/>
      <c r="B197" s="37"/>
      <c r="C197" s="38"/>
      <c r="D197" s="206" t="s">
        <v>269</v>
      </c>
      <c r="E197" s="38"/>
      <c r="F197" s="207" t="s">
        <v>2181</v>
      </c>
      <c r="G197" s="38"/>
      <c r="H197" s="38"/>
      <c r="I197" s="208"/>
      <c r="J197" s="38"/>
      <c r="K197" s="38"/>
      <c r="L197" s="41"/>
      <c r="M197" s="209"/>
      <c r="N197" s="210"/>
      <c r="O197" s="73"/>
      <c r="P197" s="73"/>
      <c r="Q197" s="73"/>
      <c r="R197" s="73"/>
      <c r="S197" s="73"/>
      <c r="T197" s="74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269</v>
      </c>
      <c r="AU197" s="19" t="s">
        <v>89</v>
      </c>
    </row>
    <row r="198" spans="1:65" s="2" customFormat="1" ht="24.2" customHeight="1">
      <c r="A198" s="36"/>
      <c r="B198" s="37"/>
      <c r="C198" s="275" t="s">
        <v>853</v>
      </c>
      <c r="D198" s="275" t="s">
        <v>801</v>
      </c>
      <c r="E198" s="276" t="s">
        <v>2182</v>
      </c>
      <c r="F198" s="277" t="s">
        <v>2183</v>
      </c>
      <c r="G198" s="278" t="s">
        <v>749</v>
      </c>
      <c r="H198" s="279">
        <v>1</v>
      </c>
      <c r="I198" s="280">
        <v>146.25</v>
      </c>
      <c r="J198" s="281">
        <f>ROUND(I198*H198,2)</f>
        <v>146.25</v>
      </c>
      <c r="K198" s="277" t="s">
        <v>1</v>
      </c>
      <c r="L198" s="282"/>
      <c r="M198" s="283" t="s">
        <v>1</v>
      </c>
      <c r="N198" s="284" t="s">
        <v>45</v>
      </c>
      <c r="O198" s="73"/>
      <c r="P198" s="202">
        <f>O198*H198</f>
        <v>0</v>
      </c>
      <c r="Q198" s="202">
        <v>4.0000000000000002E-4</v>
      </c>
      <c r="R198" s="202">
        <f>Q198*H198</f>
        <v>4.0000000000000002E-4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843</v>
      </c>
      <c r="AT198" s="204" t="s">
        <v>801</v>
      </c>
      <c r="AU198" s="204" t="s">
        <v>89</v>
      </c>
      <c r="AY198" s="19" t="s">
        <v>261</v>
      </c>
      <c r="BE198" s="205">
        <f>IF(N198="základní",J198,0)</f>
        <v>146.25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146.25</v>
      </c>
      <c r="BL198" s="19" t="s">
        <v>381</v>
      </c>
      <c r="BM198" s="204" t="s">
        <v>2184</v>
      </c>
    </row>
    <row r="199" spans="1:65" s="2" customFormat="1" ht="19.5">
      <c r="A199" s="36"/>
      <c r="B199" s="37"/>
      <c r="C199" s="38"/>
      <c r="D199" s="206" t="s">
        <v>269</v>
      </c>
      <c r="E199" s="38"/>
      <c r="F199" s="207" t="s">
        <v>2185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89</v>
      </c>
    </row>
    <row r="200" spans="1:65" s="2" customFormat="1" ht="16.5" customHeight="1">
      <c r="A200" s="36"/>
      <c r="B200" s="37"/>
      <c r="C200" s="275" t="s">
        <v>859</v>
      </c>
      <c r="D200" s="275" t="s">
        <v>801</v>
      </c>
      <c r="E200" s="276" t="s">
        <v>2186</v>
      </c>
      <c r="F200" s="277" t="s">
        <v>2187</v>
      </c>
      <c r="G200" s="278" t="s">
        <v>749</v>
      </c>
      <c r="H200" s="279">
        <v>1</v>
      </c>
      <c r="I200" s="280">
        <v>1828.125</v>
      </c>
      <c r="J200" s="281">
        <f>ROUND(I200*H200,2)</f>
        <v>1828.13</v>
      </c>
      <c r="K200" s="277" t="s">
        <v>1</v>
      </c>
      <c r="L200" s="282"/>
      <c r="M200" s="283" t="s">
        <v>1</v>
      </c>
      <c r="N200" s="284" t="s">
        <v>45</v>
      </c>
      <c r="O200" s="73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843</v>
      </c>
      <c r="AT200" s="204" t="s">
        <v>801</v>
      </c>
      <c r="AU200" s="204" t="s">
        <v>89</v>
      </c>
      <c r="AY200" s="19" t="s">
        <v>261</v>
      </c>
      <c r="BE200" s="205">
        <f>IF(N200="základní",J200,0)</f>
        <v>1828.13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87</v>
      </c>
      <c r="BK200" s="205">
        <f>ROUND(I200*H200,2)</f>
        <v>1828.13</v>
      </c>
      <c r="BL200" s="19" t="s">
        <v>381</v>
      </c>
      <c r="BM200" s="204" t="s">
        <v>2188</v>
      </c>
    </row>
    <row r="201" spans="1:65" s="2" customFormat="1">
      <c r="A201" s="36"/>
      <c r="B201" s="37"/>
      <c r="C201" s="38"/>
      <c r="D201" s="206" t="s">
        <v>269</v>
      </c>
      <c r="E201" s="38"/>
      <c r="F201" s="207" t="s">
        <v>2189</v>
      </c>
      <c r="G201" s="38"/>
      <c r="H201" s="38"/>
      <c r="I201" s="208"/>
      <c r="J201" s="38"/>
      <c r="K201" s="38"/>
      <c r="L201" s="41"/>
      <c r="M201" s="209"/>
      <c r="N201" s="210"/>
      <c r="O201" s="73"/>
      <c r="P201" s="73"/>
      <c r="Q201" s="73"/>
      <c r="R201" s="73"/>
      <c r="S201" s="73"/>
      <c r="T201" s="74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269</v>
      </c>
      <c r="AU201" s="19" t="s">
        <v>89</v>
      </c>
    </row>
    <row r="202" spans="1:65" s="2" customFormat="1" ht="21.75" customHeight="1">
      <c r="A202" s="36"/>
      <c r="B202" s="37"/>
      <c r="C202" s="275" t="s">
        <v>865</v>
      </c>
      <c r="D202" s="275" t="s">
        <v>801</v>
      </c>
      <c r="E202" s="276" t="s">
        <v>2190</v>
      </c>
      <c r="F202" s="277" t="s">
        <v>2191</v>
      </c>
      <c r="G202" s="278" t="s">
        <v>749</v>
      </c>
      <c r="H202" s="279">
        <v>1</v>
      </c>
      <c r="I202" s="280">
        <v>421.875</v>
      </c>
      <c r="J202" s="281">
        <f>ROUND(I202*H202,2)</f>
        <v>421.88</v>
      </c>
      <c r="K202" s="277" t="s">
        <v>1</v>
      </c>
      <c r="L202" s="282"/>
      <c r="M202" s="283" t="s">
        <v>1</v>
      </c>
      <c r="N202" s="284" t="s">
        <v>45</v>
      </c>
      <c r="O202" s="73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843</v>
      </c>
      <c r="AT202" s="204" t="s">
        <v>801</v>
      </c>
      <c r="AU202" s="204" t="s">
        <v>89</v>
      </c>
      <c r="AY202" s="19" t="s">
        <v>261</v>
      </c>
      <c r="BE202" s="205">
        <f>IF(N202="základní",J202,0)</f>
        <v>421.88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421.88</v>
      </c>
      <c r="BL202" s="19" t="s">
        <v>381</v>
      </c>
      <c r="BM202" s="204" t="s">
        <v>2192</v>
      </c>
    </row>
    <row r="203" spans="1:65" s="2" customFormat="1">
      <c r="A203" s="36"/>
      <c r="B203" s="37"/>
      <c r="C203" s="38"/>
      <c r="D203" s="206" t="s">
        <v>269</v>
      </c>
      <c r="E203" s="38"/>
      <c r="F203" s="207" t="s">
        <v>2193</v>
      </c>
      <c r="G203" s="38"/>
      <c r="H203" s="38"/>
      <c r="I203" s="208"/>
      <c r="J203" s="38"/>
      <c r="K203" s="38"/>
      <c r="L203" s="41"/>
      <c r="M203" s="209"/>
      <c r="N203" s="210"/>
      <c r="O203" s="73"/>
      <c r="P203" s="73"/>
      <c r="Q203" s="73"/>
      <c r="R203" s="73"/>
      <c r="S203" s="73"/>
      <c r="T203" s="74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269</v>
      </c>
      <c r="AU203" s="19" t="s">
        <v>89</v>
      </c>
    </row>
    <row r="204" spans="1:65" s="2" customFormat="1" ht="24.2" customHeight="1">
      <c r="A204" s="36"/>
      <c r="B204" s="37"/>
      <c r="C204" s="193" t="s">
        <v>871</v>
      </c>
      <c r="D204" s="193" t="s">
        <v>264</v>
      </c>
      <c r="E204" s="194" t="s">
        <v>2194</v>
      </c>
      <c r="F204" s="195" t="s">
        <v>2195</v>
      </c>
      <c r="G204" s="196" t="s">
        <v>749</v>
      </c>
      <c r="H204" s="197">
        <v>2</v>
      </c>
      <c r="I204" s="198">
        <v>367.49999999999994</v>
      </c>
      <c r="J204" s="199">
        <f>ROUND(I204*H204,2)</f>
        <v>735</v>
      </c>
      <c r="K204" s="195" t="s">
        <v>400</v>
      </c>
      <c r="L204" s="41"/>
      <c r="M204" s="200" t="s">
        <v>1</v>
      </c>
      <c r="N204" s="201" t="s">
        <v>45</v>
      </c>
      <c r="O204" s="73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381</v>
      </c>
      <c r="AT204" s="204" t="s">
        <v>264</v>
      </c>
      <c r="AU204" s="204" t="s">
        <v>89</v>
      </c>
      <c r="AY204" s="19" t="s">
        <v>261</v>
      </c>
      <c r="BE204" s="205">
        <f>IF(N204="základní",J204,0)</f>
        <v>735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87</v>
      </c>
      <c r="BK204" s="205">
        <f>ROUND(I204*H204,2)</f>
        <v>735</v>
      </c>
      <c r="BL204" s="19" t="s">
        <v>381</v>
      </c>
      <c r="BM204" s="204" t="s">
        <v>2196</v>
      </c>
    </row>
    <row r="205" spans="1:65" s="2" customFormat="1">
      <c r="A205" s="36"/>
      <c r="B205" s="37"/>
      <c r="C205" s="38"/>
      <c r="D205" s="206" t="s">
        <v>269</v>
      </c>
      <c r="E205" s="38"/>
      <c r="F205" s="207" t="s">
        <v>2197</v>
      </c>
      <c r="G205" s="38"/>
      <c r="H205" s="38"/>
      <c r="I205" s="208"/>
      <c r="J205" s="38"/>
      <c r="K205" s="38"/>
      <c r="L205" s="41"/>
      <c r="M205" s="209"/>
      <c r="N205" s="210"/>
      <c r="O205" s="73"/>
      <c r="P205" s="73"/>
      <c r="Q205" s="73"/>
      <c r="R205" s="73"/>
      <c r="S205" s="73"/>
      <c r="T205" s="74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269</v>
      </c>
      <c r="AU205" s="19" t="s">
        <v>89</v>
      </c>
    </row>
    <row r="206" spans="1:65" s="2" customFormat="1" ht="24.2" customHeight="1">
      <c r="A206" s="36"/>
      <c r="B206" s="37"/>
      <c r="C206" s="275" t="s">
        <v>880</v>
      </c>
      <c r="D206" s="275" t="s">
        <v>801</v>
      </c>
      <c r="E206" s="276" t="s">
        <v>2198</v>
      </c>
      <c r="F206" s="277" t="s">
        <v>2199</v>
      </c>
      <c r="G206" s="278" t="s">
        <v>749</v>
      </c>
      <c r="H206" s="279">
        <v>1</v>
      </c>
      <c r="I206" s="280">
        <v>807.1875</v>
      </c>
      <c r="J206" s="281">
        <f>ROUND(I206*H206,2)</f>
        <v>807.19</v>
      </c>
      <c r="K206" s="277" t="s">
        <v>400</v>
      </c>
      <c r="L206" s="282"/>
      <c r="M206" s="283" t="s">
        <v>1</v>
      </c>
      <c r="N206" s="284" t="s">
        <v>45</v>
      </c>
      <c r="O206" s="73"/>
      <c r="P206" s="202">
        <f>O206*H206</f>
        <v>0</v>
      </c>
      <c r="Q206" s="202">
        <v>1.0499999999999999E-3</v>
      </c>
      <c r="R206" s="202">
        <f>Q206*H206</f>
        <v>1.0499999999999999E-3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843</v>
      </c>
      <c r="AT206" s="204" t="s">
        <v>801</v>
      </c>
      <c r="AU206" s="204" t="s">
        <v>89</v>
      </c>
      <c r="AY206" s="19" t="s">
        <v>261</v>
      </c>
      <c r="BE206" s="205">
        <f>IF(N206="základní",J206,0)</f>
        <v>807.19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87</v>
      </c>
      <c r="BK206" s="205">
        <f>ROUND(I206*H206,2)</f>
        <v>807.19</v>
      </c>
      <c r="BL206" s="19" t="s">
        <v>381</v>
      </c>
      <c r="BM206" s="204" t="s">
        <v>2200</v>
      </c>
    </row>
    <row r="207" spans="1:65" s="2" customFormat="1" ht="19.5">
      <c r="A207" s="36"/>
      <c r="B207" s="37"/>
      <c r="C207" s="38"/>
      <c r="D207" s="206" t="s">
        <v>269</v>
      </c>
      <c r="E207" s="38"/>
      <c r="F207" s="207" t="s">
        <v>2199</v>
      </c>
      <c r="G207" s="38"/>
      <c r="H207" s="38"/>
      <c r="I207" s="208"/>
      <c r="J207" s="38"/>
      <c r="K207" s="38"/>
      <c r="L207" s="41"/>
      <c r="M207" s="209"/>
      <c r="N207" s="210"/>
      <c r="O207" s="73"/>
      <c r="P207" s="73"/>
      <c r="Q207" s="73"/>
      <c r="R207" s="73"/>
      <c r="S207" s="73"/>
      <c r="T207" s="74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269</v>
      </c>
      <c r="AU207" s="19" t="s">
        <v>89</v>
      </c>
    </row>
    <row r="208" spans="1:65" s="2" customFormat="1" ht="24.2" customHeight="1">
      <c r="A208" s="36"/>
      <c r="B208" s="37"/>
      <c r="C208" s="275" t="s">
        <v>886</v>
      </c>
      <c r="D208" s="275" t="s">
        <v>801</v>
      </c>
      <c r="E208" s="276" t="s">
        <v>2201</v>
      </c>
      <c r="F208" s="277" t="s">
        <v>2202</v>
      </c>
      <c r="G208" s="278" t="s">
        <v>749</v>
      </c>
      <c r="H208" s="279">
        <v>1</v>
      </c>
      <c r="I208" s="280">
        <v>1743.75</v>
      </c>
      <c r="J208" s="281">
        <f>ROUND(I208*H208,2)</f>
        <v>1743.75</v>
      </c>
      <c r="K208" s="277" t="s">
        <v>400</v>
      </c>
      <c r="L208" s="282"/>
      <c r="M208" s="283" t="s">
        <v>1</v>
      </c>
      <c r="N208" s="284" t="s">
        <v>45</v>
      </c>
      <c r="O208" s="73"/>
      <c r="P208" s="202">
        <f>O208*H208</f>
        <v>0</v>
      </c>
      <c r="Q208" s="202">
        <v>1.0499999999999999E-3</v>
      </c>
      <c r="R208" s="202">
        <f>Q208*H208</f>
        <v>1.0499999999999999E-3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843</v>
      </c>
      <c r="AT208" s="204" t="s">
        <v>801</v>
      </c>
      <c r="AU208" s="204" t="s">
        <v>89</v>
      </c>
      <c r="AY208" s="19" t="s">
        <v>261</v>
      </c>
      <c r="BE208" s="205">
        <f>IF(N208="základní",J208,0)</f>
        <v>1743.75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1743.75</v>
      </c>
      <c r="BL208" s="19" t="s">
        <v>381</v>
      </c>
      <c r="BM208" s="204" t="s">
        <v>2203</v>
      </c>
    </row>
    <row r="209" spans="1:65" s="2" customFormat="1" ht="19.5">
      <c r="A209" s="36"/>
      <c r="B209" s="37"/>
      <c r="C209" s="38"/>
      <c r="D209" s="206" t="s">
        <v>269</v>
      </c>
      <c r="E209" s="38"/>
      <c r="F209" s="207" t="s">
        <v>2202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89</v>
      </c>
    </row>
    <row r="210" spans="1:65" s="2" customFormat="1" ht="24.2" customHeight="1">
      <c r="A210" s="36"/>
      <c r="B210" s="37"/>
      <c r="C210" s="193" t="s">
        <v>892</v>
      </c>
      <c r="D210" s="193" t="s">
        <v>264</v>
      </c>
      <c r="E210" s="194" t="s">
        <v>2204</v>
      </c>
      <c r="F210" s="195" t="s">
        <v>2205</v>
      </c>
      <c r="G210" s="196" t="s">
        <v>749</v>
      </c>
      <c r="H210" s="197">
        <v>5</v>
      </c>
      <c r="I210" s="198">
        <v>262.5</v>
      </c>
      <c r="J210" s="199">
        <f>ROUND(I210*H210,2)</f>
        <v>1312.5</v>
      </c>
      <c r="K210" s="195" t="s">
        <v>400</v>
      </c>
      <c r="L210" s="41"/>
      <c r="M210" s="200" t="s">
        <v>1</v>
      </c>
      <c r="N210" s="201" t="s">
        <v>45</v>
      </c>
      <c r="O210" s="73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381</v>
      </c>
      <c r="AT210" s="204" t="s">
        <v>264</v>
      </c>
      <c r="AU210" s="204" t="s">
        <v>89</v>
      </c>
      <c r="AY210" s="19" t="s">
        <v>261</v>
      </c>
      <c r="BE210" s="205">
        <f>IF(N210="základní",J210,0)</f>
        <v>1312.5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1312.5</v>
      </c>
      <c r="BL210" s="19" t="s">
        <v>381</v>
      </c>
      <c r="BM210" s="204" t="s">
        <v>2206</v>
      </c>
    </row>
    <row r="211" spans="1:65" s="2" customFormat="1" ht="19.5">
      <c r="A211" s="36"/>
      <c r="B211" s="37"/>
      <c r="C211" s="38"/>
      <c r="D211" s="206" t="s">
        <v>269</v>
      </c>
      <c r="E211" s="38"/>
      <c r="F211" s="207" t="s">
        <v>2207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89</v>
      </c>
    </row>
    <row r="212" spans="1:65" s="2" customFormat="1" ht="16.5" customHeight="1">
      <c r="A212" s="36"/>
      <c r="B212" s="37"/>
      <c r="C212" s="275" t="s">
        <v>898</v>
      </c>
      <c r="D212" s="275" t="s">
        <v>801</v>
      </c>
      <c r="E212" s="276" t="s">
        <v>2208</v>
      </c>
      <c r="F212" s="277" t="s">
        <v>2209</v>
      </c>
      <c r="G212" s="278" t="s">
        <v>749</v>
      </c>
      <c r="H212" s="279">
        <v>2</v>
      </c>
      <c r="I212" s="280">
        <v>1575</v>
      </c>
      <c r="J212" s="281">
        <f>ROUND(I212*H212,2)</f>
        <v>3150</v>
      </c>
      <c r="K212" s="277" t="s">
        <v>1</v>
      </c>
      <c r="L212" s="282"/>
      <c r="M212" s="283" t="s">
        <v>1</v>
      </c>
      <c r="N212" s="284" t="s">
        <v>45</v>
      </c>
      <c r="O212" s="73"/>
      <c r="P212" s="202">
        <f>O212*H212</f>
        <v>0</v>
      </c>
      <c r="Q212" s="202">
        <v>2.0000000000000001E-4</v>
      </c>
      <c r="R212" s="202">
        <f>Q212*H212</f>
        <v>4.0000000000000002E-4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843</v>
      </c>
      <c r="AT212" s="204" t="s">
        <v>801</v>
      </c>
      <c r="AU212" s="204" t="s">
        <v>89</v>
      </c>
      <c r="AY212" s="19" t="s">
        <v>261</v>
      </c>
      <c r="BE212" s="205">
        <f>IF(N212="základní",J212,0)</f>
        <v>3150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3150</v>
      </c>
      <c r="BL212" s="19" t="s">
        <v>381</v>
      </c>
      <c r="BM212" s="204" t="s">
        <v>2210</v>
      </c>
    </row>
    <row r="213" spans="1:65" s="2" customFormat="1">
      <c r="A213" s="36"/>
      <c r="B213" s="37"/>
      <c r="C213" s="38"/>
      <c r="D213" s="206" t="s">
        <v>269</v>
      </c>
      <c r="E213" s="38"/>
      <c r="F213" s="207" t="s">
        <v>2211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89</v>
      </c>
    </row>
    <row r="214" spans="1:65" s="2" customFormat="1" ht="16.5" customHeight="1">
      <c r="A214" s="36"/>
      <c r="B214" s="37"/>
      <c r="C214" s="275" t="s">
        <v>905</v>
      </c>
      <c r="D214" s="275" t="s">
        <v>801</v>
      </c>
      <c r="E214" s="276" t="s">
        <v>2212</v>
      </c>
      <c r="F214" s="277" t="s">
        <v>2213</v>
      </c>
      <c r="G214" s="278" t="s">
        <v>749</v>
      </c>
      <c r="H214" s="279">
        <v>3</v>
      </c>
      <c r="I214" s="280">
        <v>1378.125</v>
      </c>
      <c r="J214" s="281">
        <f>ROUND(I214*H214,2)</f>
        <v>4134.38</v>
      </c>
      <c r="K214" s="277" t="s">
        <v>1</v>
      </c>
      <c r="L214" s="282"/>
      <c r="M214" s="283" t="s">
        <v>1</v>
      </c>
      <c r="N214" s="284" t="s">
        <v>45</v>
      </c>
      <c r="O214" s="73"/>
      <c r="P214" s="202">
        <f>O214*H214</f>
        <v>0</v>
      </c>
      <c r="Q214" s="202">
        <v>2.3000000000000001E-4</v>
      </c>
      <c r="R214" s="202">
        <f>Q214*H214</f>
        <v>6.9000000000000008E-4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843</v>
      </c>
      <c r="AT214" s="204" t="s">
        <v>801</v>
      </c>
      <c r="AU214" s="204" t="s">
        <v>89</v>
      </c>
      <c r="AY214" s="19" t="s">
        <v>261</v>
      </c>
      <c r="BE214" s="205">
        <f>IF(N214="základní",J214,0)</f>
        <v>4134.38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4134.38</v>
      </c>
      <c r="BL214" s="19" t="s">
        <v>381</v>
      </c>
      <c r="BM214" s="204" t="s">
        <v>2214</v>
      </c>
    </row>
    <row r="215" spans="1:65" s="2" customFormat="1">
      <c r="A215" s="36"/>
      <c r="B215" s="37"/>
      <c r="C215" s="38"/>
      <c r="D215" s="206" t="s">
        <v>269</v>
      </c>
      <c r="E215" s="38"/>
      <c r="F215" s="207" t="s">
        <v>2215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2" customFormat="1" ht="33" customHeight="1">
      <c r="A216" s="36"/>
      <c r="B216" s="37"/>
      <c r="C216" s="193" t="s">
        <v>912</v>
      </c>
      <c r="D216" s="193" t="s">
        <v>264</v>
      </c>
      <c r="E216" s="194" t="s">
        <v>2216</v>
      </c>
      <c r="F216" s="195" t="s">
        <v>2217</v>
      </c>
      <c r="G216" s="196" t="s">
        <v>749</v>
      </c>
      <c r="H216" s="197">
        <v>1</v>
      </c>
      <c r="I216" s="198">
        <v>367.49999999999994</v>
      </c>
      <c r="J216" s="199">
        <f>ROUND(I216*H216,2)</f>
        <v>367.5</v>
      </c>
      <c r="K216" s="195" t="s">
        <v>400</v>
      </c>
      <c r="L216" s="41"/>
      <c r="M216" s="200" t="s">
        <v>1</v>
      </c>
      <c r="N216" s="201" t="s">
        <v>45</v>
      </c>
      <c r="O216" s="73"/>
      <c r="P216" s="202">
        <f>O216*H216</f>
        <v>0</v>
      </c>
      <c r="Q216" s="202">
        <v>0</v>
      </c>
      <c r="R216" s="202">
        <f>Q216*H216</f>
        <v>0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381</v>
      </c>
      <c r="AT216" s="204" t="s">
        <v>264</v>
      </c>
      <c r="AU216" s="204" t="s">
        <v>89</v>
      </c>
      <c r="AY216" s="19" t="s">
        <v>261</v>
      </c>
      <c r="BE216" s="205">
        <f>IF(N216="základní",J216,0)</f>
        <v>367.5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87</v>
      </c>
      <c r="BK216" s="205">
        <f>ROUND(I216*H216,2)</f>
        <v>367.5</v>
      </c>
      <c r="BL216" s="19" t="s">
        <v>381</v>
      </c>
      <c r="BM216" s="204" t="s">
        <v>2218</v>
      </c>
    </row>
    <row r="217" spans="1:65" s="2" customFormat="1" ht="19.5">
      <c r="A217" s="36"/>
      <c r="B217" s="37"/>
      <c r="C217" s="38"/>
      <c r="D217" s="206" t="s">
        <v>269</v>
      </c>
      <c r="E217" s="38"/>
      <c r="F217" s="207" t="s">
        <v>2219</v>
      </c>
      <c r="G217" s="38"/>
      <c r="H217" s="38"/>
      <c r="I217" s="208"/>
      <c r="J217" s="38"/>
      <c r="K217" s="38"/>
      <c r="L217" s="41"/>
      <c r="M217" s="209"/>
      <c r="N217" s="210"/>
      <c r="O217" s="73"/>
      <c r="P217" s="73"/>
      <c r="Q217" s="73"/>
      <c r="R217" s="73"/>
      <c r="S217" s="73"/>
      <c r="T217" s="74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269</v>
      </c>
      <c r="AU217" s="19" t="s">
        <v>89</v>
      </c>
    </row>
    <row r="218" spans="1:65" s="2" customFormat="1" ht="21.75" customHeight="1">
      <c r="A218" s="36"/>
      <c r="B218" s="37"/>
      <c r="C218" s="275" t="s">
        <v>916</v>
      </c>
      <c r="D218" s="275" t="s">
        <v>801</v>
      </c>
      <c r="E218" s="276" t="s">
        <v>2220</v>
      </c>
      <c r="F218" s="277" t="s">
        <v>2221</v>
      </c>
      <c r="G218" s="278" t="s">
        <v>749</v>
      </c>
      <c r="H218" s="279">
        <v>1</v>
      </c>
      <c r="I218" s="280">
        <v>3750</v>
      </c>
      <c r="J218" s="281">
        <f>ROUND(I218*H218,2)</f>
        <v>3750</v>
      </c>
      <c r="K218" s="277" t="s">
        <v>1</v>
      </c>
      <c r="L218" s="282"/>
      <c r="M218" s="283" t="s">
        <v>1</v>
      </c>
      <c r="N218" s="284" t="s">
        <v>45</v>
      </c>
      <c r="O218" s="73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843</v>
      </c>
      <c r="AT218" s="204" t="s">
        <v>801</v>
      </c>
      <c r="AU218" s="204" t="s">
        <v>89</v>
      </c>
      <c r="AY218" s="19" t="s">
        <v>261</v>
      </c>
      <c r="BE218" s="205">
        <f>IF(N218="základní",J218,0)</f>
        <v>3750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87</v>
      </c>
      <c r="BK218" s="205">
        <f>ROUND(I218*H218,2)</f>
        <v>3750</v>
      </c>
      <c r="BL218" s="19" t="s">
        <v>381</v>
      </c>
      <c r="BM218" s="204" t="s">
        <v>2222</v>
      </c>
    </row>
    <row r="219" spans="1:65" s="2" customFormat="1" ht="37.9" customHeight="1">
      <c r="A219" s="36"/>
      <c r="B219" s="37"/>
      <c r="C219" s="193" t="s">
        <v>925</v>
      </c>
      <c r="D219" s="193" t="s">
        <v>264</v>
      </c>
      <c r="E219" s="194" t="s">
        <v>2223</v>
      </c>
      <c r="F219" s="195" t="s">
        <v>2224</v>
      </c>
      <c r="G219" s="196" t="s">
        <v>749</v>
      </c>
      <c r="H219" s="197">
        <v>6</v>
      </c>
      <c r="I219" s="198">
        <v>157.5</v>
      </c>
      <c r="J219" s="199">
        <f>ROUND(I219*H219,2)</f>
        <v>945</v>
      </c>
      <c r="K219" s="195" t="s">
        <v>400</v>
      </c>
      <c r="L219" s="41"/>
      <c r="M219" s="200" t="s">
        <v>1</v>
      </c>
      <c r="N219" s="201" t="s">
        <v>45</v>
      </c>
      <c r="O219" s="73"/>
      <c r="P219" s="202">
        <f>O219*H219</f>
        <v>0</v>
      </c>
      <c r="Q219" s="202">
        <v>0</v>
      </c>
      <c r="R219" s="202">
        <f>Q219*H219</f>
        <v>0</v>
      </c>
      <c r="S219" s="202">
        <v>1E-3</v>
      </c>
      <c r="T219" s="203">
        <f>S219*H219</f>
        <v>6.0000000000000001E-3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381</v>
      </c>
      <c r="AT219" s="204" t="s">
        <v>264</v>
      </c>
      <c r="AU219" s="204" t="s">
        <v>89</v>
      </c>
      <c r="AY219" s="19" t="s">
        <v>261</v>
      </c>
      <c r="BE219" s="205">
        <f>IF(N219="základní",J219,0)</f>
        <v>945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945</v>
      </c>
      <c r="BL219" s="19" t="s">
        <v>381</v>
      </c>
      <c r="BM219" s="204" t="s">
        <v>2225</v>
      </c>
    </row>
    <row r="220" spans="1:65" s="2" customFormat="1" ht="19.5">
      <c r="A220" s="36"/>
      <c r="B220" s="37"/>
      <c r="C220" s="38"/>
      <c r="D220" s="206" t="s">
        <v>269</v>
      </c>
      <c r="E220" s="38"/>
      <c r="F220" s="207" t="s">
        <v>2226</v>
      </c>
      <c r="G220" s="38"/>
      <c r="H220" s="38"/>
      <c r="I220" s="208"/>
      <c r="J220" s="38"/>
      <c r="K220" s="38"/>
      <c r="L220" s="41"/>
      <c r="M220" s="209"/>
      <c r="N220" s="210"/>
      <c r="O220" s="73"/>
      <c r="P220" s="73"/>
      <c r="Q220" s="73"/>
      <c r="R220" s="73"/>
      <c r="S220" s="73"/>
      <c r="T220" s="74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269</v>
      </c>
      <c r="AU220" s="19" t="s">
        <v>89</v>
      </c>
    </row>
    <row r="221" spans="1:65" s="2" customFormat="1" ht="24.2" customHeight="1">
      <c r="A221" s="36"/>
      <c r="B221" s="37"/>
      <c r="C221" s="193" t="s">
        <v>932</v>
      </c>
      <c r="D221" s="193" t="s">
        <v>264</v>
      </c>
      <c r="E221" s="194" t="s">
        <v>2227</v>
      </c>
      <c r="F221" s="195" t="s">
        <v>2228</v>
      </c>
      <c r="G221" s="196" t="s">
        <v>749</v>
      </c>
      <c r="H221" s="197">
        <v>7</v>
      </c>
      <c r="I221" s="198">
        <v>315</v>
      </c>
      <c r="J221" s="199">
        <f>ROUND(I221*H221,2)</f>
        <v>2205</v>
      </c>
      <c r="K221" s="195" t="s">
        <v>400</v>
      </c>
      <c r="L221" s="41"/>
      <c r="M221" s="200" t="s">
        <v>1</v>
      </c>
      <c r="N221" s="201" t="s">
        <v>45</v>
      </c>
      <c r="O221" s="73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381</v>
      </c>
      <c r="AT221" s="204" t="s">
        <v>264</v>
      </c>
      <c r="AU221" s="204" t="s">
        <v>89</v>
      </c>
      <c r="AY221" s="19" t="s">
        <v>261</v>
      </c>
      <c r="BE221" s="205">
        <f>IF(N221="základní",J221,0)</f>
        <v>2205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2205</v>
      </c>
      <c r="BL221" s="19" t="s">
        <v>381</v>
      </c>
      <c r="BM221" s="204" t="s">
        <v>2229</v>
      </c>
    </row>
    <row r="222" spans="1:65" s="2" customFormat="1" ht="19.5">
      <c r="A222" s="36"/>
      <c r="B222" s="37"/>
      <c r="C222" s="38"/>
      <c r="D222" s="206" t="s">
        <v>269</v>
      </c>
      <c r="E222" s="38"/>
      <c r="F222" s="207" t="s">
        <v>2230</v>
      </c>
      <c r="G222" s="38"/>
      <c r="H222" s="38"/>
      <c r="I222" s="208"/>
      <c r="J222" s="38"/>
      <c r="K222" s="38"/>
      <c r="L222" s="41"/>
      <c r="M222" s="209"/>
      <c r="N222" s="210"/>
      <c r="O222" s="73"/>
      <c r="P222" s="73"/>
      <c r="Q222" s="73"/>
      <c r="R222" s="73"/>
      <c r="S222" s="73"/>
      <c r="T222" s="74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269</v>
      </c>
      <c r="AU222" s="19" t="s">
        <v>89</v>
      </c>
    </row>
    <row r="223" spans="1:65" s="2" customFormat="1" ht="24.2" customHeight="1">
      <c r="A223" s="36"/>
      <c r="B223" s="37"/>
      <c r="C223" s="275" t="s">
        <v>939</v>
      </c>
      <c r="D223" s="275" t="s">
        <v>801</v>
      </c>
      <c r="E223" s="276" t="s">
        <v>2231</v>
      </c>
      <c r="F223" s="277" t="s">
        <v>2232</v>
      </c>
      <c r="G223" s="278" t="s">
        <v>749</v>
      </c>
      <c r="H223" s="279">
        <v>4</v>
      </c>
      <c r="I223" s="280">
        <v>1091.6999999999998</v>
      </c>
      <c r="J223" s="281">
        <f>ROUND(I223*H223,2)</f>
        <v>4366.8</v>
      </c>
      <c r="K223" s="277" t="s">
        <v>400</v>
      </c>
      <c r="L223" s="282"/>
      <c r="M223" s="283" t="s">
        <v>1</v>
      </c>
      <c r="N223" s="284" t="s">
        <v>45</v>
      </c>
      <c r="O223" s="73"/>
      <c r="P223" s="202">
        <f>O223*H223</f>
        <v>0</v>
      </c>
      <c r="Q223" s="202">
        <v>2E-3</v>
      </c>
      <c r="R223" s="202">
        <f>Q223*H223</f>
        <v>8.0000000000000002E-3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843</v>
      </c>
      <c r="AT223" s="204" t="s">
        <v>801</v>
      </c>
      <c r="AU223" s="204" t="s">
        <v>89</v>
      </c>
      <c r="AY223" s="19" t="s">
        <v>261</v>
      </c>
      <c r="BE223" s="205">
        <f>IF(N223="základní",J223,0)</f>
        <v>4366.8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87</v>
      </c>
      <c r="BK223" s="205">
        <f>ROUND(I223*H223,2)</f>
        <v>4366.8</v>
      </c>
      <c r="BL223" s="19" t="s">
        <v>381</v>
      </c>
      <c r="BM223" s="204" t="s">
        <v>2233</v>
      </c>
    </row>
    <row r="224" spans="1:65" s="14" customFormat="1">
      <c r="B224" s="226"/>
      <c r="C224" s="227"/>
      <c r="D224" s="206" t="s">
        <v>403</v>
      </c>
      <c r="E224" s="228" t="s">
        <v>1</v>
      </c>
      <c r="F224" s="229" t="s">
        <v>260</v>
      </c>
      <c r="G224" s="227"/>
      <c r="H224" s="230">
        <v>4</v>
      </c>
      <c r="I224" s="231"/>
      <c r="J224" s="227"/>
      <c r="K224" s="227"/>
      <c r="L224" s="232"/>
      <c r="M224" s="233"/>
      <c r="N224" s="234"/>
      <c r="O224" s="234"/>
      <c r="P224" s="234"/>
      <c r="Q224" s="234"/>
      <c r="R224" s="234"/>
      <c r="S224" s="234"/>
      <c r="T224" s="235"/>
      <c r="AT224" s="236" t="s">
        <v>403</v>
      </c>
      <c r="AU224" s="236" t="s">
        <v>89</v>
      </c>
      <c r="AV224" s="14" t="s">
        <v>89</v>
      </c>
      <c r="AW224" s="14" t="s">
        <v>35</v>
      </c>
      <c r="AX224" s="14" t="s">
        <v>87</v>
      </c>
      <c r="AY224" s="236" t="s">
        <v>261</v>
      </c>
    </row>
    <row r="225" spans="1:65" s="2" customFormat="1" ht="33" customHeight="1">
      <c r="A225" s="36"/>
      <c r="B225" s="37"/>
      <c r="C225" s="275" t="s">
        <v>954</v>
      </c>
      <c r="D225" s="275" t="s">
        <v>801</v>
      </c>
      <c r="E225" s="276" t="s">
        <v>2234</v>
      </c>
      <c r="F225" s="277" t="s">
        <v>2235</v>
      </c>
      <c r="G225" s="278" t="s">
        <v>749</v>
      </c>
      <c r="H225" s="279">
        <v>3</v>
      </c>
      <c r="I225" s="280">
        <v>2710.8</v>
      </c>
      <c r="J225" s="281">
        <f>ROUND(I225*H225,2)</f>
        <v>8132.4</v>
      </c>
      <c r="K225" s="277" t="s">
        <v>1</v>
      </c>
      <c r="L225" s="282"/>
      <c r="M225" s="283" t="s">
        <v>1</v>
      </c>
      <c r="N225" s="284" t="s">
        <v>45</v>
      </c>
      <c r="O225" s="73"/>
      <c r="P225" s="202">
        <f>O225*H225</f>
        <v>0</v>
      </c>
      <c r="Q225" s="202">
        <v>2E-3</v>
      </c>
      <c r="R225" s="202">
        <f>Q225*H225</f>
        <v>6.0000000000000001E-3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843</v>
      </c>
      <c r="AT225" s="204" t="s">
        <v>801</v>
      </c>
      <c r="AU225" s="204" t="s">
        <v>89</v>
      </c>
      <c r="AY225" s="19" t="s">
        <v>261</v>
      </c>
      <c r="BE225" s="205">
        <f>IF(N225="základní",J225,0)</f>
        <v>8132.4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87</v>
      </c>
      <c r="BK225" s="205">
        <f>ROUND(I225*H225,2)</f>
        <v>8132.4</v>
      </c>
      <c r="BL225" s="19" t="s">
        <v>381</v>
      </c>
      <c r="BM225" s="204" t="s">
        <v>2236</v>
      </c>
    </row>
    <row r="226" spans="1:65" s="2" customFormat="1" ht="24.2" customHeight="1">
      <c r="A226" s="36"/>
      <c r="B226" s="37"/>
      <c r="C226" s="193" t="s">
        <v>968</v>
      </c>
      <c r="D226" s="193" t="s">
        <v>264</v>
      </c>
      <c r="E226" s="194" t="s">
        <v>2237</v>
      </c>
      <c r="F226" s="195" t="s">
        <v>2238</v>
      </c>
      <c r="G226" s="196" t="s">
        <v>749</v>
      </c>
      <c r="H226" s="197">
        <v>2</v>
      </c>
      <c r="I226" s="198">
        <v>315</v>
      </c>
      <c r="J226" s="199">
        <f>ROUND(I226*H226,2)</f>
        <v>630</v>
      </c>
      <c r="K226" s="195" t="s">
        <v>400</v>
      </c>
      <c r="L226" s="41"/>
      <c r="M226" s="200" t="s">
        <v>1</v>
      </c>
      <c r="N226" s="201" t="s">
        <v>45</v>
      </c>
      <c r="O226" s="73"/>
      <c r="P226" s="202">
        <f>O226*H226</f>
        <v>0</v>
      </c>
      <c r="Q226" s="202">
        <v>0</v>
      </c>
      <c r="R226" s="202">
        <f>Q226*H226</f>
        <v>0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381</v>
      </c>
      <c r="AT226" s="204" t="s">
        <v>264</v>
      </c>
      <c r="AU226" s="204" t="s">
        <v>89</v>
      </c>
      <c r="AY226" s="19" t="s">
        <v>261</v>
      </c>
      <c r="BE226" s="205">
        <f>IF(N226="základní",J226,0)</f>
        <v>630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630</v>
      </c>
      <c r="BL226" s="19" t="s">
        <v>381</v>
      </c>
      <c r="BM226" s="204" t="s">
        <v>2239</v>
      </c>
    </row>
    <row r="227" spans="1:65" s="2" customFormat="1" ht="19.5">
      <c r="A227" s="36"/>
      <c r="B227" s="37"/>
      <c r="C227" s="38"/>
      <c r="D227" s="206" t="s">
        <v>269</v>
      </c>
      <c r="E227" s="38"/>
      <c r="F227" s="207" t="s">
        <v>2240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89</v>
      </c>
    </row>
    <row r="228" spans="1:65" s="2" customFormat="1" ht="24.2" customHeight="1">
      <c r="A228" s="36"/>
      <c r="B228" s="37"/>
      <c r="C228" s="275" t="s">
        <v>973</v>
      </c>
      <c r="D228" s="275" t="s">
        <v>801</v>
      </c>
      <c r="E228" s="276" t="s">
        <v>2241</v>
      </c>
      <c r="F228" s="277" t="s">
        <v>2242</v>
      </c>
      <c r="G228" s="278" t="s">
        <v>749</v>
      </c>
      <c r="H228" s="279">
        <v>1</v>
      </c>
      <c r="I228" s="280">
        <v>1230.3</v>
      </c>
      <c r="J228" s="281">
        <f>ROUND(I228*H228,2)</f>
        <v>1230.3</v>
      </c>
      <c r="K228" s="277" t="s">
        <v>1</v>
      </c>
      <c r="L228" s="282"/>
      <c r="M228" s="283" t="s">
        <v>1</v>
      </c>
      <c r="N228" s="284" t="s">
        <v>45</v>
      </c>
      <c r="O228" s="73"/>
      <c r="P228" s="202">
        <f>O228*H228</f>
        <v>0</v>
      </c>
      <c r="Q228" s="202">
        <v>1.9E-3</v>
      </c>
      <c r="R228" s="202">
        <f>Q228*H228</f>
        <v>1.9E-3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843</v>
      </c>
      <c r="AT228" s="204" t="s">
        <v>801</v>
      </c>
      <c r="AU228" s="204" t="s">
        <v>89</v>
      </c>
      <c r="AY228" s="19" t="s">
        <v>261</v>
      </c>
      <c r="BE228" s="205">
        <f>IF(N228="základní",J228,0)</f>
        <v>1230.3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1230.3</v>
      </c>
      <c r="BL228" s="19" t="s">
        <v>381</v>
      </c>
      <c r="BM228" s="204" t="s">
        <v>2243</v>
      </c>
    </row>
    <row r="229" spans="1:65" s="2" customFormat="1">
      <c r="A229" s="36"/>
      <c r="B229" s="37"/>
      <c r="C229" s="38"/>
      <c r="D229" s="206" t="s">
        <v>269</v>
      </c>
      <c r="E229" s="38"/>
      <c r="F229" s="207" t="s">
        <v>2244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89</v>
      </c>
    </row>
    <row r="230" spans="1:65" s="2" customFormat="1" ht="33" customHeight="1">
      <c r="A230" s="36"/>
      <c r="B230" s="37"/>
      <c r="C230" s="275" t="s">
        <v>983</v>
      </c>
      <c r="D230" s="275" t="s">
        <v>801</v>
      </c>
      <c r="E230" s="276" t="s">
        <v>2245</v>
      </c>
      <c r="F230" s="277" t="s">
        <v>2246</v>
      </c>
      <c r="G230" s="278" t="s">
        <v>749</v>
      </c>
      <c r="H230" s="279">
        <v>1</v>
      </c>
      <c r="I230" s="280">
        <v>522.9</v>
      </c>
      <c r="J230" s="281">
        <f>ROUND(I230*H230,2)</f>
        <v>522.9</v>
      </c>
      <c r="K230" s="277" t="s">
        <v>1</v>
      </c>
      <c r="L230" s="282"/>
      <c r="M230" s="283" t="s">
        <v>1</v>
      </c>
      <c r="N230" s="284" t="s">
        <v>45</v>
      </c>
      <c r="O230" s="73"/>
      <c r="P230" s="202">
        <f>O230*H230</f>
        <v>0</v>
      </c>
      <c r="Q230" s="202">
        <v>1.9E-3</v>
      </c>
      <c r="R230" s="202">
        <f>Q230*H230</f>
        <v>1.9E-3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843</v>
      </c>
      <c r="AT230" s="204" t="s">
        <v>801</v>
      </c>
      <c r="AU230" s="204" t="s">
        <v>89</v>
      </c>
      <c r="AY230" s="19" t="s">
        <v>261</v>
      </c>
      <c r="BE230" s="205">
        <f>IF(N230="základní",J230,0)</f>
        <v>522.9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87</v>
      </c>
      <c r="BK230" s="205">
        <f>ROUND(I230*H230,2)</f>
        <v>522.9</v>
      </c>
      <c r="BL230" s="19" t="s">
        <v>381</v>
      </c>
      <c r="BM230" s="204" t="s">
        <v>2247</v>
      </c>
    </row>
    <row r="231" spans="1:65" s="2" customFormat="1">
      <c r="A231" s="36"/>
      <c r="B231" s="37"/>
      <c r="C231" s="38"/>
      <c r="D231" s="206" t="s">
        <v>269</v>
      </c>
      <c r="E231" s="38"/>
      <c r="F231" s="207" t="s">
        <v>2244</v>
      </c>
      <c r="G231" s="38"/>
      <c r="H231" s="38"/>
      <c r="I231" s="208"/>
      <c r="J231" s="38"/>
      <c r="K231" s="38"/>
      <c r="L231" s="41"/>
      <c r="M231" s="209"/>
      <c r="N231" s="210"/>
      <c r="O231" s="73"/>
      <c r="P231" s="73"/>
      <c r="Q231" s="73"/>
      <c r="R231" s="73"/>
      <c r="S231" s="73"/>
      <c r="T231" s="74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269</v>
      </c>
      <c r="AU231" s="19" t="s">
        <v>89</v>
      </c>
    </row>
    <row r="232" spans="1:65" s="2" customFormat="1" ht="21.75" customHeight="1">
      <c r="A232" s="36"/>
      <c r="B232" s="37"/>
      <c r="C232" s="193" t="s">
        <v>991</v>
      </c>
      <c r="D232" s="193" t="s">
        <v>264</v>
      </c>
      <c r="E232" s="194" t="s">
        <v>2248</v>
      </c>
      <c r="F232" s="195" t="s">
        <v>2249</v>
      </c>
      <c r="G232" s="196" t="s">
        <v>749</v>
      </c>
      <c r="H232" s="197">
        <v>2</v>
      </c>
      <c r="I232" s="198">
        <v>472.5</v>
      </c>
      <c r="J232" s="199">
        <f>ROUND(I232*H232,2)</f>
        <v>945</v>
      </c>
      <c r="K232" s="195" t="s">
        <v>400</v>
      </c>
      <c r="L232" s="41"/>
      <c r="M232" s="200" t="s">
        <v>1</v>
      </c>
      <c r="N232" s="201" t="s">
        <v>45</v>
      </c>
      <c r="O232" s="73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381</v>
      </c>
      <c r="AT232" s="204" t="s">
        <v>264</v>
      </c>
      <c r="AU232" s="204" t="s">
        <v>89</v>
      </c>
      <c r="AY232" s="19" t="s">
        <v>261</v>
      </c>
      <c r="BE232" s="205">
        <f>IF(N232="základní",J232,0)</f>
        <v>945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945</v>
      </c>
      <c r="BL232" s="19" t="s">
        <v>381</v>
      </c>
      <c r="BM232" s="204" t="s">
        <v>2250</v>
      </c>
    </row>
    <row r="233" spans="1:65" s="2" customFormat="1" ht="19.5">
      <c r="A233" s="36"/>
      <c r="B233" s="37"/>
      <c r="C233" s="38"/>
      <c r="D233" s="206" t="s">
        <v>269</v>
      </c>
      <c r="E233" s="38"/>
      <c r="F233" s="207" t="s">
        <v>2251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2" customFormat="1" ht="24.2" customHeight="1">
      <c r="A234" s="36"/>
      <c r="B234" s="37"/>
      <c r="C234" s="275" t="s">
        <v>996</v>
      </c>
      <c r="D234" s="275" t="s">
        <v>801</v>
      </c>
      <c r="E234" s="276" t="s">
        <v>2252</v>
      </c>
      <c r="F234" s="277" t="s">
        <v>2253</v>
      </c>
      <c r="G234" s="278" t="s">
        <v>749</v>
      </c>
      <c r="H234" s="279">
        <v>2</v>
      </c>
      <c r="I234" s="280">
        <v>2430.8999999999996</v>
      </c>
      <c r="J234" s="281">
        <f>ROUND(I234*H234,2)</f>
        <v>4861.8</v>
      </c>
      <c r="K234" s="277" t="s">
        <v>1</v>
      </c>
      <c r="L234" s="282"/>
      <c r="M234" s="283" t="s">
        <v>1</v>
      </c>
      <c r="N234" s="284" t="s">
        <v>45</v>
      </c>
      <c r="O234" s="73"/>
      <c r="P234" s="202">
        <f>O234*H234</f>
        <v>0</v>
      </c>
      <c r="Q234" s="202">
        <v>6.11E-3</v>
      </c>
      <c r="R234" s="202">
        <f>Q234*H234</f>
        <v>1.222E-2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843</v>
      </c>
      <c r="AT234" s="204" t="s">
        <v>801</v>
      </c>
      <c r="AU234" s="204" t="s">
        <v>89</v>
      </c>
      <c r="AY234" s="19" t="s">
        <v>261</v>
      </c>
      <c r="BE234" s="205">
        <f>IF(N234="základní",J234,0)</f>
        <v>4861.8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4861.8</v>
      </c>
      <c r="BL234" s="19" t="s">
        <v>381</v>
      </c>
      <c r="BM234" s="204" t="s">
        <v>2254</v>
      </c>
    </row>
    <row r="235" spans="1:65" s="2" customFormat="1" ht="19.5">
      <c r="A235" s="36"/>
      <c r="B235" s="37"/>
      <c r="C235" s="38"/>
      <c r="D235" s="206" t="s">
        <v>269</v>
      </c>
      <c r="E235" s="38"/>
      <c r="F235" s="207" t="s">
        <v>2255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89</v>
      </c>
    </row>
    <row r="236" spans="1:65" s="2" customFormat="1" ht="24.2" customHeight="1">
      <c r="A236" s="36"/>
      <c r="B236" s="37"/>
      <c r="C236" s="193" t="s">
        <v>1001</v>
      </c>
      <c r="D236" s="193" t="s">
        <v>264</v>
      </c>
      <c r="E236" s="194" t="s">
        <v>2256</v>
      </c>
      <c r="F236" s="195" t="s">
        <v>2257</v>
      </c>
      <c r="G236" s="196" t="s">
        <v>749</v>
      </c>
      <c r="H236" s="197">
        <v>2</v>
      </c>
      <c r="I236" s="198">
        <v>472.5</v>
      </c>
      <c r="J236" s="199">
        <f>ROUND(I236*H236,2)</f>
        <v>945</v>
      </c>
      <c r="K236" s="195" t="s">
        <v>400</v>
      </c>
      <c r="L236" s="41"/>
      <c r="M236" s="200" t="s">
        <v>1</v>
      </c>
      <c r="N236" s="201" t="s">
        <v>45</v>
      </c>
      <c r="O236" s="73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1072</v>
      </c>
      <c r="AT236" s="204" t="s">
        <v>264</v>
      </c>
      <c r="AU236" s="204" t="s">
        <v>89</v>
      </c>
      <c r="AY236" s="19" t="s">
        <v>261</v>
      </c>
      <c r="BE236" s="205">
        <f>IF(N236="základní",J236,0)</f>
        <v>945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87</v>
      </c>
      <c r="BK236" s="205">
        <f>ROUND(I236*H236,2)</f>
        <v>945</v>
      </c>
      <c r="BL236" s="19" t="s">
        <v>1072</v>
      </c>
      <c r="BM236" s="204" t="s">
        <v>2258</v>
      </c>
    </row>
    <row r="237" spans="1:65" s="2" customFormat="1" ht="19.5">
      <c r="A237" s="36"/>
      <c r="B237" s="37"/>
      <c r="C237" s="38"/>
      <c r="D237" s="206" t="s">
        <v>269</v>
      </c>
      <c r="E237" s="38"/>
      <c r="F237" s="207" t="s">
        <v>2259</v>
      </c>
      <c r="G237" s="38"/>
      <c r="H237" s="38"/>
      <c r="I237" s="208"/>
      <c r="J237" s="38"/>
      <c r="K237" s="38"/>
      <c r="L237" s="41"/>
      <c r="M237" s="209"/>
      <c r="N237" s="210"/>
      <c r="O237" s="73"/>
      <c r="P237" s="73"/>
      <c r="Q237" s="73"/>
      <c r="R237" s="73"/>
      <c r="S237" s="73"/>
      <c r="T237" s="74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269</v>
      </c>
      <c r="AU237" s="19" t="s">
        <v>89</v>
      </c>
    </row>
    <row r="238" spans="1:65" s="2" customFormat="1" ht="21.75" customHeight="1">
      <c r="A238" s="36"/>
      <c r="B238" s="37"/>
      <c r="C238" s="275" t="s">
        <v>1006</v>
      </c>
      <c r="D238" s="275" t="s">
        <v>801</v>
      </c>
      <c r="E238" s="276" t="s">
        <v>2260</v>
      </c>
      <c r="F238" s="277" t="s">
        <v>2261</v>
      </c>
      <c r="G238" s="278" t="s">
        <v>749</v>
      </c>
      <c r="H238" s="279">
        <v>2</v>
      </c>
      <c r="I238" s="280">
        <v>875.7</v>
      </c>
      <c r="J238" s="281">
        <f>ROUND(I238*H238,2)</f>
        <v>1751.4</v>
      </c>
      <c r="K238" s="277" t="s">
        <v>1</v>
      </c>
      <c r="L238" s="282"/>
      <c r="M238" s="283" t="s">
        <v>1</v>
      </c>
      <c r="N238" s="284" t="s">
        <v>45</v>
      </c>
      <c r="O238" s="73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1448</v>
      </c>
      <c r="AT238" s="204" t="s">
        <v>801</v>
      </c>
      <c r="AU238" s="204" t="s">
        <v>89</v>
      </c>
      <c r="AY238" s="19" t="s">
        <v>261</v>
      </c>
      <c r="BE238" s="205">
        <f>IF(N238="základní",J238,0)</f>
        <v>1751.4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87</v>
      </c>
      <c r="BK238" s="205">
        <f>ROUND(I238*H238,2)</f>
        <v>1751.4</v>
      </c>
      <c r="BL238" s="19" t="s">
        <v>1448</v>
      </c>
      <c r="BM238" s="204" t="s">
        <v>2262</v>
      </c>
    </row>
    <row r="239" spans="1:65" s="2" customFormat="1">
      <c r="A239" s="36"/>
      <c r="B239" s="37"/>
      <c r="C239" s="38"/>
      <c r="D239" s="206" t="s">
        <v>269</v>
      </c>
      <c r="E239" s="38"/>
      <c r="F239" s="207" t="s">
        <v>2263</v>
      </c>
      <c r="G239" s="38"/>
      <c r="H239" s="38"/>
      <c r="I239" s="208"/>
      <c r="J239" s="38"/>
      <c r="K239" s="38"/>
      <c r="L239" s="41"/>
      <c r="M239" s="209"/>
      <c r="N239" s="210"/>
      <c r="O239" s="73"/>
      <c r="P239" s="73"/>
      <c r="Q239" s="73"/>
      <c r="R239" s="73"/>
      <c r="S239" s="73"/>
      <c r="T239" s="74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269</v>
      </c>
      <c r="AU239" s="19" t="s">
        <v>89</v>
      </c>
    </row>
    <row r="240" spans="1:65" s="2" customFormat="1" ht="24.2" customHeight="1">
      <c r="A240" s="36"/>
      <c r="B240" s="37"/>
      <c r="C240" s="193" t="s">
        <v>1011</v>
      </c>
      <c r="D240" s="193" t="s">
        <v>264</v>
      </c>
      <c r="E240" s="194" t="s">
        <v>2264</v>
      </c>
      <c r="F240" s="195" t="s">
        <v>2265</v>
      </c>
      <c r="G240" s="196" t="s">
        <v>749</v>
      </c>
      <c r="H240" s="197">
        <v>1</v>
      </c>
      <c r="I240" s="198">
        <v>2570.9100899999999</v>
      </c>
      <c r="J240" s="199">
        <f>ROUND(I240*H240,2)</f>
        <v>2570.91</v>
      </c>
      <c r="K240" s="195" t="s">
        <v>400</v>
      </c>
      <c r="L240" s="41"/>
      <c r="M240" s="200" t="s">
        <v>1</v>
      </c>
      <c r="N240" s="201" t="s">
        <v>45</v>
      </c>
      <c r="O240" s="73"/>
      <c r="P240" s="202">
        <f>O240*H240</f>
        <v>0</v>
      </c>
      <c r="Q240" s="202">
        <v>0</v>
      </c>
      <c r="R240" s="202">
        <f>Q240*H240</f>
        <v>0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381</v>
      </c>
      <c r="AT240" s="204" t="s">
        <v>264</v>
      </c>
      <c r="AU240" s="204" t="s">
        <v>89</v>
      </c>
      <c r="AY240" s="19" t="s">
        <v>261</v>
      </c>
      <c r="BE240" s="205">
        <f>IF(N240="základní",J240,0)</f>
        <v>2570.91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87</v>
      </c>
      <c r="BK240" s="205">
        <f>ROUND(I240*H240,2)</f>
        <v>2570.91</v>
      </c>
      <c r="BL240" s="19" t="s">
        <v>381</v>
      </c>
      <c r="BM240" s="204" t="s">
        <v>2266</v>
      </c>
    </row>
    <row r="241" spans="1:65" s="2" customFormat="1" ht="29.25">
      <c r="A241" s="36"/>
      <c r="B241" s="37"/>
      <c r="C241" s="38"/>
      <c r="D241" s="206" t="s">
        <v>269</v>
      </c>
      <c r="E241" s="38"/>
      <c r="F241" s="207" t="s">
        <v>2267</v>
      </c>
      <c r="G241" s="38"/>
      <c r="H241" s="38"/>
      <c r="I241" s="208"/>
      <c r="J241" s="38"/>
      <c r="K241" s="38"/>
      <c r="L241" s="41"/>
      <c r="M241" s="209"/>
      <c r="N241" s="210"/>
      <c r="O241" s="73"/>
      <c r="P241" s="73"/>
      <c r="Q241" s="73"/>
      <c r="R241" s="73"/>
      <c r="S241" s="73"/>
      <c r="T241" s="74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269</v>
      </c>
      <c r="AU241" s="19" t="s">
        <v>89</v>
      </c>
    </row>
    <row r="242" spans="1:65" s="2" customFormat="1" ht="24.2" customHeight="1">
      <c r="A242" s="36"/>
      <c r="B242" s="37"/>
      <c r="C242" s="193" t="s">
        <v>1032</v>
      </c>
      <c r="D242" s="193" t="s">
        <v>264</v>
      </c>
      <c r="E242" s="194" t="s">
        <v>2268</v>
      </c>
      <c r="F242" s="195" t="s">
        <v>2269</v>
      </c>
      <c r="G242" s="196" t="s">
        <v>562</v>
      </c>
      <c r="H242" s="197">
        <v>9.4E-2</v>
      </c>
      <c r="I242" s="198">
        <v>1575</v>
      </c>
      <c r="J242" s="199">
        <f>ROUND(I242*H242,2)</f>
        <v>148.05000000000001</v>
      </c>
      <c r="K242" s="195" t="s">
        <v>400</v>
      </c>
      <c r="L242" s="41"/>
      <c r="M242" s="200" t="s">
        <v>1</v>
      </c>
      <c r="N242" s="201" t="s">
        <v>45</v>
      </c>
      <c r="O242" s="73"/>
      <c r="P242" s="202">
        <f>O242*H242</f>
        <v>0</v>
      </c>
      <c r="Q242" s="202">
        <v>0</v>
      </c>
      <c r="R242" s="202">
        <f>Q242*H242</f>
        <v>0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381</v>
      </c>
      <c r="AT242" s="204" t="s">
        <v>264</v>
      </c>
      <c r="AU242" s="204" t="s">
        <v>89</v>
      </c>
      <c r="AY242" s="19" t="s">
        <v>261</v>
      </c>
      <c r="BE242" s="205">
        <f>IF(N242="základní",J242,0)</f>
        <v>148.05000000000001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148.05000000000001</v>
      </c>
      <c r="BL242" s="19" t="s">
        <v>381</v>
      </c>
      <c r="BM242" s="204" t="s">
        <v>2270</v>
      </c>
    </row>
    <row r="243" spans="1:65" s="2" customFormat="1" ht="29.25">
      <c r="A243" s="36"/>
      <c r="B243" s="37"/>
      <c r="C243" s="38"/>
      <c r="D243" s="206" t="s">
        <v>269</v>
      </c>
      <c r="E243" s="38"/>
      <c r="F243" s="207" t="s">
        <v>2271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2" customFormat="1" ht="37.9" customHeight="1">
      <c r="A244" s="36"/>
      <c r="B244" s="37"/>
      <c r="C244" s="193" t="s">
        <v>1037</v>
      </c>
      <c r="D244" s="193" t="s">
        <v>264</v>
      </c>
      <c r="E244" s="194" t="s">
        <v>2272</v>
      </c>
      <c r="F244" s="195" t="s">
        <v>2273</v>
      </c>
      <c r="G244" s="196" t="s">
        <v>749</v>
      </c>
      <c r="H244" s="197">
        <v>1</v>
      </c>
      <c r="I244" s="198">
        <v>577.5</v>
      </c>
      <c r="J244" s="199">
        <f>ROUND(I244*H244,2)</f>
        <v>577.5</v>
      </c>
      <c r="K244" s="195" t="s">
        <v>1</v>
      </c>
      <c r="L244" s="41"/>
      <c r="M244" s="200" t="s">
        <v>1</v>
      </c>
      <c r="N244" s="201" t="s">
        <v>45</v>
      </c>
      <c r="O244" s="73"/>
      <c r="P244" s="202">
        <f>O244*H244</f>
        <v>0</v>
      </c>
      <c r="Q244" s="202">
        <v>0</v>
      </c>
      <c r="R244" s="202">
        <f>Q244*H244</f>
        <v>0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381</v>
      </c>
      <c r="AT244" s="204" t="s">
        <v>264</v>
      </c>
      <c r="AU244" s="204" t="s">
        <v>89</v>
      </c>
      <c r="AY244" s="19" t="s">
        <v>261</v>
      </c>
      <c r="BE244" s="205">
        <f>IF(N244="základní",J244,0)</f>
        <v>577.5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87</v>
      </c>
      <c r="BK244" s="205">
        <f>ROUND(I244*H244,2)</f>
        <v>577.5</v>
      </c>
      <c r="BL244" s="19" t="s">
        <v>381</v>
      </c>
      <c r="BM244" s="204" t="s">
        <v>2274</v>
      </c>
    </row>
    <row r="245" spans="1:65" s="2" customFormat="1" ht="24.2" customHeight="1">
      <c r="A245" s="36"/>
      <c r="B245" s="37"/>
      <c r="C245" s="275" t="s">
        <v>1043</v>
      </c>
      <c r="D245" s="275" t="s">
        <v>801</v>
      </c>
      <c r="E245" s="276" t="s">
        <v>2275</v>
      </c>
      <c r="F245" s="277" t="s">
        <v>2276</v>
      </c>
      <c r="G245" s="278" t="s">
        <v>749</v>
      </c>
      <c r="H245" s="279">
        <v>1</v>
      </c>
      <c r="I245" s="280">
        <v>4575</v>
      </c>
      <c r="J245" s="281">
        <f>ROUND(I245*H245,2)</f>
        <v>4575</v>
      </c>
      <c r="K245" s="277" t="s">
        <v>1</v>
      </c>
      <c r="L245" s="282"/>
      <c r="M245" s="283" t="s">
        <v>1</v>
      </c>
      <c r="N245" s="284" t="s">
        <v>45</v>
      </c>
      <c r="O245" s="73"/>
      <c r="P245" s="202">
        <f>O245*H245</f>
        <v>0</v>
      </c>
      <c r="Q245" s="202">
        <v>3.5E-4</v>
      </c>
      <c r="R245" s="202">
        <f>Q245*H245</f>
        <v>3.5E-4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843</v>
      </c>
      <c r="AT245" s="204" t="s">
        <v>801</v>
      </c>
      <c r="AU245" s="204" t="s">
        <v>89</v>
      </c>
      <c r="AY245" s="19" t="s">
        <v>261</v>
      </c>
      <c r="BE245" s="205">
        <f>IF(N245="základní",J245,0)</f>
        <v>4575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87</v>
      </c>
      <c r="BK245" s="205">
        <f>ROUND(I245*H245,2)</f>
        <v>4575</v>
      </c>
      <c r="BL245" s="19" t="s">
        <v>381</v>
      </c>
      <c r="BM245" s="204" t="s">
        <v>2277</v>
      </c>
    </row>
    <row r="246" spans="1:65" s="2" customFormat="1" ht="19.5">
      <c r="A246" s="36"/>
      <c r="B246" s="37"/>
      <c r="C246" s="38"/>
      <c r="D246" s="206" t="s">
        <v>269</v>
      </c>
      <c r="E246" s="38"/>
      <c r="F246" s="207" t="s">
        <v>2278</v>
      </c>
      <c r="G246" s="38"/>
      <c r="H246" s="38"/>
      <c r="I246" s="208"/>
      <c r="J246" s="38"/>
      <c r="K246" s="38"/>
      <c r="L246" s="41"/>
      <c r="M246" s="209"/>
      <c r="N246" s="210"/>
      <c r="O246" s="73"/>
      <c r="P246" s="73"/>
      <c r="Q246" s="73"/>
      <c r="R246" s="73"/>
      <c r="S246" s="73"/>
      <c r="T246" s="74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269</v>
      </c>
      <c r="AU246" s="19" t="s">
        <v>89</v>
      </c>
    </row>
    <row r="247" spans="1:65" s="2" customFormat="1" ht="16.5" customHeight="1">
      <c r="A247" s="36"/>
      <c r="B247" s="37"/>
      <c r="C247" s="193" t="s">
        <v>1048</v>
      </c>
      <c r="D247" s="193" t="s">
        <v>264</v>
      </c>
      <c r="E247" s="194" t="s">
        <v>2279</v>
      </c>
      <c r="F247" s="195" t="s">
        <v>2280</v>
      </c>
      <c r="G247" s="196" t="s">
        <v>749</v>
      </c>
      <c r="H247" s="197">
        <v>1</v>
      </c>
      <c r="I247" s="198">
        <v>288.75</v>
      </c>
      <c r="J247" s="199">
        <f>ROUND(I247*H247,2)</f>
        <v>288.75</v>
      </c>
      <c r="K247" s="195" t="s">
        <v>1</v>
      </c>
      <c r="L247" s="41"/>
      <c r="M247" s="200" t="s">
        <v>1</v>
      </c>
      <c r="N247" s="201" t="s">
        <v>45</v>
      </c>
      <c r="O247" s="73"/>
      <c r="P247" s="202">
        <f>O247*H247</f>
        <v>0</v>
      </c>
      <c r="Q247" s="202">
        <v>0</v>
      </c>
      <c r="R247" s="202">
        <f>Q247*H247</f>
        <v>0</v>
      </c>
      <c r="S247" s="202">
        <v>1E-4</v>
      </c>
      <c r="T247" s="203">
        <f>S247*H247</f>
        <v>1E-4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381</v>
      </c>
      <c r="AT247" s="204" t="s">
        <v>264</v>
      </c>
      <c r="AU247" s="204" t="s">
        <v>89</v>
      </c>
      <c r="AY247" s="19" t="s">
        <v>261</v>
      </c>
      <c r="BE247" s="205">
        <f>IF(N247="základní",J247,0)</f>
        <v>288.75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288.75</v>
      </c>
      <c r="BL247" s="19" t="s">
        <v>381</v>
      </c>
      <c r="BM247" s="204" t="s">
        <v>2281</v>
      </c>
    </row>
    <row r="248" spans="1:65" s="2" customFormat="1" ht="29.25">
      <c r="A248" s="36"/>
      <c r="B248" s="37"/>
      <c r="C248" s="38"/>
      <c r="D248" s="206" t="s">
        <v>269</v>
      </c>
      <c r="E248" s="38"/>
      <c r="F248" s="207" t="s">
        <v>2282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89</v>
      </c>
    </row>
    <row r="249" spans="1:65" s="12" customFormat="1" ht="22.9" customHeight="1">
      <c r="B249" s="177"/>
      <c r="C249" s="178"/>
      <c r="D249" s="179" t="s">
        <v>79</v>
      </c>
      <c r="E249" s="191" t="s">
        <v>801</v>
      </c>
      <c r="F249" s="191" t="s">
        <v>1898</v>
      </c>
      <c r="G249" s="178"/>
      <c r="H249" s="178"/>
      <c r="I249" s="181"/>
      <c r="J249" s="192">
        <f>BK249</f>
        <v>48542.509999999995</v>
      </c>
      <c r="K249" s="178"/>
      <c r="L249" s="183"/>
      <c r="M249" s="184"/>
      <c r="N249" s="185"/>
      <c r="O249" s="185"/>
      <c r="P249" s="186">
        <f>SUM(P250:P262)</f>
        <v>0</v>
      </c>
      <c r="Q249" s="185"/>
      <c r="R249" s="186">
        <f>SUM(R250:R262)</f>
        <v>0</v>
      </c>
      <c r="S249" s="185"/>
      <c r="T249" s="187">
        <f>SUM(T250:T262)</f>
        <v>0</v>
      </c>
      <c r="AR249" s="188" t="s">
        <v>275</v>
      </c>
      <c r="AT249" s="189" t="s">
        <v>79</v>
      </c>
      <c r="AU249" s="189" t="s">
        <v>87</v>
      </c>
      <c r="AY249" s="188" t="s">
        <v>261</v>
      </c>
      <c r="BK249" s="190">
        <f>SUM(BK250:BK262)</f>
        <v>48542.509999999995</v>
      </c>
    </row>
    <row r="250" spans="1:65" s="2" customFormat="1" ht="16.5" customHeight="1">
      <c r="A250" s="36"/>
      <c r="B250" s="37"/>
      <c r="C250" s="193" t="s">
        <v>981</v>
      </c>
      <c r="D250" s="193" t="s">
        <v>264</v>
      </c>
      <c r="E250" s="194" t="s">
        <v>2283</v>
      </c>
      <c r="F250" s="195" t="s">
        <v>2284</v>
      </c>
      <c r="G250" s="196" t="s">
        <v>2285</v>
      </c>
      <c r="H250" s="197">
        <v>16</v>
      </c>
      <c r="I250" s="198">
        <v>337.5</v>
      </c>
      <c r="J250" s="199">
        <f>ROUND(I250*H250,2)</f>
        <v>5400</v>
      </c>
      <c r="K250" s="195" t="s">
        <v>1</v>
      </c>
      <c r="L250" s="41"/>
      <c r="M250" s="200" t="s">
        <v>1</v>
      </c>
      <c r="N250" s="201" t="s">
        <v>45</v>
      </c>
      <c r="O250" s="73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381</v>
      </c>
      <c r="AT250" s="204" t="s">
        <v>264</v>
      </c>
      <c r="AU250" s="204" t="s">
        <v>89</v>
      </c>
      <c r="AY250" s="19" t="s">
        <v>261</v>
      </c>
      <c r="BE250" s="205">
        <f>IF(N250="základní",J250,0)</f>
        <v>5400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5400</v>
      </c>
      <c r="BL250" s="19" t="s">
        <v>381</v>
      </c>
      <c r="BM250" s="204" t="s">
        <v>2286</v>
      </c>
    </row>
    <row r="251" spans="1:65" s="2" customFormat="1" ht="24.2" customHeight="1">
      <c r="A251" s="36"/>
      <c r="B251" s="37"/>
      <c r="C251" s="193" t="s">
        <v>1060</v>
      </c>
      <c r="D251" s="193" t="s">
        <v>264</v>
      </c>
      <c r="E251" s="194" t="s">
        <v>2287</v>
      </c>
      <c r="F251" s="195" t="s">
        <v>2288</v>
      </c>
      <c r="G251" s="196" t="s">
        <v>2285</v>
      </c>
      <c r="H251" s="197">
        <v>64</v>
      </c>
      <c r="I251" s="198">
        <v>285</v>
      </c>
      <c r="J251" s="199">
        <f>ROUND(I251*H251,2)</f>
        <v>18240</v>
      </c>
      <c r="K251" s="195" t="s">
        <v>1</v>
      </c>
      <c r="L251" s="41"/>
      <c r="M251" s="200" t="s">
        <v>1</v>
      </c>
      <c r="N251" s="201" t="s">
        <v>45</v>
      </c>
      <c r="O251" s="73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381</v>
      </c>
      <c r="AT251" s="204" t="s">
        <v>264</v>
      </c>
      <c r="AU251" s="204" t="s">
        <v>89</v>
      </c>
      <c r="AY251" s="19" t="s">
        <v>261</v>
      </c>
      <c r="BE251" s="205">
        <f>IF(N251="základní",J251,0)</f>
        <v>18240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87</v>
      </c>
      <c r="BK251" s="205">
        <f>ROUND(I251*H251,2)</f>
        <v>18240</v>
      </c>
      <c r="BL251" s="19" t="s">
        <v>381</v>
      </c>
      <c r="BM251" s="204" t="s">
        <v>2289</v>
      </c>
    </row>
    <row r="252" spans="1:65" s="2" customFormat="1" ht="39">
      <c r="A252" s="36"/>
      <c r="B252" s="37"/>
      <c r="C252" s="38"/>
      <c r="D252" s="206" t="s">
        <v>269</v>
      </c>
      <c r="E252" s="38"/>
      <c r="F252" s="207" t="s">
        <v>2290</v>
      </c>
      <c r="G252" s="38"/>
      <c r="H252" s="38"/>
      <c r="I252" s="208"/>
      <c r="J252" s="38"/>
      <c r="K252" s="38"/>
      <c r="L252" s="41"/>
      <c r="M252" s="209"/>
      <c r="N252" s="210"/>
      <c r="O252" s="73"/>
      <c r="P252" s="73"/>
      <c r="Q252" s="73"/>
      <c r="R252" s="73"/>
      <c r="S252" s="73"/>
      <c r="T252" s="74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269</v>
      </c>
      <c r="AU252" s="19" t="s">
        <v>89</v>
      </c>
    </row>
    <row r="253" spans="1:65" s="14" customFormat="1">
      <c r="B253" s="226"/>
      <c r="C253" s="227"/>
      <c r="D253" s="206" t="s">
        <v>403</v>
      </c>
      <c r="E253" s="228" t="s">
        <v>1</v>
      </c>
      <c r="F253" s="229" t="s">
        <v>2291</v>
      </c>
      <c r="G253" s="227"/>
      <c r="H253" s="230">
        <v>64</v>
      </c>
      <c r="I253" s="231"/>
      <c r="J253" s="227"/>
      <c r="K253" s="227"/>
      <c r="L253" s="232"/>
      <c r="M253" s="233"/>
      <c r="N253" s="234"/>
      <c r="O253" s="234"/>
      <c r="P253" s="234"/>
      <c r="Q253" s="234"/>
      <c r="R253" s="234"/>
      <c r="S253" s="234"/>
      <c r="T253" s="235"/>
      <c r="AT253" s="236" t="s">
        <v>403</v>
      </c>
      <c r="AU253" s="236" t="s">
        <v>89</v>
      </c>
      <c r="AV253" s="14" t="s">
        <v>89</v>
      </c>
      <c r="AW253" s="14" t="s">
        <v>35</v>
      </c>
      <c r="AX253" s="14" t="s">
        <v>87</v>
      </c>
      <c r="AY253" s="236" t="s">
        <v>261</v>
      </c>
    </row>
    <row r="254" spans="1:65" s="2" customFormat="1" ht="24.2" customHeight="1">
      <c r="A254" s="36"/>
      <c r="B254" s="37"/>
      <c r="C254" s="275" t="s">
        <v>1067</v>
      </c>
      <c r="D254" s="275" t="s">
        <v>801</v>
      </c>
      <c r="E254" s="276" t="s">
        <v>2292</v>
      </c>
      <c r="F254" s="277" t="s">
        <v>2293</v>
      </c>
      <c r="G254" s="278" t="s">
        <v>267</v>
      </c>
      <c r="H254" s="279">
        <v>1</v>
      </c>
      <c r="I254" s="280">
        <v>3750</v>
      </c>
      <c r="J254" s="281">
        <f>ROUND(I254*H254,2)</f>
        <v>3750</v>
      </c>
      <c r="K254" s="277" t="s">
        <v>1</v>
      </c>
      <c r="L254" s="282"/>
      <c r="M254" s="283" t="s">
        <v>1</v>
      </c>
      <c r="N254" s="284" t="s">
        <v>45</v>
      </c>
      <c r="O254" s="73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843</v>
      </c>
      <c r="AT254" s="204" t="s">
        <v>801</v>
      </c>
      <c r="AU254" s="204" t="s">
        <v>89</v>
      </c>
      <c r="AY254" s="19" t="s">
        <v>261</v>
      </c>
      <c r="BE254" s="205">
        <f>IF(N254="základní",J254,0)</f>
        <v>3750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87</v>
      </c>
      <c r="BK254" s="205">
        <f>ROUND(I254*H254,2)</f>
        <v>3750</v>
      </c>
      <c r="BL254" s="19" t="s">
        <v>381</v>
      </c>
      <c r="BM254" s="204" t="s">
        <v>2294</v>
      </c>
    </row>
    <row r="255" spans="1:65" s="2" customFormat="1" ht="24.2" customHeight="1">
      <c r="A255" s="36"/>
      <c r="B255" s="37"/>
      <c r="C255" s="193" t="s">
        <v>1072</v>
      </c>
      <c r="D255" s="193" t="s">
        <v>264</v>
      </c>
      <c r="E255" s="194" t="s">
        <v>2295</v>
      </c>
      <c r="F255" s="195" t="s">
        <v>2296</v>
      </c>
      <c r="G255" s="196" t="s">
        <v>267</v>
      </c>
      <c r="H255" s="197">
        <v>1</v>
      </c>
      <c r="I255" s="198">
        <v>1875</v>
      </c>
      <c r="J255" s="199">
        <f>ROUND(I255*H255,2)</f>
        <v>1875</v>
      </c>
      <c r="K255" s="195" t="s">
        <v>1</v>
      </c>
      <c r="L255" s="41"/>
      <c r="M255" s="200" t="s">
        <v>1</v>
      </c>
      <c r="N255" s="201" t="s">
        <v>45</v>
      </c>
      <c r="O255" s="73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381</v>
      </c>
      <c r="AT255" s="204" t="s">
        <v>264</v>
      </c>
      <c r="AU255" s="204" t="s">
        <v>89</v>
      </c>
      <c r="AY255" s="19" t="s">
        <v>261</v>
      </c>
      <c r="BE255" s="205">
        <f>IF(N255="základní",J255,0)</f>
        <v>1875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87</v>
      </c>
      <c r="BK255" s="205">
        <f>ROUND(I255*H255,2)</f>
        <v>1875</v>
      </c>
      <c r="BL255" s="19" t="s">
        <v>381</v>
      </c>
      <c r="BM255" s="204" t="s">
        <v>2297</v>
      </c>
    </row>
    <row r="256" spans="1:65" s="2" customFormat="1" ht="16.5" customHeight="1">
      <c r="A256" s="36"/>
      <c r="B256" s="37"/>
      <c r="C256" s="275" t="s">
        <v>1080</v>
      </c>
      <c r="D256" s="275" t="s">
        <v>801</v>
      </c>
      <c r="E256" s="276" t="s">
        <v>2298</v>
      </c>
      <c r="F256" s="277" t="s">
        <v>2299</v>
      </c>
      <c r="G256" s="278" t="s">
        <v>267</v>
      </c>
      <c r="H256" s="279">
        <v>1</v>
      </c>
      <c r="I256" s="280">
        <v>1520.5096817999997</v>
      </c>
      <c r="J256" s="281">
        <f>ROUND(I256*H256,2)</f>
        <v>1520.51</v>
      </c>
      <c r="K256" s="277" t="s">
        <v>1</v>
      </c>
      <c r="L256" s="282"/>
      <c r="M256" s="283" t="s">
        <v>1</v>
      </c>
      <c r="N256" s="284" t="s">
        <v>45</v>
      </c>
      <c r="O256" s="73"/>
      <c r="P256" s="202">
        <f>O256*H256</f>
        <v>0</v>
      </c>
      <c r="Q256" s="202">
        <v>0</v>
      </c>
      <c r="R256" s="202">
        <f>Q256*H256</f>
        <v>0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843</v>
      </c>
      <c r="AT256" s="204" t="s">
        <v>801</v>
      </c>
      <c r="AU256" s="204" t="s">
        <v>89</v>
      </c>
      <c r="AY256" s="19" t="s">
        <v>261</v>
      </c>
      <c r="BE256" s="205">
        <f>IF(N256="základní",J256,0)</f>
        <v>1520.51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87</v>
      </c>
      <c r="BK256" s="205">
        <f>ROUND(I256*H256,2)</f>
        <v>1520.51</v>
      </c>
      <c r="BL256" s="19" t="s">
        <v>381</v>
      </c>
      <c r="BM256" s="204" t="s">
        <v>2300</v>
      </c>
    </row>
    <row r="257" spans="1:65" s="2" customFormat="1" ht="19.5">
      <c r="A257" s="36"/>
      <c r="B257" s="37"/>
      <c r="C257" s="38"/>
      <c r="D257" s="206" t="s">
        <v>269</v>
      </c>
      <c r="E257" s="38"/>
      <c r="F257" s="207" t="s">
        <v>2301</v>
      </c>
      <c r="G257" s="38"/>
      <c r="H257" s="38"/>
      <c r="I257" s="208"/>
      <c r="J257" s="38"/>
      <c r="K257" s="38"/>
      <c r="L257" s="41"/>
      <c r="M257" s="209"/>
      <c r="N257" s="210"/>
      <c r="O257" s="73"/>
      <c r="P257" s="73"/>
      <c r="Q257" s="73"/>
      <c r="R257" s="73"/>
      <c r="S257" s="73"/>
      <c r="T257" s="74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269</v>
      </c>
      <c r="AU257" s="19" t="s">
        <v>89</v>
      </c>
    </row>
    <row r="258" spans="1:65" s="2" customFormat="1" ht="16.5" customHeight="1">
      <c r="A258" s="36"/>
      <c r="B258" s="37"/>
      <c r="C258" s="275" t="s">
        <v>1085</v>
      </c>
      <c r="D258" s="275" t="s">
        <v>801</v>
      </c>
      <c r="E258" s="276" t="s">
        <v>2302</v>
      </c>
      <c r="F258" s="277" t="s">
        <v>2303</v>
      </c>
      <c r="G258" s="278" t="s">
        <v>267</v>
      </c>
      <c r="H258" s="279">
        <v>1</v>
      </c>
      <c r="I258" s="280">
        <v>6000</v>
      </c>
      <c r="J258" s="281">
        <f>ROUND(I258*H258,2)</f>
        <v>6000</v>
      </c>
      <c r="K258" s="277" t="s">
        <v>1</v>
      </c>
      <c r="L258" s="282"/>
      <c r="M258" s="283" t="s">
        <v>1</v>
      </c>
      <c r="N258" s="284" t="s">
        <v>45</v>
      </c>
      <c r="O258" s="73"/>
      <c r="P258" s="202">
        <f>O258*H258</f>
        <v>0</v>
      </c>
      <c r="Q258" s="202">
        <v>0</v>
      </c>
      <c r="R258" s="202">
        <f>Q258*H258</f>
        <v>0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843</v>
      </c>
      <c r="AT258" s="204" t="s">
        <v>801</v>
      </c>
      <c r="AU258" s="204" t="s">
        <v>89</v>
      </c>
      <c r="AY258" s="19" t="s">
        <v>261</v>
      </c>
      <c r="BE258" s="205">
        <f>IF(N258="základní",J258,0)</f>
        <v>6000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87</v>
      </c>
      <c r="BK258" s="205">
        <f>ROUND(I258*H258,2)</f>
        <v>6000</v>
      </c>
      <c r="BL258" s="19" t="s">
        <v>381</v>
      </c>
      <c r="BM258" s="204" t="s">
        <v>2304</v>
      </c>
    </row>
    <row r="259" spans="1:65" s="2" customFormat="1" ht="39">
      <c r="A259" s="36"/>
      <c r="B259" s="37"/>
      <c r="C259" s="38"/>
      <c r="D259" s="206" t="s">
        <v>269</v>
      </c>
      <c r="E259" s="38"/>
      <c r="F259" s="207" t="s">
        <v>2305</v>
      </c>
      <c r="G259" s="38"/>
      <c r="H259" s="38"/>
      <c r="I259" s="208"/>
      <c r="J259" s="38"/>
      <c r="K259" s="38"/>
      <c r="L259" s="41"/>
      <c r="M259" s="209"/>
      <c r="N259" s="210"/>
      <c r="O259" s="73"/>
      <c r="P259" s="73"/>
      <c r="Q259" s="73"/>
      <c r="R259" s="73"/>
      <c r="S259" s="73"/>
      <c r="T259" s="74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269</v>
      </c>
      <c r="AU259" s="19" t="s">
        <v>89</v>
      </c>
    </row>
    <row r="260" spans="1:65" s="2" customFormat="1" ht="16.5" customHeight="1">
      <c r="A260" s="36"/>
      <c r="B260" s="37"/>
      <c r="C260" s="193" t="s">
        <v>1093</v>
      </c>
      <c r="D260" s="193" t="s">
        <v>264</v>
      </c>
      <c r="E260" s="194" t="s">
        <v>2306</v>
      </c>
      <c r="F260" s="195" t="s">
        <v>2307</v>
      </c>
      <c r="G260" s="196" t="s">
        <v>749</v>
      </c>
      <c r="H260" s="197">
        <v>3</v>
      </c>
      <c r="I260" s="198">
        <v>472.5</v>
      </c>
      <c r="J260" s="199">
        <f>ROUND(I260*H260,2)</f>
        <v>1417.5</v>
      </c>
      <c r="K260" s="195" t="s">
        <v>1</v>
      </c>
      <c r="L260" s="41"/>
      <c r="M260" s="200" t="s">
        <v>1</v>
      </c>
      <c r="N260" s="201" t="s">
        <v>45</v>
      </c>
      <c r="O260" s="73"/>
      <c r="P260" s="202">
        <f>O260*H260</f>
        <v>0</v>
      </c>
      <c r="Q260" s="202">
        <v>0</v>
      </c>
      <c r="R260" s="202">
        <f>Q260*H260</f>
        <v>0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381</v>
      </c>
      <c r="AT260" s="204" t="s">
        <v>264</v>
      </c>
      <c r="AU260" s="204" t="s">
        <v>89</v>
      </c>
      <c r="AY260" s="19" t="s">
        <v>261</v>
      </c>
      <c r="BE260" s="205">
        <f>IF(N260="základní",J260,0)</f>
        <v>1417.5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87</v>
      </c>
      <c r="BK260" s="205">
        <f>ROUND(I260*H260,2)</f>
        <v>1417.5</v>
      </c>
      <c r="BL260" s="19" t="s">
        <v>381</v>
      </c>
      <c r="BM260" s="204" t="s">
        <v>2308</v>
      </c>
    </row>
    <row r="261" spans="1:65" s="2" customFormat="1" ht="16.5" customHeight="1">
      <c r="A261" s="36"/>
      <c r="B261" s="37"/>
      <c r="C261" s="275" t="s">
        <v>1099</v>
      </c>
      <c r="D261" s="275" t="s">
        <v>801</v>
      </c>
      <c r="E261" s="276" t="s">
        <v>2309</v>
      </c>
      <c r="F261" s="277" t="s">
        <v>2310</v>
      </c>
      <c r="G261" s="278" t="s">
        <v>749</v>
      </c>
      <c r="H261" s="279">
        <v>2</v>
      </c>
      <c r="I261" s="280">
        <v>3934.5</v>
      </c>
      <c r="J261" s="281">
        <f>ROUND(I261*H261,2)</f>
        <v>7869</v>
      </c>
      <c r="K261" s="277" t="s">
        <v>1</v>
      </c>
      <c r="L261" s="282"/>
      <c r="M261" s="283" t="s">
        <v>1</v>
      </c>
      <c r="N261" s="284" t="s">
        <v>45</v>
      </c>
      <c r="O261" s="73"/>
      <c r="P261" s="202">
        <f>O261*H261</f>
        <v>0</v>
      </c>
      <c r="Q261" s="202">
        <v>0</v>
      </c>
      <c r="R261" s="202">
        <f>Q261*H261</f>
        <v>0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843</v>
      </c>
      <c r="AT261" s="204" t="s">
        <v>801</v>
      </c>
      <c r="AU261" s="204" t="s">
        <v>89</v>
      </c>
      <c r="AY261" s="19" t="s">
        <v>261</v>
      </c>
      <c r="BE261" s="205">
        <f>IF(N261="základní",J261,0)</f>
        <v>7869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87</v>
      </c>
      <c r="BK261" s="205">
        <f>ROUND(I261*H261,2)</f>
        <v>7869</v>
      </c>
      <c r="BL261" s="19" t="s">
        <v>381</v>
      </c>
      <c r="BM261" s="204" t="s">
        <v>2311</v>
      </c>
    </row>
    <row r="262" spans="1:65" s="2" customFormat="1" ht="16.5" customHeight="1">
      <c r="A262" s="36"/>
      <c r="B262" s="37"/>
      <c r="C262" s="275" t="s">
        <v>1105</v>
      </c>
      <c r="D262" s="275" t="s">
        <v>801</v>
      </c>
      <c r="E262" s="276" t="s">
        <v>2312</v>
      </c>
      <c r="F262" s="277" t="s">
        <v>2313</v>
      </c>
      <c r="G262" s="278" t="s">
        <v>749</v>
      </c>
      <c r="H262" s="279">
        <v>1</v>
      </c>
      <c r="I262" s="280">
        <v>2470.5</v>
      </c>
      <c r="J262" s="281">
        <f>ROUND(I262*H262,2)</f>
        <v>2470.5</v>
      </c>
      <c r="K262" s="277" t="s">
        <v>1</v>
      </c>
      <c r="L262" s="282"/>
      <c r="M262" s="287" t="s">
        <v>1</v>
      </c>
      <c r="N262" s="288" t="s">
        <v>45</v>
      </c>
      <c r="O262" s="214"/>
      <c r="P262" s="289">
        <f>O262*H262</f>
        <v>0</v>
      </c>
      <c r="Q262" s="289">
        <v>0</v>
      </c>
      <c r="R262" s="289">
        <f>Q262*H262</f>
        <v>0</v>
      </c>
      <c r="S262" s="289">
        <v>0</v>
      </c>
      <c r="T262" s="290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843</v>
      </c>
      <c r="AT262" s="204" t="s">
        <v>801</v>
      </c>
      <c r="AU262" s="204" t="s">
        <v>89</v>
      </c>
      <c r="AY262" s="19" t="s">
        <v>261</v>
      </c>
      <c r="BE262" s="205">
        <f>IF(N262="základní",J262,0)</f>
        <v>2470.5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87</v>
      </c>
      <c r="BK262" s="205">
        <f>ROUND(I262*H262,2)</f>
        <v>2470.5</v>
      </c>
      <c r="BL262" s="19" t="s">
        <v>381</v>
      </c>
      <c r="BM262" s="204" t="s">
        <v>2314</v>
      </c>
    </row>
    <row r="263" spans="1:65" s="2" customFormat="1" ht="6.95" customHeight="1">
      <c r="A263" s="36"/>
      <c r="B263" s="56"/>
      <c r="C263" s="57"/>
      <c r="D263" s="57"/>
      <c r="E263" s="57"/>
      <c r="F263" s="57"/>
      <c r="G263" s="57"/>
      <c r="H263" s="57"/>
      <c r="I263" s="57"/>
      <c r="J263" s="57"/>
      <c r="K263" s="57"/>
      <c r="L263" s="41"/>
      <c r="M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</row>
  </sheetData>
  <sheetProtection password="CC35" sheet="1" objects="1" scenarios="1" formatColumns="0" formatRows="0" autoFilter="0"/>
  <autoFilter ref="C122:K262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8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112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384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2315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113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2316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ROUND(J125, 2)</f>
        <v>157143.19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ROUND((SUM(BE125:BE237)),  2)</f>
        <v>157143.19</v>
      </c>
      <c r="G35" s="36"/>
      <c r="H35" s="36"/>
      <c r="I35" s="132">
        <v>0.21</v>
      </c>
      <c r="J35" s="131">
        <f>ROUND(((SUM(BE125:BE237))*I35),  2)</f>
        <v>33000.07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ROUND((SUM(BF125:BF237)),  2)</f>
        <v>0</v>
      </c>
      <c r="G36" s="36"/>
      <c r="H36" s="36"/>
      <c r="I36" s="132">
        <v>0.15</v>
      </c>
      <c r="J36" s="131">
        <f>ROUND(((SUM(BF125:BF237))*I36),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ROUND((SUM(BG125:BG237)),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ROUND((SUM(BH125:BH237)),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ROUND((SUM(BI125:BI237)),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190143.26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384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21_14D2 - Bleskosvod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J125</f>
        <v>157143.18999999997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J126</f>
        <v>135838.91999999998</v>
      </c>
      <c r="K99" s="156"/>
      <c r="L99" s="160"/>
    </row>
    <row r="100" spans="1:47" s="10" customFormat="1" ht="19.899999999999999" customHeight="1">
      <c r="B100" s="161"/>
      <c r="C100" s="106"/>
      <c r="D100" s="162" t="s">
        <v>2053</v>
      </c>
      <c r="E100" s="163"/>
      <c r="F100" s="163"/>
      <c r="G100" s="163"/>
      <c r="H100" s="163"/>
      <c r="I100" s="163"/>
      <c r="J100" s="164">
        <f>J127</f>
        <v>135838.91999999998</v>
      </c>
      <c r="K100" s="106"/>
      <c r="L100" s="165"/>
    </row>
    <row r="101" spans="1:47" s="9" customFormat="1" ht="24.95" customHeight="1">
      <c r="B101" s="155"/>
      <c r="C101" s="156"/>
      <c r="D101" s="157" t="s">
        <v>640</v>
      </c>
      <c r="E101" s="158"/>
      <c r="F101" s="158"/>
      <c r="G101" s="158"/>
      <c r="H101" s="158"/>
      <c r="I101" s="158"/>
      <c r="J101" s="159">
        <f>J206</f>
        <v>21304.269999999997</v>
      </c>
      <c r="K101" s="156"/>
      <c r="L101" s="160"/>
    </row>
    <row r="102" spans="1:47" s="10" customFormat="1" ht="19.899999999999999" customHeight="1">
      <c r="B102" s="161"/>
      <c r="C102" s="106"/>
      <c r="D102" s="162" t="s">
        <v>2317</v>
      </c>
      <c r="E102" s="163"/>
      <c r="F102" s="163"/>
      <c r="G102" s="163"/>
      <c r="H102" s="163"/>
      <c r="I102" s="163"/>
      <c r="J102" s="164">
        <f>J207</f>
        <v>6400.23</v>
      </c>
      <c r="K102" s="106"/>
      <c r="L102" s="165"/>
    </row>
    <row r="103" spans="1:47" s="10" customFormat="1" ht="19.899999999999999" customHeight="1">
      <c r="B103" s="161"/>
      <c r="C103" s="106"/>
      <c r="D103" s="162" t="s">
        <v>641</v>
      </c>
      <c r="E103" s="163"/>
      <c r="F103" s="163"/>
      <c r="G103" s="163"/>
      <c r="H103" s="163"/>
      <c r="I103" s="163"/>
      <c r="J103" s="164">
        <f>J227</f>
        <v>14904.039999999997</v>
      </c>
      <c r="K103" s="106"/>
      <c r="L103" s="165"/>
    </row>
    <row r="104" spans="1:47" s="2" customFormat="1" ht="21.9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47" s="2" customFormat="1" ht="6.95" customHeight="1">
      <c r="A105" s="36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9" spans="1:47" s="2" customFormat="1" ht="6.95" customHeight="1">
      <c r="A109" s="36"/>
      <c r="B109" s="58"/>
      <c r="C109" s="59"/>
      <c r="D109" s="59"/>
      <c r="E109" s="59"/>
      <c r="F109" s="59"/>
      <c r="G109" s="59"/>
      <c r="H109" s="59"/>
      <c r="I109" s="59"/>
      <c r="J109" s="59"/>
      <c r="K109" s="59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24.95" customHeight="1">
      <c r="A110" s="36"/>
      <c r="B110" s="37"/>
      <c r="C110" s="25" t="s">
        <v>245</v>
      </c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1" t="s">
        <v>16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51" t="str">
        <f>E7</f>
        <v>Nemocnice Havlíčkův Brod – rekonstrukce energocentra</v>
      </c>
      <c r="F113" s="352"/>
      <c r="G113" s="352"/>
      <c r="H113" s="352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1" customFormat="1" ht="12" customHeight="1">
      <c r="B114" s="23"/>
      <c r="C114" s="31" t="s">
        <v>234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pans="1:65" s="2" customFormat="1" ht="16.5" customHeight="1">
      <c r="A115" s="36"/>
      <c r="B115" s="37"/>
      <c r="C115" s="38"/>
      <c r="D115" s="38"/>
      <c r="E115" s="351" t="s">
        <v>384</v>
      </c>
      <c r="F115" s="353"/>
      <c r="G115" s="353"/>
      <c r="H115" s="353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1" t="s">
        <v>236</v>
      </c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6.5" customHeight="1">
      <c r="A117" s="36"/>
      <c r="B117" s="37"/>
      <c r="C117" s="38"/>
      <c r="D117" s="38"/>
      <c r="E117" s="324" t="str">
        <f>E11</f>
        <v>21_14D2 - Bleskosvod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2" customHeight="1">
      <c r="A119" s="36"/>
      <c r="B119" s="37"/>
      <c r="C119" s="31" t="s">
        <v>20</v>
      </c>
      <c r="D119" s="38"/>
      <c r="E119" s="38"/>
      <c r="F119" s="29" t="str">
        <f>F14</f>
        <v>Havlíčkův Brod, areál nemocnice</v>
      </c>
      <c r="G119" s="38"/>
      <c r="H119" s="38"/>
      <c r="I119" s="31" t="s">
        <v>22</v>
      </c>
      <c r="J119" s="68" t="str">
        <f>IF(J14="","",J14)</f>
        <v>29. 6. 2023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25.7" customHeight="1">
      <c r="A121" s="36"/>
      <c r="B121" s="37"/>
      <c r="C121" s="31" t="s">
        <v>24</v>
      </c>
      <c r="D121" s="38"/>
      <c r="E121" s="38"/>
      <c r="F121" s="29" t="str">
        <f>E17</f>
        <v>Kraj Vysočina</v>
      </c>
      <c r="G121" s="38"/>
      <c r="H121" s="38"/>
      <c r="I121" s="31" t="s">
        <v>31</v>
      </c>
      <c r="J121" s="34" t="str">
        <f>E23</f>
        <v>PROJEKT CENTRUM NOVA s.r.o.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5.2" customHeight="1">
      <c r="A122" s="36"/>
      <c r="B122" s="37"/>
      <c r="C122" s="31" t="s">
        <v>30</v>
      </c>
      <c r="D122" s="38"/>
      <c r="E122" s="38"/>
      <c r="F122" s="29" t="str">
        <f>IF(E20="","",E20)</f>
        <v>PKS stavby a.s.</v>
      </c>
      <c r="G122" s="38"/>
      <c r="H122" s="38"/>
      <c r="I122" s="31" t="s">
        <v>36</v>
      </c>
      <c r="J122" s="34" t="str">
        <f>E26</f>
        <v xml:space="preserve"> 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2" customFormat="1" ht="10.3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5" s="11" customFormat="1" ht="29.25" customHeight="1">
      <c r="A124" s="166"/>
      <c r="B124" s="167"/>
      <c r="C124" s="168" t="s">
        <v>246</v>
      </c>
      <c r="D124" s="169" t="s">
        <v>65</v>
      </c>
      <c r="E124" s="169" t="s">
        <v>61</v>
      </c>
      <c r="F124" s="169" t="s">
        <v>62</v>
      </c>
      <c r="G124" s="169" t="s">
        <v>247</v>
      </c>
      <c r="H124" s="169" t="s">
        <v>248</v>
      </c>
      <c r="I124" s="169" t="s">
        <v>249</v>
      </c>
      <c r="J124" s="169" t="s">
        <v>240</v>
      </c>
      <c r="K124" s="170" t="s">
        <v>250</v>
      </c>
      <c r="L124" s="171"/>
      <c r="M124" s="77" t="s">
        <v>1</v>
      </c>
      <c r="N124" s="78" t="s">
        <v>44</v>
      </c>
      <c r="O124" s="78" t="s">
        <v>251</v>
      </c>
      <c r="P124" s="78" t="s">
        <v>252</v>
      </c>
      <c r="Q124" s="78" t="s">
        <v>253</v>
      </c>
      <c r="R124" s="78" t="s">
        <v>254</v>
      </c>
      <c r="S124" s="78" t="s">
        <v>255</v>
      </c>
      <c r="T124" s="79" t="s">
        <v>256</v>
      </c>
      <c r="U124" s="166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</row>
    <row r="125" spans="1:65" s="2" customFormat="1" ht="22.9" customHeight="1">
      <c r="A125" s="36"/>
      <c r="B125" s="37"/>
      <c r="C125" s="84" t="s">
        <v>257</v>
      </c>
      <c r="D125" s="38"/>
      <c r="E125" s="38"/>
      <c r="F125" s="38"/>
      <c r="G125" s="38"/>
      <c r="H125" s="38"/>
      <c r="I125" s="38"/>
      <c r="J125" s="172">
        <f>BK125</f>
        <v>157143.18999999997</v>
      </c>
      <c r="K125" s="38"/>
      <c r="L125" s="41"/>
      <c r="M125" s="80"/>
      <c r="N125" s="173"/>
      <c r="O125" s="81"/>
      <c r="P125" s="174">
        <f>P126+P206</f>
        <v>0</v>
      </c>
      <c r="Q125" s="81"/>
      <c r="R125" s="174">
        <f>R126+R206</f>
        <v>0.16350500000000001</v>
      </c>
      <c r="S125" s="81"/>
      <c r="T125" s="175">
        <f>T126+T206</f>
        <v>4.07E-2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79</v>
      </c>
      <c r="AU125" s="19" t="s">
        <v>242</v>
      </c>
      <c r="BK125" s="176">
        <f>BK126+BK206</f>
        <v>157143.18999999997</v>
      </c>
    </row>
    <row r="126" spans="1:65" s="12" customFormat="1" ht="25.9" customHeight="1">
      <c r="B126" s="177"/>
      <c r="C126" s="178"/>
      <c r="D126" s="179" t="s">
        <v>79</v>
      </c>
      <c r="E126" s="180" t="s">
        <v>1392</v>
      </c>
      <c r="F126" s="180" t="s">
        <v>1393</v>
      </c>
      <c r="G126" s="178"/>
      <c r="H126" s="178"/>
      <c r="I126" s="181"/>
      <c r="J126" s="182">
        <f>BK126</f>
        <v>135838.91999999998</v>
      </c>
      <c r="K126" s="178"/>
      <c r="L126" s="183"/>
      <c r="M126" s="184"/>
      <c r="N126" s="185"/>
      <c r="O126" s="185"/>
      <c r="P126" s="186">
        <f>P127</f>
        <v>0</v>
      </c>
      <c r="Q126" s="185"/>
      <c r="R126" s="186">
        <f>R127</f>
        <v>0.15827000000000002</v>
      </c>
      <c r="S126" s="185"/>
      <c r="T126" s="187">
        <f>T127</f>
        <v>4.07E-2</v>
      </c>
      <c r="AR126" s="188" t="s">
        <v>89</v>
      </c>
      <c r="AT126" s="189" t="s">
        <v>79</v>
      </c>
      <c r="AU126" s="189" t="s">
        <v>80</v>
      </c>
      <c r="AY126" s="188" t="s">
        <v>261</v>
      </c>
      <c r="BK126" s="190">
        <f>BK127</f>
        <v>135838.91999999998</v>
      </c>
    </row>
    <row r="127" spans="1:65" s="12" customFormat="1" ht="22.9" customHeight="1">
      <c r="B127" s="177"/>
      <c r="C127" s="178"/>
      <c r="D127" s="179" t="s">
        <v>79</v>
      </c>
      <c r="E127" s="191" t="s">
        <v>2055</v>
      </c>
      <c r="F127" s="191" t="s">
        <v>2056</v>
      </c>
      <c r="G127" s="178"/>
      <c r="H127" s="178"/>
      <c r="I127" s="181"/>
      <c r="J127" s="192">
        <f>BK127</f>
        <v>135838.91999999998</v>
      </c>
      <c r="K127" s="178"/>
      <c r="L127" s="183"/>
      <c r="M127" s="184"/>
      <c r="N127" s="185"/>
      <c r="O127" s="185"/>
      <c r="P127" s="186">
        <f>SUM(P128:P205)</f>
        <v>0</v>
      </c>
      <c r="Q127" s="185"/>
      <c r="R127" s="186">
        <f>SUM(R128:R205)</f>
        <v>0.15827000000000002</v>
      </c>
      <c r="S127" s="185"/>
      <c r="T127" s="187">
        <f>SUM(T128:T205)</f>
        <v>4.07E-2</v>
      </c>
      <c r="AR127" s="188" t="s">
        <v>89</v>
      </c>
      <c r="AT127" s="189" t="s">
        <v>79</v>
      </c>
      <c r="AU127" s="189" t="s">
        <v>87</v>
      </c>
      <c r="AY127" s="188" t="s">
        <v>261</v>
      </c>
      <c r="BK127" s="190">
        <f>SUM(BK128:BK205)</f>
        <v>135838.91999999998</v>
      </c>
    </row>
    <row r="128" spans="1:65" s="2" customFormat="1" ht="24.2" customHeight="1">
      <c r="A128" s="36"/>
      <c r="B128" s="37"/>
      <c r="C128" s="193" t="s">
        <v>87</v>
      </c>
      <c r="D128" s="193" t="s">
        <v>264</v>
      </c>
      <c r="E128" s="194" t="s">
        <v>2318</v>
      </c>
      <c r="F128" s="195" t="s">
        <v>2319</v>
      </c>
      <c r="G128" s="196" t="s">
        <v>431</v>
      </c>
      <c r="H128" s="197">
        <v>50</v>
      </c>
      <c r="I128" s="198">
        <v>65.45</v>
      </c>
      <c r="J128" s="199">
        <f>ROUND(I128*H128,2)</f>
        <v>3272.5</v>
      </c>
      <c r="K128" s="195" t="s">
        <v>400</v>
      </c>
      <c r="L128" s="41"/>
      <c r="M128" s="200" t="s">
        <v>1</v>
      </c>
      <c r="N128" s="201" t="s">
        <v>45</v>
      </c>
      <c r="O128" s="73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381</v>
      </c>
      <c r="AT128" s="204" t="s">
        <v>264</v>
      </c>
      <c r="AU128" s="204" t="s">
        <v>89</v>
      </c>
      <c r="AY128" s="19" t="s">
        <v>261</v>
      </c>
      <c r="BE128" s="205">
        <f>IF(N128="základní",J128,0)</f>
        <v>3272.5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87</v>
      </c>
      <c r="BK128" s="205">
        <f>ROUND(I128*H128,2)</f>
        <v>3272.5</v>
      </c>
      <c r="BL128" s="19" t="s">
        <v>381</v>
      </c>
      <c r="BM128" s="204" t="s">
        <v>2320</v>
      </c>
    </row>
    <row r="129" spans="1:65" s="2" customFormat="1" ht="19.5">
      <c r="A129" s="36"/>
      <c r="B129" s="37"/>
      <c r="C129" s="38"/>
      <c r="D129" s="206" t="s">
        <v>269</v>
      </c>
      <c r="E129" s="38"/>
      <c r="F129" s="207" t="s">
        <v>2321</v>
      </c>
      <c r="G129" s="38"/>
      <c r="H129" s="38"/>
      <c r="I129" s="208"/>
      <c r="J129" s="38"/>
      <c r="K129" s="38"/>
      <c r="L129" s="41"/>
      <c r="M129" s="209"/>
      <c r="N129" s="210"/>
      <c r="O129" s="73"/>
      <c r="P129" s="73"/>
      <c r="Q129" s="73"/>
      <c r="R129" s="73"/>
      <c r="S129" s="73"/>
      <c r="T129" s="74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269</v>
      </c>
      <c r="AU129" s="19" t="s">
        <v>89</v>
      </c>
    </row>
    <row r="130" spans="1:65" s="2" customFormat="1" ht="16.5" customHeight="1">
      <c r="A130" s="36"/>
      <c r="B130" s="37"/>
      <c r="C130" s="275" t="s">
        <v>89</v>
      </c>
      <c r="D130" s="275" t="s">
        <v>801</v>
      </c>
      <c r="E130" s="276" t="s">
        <v>2322</v>
      </c>
      <c r="F130" s="277" t="s">
        <v>2323</v>
      </c>
      <c r="G130" s="278" t="s">
        <v>2324</v>
      </c>
      <c r="H130" s="279">
        <v>52.5</v>
      </c>
      <c r="I130" s="280">
        <v>62.22</v>
      </c>
      <c r="J130" s="281">
        <f>ROUND(I130*H130,2)</f>
        <v>3266.55</v>
      </c>
      <c r="K130" s="277" t="s">
        <v>400</v>
      </c>
      <c r="L130" s="282"/>
      <c r="M130" s="283" t="s">
        <v>1</v>
      </c>
      <c r="N130" s="284" t="s">
        <v>45</v>
      </c>
      <c r="O130" s="73"/>
      <c r="P130" s="202">
        <f>O130*H130</f>
        <v>0</v>
      </c>
      <c r="Q130" s="202">
        <v>1E-3</v>
      </c>
      <c r="R130" s="202">
        <f>Q130*H130</f>
        <v>5.2499999999999998E-2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843</v>
      </c>
      <c r="AT130" s="204" t="s">
        <v>801</v>
      </c>
      <c r="AU130" s="204" t="s">
        <v>89</v>
      </c>
      <c r="AY130" s="19" t="s">
        <v>261</v>
      </c>
      <c r="BE130" s="205">
        <f>IF(N130="základní",J130,0)</f>
        <v>3266.55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3266.55</v>
      </c>
      <c r="BL130" s="19" t="s">
        <v>381</v>
      </c>
      <c r="BM130" s="204" t="s">
        <v>2325</v>
      </c>
    </row>
    <row r="131" spans="1:65" s="2" customFormat="1">
      <c r="A131" s="36"/>
      <c r="B131" s="37"/>
      <c r="C131" s="38"/>
      <c r="D131" s="206" t="s">
        <v>269</v>
      </c>
      <c r="E131" s="38"/>
      <c r="F131" s="207" t="s">
        <v>2323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14" customFormat="1">
      <c r="B132" s="226"/>
      <c r="C132" s="227"/>
      <c r="D132" s="206" t="s">
        <v>403</v>
      </c>
      <c r="E132" s="228" t="s">
        <v>1</v>
      </c>
      <c r="F132" s="229" t="s">
        <v>2326</v>
      </c>
      <c r="G132" s="227"/>
      <c r="H132" s="230">
        <v>52.5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AT132" s="236" t="s">
        <v>403</v>
      </c>
      <c r="AU132" s="236" t="s">
        <v>89</v>
      </c>
      <c r="AV132" s="14" t="s">
        <v>89</v>
      </c>
      <c r="AW132" s="14" t="s">
        <v>35</v>
      </c>
      <c r="AX132" s="14" t="s">
        <v>87</v>
      </c>
      <c r="AY132" s="236" t="s">
        <v>261</v>
      </c>
    </row>
    <row r="133" spans="1:65" s="2" customFormat="1" ht="24.2" customHeight="1">
      <c r="A133" s="36"/>
      <c r="B133" s="37"/>
      <c r="C133" s="193" t="s">
        <v>275</v>
      </c>
      <c r="D133" s="193" t="s">
        <v>264</v>
      </c>
      <c r="E133" s="194" t="s">
        <v>2327</v>
      </c>
      <c r="F133" s="195" t="s">
        <v>2328</v>
      </c>
      <c r="G133" s="196" t="s">
        <v>431</v>
      </c>
      <c r="H133" s="197">
        <v>6</v>
      </c>
      <c r="I133" s="198">
        <v>59.5</v>
      </c>
      <c r="J133" s="199">
        <f>ROUND(I133*H133,2)</f>
        <v>357</v>
      </c>
      <c r="K133" s="195" t="s">
        <v>400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381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357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357</v>
      </c>
      <c r="BL133" s="19" t="s">
        <v>381</v>
      </c>
      <c r="BM133" s="204" t="s">
        <v>2329</v>
      </c>
    </row>
    <row r="134" spans="1:65" s="2" customFormat="1" ht="29.25">
      <c r="A134" s="36"/>
      <c r="B134" s="37"/>
      <c r="C134" s="38"/>
      <c r="D134" s="206" t="s">
        <v>269</v>
      </c>
      <c r="E134" s="38"/>
      <c r="F134" s="207" t="s">
        <v>2330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16.5" customHeight="1">
      <c r="A135" s="36"/>
      <c r="B135" s="37"/>
      <c r="C135" s="275" t="s">
        <v>260</v>
      </c>
      <c r="D135" s="275" t="s">
        <v>801</v>
      </c>
      <c r="E135" s="276" t="s">
        <v>2331</v>
      </c>
      <c r="F135" s="277" t="s">
        <v>2332</v>
      </c>
      <c r="G135" s="278" t="s">
        <v>2324</v>
      </c>
      <c r="H135" s="279">
        <v>3.66</v>
      </c>
      <c r="I135" s="280">
        <v>62.22</v>
      </c>
      <c r="J135" s="281">
        <f>ROUND(I135*H135,2)</f>
        <v>227.73</v>
      </c>
      <c r="K135" s="277" t="s">
        <v>400</v>
      </c>
      <c r="L135" s="282"/>
      <c r="M135" s="283" t="s">
        <v>1</v>
      </c>
      <c r="N135" s="284" t="s">
        <v>45</v>
      </c>
      <c r="O135" s="73"/>
      <c r="P135" s="202">
        <f>O135*H135</f>
        <v>0</v>
      </c>
      <c r="Q135" s="202">
        <v>1E-3</v>
      </c>
      <c r="R135" s="202">
        <f>Q135*H135</f>
        <v>3.6600000000000001E-3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843</v>
      </c>
      <c r="AT135" s="204" t="s">
        <v>801</v>
      </c>
      <c r="AU135" s="204" t="s">
        <v>89</v>
      </c>
      <c r="AY135" s="19" t="s">
        <v>261</v>
      </c>
      <c r="BE135" s="205">
        <f>IF(N135="základní",J135,0)</f>
        <v>227.73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227.73</v>
      </c>
      <c r="BL135" s="19" t="s">
        <v>381</v>
      </c>
      <c r="BM135" s="204" t="s">
        <v>2333</v>
      </c>
    </row>
    <row r="136" spans="1:65" s="2" customFormat="1">
      <c r="A136" s="36"/>
      <c r="B136" s="37"/>
      <c r="C136" s="38"/>
      <c r="D136" s="206" t="s">
        <v>269</v>
      </c>
      <c r="E136" s="38"/>
      <c r="F136" s="207" t="s">
        <v>2332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2334</v>
      </c>
      <c r="G137" s="227"/>
      <c r="H137" s="230">
        <v>3.66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89</v>
      </c>
      <c r="AV137" s="14" t="s">
        <v>89</v>
      </c>
      <c r="AW137" s="14" t="s">
        <v>35</v>
      </c>
      <c r="AX137" s="14" t="s">
        <v>87</v>
      </c>
      <c r="AY137" s="236" t="s">
        <v>261</v>
      </c>
    </row>
    <row r="138" spans="1:65" s="2" customFormat="1" ht="24.2" customHeight="1">
      <c r="A138" s="36"/>
      <c r="B138" s="37"/>
      <c r="C138" s="193" t="s">
        <v>284</v>
      </c>
      <c r="D138" s="193" t="s">
        <v>264</v>
      </c>
      <c r="E138" s="194" t="s">
        <v>2335</v>
      </c>
      <c r="F138" s="195" t="s">
        <v>2336</v>
      </c>
      <c r="G138" s="196" t="s">
        <v>431</v>
      </c>
      <c r="H138" s="197">
        <v>40</v>
      </c>
      <c r="I138" s="198">
        <v>95.2</v>
      </c>
      <c r="J138" s="199">
        <f>ROUND(I138*H138,2)</f>
        <v>3808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381</v>
      </c>
      <c r="AT138" s="204" t="s">
        <v>264</v>
      </c>
      <c r="AU138" s="204" t="s">
        <v>89</v>
      </c>
      <c r="AY138" s="19" t="s">
        <v>261</v>
      </c>
      <c r="BE138" s="205">
        <f>IF(N138="základní",J138,0)</f>
        <v>3808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3808</v>
      </c>
      <c r="BL138" s="19" t="s">
        <v>381</v>
      </c>
      <c r="BM138" s="204" t="s">
        <v>2337</v>
      </c>
    </row>
    <row r="139" spans="1:65" s="2" customFormat="1" ht="19.5">
      <c r="A139" s="36"/>
      <c r="B139" s="37"/>
      <c r="C139" s="38"/>
      <c r="D139" s="206" t="s">
        <v>269</v>
      </c>
      <c r="E139" s="38"/>
      <c r="F139" s="207" t="s">
        <v>2338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2" customFormat="1" ht="16.5" customHeight="1">
      <c r="A140" s="36"/>
      <c r="B140" s="37"/>
      <c r="C140" s="275" t="s">
        <v>289</v>
      </c>
      <c r="D140" s="275" t="s">
        <v>801</v>
      </c>
      <c r="E140" s="276" t="s">
        <v>2339</v>
      </c>
      <c r="F140" s="277" t="s">
        <v>2340</v>
      </c>
      <c r="G140" s="278" t="s">
        <v>2324</v>
      </c>
      <c r="H140" s="279">
        <v>5.4</v>
      </c>
      <c r="I140" s="280">
        <v>155.54999999999998</v>
      </c>
      <c r="J140" s="281">
        <f>ROUND(I140*H140,2)</f>
        <v>839.97</v>
      </c>
      <c r="K140" s="277" t="s">
        <v>400</v>
      </c>
      <c r="L140" s="282"/>
      <c r="M140" s="283" t="s">
        <v>1</v>
      </c>
      <c r="N140" s="284" t="s">
        <v>45</v>
      </c>
      <c r="O140" s="73"/>
      <c r="P140" s="202">
        <f>O140*H140</f>
        <v>0</v>
      </c>
      <c r="Q140" s="202">
        <v>1E-3</v>
      </c>
      <c r="R140" s="202">
        <f>Q140*H140</f>
        <v>5.4000000000000003E-3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843</v>
      </c>
      <c r="AT140" s="204" t="s">
        <v>801</v>
      </c>
      <c r="AU140" s="204" t="s">
        <v>89</v>
      </c>
      <c r="AY140" s="19" t="s">
        <v>261</v>
      </c>
      <c r="BE140" s="205">
        <f>IF(N140="základní",J140,0)</f>
        <v>839.97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839.97</v>
      </c>
      <c r="BL140" s="19" t="s">
        <v>381</v>
      </c>
      <c r="BM140" s="204" t="s">
        <v>2341</v>
      </c>
    </row>
    <row r="141" spans="1:65" s="2" customFormat="1">
      <c r="A141" s="36"/>
      <c r="B141" s="37"/>
      <c r="C141" s="38"/>
      <c r="D141" s="206" t="s">
        <v>269</v>
      </c>
      <c r="E141" s="38"/>
      <c r="F141" s="207" t="s">
        <v>2340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14" customFormat="1">
      <c r="B142" s="226"/>
      <c r="C142" s="227"/>
      <c r="D142" s="206" t="s">
        <v>403</v>
      </c>
      <c r="E142" s="228" t="s">
        <v>1</v>
      </c>
      <c r="F142" s="229" t="s">
        <v>2342</v>
      </c>
      <c r="G142" s="227"/>
      <c r="H142" s="230">
        <v>5.4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AT142" s="236" t="s">
        <v>403</v>
      </c>
      <c r="AU142" s="236" t="s">
        <v>89</v>
      </c>
      <c r="AV142" s="14" t="s">
        <v>89</v>
      </c>
      <c r="AW142" s="14" t="s">
        <v>35</v>
      </c>
      <c r="AX142" s="14" t="s">
        <v>87</v>
      </c>
      <c r="AY142" s="236" t="s">
        <v>261</v>
      </c>
    </row>
    <row r="143" spans="1:65" s="2" customFormat="1" ht="24.2" customHeight="1">
      <c r="A143" s="36"/>
      <c r="B143" s="37"/>
      <c r="C143" s="275" t="s">
        <v>446</v>
      </c>
      <c r="D143" s="275" t="s">
        <v>801</v>
      </c>
      <c r="E143" s="276" t="s">
        <v>2343</v>
      </c>
      <c r="F143" s="277" t="s">
        <v>2344</v>
      </c>
      <c r="G143" s="278" t="s">
        <v>749</v>
      </c>
      <c r="H143" s="279">
        <v>15</v>
      </c>
      <c r="I143" s="280">
        <v>31.11</v>
      </c>
      <c r="J143" s="281">
        <f>ROUND(I143*H143,2)</f>
        <v>466.65</v>
      </c>
      <c r="K143" s="277" t="s">
        <v>400</v>
      </c>
      <c r="L143" s="282"/>
      <c r="M143" s="283" t="s">
        <v>1</v>
      </c>
      <c r="N143" s="284" t="s">
        <v>45</v>
      </c>
      <c r="O143" s="73"/>
      <c r="P143" s="202">
        <f>O143*H143</f>
        <v>0</v>
      </c>
      <c r="Q143" s="202">
        <v>2.5000000000000001E-4</v>
      </c>
      <c r="R143" s="202">
        <f>Q143*H143</f>
        <v>3.7499999999999999E-3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843</v>
      </c>
      <c r="AT143" s="204" t="s">
        <v>801</v>
      </c>
      <c r="AU143" s="204" t="s">
        <v>89</v>
      </c>
      <c r="AY143" s="19" t="s">
        <v>261</v>
      </c>
      <c r="BE143" s="205">
        <f>IF(N143="základní",J143,0)</f>
        <v>466.65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466.65</v>
      </c>
      <c r="BL143" s="19" t="s">
        <v>381</v>
      </c>
      <c r="BM143" s="204" t="s">
        <v>2345</v>
      </c>
    </row>
    <row r="144" spans="1:65" s="2" customFormat="1" ht="19.5">
      <c r="A144" s="36"/>
      <c r="B144" s="37"/>
      <c r="C144" s="38"/>
      <c r="D144" s="206" t="s">
        <v>269</v>
      </c>
      <c r="E144" s="38"/>
      <c r="F144" s="207" t="s">
        <v>2344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89</v>
      </c>
    </row>
    <row r="145" spans="1:65" s="2" customFormat="1" ht="24.2" customHeight="1">
      <c r="A145" s="36"/>
      <c r="B145" s="37"/>
      <c r="C145" s="275" t="s">
        <v>294</v>
      </c>
      <c r="D145" s="275" t="s">
        <v>801</v>
      </c>
      <c r="E145" s="276" t="s">
        <v>2346</v>
      </c>
      <c r="F145" s="277" t="s">
        <v>2347</v>
      </c>
      <c r="G145" s="278" t="s">
        <v>749</v>
      </c>
      <c r="H145" s="279">
        <v>16</v>
      </c>
      <c r="I145" s="280">
        <v>46.664999999999999</v>
      </c>
      <c r="J145" s="281">
        <f>ROUND(I145*H145,2)</f>
        <v>746.64</v>
      </c>
      <c r="K145" s="277" t="s">
        <v>400</v>
      </c>
      <c r="L145" s="282"/>
      <c r="M145" s="283" t="s">
        <v>1</v>
      </c>
      <c r="N145" s="284" t="s">
        <v>45</v>
      </c>
      <c r="O145" s="73"/>
      <c r="P145" s="202">
        <f>O145*H145</f>
        <v>0</v>
      </c>
      <c r="Q145" s="202">
        <v>1.1E-4</v>
      </c>
      <c r="R145" s="202">
        <f>Q145*H145</f>
        <v>1.7600000000000001E-3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843</v>
      </c>
      <c r="AT145" s="204" t="s">
        <v>801</v>
      </c>
      <c r="AU145" s="204" t="s">
        <v>89</v>
      </c>
      <c r="AY145" s="19" t="s">
        <v>261</v>
      </c>
      <c r="BE145" s="205">
        <f>IF(N145="základní",J145,0)</f>
        <v>746.64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746.64</v>
      </c>
      <c r="BL145" s="19" t="s">
        <v>381</v>
      </c>
      <c r="BM145" s="204" t="s">
        <v>2348</v>
      </c>
    </row>
    <row r="146" spans="1:65" s="2" customFormat="1" ht="19.5">
      <c r="A146" s="36"/>
      <c r="B146" s="37"/>
      <c r="C146" s="38"/>
      <c r="D146" s="206" t="s">
        <v>269</v>
      </c>
      <c r="E146" s="38"/>
      <c r="F146" s="207" t="s">
        <v>2347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14" customFormat="1">
      <c r="B147" s="226"/>
      <c r="C147" s="227"/>
      <c r="D147" s="206" t="s">
        <v>403</v>
      </c>
      <c r="E147" s="228" t="s">
        <v>1</v>
      </c>
      <c r="F147" s="229" t="s">
        <v>381</v>
      </c>
      <c r="G147" s="227"/>
      <c r="H147" s="230">
        <v>16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AT147" s="236" t="s">
        <v>403</v>
      </c>
      <c r="AU147" s="236" t="s">
        <v>89</v>
      </c>
      <c r="AV147" s="14" t="s">
        <v>89</v>
      </c>
      <c r="AW147" s="14" t="s">
        <v>35</v>
      </c>
      <c r="AX147" s="14" t="s">
        <v>87</v>
      </c>
      <c r="AY147" s="236" t="s">
        <v>261</v>
      </c>
    </row>
    <row r="148" spans="1:65" s="2" customFormat="1" ht="16.5" customHeight="1">
      <c r="A148" s="36"/>
      <c r="B148" s="37"/>
      <c r="C148" s="193" t="s">
        <v>299</v>
      </c>
      <c r="D148" s="193" t="s">
        <v>264</v>
      </c>
      <c r="E148" s="194" t="s">
        <v>2349</v>
      </c>
      <c r="F148" s="195" t="s">
        <v>2350</v>
      </c>
      <c r="G148" s="196" t="s">
        <v>431</v>
      </c>
      <c r="H148" s="197">
        <v>45</v>
      </c>
      <c r="I148" s="198">
        <v>47.6</v>
      </c>
      <c r="J148" s="199">
        <f>ROUND(I148*H148,2)</f>
        <v>2142</v>
      </c>
      <c r="K148" s="195" t="s">
        <v>1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381</v>
      </c>
      <c r="AT148" s="204" t="s">
        <v>264</v>
      </c>
      <c r="AU148" s="204" t="s">
        <v>89</v>
      </c>
      <c r="AY148" s="19" t="s">
        <v>261</v>
      </c>
      <c r="BE148" s="205">
        <f>IF(N148="základní",J148,0)</f>
        <v>2142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2142</v>
      </c>
      <c r="BL148" s="19" t="s">
        <v>381</v>
      </c>
      <c r="BM148" s="204" t="s">
        <v>2351</v>
      </c>
    </row>
    <row r="149" spans="1:65" s="2" customFormat="1" ht="33" customHeight="1">
      <c r="A149" s="36"/>
      <c r="B149" s="37"/>
      <c r="C149" s="275" t="s">
        <v>304</v>
      </c>
      <c r="D149" s="275" t="s">
        <v>801</v>
      </c>
      <c r="E149" s="276" t="s">
        <v>2352</v>
      </c>
      <c r="F149" s="277" t="s">
        <v>2353</v>
      </c>
      <c r="G149" s="278" t="s">
        <v>431</v>
      </c>
      <c r="H149" s="279">
        <v>45</v>
      </c>
      <c r="I149" s="280">
        <v>733.15899999999999</v>
      </c>
      <c r="J149" s="281">
        <f>ROUND(I149*H149,2)</f>
        <v>32992.160000000003</v>
      </c>
      <c r="K149" s="277" t="s">
        <v>1</v>
      </c>
      <c r="L149" s="282"/>
      <c r="M149" s="283" t="s">
        <v>1</v>
      </c>
      <c r="N149" s="284" t="s">
        <v>45</v>
      </c>
      <c r="O149" s="73"/>
      <c r="P149" s="202">
        <f>O149*H149</f>
        <v>0</v>
      </c>
      <c r="Q149" s="202">
        <v>1E-3</v>
      </c>
      <c r="R149" s="202">
        <f>Q149*H149</f>
        <v>4.4999999999999998E-2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843</v>
      </c>
      <c r="AT149" s="204" t="s">
        <v>801</v>
      </c>
      <c r="AU149" s="204" t="s">
        <v>89</v>
      </c>
      <c r="AY149" s="19" t="s">
        <v>261</v>
      </c>
      <c r="BE149" s="205">
        <f>IF(N149="základní",J149,0)</f>
        <v>32992.160000000003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32992.160000000003</v>
      </c>
      <c r="BL149" s="19" t="s">
        <v>381</v>
      </c>
      <c r="BM149" s="204" t="s">
        <v>2354</v>
      </c>
    </row>
    <row r="150" spans="1:65" s="2" customFormat="1" ht="165.75">
      <c r="A150" s="36"/>
      <c r="B150" s="37"/>
      <c r="C150" s="38"/>
      <c r="D150" s="206" t="s">
        <v>269</v>
      </c>
      <c r="E150" s="38"/>
      <c r="F150" s="207" t="s">
        <v>2355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14" customFormat="1">
      <c r="B151" s="226"/>
      <c r="C151" s="227"/>
      <c r="D151" s="206" t="s">
        <v>403</v>
      </c>
      <c r="E151" s="228" t="s">
        <v>1</v>
      </c>
      <c r="F151" s="229" t="s">
        <v>925</v>
      </c>
      <c r="G151" s="227"/>
      <c r="H151" s="230">
        <v>45</v>
      </c>
      <c r="I151" s="231"/>
      <c r="J151" s="227"/>
      <c r="K151" s="227"/>
      <c r="L151" s="232"/>
      <c r="M151" s="233"/>
      <c r="N151" s="234"/>
      <c r="O151" s="234"/>
      <c r="P151" s="234"/>
      <c r="Q151" s="234"/>
      <c r="R151" s="234"/>
      <c r="S151" s="234"/>
      <c r="T151" s="235"/>
      <c r="AT151" s="236" t="s">
        <v>403</v>
      </c>
      <c r="AU151" s="236" t="s">
        <v>89</v>
      </c>
      <c r="AV151" s="14" t="s">
        <v>89</v>
      </c>
      <c r="AW151" s="14" t="s">
        <v>35</v>
      </c>
      <c r="AX151" s="14" t="s">
        <v>87</v>
      </c>
      <c r="AY151" s="236" t="s">
        <v>261</v>
      </c>
    </row>
    <row r="152" spans="1:65" s="2" customFormat="1" ht="21.75" customHeight="1">
      <c r="A152" s="36"/>
      <c r="B152" s="37"/>
      <c r="C152" s="193" t="s">
        <v>309</v>
      </c>
      <c r="D152" s="193" t="s">
        <v>264</v>
      </c>
      <c r="E152" s="194" t="s">
        <v>2356</v>
      </c>
      <c r="F152" s="195" t="s">
        <v>2357</v>
      </c>
      <c r="G152" s="196" t="s">
        <v>749</v>
      </c>
      <c r="H152" s="197">
        <v>2</v>
      </c>
      <c r="I152" s="198">
        <v>17.849999999999998</v>
      </c>
      <c r="J152" s="199">
        <f>ROUND(I152*H152,2)</f>
        <v>35.700000000000003</v>
      </c>
      <c r="K152" s="195" t="s">
        <v>400</v>
      </c>
      <c r="L152" s="41"/>
      <c r="M152" s="200" t="s">
        <v>1</v>
      </c>
      <c r="N152" s="201" t="s">
        <v>45</v>
      </c>
      <c r="O152" s="73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381</v>
      </c>
      <c r="AT152" s="204" t="s">
        <v>264</v>
      </c>
      <c r="AU152" s="204" t="s">
        <v>89</v>
      </c>
      <c r="AY152" s="19" t="s">
        <v>261</v>
      </c>
      <c r="BE152" s="205">
        <f>IF(N152="základní",J152,0)</f>
        <v>35.700000000000003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87</v>
      </c>
      <c r="BK152" s="205">
        <f>ROUND(I152*H152,2)</f>
        <v>35.700000000000003</v>
      </c>
      <c r="BL152" s="19" t="s">
        <v>381</v>
      </c>
      <c r="BM152" s="204" t="s">
        <v>2358</v>
      </c>
    </row>
    <row r="153" spans="1:65" s="2" customFormat="1">
      <c r="A153" s="36"/>
      <c r="B153" s="37"/>
      <c r="C153" s="38"/>
      <c r="D153" s="206" t="s">
        <v>269</v>
      </c>
      <c r="E153" s="38"/>
      <c r="F153" s="207" t="s">
        <v>2359</v>
      </c>
      <c r="G153" s="38"/>
      <c r="H153" s="38"/>
      <c r="I153" s="208"/>
      <c r="J153" s="38"/>
      <c r="K153" s="38"/>
      <c r="L153" s="41"/>
      <c r="M153" s="209"/>
      <c r="N153" s="210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269</v>
      </c>
      <c r="AU153" s="19" t="s">
        <v>89</v>
      </c>
    </row>
    <row r="154" spans="1:65" s="2" customFormat="1" ht="16.5" customHeight="1">
      <c r="A154" s="36"/>
      <c r="B154" s="37"/>
      <c r="C154" s="275" t="s">
        <v>314</v>
      </c>
      <c r="D154" s="275" t="s">
        <v>801</v>
      </c>
      <c r="E154" s="276" t="s">
        <v>2360</v>
      </c>
      <c r="F154" s="277" t="s">
        <v>2361</v>
      </c>
      <c r="G154" s="278" t="s">
        <v>749</v>
      </c>
      <c r="H154" s="279">
        <v>2</v>
      </c>
      <c r="I154" s="280">
        <v>5.1849999999999996</v>
      </c>
      <c r="J154" s="281">
        <f>ROUND(I154*H154,2)</f>
        <v>10.37</v>
      </c>
      <c r="K154" s="277" t="s">
        <v>400</v>
      </c>
      <c r="L154" s="282"/>
      <c r="M154" s="283" t="s">
        <v>1</v>
      </c>
      <c r="N154" s="284" t="s">
        <v>45</v>
      </c>
      <c r="O154" s="73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843</v>
      </c>
      <c r="AT154" s="204" t="s">
        <v>801</v>
      </c>
      <c r="AU154" s="204" t="s">
        <v>89</v>
      </c>
      <c r="AY154" s="19" t="s">
        <v>261</v>
      </c>
      <c r="BE154" s="205">
        <f>IF(N154="základní",J154,0)</f>
        <v>10.37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10.37</v>
      </c>
      <c r="BL154" s="19" t="s">
        <v>381</v>
      </c>
      <c r="BM154" s="204" t="s">
        <v>2362</v>
      </c>
    </row>
    <row r="155" spans="1:65" s="2" customFormat="1">
      <c r="A155" s="36"/>
      <c r="B155" s="37"/>
      <c r="C155" s="38"/>
      <c r="D155" s="206" t="s">
        <v>269</v>
      </c>
      <c r="E155" s="38"/>
      <c r="F155" s="207" t="s">
        <v>2361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2" customFormat="1" ht="24.2" customHeight="1">
      <c r="A156" s="36"/>
      <c r="B156" s="37"/>
      <c r="C156" s="193" t="s">
        <v>319</v>
      </c>
      <c r="D156" s="193" t="s">
        <v>264</v>
      </c>
      <c r="E156" s="194" t="s">
        <v>2363</v>
      </c>
      <c r="F156" s="195" t="s">
        <v>2364</v>
      </c>
      <c r="G156" s="196" t="s">
        <v>431</v>
      </c>
      <c r="H156" s="197">
        <v>20</v>
      </c>
      <c r="I156" s="198">
        <v>53.54999999999999</v>
      </c>
      <c r="J156" s="199">
        <f>ROUND(I156*H156,2)</f>
        <v>1071</v>
      </c>
      <c r="K156" s="195" t="s">
        <v>400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</v>
      </c>
      <c r="R156" s="202">
        <f>Q156*H156</f>
        <v>0</v>
      </c>
      <c r="S156" s="202">
        <v>4.0000000000000002E-4</v>
      </c>
      <c r="T156" s="203">
        <f>S156*H156</f>
        <v>8.0000000000000002E-3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381</v>
      </c>
      <c r="AT156" s="204" t="s">
        <v>264</v>
      </c>
      <c r="AU156" s="204" t="s">
        <v>89</v>
      </c>
      <c r="AY156" s="19" t="s">
        <v>261</v>
      </c>
      <c r="BE156" s="205">
        <f>IF(N156="základní",J156,0)</f>
        <v>1071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1071</v>
      </c>
      <c r="BL156" s="19" t="s">
        <v>381</v>
      </c>
      <c r="BM156" s="204" t="s">
        <v>2365</v>
      </c>
    </row>
    <row r="157" spans="1:65" s="2" customFormat="1" ht="19.5">
      <c r="A157" s="36"/>
      <c r="B157" s="37"/>
      <c r="C157" s="38"/>
      <c r="D157" s="206" t="s">
        <v>269</v>
      </c>
      <c r="E157" s="38"/>
      <c r="F157" s="207" t="s">
        <v>2366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89</v>
      </c>
    </row>
    <row r="158" spans="1:65" s="2" customFormat="1" ht="24.2" customHeight="1">
      <c r="A158" s="36"/>
      <c r="B158" s="37"/>
      <c r="C158" s="193" t="s">
        <v>324</v>
      </c>
      <c r="D158" s="193" t="s">
        <v>264</v>
      </c>
      <c r="E158" s="194" t="s">
        <v>2367</v>
      </c>
      <c r="F158" s="195" t="s">
        <v>2368</v>
      </c>
      <c r="G158" s="196" t="s">
        <v>431</v>
      </c>
      <c r="H158" s="197">
        <v>50</v>
      </c>
      <c r="I158" s="198">
        <v>53.54999999999999</v>
      </c>
      <c r="J158" s="199">
        <f>ROUND(I158*H158,2)</f>
        <v>2677.5</v>
      </c>
      <c r="K158" s="195" t="s">
        <v>400</v>
      </c>
      <c r="L158" s="41"/>
      <c r="M158" s="200" t="s">
        <v>1</v>
      </c>
      <c r="N158" s="201" t="s">
        <v>45</v>
      </c>
      <c r="O158" s="73"/>
      <c r="P158" s="202">
        <f>O158*H158</f>
        <v>0</v>
      </c>
      <c r="Q158" s="202">
        <v>0</v>
      </c>
      <c r="R158" s="202">
        <f>Q158*H158</f>
        <v>0</v>
      </c>
      <c r="S158" s="202">
        <v>4.0000000000000002E-4</v>
      </c>
      <c r="T158" s="203">
        <f>S158*H158</f>
        <v>0.02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381</v>
      </c>
      <c r="AT158" s="204" t="s">
        <v>264</v>
      </c>
      <c r="AU158" s="204" t="s">
        <v>89</v>
      </c>
      <c r="AY158" s="19" t="s">
        <v>261</v>
      </c>
      <c r="BE158" s="205">
        <f>IF(N158="základní",J158,0)</f>
        <v>2677.5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2677.5</v>
      </c>
      <c r="BL158" s="19" t="s">
        <v>381</v>
      </c>
      <c r="BM158" s="204" t="s">
        <v>2369</v>
      </c>
    </row>
    <row r="159" spans="1:65" s="2" customFormat="1" ht="19.5">
      <c r="A159" s="36"/>
      <c r="B159" s="37"/>
      <c r="C159" s="38"/>
      <c r="D159" s="206" t="s">
        <v>269</v>
      </c>
      <c r="E159" s="38"/>
      <c r="F159" s="207" t="s">
        <v>2370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2" customFormat="1" ht="21.75" customHeight="1">
      <c r="A160" s="36"/>
      <c r="B160" s="37"/>
      <c r="C160" s="193" t="s">
        <v>8</v>
      </c>
      <c r="D160" s="193" t="s">
        <v>264</v>
      </c>
      <c r="E160" s="194" t="s">
        <v>2371</v>
      </c>
      <c r="F160" s="195" t="s">
        <v>2372</v>
      </c>
      <c r="G160" s="196" t="s">
        <v>749</v>
      </c>
      <c r="H160" s="197">
        <v>30</v>
      </c>
      <c r="I160" s="198">
        <v>29.75</v>
      </c>
      <c r="J160" s="199">
        <f>ROUND(I160*H160,2)</f>
        <v>892.5</v>
      </c>
      <c r="K160" s="195" t="s">
        <v>400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0</v>
      </c>
      <c r="R160" s="202">
        <f>Q160*H160</f>
        <v>0</v>
      </c>
      <c r="S160" s="202">
        <v>2.5000000000000001E-4</v>
      </c>
      <c r="T160" s="203">
        <f>S160*H160</f>
        <v>7.4999999999999997E-3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381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892.5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892.5</v>
      </c>
      <c r="BL160" s="19" t="s">
        <v>381</v>
      </c>
      <c r="BM160" s="204" t="s">
        <v>2373</v>
      </c>
    </row>
    <row r="161" spans="1:65" s="2" customFormat="1" ht="19.5">
      <c r="A161" s="36"/>
      <c r="B161" s="37"/>
      <c r="C161" s="38"/>
      <c r="D161" s="206" t="s">
        <v>269</v>
      </c>
      <c r="E161" s="38"/>
      <c r="F161" s="207" t="s">
        <v>2374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2" customFormat="1" ht="24.2" customHeight="1">
      <c r="A162" s="36"/>
      <c r="B162" s="37"/>
      <c r="C162" s="193" t="s">
        <v>381</v>
      </c>
      <c r="D162" s="193" t="s">
        <v>264</v>
      </c>
      <c r="E162" s="194" t="s">
        <v>2375</v>
      </c>
      <c r="F162" s="195" t="s">
        <v>2376</v>
      </c>
      <c r="G162" s="196" t="s">
        <v>749</v>
      </c>
      <c r="H162" s="197">
        <v>2</v>
      </c>
      <c r="I162" s="198">
        <v>178.5</v>
      </c>
      <c r="J162" s="199">
        <f>ROUND(I162*H162,2)</f>
        <v>357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2.5999999999999999E-3</v>
      </c>
      <c r="T162" s="203">
        <f>S162*H162</f>
        <v>5.1999999999999998E-3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381</v>
      </c>
      <c r="AT162" s="204" t="s">
        <v>264</v>
      </c>
      <c r="AU162" s="204" t="s">
        <v>89</v>
      </c>
      <c r="AY162" s="19" t="s">
        <v>261</v>
      </c>
      <c r="BE162" s="205">
        <f>IF(N162="základní",J162,0)</f>
        <v>357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357</v>
      </c>
      <c r="BL162" s="19" t="s">
        <v>381</v>
      </c>
      <c r="BM162" s="204" t="s">
        <v>2377</v>
      </c>
    </row>
    <row r="163" spans="1:65" s="2" customFormat="1" ht="19.5">
      <c r="A163" s="36"/>
      <c r="B163" s="37"/>
      <c r="C163" s="38"/>
      <c r="D163" s="206" t="s">
        <v>269</v>
      </c>
      <c r="E163" s="38"/>
      <c r="F163" s="207" t="s">
        <v>2378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2" customFormat="1" ht="16.5" customHeight="1">
      <c r="A164" s="36"/>
      <c r="B164" s="37"/>
      <c r="C164" s="193" t="s">
        <v>333</v>
      </c>
      <c r="D164" s="193" t="s">
        <v>264</v>
      </c>
      <c r="E164" s="194" t="s">
        <v>2379</v>
      </c>
      <c r="F164" s="195" t="s">
        <v>2380</v>
      </c>
      <c r="G164" s="196" t="s">
        <v>749</v>
      </c>
      <c r="H164" s="197">
        <v>2</v>
      </c>
      <c r="I164" s="198">
        <v>892.5</v>
      </c>
      <c r="J164" s="199">
        <f>ROUND(I164*H164,2)</f>
        <v>1785</v>
      </c>
      <c r="K164" s="195" t="s">
        <v>400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381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1785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1785</v>
      </c>
      <c r="BL164" s="19" t="s">
        <v>381</v>
      </c>
      <c r="BM164" s="204" t="s">
        <v>2381</v>
      </c>
    </row>
    <row r="165" spans="1:65" s="2" customFormat="1">
      <c r="A165" s="36"/>
      <c r="B165" s="37"/>
      <c r="C165" s="38"/>
      <c r="D165" s="206" t="s">
        <v>269</v>
      </c>
      <c r="E165" s="38"/>
      <c r="F165" s="207" t="s">
        <v>2382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2" customFormat="1" ht="37.9" customHeight="1">
      <c r="A166" s="36"/>
      <c r="B166" s="37"/>
      <c r="C166" s="275" t="s">
        <v>338</v>
      </c>
      <c r="D166" s="275" t="s">
        <v>801</v>
      </c>
      <c r="E166" s="276" t="s">
        <v>2383</v>
      </c>
      <c r="F166" s="277" t="s">
        <v>2384</v>
      </c>
      <c r="G166" s="278" t="s">
        <v>749</v>
      </c>
      <c r="H166" s="279">
        <v>2</v>
      </c>
      <c r="I166" s="280">
        <v>10163.441499999997</v>
      </c>
      <c r="J166" s="281">
        <f>ROUND(I166*H166,2)</f>
        <v>20326.88</v>
      </c>
      <c r="K166" s="277" t="s">
        <v>1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4.1999999999999997E-3</v>
      </c>
      <c r="R166" s="202">
        <f>Q166*H166</f>
        <v>8.3999999999999995E-3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843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20326.88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20326.88</v>
      </c>
      <c r="BL166" s="19" t="s">
        <v>381</v>
      </c>
      <c r="BM166" s="204" t="s">
        <v>2385</v>
      </c>
    </row>
    <row r="167" spans="1:65" s="2" customFormat="1" ht="126.75">
      <c r="A167" s="36"/>
      <c r="B167" s="37"/>
      <c r="C167" s="38"/>
      <c r="D167" s="206" t="s">
        <v>269</v>
      </c>
      <c r="E167" s="38"/>
      <c r="F167" s="207" t="s">
        <v>2386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89</v>
      </c>
      <c r="G168" s="227"/>
      <c r="H168" s="230">
        <v>2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89</v>
      </c>
      <c r="AV168" s="14" t="s">
        <v>89</v>
      </c>
      <c r="AW168" s="14" t="s">
        <v>35</v>
      </c>
      <c r="AX168" s="14" t="s">
        <v>87</v>
      </c>
      <c r="AY168" s="236" t="s">
        <v>261</v>
      </c>
    </row>
    <row r="169" spans="1:65" s="2" customFormat="1" ht="16.5" customHeight="1">
      <c r="A169" s="36"/>
      <c r="B169" s="37"/>
      <c r="C169" s="275" t="s">
        <v>343</v>
      </c>
      <c r="D169" s="275" t="s">
        <v>801</v>
      </c>
      <c r="E169" s="276" t="s">
        <v>2387</v>
      </c>
      <c r="F169" s="277" t="s">
        <v>2388</v>
      </c>
      <c r="G169" s="278" t="s">
        <v>749</v>
      </c>
      <c r="H169" s="279">
        <v>2</v>
      </c>
      <c r="I169" s="280">
        <v>2125</v>
      </c>
      <c r="J169" s="281">
        <f>ROUND(I169*H169,2)</f>
        <v>4250</v>
      </c>
      <c r="K169" s="277" t="s">
        <v>1</v>
      </c>
      <c r="L169" s="282"/>
      <c r="M169" s="283" t="s">
        <v>1</v>
      </c>
      <c r="N169" s="284" t="s">
        <v>45</v>
      </c>
      <c r="O169" s="73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843</v>
      </c>
      <c r="AT169" s="204" t="s">
        <v>801</v>
      </c>
      <c r="AU169" s="204" t="s">
        <v>89</v>
      </c>
      <c r="AY169" s="19" t="s">
        <v>261</v>
      </c>
      <c r="BE169" s="205">
        <f>IF(N169="základní",J169,0)</f>
        <v>4250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87</v>
      </c>
      <c r="BK169" s="205">
        <f>ROUND(I169*H169,2)</f>
        <v>4250</v>
      </c>
      <c r="BL169" s="19" t="s">
        <v>381</v>
      </c>
      <c r="BM169" s="204" t="s">
        <v>2389</v>
      </c>
    </row>
    <row r="170" spans="1:65" s="2" customFormat="1" ht="156">
      <c r="A170" s="36"/>
      <c r="B170" s="37"/>
      <c r="C170" s="38"/>
      <c r="D170" s="206" t="s">
        <v>269</v>
      </c>
      <c r="E170" s="38"/>
      <c r="F170" s="207" t="s">
        <v>2390</v>
      </c>
      <c r="G170" s="38"/>
      <c r="H170" s="38"/>
      <c r="I170" s="208"/>
      <c r="J170" s="38"/>
      <c r="K170" s="38"/>
      <c r="L170" s="41"/>
      <c r="M170" s="209"/>
      <c r="N170" s="210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269</v>
      </c>
      <c r="AU170" s="19" t="s">
        <v>89</v>
      </c>
    </row>
    <row r="171" spans="1:65" s="2" customFormat="1" ht="16.5" customHeight="1">
      <c r="A171" s="36"/>
      <c r="B171" s="37"/>
      <c r="C171" s="275" t="s">
        <v>348</v>
      </c>
      <c r="D171" s="275" t="s">
        <v>801</v>
      </c>
      <c r="E171" s="276" t="s">
        <v>2391</v>
      </c>
      <c r="F171" s="277" t="s">
        <v>2392</v>
      </c>
      <c r="G171" s="278" t="s">
        <v>749</v>
      </c>
      <c r="H171" s="279">
        <v>6</v>
      </c>
      <c r="I171" s="280">
        <v>170</v>
      </c>
      <c r="J171" s="281">
        <f>ROUND(I171*H171,2)</f>
        <v>1020</v>
      </c>
      <c r="K171" s="277" t="s">
        <v>1</v>
      </c>
      <c r="L171" s="282"/>
      <c r="M171" s="283" t="s">
        <v>1</v>
      </c>
      <c r="N171" s="284" t="s">
        <v>45</v>
      </c>
      <c r="O171" s="73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843</v>
      </c>
      <c r="AT171" s="204" t="s">
        <v>801</v>
      </c>
      <c r="AU171" s="204" t="s">
        <v>89</v>
      </c>
      <c r="AY171" s="19" t="s">
        <v>261</v>
      </c>
      <c r="BE171" s="205">
        <f>IF(N171="základní",J171,0)</f>
        <v>1020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87</v>
      </c>
      <c r="BK171" s="205">
        <f>ROUND(I171*H171,2)</f>
        <v>1020</v>
      </c>
      <c r="BL171" s="19" t="s">
        <v>381</v>
      </c>
      <c r="BM171" s="204" t="s">
        <v>2393</v>
      </c>
    </row>
    <row r="172" spans="1:65" s="2" customFormat="1" ht="39">
      <c r="A172" s="36"/>
      <c r="B172" s="37"/>
      <c r="C172" s="38"/>
      <c r="D172" s="206" t="s">
        <v>269</v>
      </c>
      <c r="E172" s="38"/>
      <c r="F172" s="207" t="s">
        <v>2394</v>
      </c>
      <c r="G172" s="38"/>
      <c r="H172" s="38"/>
      <c r="I172" s="208"/>
      <c r="J172" s="38"/>
      <c r="K172" s="38"/>
      <c r="L172" s="41"/>
      <c r="M172" s="209"/>
      <c r="N172" s="210"/>
      <c r="O172" s="73"/>
      <c r="P172" s="73"/>
      <c r="Q172" s="73"/>
      <c r="R172" s="73"/>
      <c r="S172" s="73"/>
      <c r="T172" s="74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269</v>
      </c>
      <c r="AU172" s="19" t="s">
        <v>89</v>
      </c>
    </row>
    <row r="173" spans="1:65" s="14" customFormat="1">
      <c r="B173" s="226"/>
      <c r="C173" s="227"/>
      <c r="D173" s="206" t="s">
        <v>403</v>
      </c>
      <c r="E173" s="228" t="s">
        <v>1</v>
      </c>
      <c r="F173" s="229" t="s">
        <v>2395</v>
      </c>
      <c r="G173" s="227"/>
      <c r="H173" s="230">
        <v>6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AT173" s="236" t="s">
        <v>403</v>
      </c>
      <c r="AU173" s="236" t="s">
        <v>89</v>
      </c>
      <c r="AV173" s="14" t="s">
        <v>89</v>
      </c>
      <c r="AW173" s="14" t="s">
        <v>35</v>
      </c>
      <c r="AX173" s="14" t="s">
        <v>87</v>
      </c>
      <c r="AY173" s="236" t="s">
        <v>261</v>
      </c>
    </row>
    <row r="174" spans="1:65" s="2" customFormat="1" ht="16.5" customHeight="1">
      <c r="A174" s="36"/>
      <c r="B174" s="37"/>
      <c r="C174" s="275" t="s">
        <v>7</v>
      </c>
      <c r="D174" s="275" t="s">
        <v>801</v>
      </c>
      <c r="E174" s="276" t="s">
        <v>2396</v>
      </c>
      <c r="F174" s="277" t="s">
        <v>2397</v>
      </c>
      <c r="G174" s="278" t="s">
        <v>749</v>
      </c>
      <c r="H174" s="279">
        <v>3</v>
      </c>
      <c r="I174" s="280">
        <v>170</v>
      </c>
      <c r="J174" s="281">
        <f>ROUND(I174*H174,2)</f>
        <v>510</v>
      </c>
      <c r="K174" s="277" t="s">
        <v>400</v>
      </c>
      <c r="L174" s="282"/>
      <c r="M174" s="283" t="s">
        <v>1</v>
      </c>
      <c r="N174" s="284" t="s">
        <v>45</v>
      </c>
      <c r="O174" s="73"/>
      <c r="P174" s="202">
        <f>O174*H174</f>
        <v>0</v>
      </c>
      <c r="Q174" s="202">
        <v>8.9999999999999976E-3</v>
      </c>
      <c r="R174" s="202">
        <f>Q174*H174</f>
        <v>2.6999999999999993E-2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843</v>
      </c>
      <c r="AT174" s="204" t="s">
        <v>801</v>
      </c>
      <c r="AU174" s="204" t="s">
        <v>89</v>
      </c>
      <c r="AY174" s="19" t="s">
        <v>261</v>
      </c>
      <c r="BE174" s="205">
        <f>IF(N174="základní",J174,0)</f>
        <v>510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510</v>
      </c>
      <c r="BL174" s="19" t="s">
        <v>381</v>
      </c>
      <c r="BM174" s="204" t="s">
        <v>2398</v>
      </c>
    </row>
    <row r="175" spans="1:65" s="2" customFormat="1">
      <c r="A175" s="36"/>
      <c r="B175" s="37"/>
      <c r="C175" s="38"/>
      <c r="D175" s="206" t="s">
        <v>269</v>
      </c>
      <c r="E175" s="38"/>
      <c r="F175" s="207" t="s">
        <v>2399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89</v>
      </c>
    </row>
    <row r="176" spans="1:65" s="2" customFormat="1" ht="16.5" customHeight="1">
      <c r="A176" s="36"/>
      <c r="B176" s="37"/>
      <c r="C176" s="275" t="s">
        <v>358</v>
      </c>
      <c r="D176" s="275" t="s">
        <v>801</v>
      </c>
      <c r="E176" s="276" t="s">
        <v>2400</v>
      </c>
      <c r="F176" s="277" t="s">
        <v>2401</v>
      </c>
      <c r="G176" s="278" t="s">
        <v>749</v>
      </c>
      <c r="H176" s="279">
        <v>6</v>
      </c>
      <c r="I176" s="280">
        <v>170</v>
      </c>
      <c r="J176" s="281">
        <f>ROUND(I176*H176,2)</f>
        <v>1020</v>
      </c>
      <c r="K176" s="277" t="s">
        <v>1</v>
      </c>
      <c r="L176" s="282"/>
      <c r="M176" s="283" t="s">
        <v>1</v>
      </c>
      <c r="N176" s="284" t="s">
        <v>45</v>
      </c>
      <c r="O176" s="73"/>
      <c r="P176" s="202">
        <f>O176*H176</f>
        <v>0</v>
      </c>
      <c r="Q176" s="202">
        <v>2.0000000000000001E-4</v>
      </c>
      <c r="R176" s="202">
        <f>Q176*H176</f>
        <v>1.2000000000000001E-3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1448</v>
      </c>
      <c r="AT176" s="204" t="s">
        <v>801</v>
      </c>
      <c r="AU176" s="204" t="s">
        <v>89</v>
      </c>
      <c r="AY176" s="19" t="s">
        <v>261</v>
      </c>
      <c r="BE176" s="205">
        <f>IF(N176="základní",J176,0)</f>
        <v>1020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1020</v>
      </c>
      <c r="BL176" s="19" t="s">
        <v>1448</v>
      </c>
      <c r="BM176" s="204" t="s">
        <v>2402</v>
      </c>
    </row>
    <row r="177" spans="1:65" s="2" customFormat="1" ht="29.25">
      <c r="A177" s="36"/>
      <c r="B177" s="37"/>
      <c r="C177" s="38"/>
      <c r="D177" s="206" t="s">
        <v>269</v>
      </c>
      <c r="E177" s="38"/>
      <c r="F177" s="207" t="s">
        <v>2403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14" customFormat="1">
      <c r="B178" s="226"/>
      <c r="C178" s="227"/>
      <c r="D178" s="206" t="s">
        <v>403</v>
      </c>
      <c r="E178" s="228" t="s">
        <v>1</v>
      </c>
      <c r="F178" s="229" t="s">
        <v>434</v>
      </c>
      <c r="G178" s="227"/>
      <c r="H178" s="230">
        <v>6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35</v>
      </c>
      <c r="AX178" s="14" t="s">
        <v>87</v>
      </c>
      <c r="AY178" s="236" t="s">
        <v>261</v>
      </c>
    </row>
    <row r="179" spans="1:65" s="2" customFormat="1" ht="16.5" customHeight="1">
      <c r="A179" s="36"/>
      <c r="B179" s="37"/>
      <c r="C179" s="193" t="s">
        <v>362</v>
      </c>
      <c r="D179" s="193" t="s">
        <v>264</v>
      </c>
      <c r="E179" s="194" t="s">
        <v>2404</v>
      </c>
      <c r="F179" s="195" t="s">
        <v>2405</v>
      </c>
      <c r="G179" s="196" t="s">
        <v>749</v>
      </c>
      <c r="H179" s="197">
        <v>2</v>
      </c>
      <c r="I179" s="198">
        <v>297.5</v>
      </c>
      <c r="J179" s="199">
        <f>ROUND(I179*H179,2)</f>
        <v>595</v>
      </c>
      <c r="K179" s="195" t="s">
        <v>1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381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595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595</v>
      </c>
      <c r="BL179" s="19" t="s">
        <v>381</v>
      </c>
      <c r="BM179" s="204" t="s">
        <v>2406</v>
      </c>
    </row>
    <row r="180" spans="1:65" s="2" customFormat="1" ht="16.5" customHeight="1">
      <c r="A180" s="36"/>
      <c r="B180" s="37"/>
      <c r="C180" s="275" t="s">
        <v>367</v>
      </c>
      <c r="D180" s="275" t="s">
        <v>801</v>
      </c>
      <c r="E180" s="276" t="s">
        <v>2407</v>
      </c>
      <c r="F180" s="277" t="s">
        <v>2408</v>
      </c>
      <c r="G180" s="278" t="s">
        <v>749</v>
      </c>
      <c r="H180" s="279">
        <v>2</v>
      </c>
      <c r="I180" s="280">
        <v>1488.095</v>
      </c>
      <c r="J180" s="281">
        <f>ROUND(I180*H180,2)</f>
        <v>2976.19</v>
      </c>
      <c r="K180" s="277" t="s">
        <v>1</v>
      </c>
      <c r="L180" s="282"/>
      <c r="M180" s="283" t="s">
        <v>1</v>
      </c>
      <c r="N180" s="284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843</v>
      </c>
      <c r="AT180" s="204" t="s">
        <v>801</v>
      </c>
      <c r="AU180" s="204" t="s">
        <v>89</v>
      </c>
      <c r="AY180" s="19" t="s">
        <v>261</v>
      </c>
      <c r="BE180" s="205">
        <f>IF(N180="základní",J180,0)</f>
        <v>2976.19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2976.19</v>
      </c>
      <c r="BL180" s="19" t="s">
        <v>381</v>
      </c>
      <c r="BM180" s="204" t="s">
        <v>2409</v>
      </c>
    </row>
    <row r="181" spans="1:65" s="2" customFormat="1" ht="58.5">
      <c r="A181" s="36"/>
      <c r="B181" s="37"/>
      <c r="C181" s="38"/>
      <c r="D181" s="206" t="s">
        <v>269</v>
      </c>
      <c r="E181" s="38"/>
      <c r="F181" s="207" t="s">
        <v>2410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2" customFormat="1" ht="16.5" customHeight="1">
      <c r="A182" s="36"/>
      <c r="B182" s="37"/>
      <c r="C182" s="193" t="s">
        <v>372</v>
      </c>
      <c r="D182" s="193" t="s">
        <v>264</v>
      </c>
      <c r="E182" s="194" t="s">
        <v>2411</v>
      </c>
      <c r="F182" s="195" t="s">
        <v>2412</v>
      </c>
      <c r="G182" s="196" t="s">
        <v>749</v>
      </c>
      <c r="H182" s="197">
        <v>6</v>
      </c>
      <c r="I182" s="198">
        <v>178.5</v>
      </c>
      <c r="J182" s="199">
        <f>ROUND(I182*H182,2)</f>
        <v>1071</v>
      </c>
      <c r="K182" s="195" t="s">
        <v>1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381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1071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1071</v>
      </c>
      <c r="BL182" s="19" t="s">
        <v>381</v>
      </c>
      <c r="BM182" s="204" t="s">
        <v>2413</v>
      </c>
    </row>
    <row r="183" spans="1:65" s="2" customFormat="1" ht="48.75">
      <c r="A183" s="36"/>
      <c r="B183" s="37"/>
      <c r="C183" s="38"/>
      <c r="D183" s="206" t="s">
        <v>269</v>
      </c>
      <c r="E183" s="38"/>
      <c r="F183" s="207" t="s">
        <v>2414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16.5" customHeight="1">
      <c r="A184" s="36"/>
      <c r="B184" s="37"/>
      <c r="C184" s="275" t="s">
        <v>378</v>
      </c>
      <c r="D184" s="275" t="s">
        <v>801</v>
      </c>
      <c r="E184" s="276" t="s">
        <v>2415</v>
      </c>
      <c r="F184" s="277" t="s">
        <v>2416</v>
      </c>
      <c r="G184" s="278" t="s">
        <v>749</v>
      </c>
      <c r="H184" s="279">
        <v>6</v>
      </c>
      <c r="I184" s="280">
        <v>1451.8</v>
      </c>
      <c r="J184" s="281">
        <f>ROUND(I184*H184,2)</f>
        <v>8710.7999999999993</v>
      </c>
      <c r="K184" s="277" t="s">
        <v>1</v>
      </c>
      <c r="L184" s="282"/>
      <c r="M184" s="283" t="s">
        <v>1</v>
      </c>
      <c r="N184" s="284" t="s">
        <v>45</v>
      </c>
      <c r="O184" s="73"/>
      <c r="P184" s="202">
        <f>O184*H184</f>
        <v>0</v>
      </c>
      <c r="Q184" s="202">
        <v>2.0000000000000001E-4</v>
      </c>
      <c r="R184" s="202">
        <f>Q184*H184</f>
        <v>1.2000000000000001E-3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1448</v>
      </c>
      <c r="AT184" s="204" t="s">
        <v>801</v>
      </c>
      <c r="AU184" s="204" t="s">
        <v>89</v>
      </c>
      <c r="AY184" s="19" t="s">
        <v>261</v>
      </c>
      <c r="BE184" s="205">
        <f>IF(N184="základní",J184,0)</f>
        <v>8710.7999999999993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8710.7999999999993</v>
      </c>
      <c r="BL184" s="19" t="s">
        <v>1448</v>
      </c>
      <c r="BM184" s="204" t="s">
        <v>2417</v>
      </c>
    </row>
    <row r="185" spans="1:65" s="2" customFormat="1" ht="58.5">
      <c r="A185" s="36"/>
      <c r="B185" s="37"/>
      <c r="C185" s="38"/>
      <c r="D185" s="206" t="s">
        <v>269</v>
      </c>
      <c r="E185" s="38"/>
      <c r="F185" s="207" t="s">
        <v>2418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14" customFormat="1">
      <c r="B186" s="226"/>
      <c r="C186" s="227"/>
      <c r="D186" s="206" t="s">
        <v>403</v>
      </c>
      <c r="E186" s="228" t="s">
        <v>1</v>
      </c>
      <c r="F186" s="229" t="s">
        <v>434</v>
      </c>
      <c r="G186" s="227"/>
      <c r="H186" s="230">
        <v>6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AT186" s="236" t="s">
        <v>403</v>
      </c>
      <c r="AU186" s="236" t="s">
        <v>89</v>
      </c>
      <c r="AV186" s="14" t="s">
        <v>89</v>
      </c>
      <c r="AW186" s="14" t="s">
        <v>35</v>
      </c>
      <c r="AX186" s="14" t="s">
        <v>87</v>
      </c>
      <c r="AY186" s="236" t="s">
        <v>261</v>
      </c>
    </row>
    <row r="187" spans="1:65" s="2" customFormat="1" ht="16.5" customHeight="1">
      <c r="A187" s="36"/>
      <c r="B187" s="37"/>
      <c r="C187" s="193" t="s">
        <v>810</v>
      </c>
      <c r="D187" s="193" t="s">
        <v>264</v>
      </c>
      <c r="E187" s="194" t="s">
        <v>2419</v>
      </c>
      <c r="F187" s="195" t="s">
        <v>2420</v>
      </c>
      <c r="G187" s="196" t="s">
        <v>749</v>
      </c>
      <c r="H187" s="197">
        <v>38</v>
      </c>
      <c r="I187" s="198">
        <v>53.54999999999999</v>
      </c>
      <c r="J187" s="199">
        <f>ROUND(I187*H187,2)</f>
        <v>2034.9</v>
      </c>
      <c r="K187" s="195" t="s">
        <v>1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381</v>
      </c>
      <c r="AT187" s="204" t="s">
        <v>264</v>
      </c>
      <c r="AU187" s="204" t="s">
        <v>89</v>
      </c>
      <c r="AY187" s="19" t="s">
        <v>261</v>
      </c>
      <c r="BE187" s="205">
        <f>IF(N187="základní",J187,0)</f>
        <v>2034.9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2034.9</v>
      </c>
      <c r="BL187" s="19" t="s">
        <v>381</v>
      </c>
      <c r="BM187" s="204" t="s">
        <v>2421</v>
      </c>
    </row>
    <row r="188" spans="1:65" s="14" customFormat="1">
      <c r="B188" s="226"/>
      <c r="C188" s="227"/>
      <c r="D188" s="206" t="s">
        <v>403</v>
      </c>
      <c r="E188" s="228" t="s">
        <v>1</v>
      </c>
      <c r="F188" s="229" t="s">
        <v>2422</v>
      </c>
      <c r="G188" s="227"/>
      <c r="H188" s="230">
        <v>38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AT188" s="236" t="s">
        <v>403</v>
      </c>
      <c r="AU188" s="236" t="s">
        <v>89</v>
      </c>
      <c r="AV188" s="14" t="s">
        <v>89</v>
      </c>
      <c r="AW188" s="14" t="s">
        <v>35</v>
      </c>
      <c r="AX188" s="14" t="s">
        <v>87</v>
      </c>
      <c r="AY188" s="236" t="s">
        <v>261</v>
      </c>
    </row>
    <row r="189" spans="1:65" s="2" customFormat="1" ht="24.2" customHeight="1">
      <c r="A189" s="36"/>
      <c r="B189" s="37"/>
      <c r="C189" s="275" t="s">
        <v>817</v>
      </c>
      <c r="D189" s="275" t="s">
        <v>801</v>
      </c>
      <c r="E189" s="276" t="s">
        <v>2423</v>
      </c>
      <c r="F189" s="277" t="s">
        <v>2424</v>
      </c>
      <c r="G189" s="278" t="s">
        <v>749</v>
      </c>
      <c r="H189" s="279">
        <v>20</v>
      </c>
      <c r="I189" s="280">
        <v>119.7735</v>
      </c>
      <c r="J189" s="281">
        <f>ROUND(I189*H189,2)</f>
        <v>2395.4699999999998</v>
      </c>
      <c r="K189" s="277" t="s">
        <v>1</v>
      </c>
      <c r="L189" s="282"/>
      <c r="M189" s="283" t="s">
        <v>1</v>
      </c>
      <c r="N189" s="284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843</v>
      </c>
      <c r="AT189" s="204" t="s">
        <v>801</v>
      </c>
      <c r="AU189" s="204" t="s">
        <v>89</v>
      </c>
      <c r="AY189" s="19" t="s">
        <v>261</v>
      </c>
      <c r="BE189" s="205">
        <f>IF(N189="základní",J189,0)</f>
        <v>2395.4699999999998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2395.4699999999998</v>
      </c>
      <c r="BL189" s="19" t="s">
        <v>381</v>
      </c>
      <c r="BM189" s="204" t="s">
        <v>2425</v>
      </c>
    </row>
    <row r="190" spans="1:65" s="14" customFormat="1">
      <c r="B190" s="226"/>
      <c r="C190" s="227"/>
      <c r="D190" s="206" t="s">
        <v>403</v>
      </c>
      <c r="E190" s="228" t="s">
        <v>1</v>
      </c>
      <c r="F190" s="229" t="s">
        <v>2426</v>
      </c>
      <c r="G190" s="227"/>
      <c r="H190" s="230">
        <v>20</v>
      </c>
      <c r="I190" s="231"/>
      <c r="J190" s="227"/>
      <c r="K190" s="227"/>
      <c r="L190" s="232"/>
      <c r="M190" s="233"/>
      <c r="N190" s="234"/>
      <c r="O190" s="234"/>
      <c r="P190" s="234"/>
      <c r="Q190" s="234"/>
      <c r="R190" s="234"/>
      <c r="S190" s="234"/>
      <c r="T190" s="235"/>
      <c r="AT190" s="236" t="s">
        <v>403</v>
      </c>
      <c r="AU190" s="236" t="s">
        <v>89</v>
      </c>
      <c r="AV190" s="14" t="s">
        <v>89</v>
      </c>
      <c r="AW190" s="14" t="s">
        <v>35</v>
      </c>
      <c r="AX190" s="14" t="s">
        <v>87</v>
      </c>
      <c r="AY190" s="236" t="s">
        <v>261</v>
      </c>
    </row>
    <row r="191" spans="1:65" s="2" customFormat="1" ht="16.5" customHeight="1">
      <c r="A191" s="36"/>
      <c r="B191" s="37"/>
      <c r="C191" s="275" t="s">
        <v>823</v>
      </c>
      <c r="D191" s="275" t="s">
        <v>801</v>
      </c>
      <c r="E191" s="276" t="s">
        <v>2427</v>
      </c>
      <c r="F191" s="277" t="s">
        <v>2428</v>
      </c>
      <c r="G191" s="278" t="s">
        <v>749</v>
      </c>
      <c r="H191" s="279">
        <v>18</v>
      </c>
      <c r="I191" s="280">
        <v>72.589999999999989</v>
      </c>
      <c r="J191" s="281">
        <f>ROUND(I191*H191,2)</f>
        <v>1306.6199999999999</v>
      </c>
      <c r="K191" s="277" t="s">
        <v>1</v>
      </c>
      <c r="L191" s="282"/>
      <c r="M191" s="283" t="s">
        <v>1</v>
      </c>
      <c r="N191" s="284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843</v>
      </c>
      <c r="AT191" s="204" t="s">
        <v>801</v>
      </c>
      <c r="AU191" s="204" t="s">
        <v>89</v>
      </c>
      <c r="AY191" s="19" t="s">
        <v>261</v>
      </c>
      <c r="BE191" s="205">
        <f>IF(N191="základní",J191,0)</f>
        <v>1306.6199999999999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1306.6199999999999</v>
      </c>
      <c r="BL191" s="19" t="s">
        <v>381</v>
      </c>
      <c r="BM191" s="204" t="s">
        <v>2429</v>
      </c>
    </row>
    <row r="192" spans="1:65" s="2" customFormat="1" ht="29.25">
      <c r="A192" s="36"/>
      <c r="B192" s="37"/>
      <c r="C192" s="38"/>
      <c r="D192" s="206" t="s">
        <v>269</v>
      </c>
      <c r="E192" s="38"/>
      <c r="F192" s="207" t="s">
        <v>2430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89</v>
      </c>
    </row>
    <row r="193" spans="1:65" s="14" customFormat="1">
      <c r="B193" s="226"/>
      <c r="C193" s="227"/>
      <c r="D193" s="206" t="s">
        <v>403</v>
      </c>
      <c r="E193" s="228" t="s">
        <v>1</v>
      </c>
      <c r="F193" s="229" t="s">
        <v>2431</v>
      </c>
      <c r="G193" s="227"/>
      <c r="H193" s="230">
        <v>18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89</v>
      </c>
      <c r="AV193" s="14" t="s">
        <v>89</v>
      </c>
      <c r="AW193" s="14" t="s">
        <v>35</v>
      </c>
      <c r="AX193" s="14" t="s">
        <v>87</v>
      </c>
      <c r="AY193" s="236" t="s">
        <v>261</v>
      </c>
    </row>
    <row r="194" spans="1:65" s="2" customFormat="1" ht="16.5" customHeight="1">
      <c r="A194" s="36"/>
      <c r="B194" s="37"/>
      <c r="C194" s="193" t="s">
        <v>829</v>
      </c>
      <c r="D194" s="193" t="s">
        <v>264</v>
      </c>
      <c r="E194" s="194" t="s">
        <v>2432</v>
      </c>
      <c r="F194" s="195" t="s">
        <v>2433</v>
      </c>
      <c r="G194" s="196" t="s">
        <v>749</v>
      </c>
      <c r="H194" s="197">
        <v>2</v>
      </c>
      <c r="I194" s="198">
        <v>178.5</v>
      </c>
      <c r="J194" s="199">
        <f>ROUND(I194*H194,2)</f>
        <v>357</v>
      </c>
      <c r="K194" s="195" t="s">
        <v>1</v>
      </c>
      <c r="L194" s="41"/>
      <c r="M194" s="200" t="s">
        <v>1</v>
      </c>
      <c r="N194" s="201" t="s">
        <v>45</v>
      </c>
      <c r="O194" s="73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381</v>
      </c>
      <c r="AT194" s="204" t="s">
        <v>264</v>
      </c>
      <c r="AU194" s="204" t="s">
        <v>89</v>
      </c>
      <c r="AY194" s="19" t="s">
        <v>261</v>
      </c>
      <c r="BE194" s="205">
        <f>IF(N194="základní",J194,0)</f>
        <v>357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357</v>
      </c>
      <c r="BL194" s="19" t="s">
        <v>381</v>
      </c>
      <c r="BM194" s="204" t="s">
        <v>2434</v>
      </c>
    </row>
    <row r="195" spans="1:65" s="2" customFormat="1" ht="16.5" customHeight="1">
      <c r="A195" s="36"/>
      <c r="B195" s="37"/>
      <c r="C195" s="275" t="s">
        <v>837</v>
      </c>
      <c r="D195" s="275" t="s">
        <v>801</v>
      </c>
      <c r="E195" s="276" t="s">
        <v>2435</v>
      </c>
      <c r="F195" s="277" t="s">
        <v>2436</v>
      </c>
      <c r="G195" s="278" t="s">
        <v>749</v>
      </c>
      <c r="H195" s="279">
        <v>2</v>
      </c>
      <c r="I195" s="280">
        <v>2141.4049999999997</v>
      </c>
      <c r="J195" s="281">
        <f>ROUND(I195*H195,2)</f>
        <v>4282.8100000000004</v>
      </c>
      <c r="K195" s="277" t="s">
        <v>1</v>
      </c>
      <c r="L195" s="282"/>
      <c r="M195" s="283" t="s">
        <v>1</v>
      </c>
      <c r="N195" s="284" t="s">
        <v>45</v>
      </c>
      <c r="O195" s="73"/>
      <c r="P195" s="202">
        <f>O195*H195</f>
        <v>0</v>
      </c>
      <c r="Q195" s="202">
        <v>2.0000000000000001E-4</v>
      </c>
      <c r="R195" s="202">
        <f>Q195*H195</f>
        <v>4.0000000000000002E-4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1448</v>
      </c>
      <c r="AT195" s="204" t="s">
        <v>801</v>
      </c>
      <c r="AU195" s="204" t="s">
        <v>89</v>
      </c>
      <c r="AY195" s="19" t="s">
        <v>261</v>
      </c>
      <c r="BE195" s="205">
        <f>IF(N195="základní",J195,0)</f>
        <v>4282.8100000000004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4282.8100000000004</v>
      </c>
      <c r="BL195" s="19" t="s">
        <v>1448</v>
      </c>
      <c r="BM195" s="204" t="s">
        <v>2437</v>
      </c>
    </row>
    <row r="196" spans="1:65" s="2" customFormat="1" ht="29.25">
      <c r="A196" s="36"/>
      <c r="B196" s="37"/>
      <c r="C196" s="38"/>
      <c r="D196" s="206" t="s">
        <v>269</v>
      </c>
      <c r="E196" s="38"/>
      <c r="F196" s="207" t="s">
        <v>2438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2" customFormat="1" ht="16.5" customHeight="1">
      <c r="A197" s="36"/>
      <c r="B197" s="37"/>
      <c r="C197" s="193" t="s">
        <v>843</v>
      </c>
      <c r="D197" s="193" t="s">
        <v>264</v>
      </c>
      <c r="E197" s="194" t="s">
        <v>2439</v>
      </c>
      <c r="F197" s="195" t="s">
        <v>2440</v>
      </c>
      <c r="G197" s="196" t="s">
        <v>749</v>
      </c>
      <c r="H197" s="197">
        <v>2</v>
      </c>
      <c r="I197" s="198">
        <v>53.54999999999999</v>
      </c>
      <c r="J197" s="199">
        <f>ROUND(I197*H197,2)</f>
        <v>107.1</v>
      </c>
      <c r="K197" s="195" t="s">
        <v>1</v>
      </c>
      <c r="L197" s="41"/>
      <c r="M197" s="200" t="s">
        <v>1</v>
      </c>
      <c r="N197" s="201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381</v>
      </c>
      <c r="AT197" s="204" t="s">
        <v>264</v>
      </c>
      <c r="AU197" s="204" t="s">
        <v>89</v>
      </c>
      <c r="AY197" s="19" t="s">
        <v>261</v>
      </c>
      <c r="BE197" s="205">
        <f>IF(N197="základní",J197,0)</f>
        <v>107.1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107.1</v>
      </c>
      <c r="BL197" s="19" t="s">
        <v>381</v>
      </c>
      <c r="BM197" s="204" t="s">
        <v>2441</v>
      </c>
    </row>
    <row r="198" spans="1:65" s="2" customFormat="1" ht="21.75" customHeight="1">
      <c r="A198" s="36"/>
      <c r="B198" s="37"/>
      <c r="C198" s="275" t="s">
        <v>848</v>
      </c>
      <c r="D198" s="275" t="s">
        <v>801</v>
      </c>
      <c r="E198" s="276" t="s">
        <v>2442</v>
      </c>
      <c r="F198" s="277" t="s">
        <v>2443</v>
      </c>
      <c r="G198" s="278" t="s">
        <v>749</v>
      </c>
      <c r="H198" s="279">
        <v>2</v>
      </c>
      <c r="I198" s="280">
        <v>352.06149999999997</v>
      </c>
      <c r="J198" s="281">
        <f>ROUND(I198*H198,2)</f>
        <v>704.12</v>
      </c>
      <c r="K198" s="277" t="s">
        <v>1</v>
      </c>
      <c r="L198" s="282"/>
      <c r="M198" s="283" t="s">
        <v>1</v>
      </c>
      <c r="N198" s="284" t="s">
        <v>45</v>
      </c>
      <c r="O198" s="73"/>
      <c r="P198" s="202">
        <f>O198*H198</f>
        <v>0</v>
      </c>
      <c r="Q198" s="202">
        <v>4.0000000000000001E-3</v>
      </c>
      <c r="R198" s="202">
        <f>Q198*H198</f>
        <v>8.0000000000000002E-3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1448</v>
      </c>
      <c r="AT198" s="204" t="s">
        <v>801</v>
      </c>
      <c r="AU198" s="204" t="s">
        <v>89</v>
      </c>
      <c r="AY198" s="19" t="s">
        <v>261</v>
      </c>
      <c r="BE198" s="205">
        <f>IF(N198="základní",J198,0)</f>
        <v>704.12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704.12</v>
      </c>
      <c r="BL198" s="19" t="s">
        <v>1448</v>
      </c>
      <c r="BM198" s="204" t="s">
        <v>2444</v>
      </c>
    </row>
    <row r="199" spans="1:65" s="2" customFormat="1" ht="24.2" customHeight="1">
      <c r="A199" s="36"/>
      <c r="B199" s="37"/>
      <c r="C199" s="193" t="s">
        <v>853</v>
      </c>
      <c r="D199" s="193" t="s">
        <v>264</v>
      </c>
      <c r="E199" s="194" t="s">
        <v>2445</v>
      </c>
      <c r="F199" s="195" t="s">
        <v>2446</v>
      </c>
      <c r="G199" s="196" t="s">
        <v>749</v>
      </c>
      <c r="H199" s="197">
        <v>1</v>
      </c>
      <c r="I199" s="198">
        <v>23510.32777172</v>
      </c>
      <c r="J199" s="199">
        <f>ROUND(I199*H199,2)</f>
        <v>23510.33</v>
      </c>
      <c r="K199" s="195" t="s">
        <v>400</v>
      </c>
      <c r="L199" s="41"/>
      <c r="M199" s="200" t="s">
        <v>1</v>
      </c>
      <c r="N199" s="201" t="s">
        <v>45</v>
      </c>
      <c r="O199" s="73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381</v>
      </c>
      <c r="AT199" s="204" t="s">
        <v>264</v>
      </c>
      <c r="AU199" s="204" t="s">
        <v>89</v>
      </c>
      <c r="AY199" s="19" t="s">
        <v>261</v>
      </c>
      <c r="BE199" s="205">
        <f>IF(N199="základní",J199,0)</f>
        <v>23510.33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23510.33</v>
      </c>
      <c r="BL199" s="19" t="s">
        <v>381</v>
      </c>
      <c r="BM199" s="204" t="s">
        <v>2447</v>
      </c>
    </row>
    <row r="200" spans="1:65" s="2" customFormat="1" ht="29.25">
      <c r="A200" s="36"/>
      <c r="B200" s="37"/>
      <c r="C200" s="38"/>
      <c r="D200" s="206" t="s">
        <v>269</v>
      </c>
      <c r="E200" s="38"/>
      <c r="F200" s="207" t="s">
        <v>2448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2" customFormat="1" ht="16.5" customHeight="1">
      <c r="A201" s="36"/>
      <c r="B201" s="37"/>
      <c r="C201" s="193" t="s">
        <v>859</v>
      </c>
      <c r="D201" s="193" t="s">
        <v>264</v>
      </c>
      <c r="E201" s="194" t="s">
        <v>2449</v>
      </c>
      <c r="F201" s="195" t="s">
        <v>2450</v>
      </c>
      <c r="G201" s="196" t="s">
        <v>749</v>
      </c>
      <c r="H201" s="197">
        <v>1</v>
      </c>
      <c r="I201" s="198">
        <v>4675</v>
      </c>
      <c r="J201" s="199">
        <f>ROUND(I201*H201,2)</f>
        <v>4675</v>
      </c>
      <c r="K201" s="195" t="s">
        <v>400</v>
      </c>
      <c r="L201" s="41"/>
      <c r="M201" s="200" t="s">
        <v>1</v>
      </c>
      <c r="N201" s="201" t="s">
        <v>45</v>
      </c>
      <c r="O201" s="73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381</v>
      </c>
      <c r="AT201" s="204" t="s">
        <v>264</v>
      </c>
      <c r="AU201" s="204" t="s">
        <v>89</v>
      </c>
      <c r="AY201" s="19" t="s">
        <v>261</v>
      </c>
      <c r="BE201" s="205">
        <f>IF(N201="základní",J201,0)</f>
        <v>4675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87</v>
      </c>
      <c r="BK201" s="205">
        <f>ROUND(I201*H201,2)</f>
        <v>4675</v>
      </c>
      <c r="BL201" s="19" t="s">
        <v>381</v>
      </c>
      <c r="BM201" s="204" t="s">
        <v>2451</v>
      </c>
    </row>
    <row r="202" spans="1:65" s="2" customFormat="1">
      <c r="A202" s="36"/>
      <c r="B202" s="37"/>
      <c r="C202" s="38"/>
      <c r="D202" s="206" t="s">
        <v>269</v>
      </c>
      <c r="E202" s="38"/>
      <c r="F202" s="207" t="s">
        <v>2450</v>
      </c>
      <c r="G202" s="38"/>
      <c r="H202" s="38"/>
      <c r="I202" s="208"/>
      <c r="J202" s="38"/>
      <c r="K202" s="38"/>
      <c r="L202" s="41"/>
      <c r="M202" s="209"/>
      <c r="N202" s="210"/>
      <c r="O202" s="73"/>
      <c r="P202" s="73"/>
      <c r="Q202" s="73"/>
      <c r="R202" s="73"/>
      <c r="S202" s="73"/>
      <c r="T202" s="74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269</v>
      </c>
      <c r="AU202" s="19" t="s">
        <v>89</v>
      </c>
    </row>
    <row r="203" spans="1:65" s="2" customFormat="1" ht="16.5" customHeight="1">
      <c r="A203" s="36"/>
      <c r="B203" s="37"/>
      <c r="C203" s="193" t="s">
        <v>865</v>
      </c>
      <c r="D203" s="193" t="s">
        <v>264</v>
      </c>
      <c r="E203" s="194" t="s">
        <v>2452</v>
      </c>
      <c r="F203" s="195" t="s">
        <v>2453</v>
      </c>
      <c r="G203" s="196" t="s">
        <v>267</v>
      </c>
      <c r="H203" s="197">
        <v>1</v>
      </c>
      <c r="I203" s="198">
        <v>850</v>
      </c>
      <c r="J203" s="199">
        <f>ROUND(I203*H203,2)</f>
        <v>850</v>
      </c>
      <c r="K203" s="195" t="s">
        <v>1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381</v>
      </c>
      <c r="AT203" s="204" t="s">
        <v>264</v>
      </c>
      <c r="AU203" s="204" t="s">
        <v>89</v>
      </c>
      <c r="AY203" s="19" t="s">
        <v>261</v>
      </c>
      <c r="BE203" s="205">
        <f>IF(N203="základní",J203,0)</f>
        <v>850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850</v>
      </c>
      <c r="BL203" s="19" t="s">
        <v>381</v>
      </c>
      <c r="BM203" s="204" t="s">
        <v>2454</v>
      </c>
    </row>
    <row r="204" spans="1:65" s="2" customFormat="1" ht="24.2" customHeight="1">
      <c r="A204" s="36"/>
      <c r="B204" s="37"/>
      <c r="C204" s="193" t="s">
        <v>871</v>
      </c>
      <c r="D204" s="193" t="s">
        <v>264</v>
      </c>
      <c r="E204" s="194" t="s">
        <v>2268</v>
      </c>
      <c r="F204" s="195" t="s">
        <v>2269</v>
      </c>
      <c r="G204" s="196" t="s">
        <v>562</v>
      </c>
      <c r="H204" s="197">
        <v>0.14699999999999999</v>
      </c>
      <c r="I204" s="198">
        <v>1275</v>
      </c>
      <c r="J204" s="199">
        <f>ROUND(I204*H204,2)</f>
        <v>187.43</v>
      </c>
      <c r="K204" s="195" t="s">
        <v>400</v>
      </c>
      <c r="L204" s="41"/>
      <c r="M204" s="200" t="s">
        <v>1</v>
      </c>
      <c r="N204" s="201" t="s">
        <v>45</v>
      </c>
      <c r="O204" s="73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381</v>
      </c>
      <c r="AT204" s="204" t="s">
        <v>264</v>
      </c>
      <c r="AU204" s="204" t="s">
        <v>89</v>
      </c>
      <c r="AY204" s="19" t="s">
        <v>261</v>
      </c>
      <c r="BE204" s="205">
        <f>IF(N204="základní",J204,0)</f>
        <v>187.43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87</v>
      </c>
      <c r="BK204" s="205">
        <f>ROUND(I204*H204,2)</f>
        <v>187.43</v>
      </c>
      <c r="BL204" s="19" t="s">
        <v>381</v>
      </c>
      <c r="BM204" s="204" t="s">
        <v>2455</v>
      </c>
    </row>
    <row r="205" spans="1:65" s="2" customFormat="1" ht="29.25">
      <c r="A205" s="36"/>
      <c r="B205" s="37"/>
      <c r="C205" s="38"/>
      <c r="D205" s="206" t="s">
        <v>269</v>
      </c>
      <c r="E205" s="38"/>
      <c r="F205" s="207" t="s">
        <v>2271</v>
      </c>
      <c r="G205" s="38"/>
      <c r="H205" s="38"/>
      <c r="I205" s="208"/>
      <c r="J205" s="38"/>
      <c r="K205" s="38"/>
      <c r="L205" s="41"/>
      <c r="M205" s="209"/>
      <c r="N205" s="210"/>
      <c r="O205" s="73"/>
      <c r="P205" s="73"/>
      <c r="Q205" s="73"/>
      <c r="R205" s="73"/>
      <c r="S205" s="73"/>
      <c r="T205" s="74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269</v>
      </c>
      <c r="AU205" s="19" t="s">
        <v>89</v>
      </c>
    </row>
    <row r="206" spans="1:65" s="12" customFormat="1" ht="25.9" customHeight="1">
      <c r="B206" s="177"/>
      <c r="C206" s="178"/>
      <c r="D206" s="179" t="s">
        <v>79</v>
      </c>
      <c r="E206" s="180" t="s">
        <v>801</v>
      </c>
      <c r="F206" s="180" t="s">
        <v>1898</v>
      </c>
      <c r="G206" s="178"/>
      <c r="H206" s="178"/>
      <c r="I206" s="181"/>
      <c r="J206" s="182">
        <f>BK206</f>
        <v>21304.269999999997</v>
      </c>
      <c r="K206" s="178"/>
      <c r="L206" s="183"/>
      <c r="M206" s="184"/>
      <c r="N206" s="185"/>
      <c r="O206" s="185"/>
      <c r="P206" s="186">
        <f>P207+P227</f>
        <v>0</v>
      </c>
      <c r="Q206" s="185"/>
      <c r="R206" s="186">
        <f>R207+R227</f>
        <v>5.2350000000000001E-3</v>
      </c>
      <c r="S206" s="185"/>
      <c r="T206" s="187">
        <f>T207+T227</f>
        <v>0</v>
      </c>
      <c r="AR206" s="188" t="s">
        <v>275</v>
      </c>
      <c r="AT206" s="189" t="s">
        <v>79</v>
      </c>
      <c r="AU206" s="189" t="s">
        <v>80</v>
      </c>
      <c r="AY206" s="188" t="s">
        <v>261</v>
      </c>
      <c r="BK206" s="190">
        <f>BK207+BK227</f>
        <v>21304.269999999997</v>
      </c>
    </row>
    <row r="207" spans="1:65" s="12" customFormat="1" ht="22.9" customHeight="1">
      <c r="B207" s="177"/>
      <c r="C207" s="178"/>
      <c r="D207" s="179" t="s">
        <v>79</v>
      </c>
      <c r="E207" s="191" t="s">
        <v>2456</v>
      </c>
      <c r="F207" s="191" t="s">
        <v>2457</v>
      </c>
      <c r="G207" s="178"/>
      <c r="H207" s="178"/>
      <c r="I207" s="181"/>
      <c r="J207" s="192">
        <f>BK207</f>
        <v>6400.23</v>
      </c>
      <c r="K207" s="178"/>
      <c r="L207" s="183"/>
      <c r="M207" s="184"/>
      <c r="N207" s="185"/>
      <c r="O207" s="185"/>
      <c r="P207" s="186">
        <f>SUM(P208:P226)</f>
        <v>0</v>
      </c>
      <c r="Q207" s="185"/>
      <c r="R207" s="186">
        <f>SUM(R208:R226)</f>
        <v>4.7400000000000003E-3</v>
      </c>
      <c r="S207" s="185"/>
      <c r="T207" s="187">
        <f>SUM(T208:T226)</f>
        <v>0</v>
      </c>
      <c r="AR207" s="188" t="s">
        <v>275</v>
      </c>
      <c r="AT207" s="189" t="s">
        <v>79</v>
      </c>
      <c r="AU207" s="189" t="s">
        <v>87</v>
      </c>
      <c r="AY207" s="188" t="s">
        <v>261</v>
      </c>
      <c r="BK207" s="190">
        <f>SUM(BK208:BK226)</f>
        <v>6400.23</v>
      </c>
    </row>
    <row r="208" spans="1:65" s="2" customFormat="1" ht="16.5" customHeight="1">
      <c r="A208" s="36"/>
      <c r="B208" s="37"/>
      <c r="C208" s="193" t="s">
        <v>880</v>
      </c>
      <c r="D208" s="193" t="s">
        <v>264</v>
      </c>
      <c r="E208" s="194" t="s">
        <v>2458</v>
      </c>
      <c r="F208" s="195" t="s">
        <v>2459</v>
      </c>
      <c r="G208" s="196" t="s">
        <v>749</v>
      </c>
      <c r="H208" s="197">
        <v>2</v>
      </c>
      <c r="I208" s="198">
        <v>53.54999999999999</v>
      </c>
      <c r="J208" s="199">
        <f>ROUND(I208*H208,2)</f>
        <v>107.1</v>
      </c>
      <c r="K208" s="195" t="s">
        <v>400</v>
      </c>
      <c r="L208" s="41"/>
      <c r="M208" s="200" t="s">
        <v>1</v>
      </c>
      <c r="N208" s="201" t="s">
        <v>45</v>
      </c>
      <c r="O208" s="73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1072</v>
      </c>
      <c r="AT208" s="204" t="s">
        <v>264</v>
      </c>
      <c r="AU208" s="204" t="s">
        <v>89</v>
      </c>
      <c r="AY208" s="19" t="s">
        <v>261</v>
      </c>
      <c r="BE208" s="205">
        <f>IF(N208="základní",J208,0)</f>
        <v>107.1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107.1</v>
      </c>
      <c r="BL208" s="19" t="s">
        <v>1072</v>
      </c>
      <c r="BM208" s="204" t="s">
        <v>2460</v>
      </c>
    </row>
    <row r="209" spans="1:65" s="2" customFormat="1">
      <c r="A209" s="36"/>
      <c r="B209" s="37"/>
      <c r="C209" s="38"/>
      <c r="D209" s="206" t="s">
        <v>269</v>
      </c>
      <c r="E209" s="38"/>
      <c r="F209" s="207" t="s">
        <v>2461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89</v>
      </c>
    </row>
    <row r="210" spans="1:65" s="2" customFormat="1" ht="21.75" customHeight="1">
      <c r="A210" s="36"/>
      <c r="B210" s="37"/>
      <c r="C210" s="275" t="s">
        <v>886</v>
      </c>
      <c r="D210" s="275" t="s">
        <v>801</v>
      </c>
      <c r="E210" s="276" t="s">
        <v>2462</v>
      </c>
      <c r="F210" s="277" t="s">
        <v>2463</v>
      </c>
      <c r="G210" s="278" t="s">
        <v>749</v>
      </c>
      <c r="H210" s="279">
        <v>2</v>
      </c>
      <c r="I210" s="280">
        <v>36.294999999999995</v>
      </c>
      <c r="J210" s="281">
        <f>ROUND(I210*H210,2)</f>
        <v>72.59</v>
      </c>
      <c r="K210" s="277" t="s">
        <v>400</v>
      </c>
      <c r="L210" s="282"/>
      <c r="M210" s="283" t="s">
        <v>1</v>
      </c>
      <c r="N210" s="284" t="s">
        <v>45</v>
      </c>
      <c r="O210" s="73"/>
      <c r="P210" s="202">
        <f>O210*H210</f>
        <v>0</v>
      </c>
      <c r="Q210" s="202">
        <v>1E-4</v>
      </c>
      <c r="R210" s="202">
        <f>Q210*H210</f>
        <v>2.0000000000000001E-4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843</v>
      </c>
      <c r="AT210" s="204" t="s">
        <v>801</v>
      </c>
      <c r="AU210" s="204" t="s">
        <v>89</v>
      </c>
      <c r="AY210" s="19" t="s">
        <v>261</v>
      </c>
      <c r="BE210" s="205">
        <f>IF(N210="základní",J210,0)</f>
        <v>72.59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72.59</v>
      </c>
      <c r="BL210" s="19" t="s">
        <v>381</v>
      </c>
      <c r="BM210" s="204" t="s">
        <v>2464</v>
      </c>
    </row>
    <row r="211" spans="1:65" s="2" customFormat="1">
      <c r="A211" s="36"/>
      <c r="B211" s="37"/>
      <c r="C211" s="38"/>
      <c r="D211" s="206" t="s">
        <v>269</v>
      </c>
      <c r="E211" s="38"/>
      <c r="F211" s="207" t="s">
        <v>2463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89</v>
      </c>
    </row>
    <row r="212" spans="1:65" s="2" customFormat="1" ht="21.75" customHeight="1">
      <c r="A212" s="36"/>
      <c r="B212" s="37"/>
      <c r="C212" s="193" t="s">
        <v>892</v>
      </c>
      <c r="D212" s="193" t="s">
        <v>264</v>
      </c>
      <c r="E212" s="194" t="s">
        <v>2465</v>
      </c>
      <c r="F212" s="195" t="s">
        <v>2466</v>
      </c>
      <c r="G212" s="196" t="s">
        <v>749</v>
      </c>
      <c r="H212" s="197">
        <v>6</v>
      </c>
      <c r="I212" s="198">
        <v>53.54999999999999</v>
      </c>
      <c r="J212" s="199">
        <f>ROUND(I212*H212,2)</f>
        <v>321.3</v>
      </c>
      <c r="K212" s="195" t="s">
        <v>400</v>
      </c>
      <c r="L212" s="41"/>
      <c r="M212" s="200" t="s">
        <v>1</v>
      </c>
      <c r="N212" s="201" t="s">
        <v>45</v>
      </c>
      <c r="O212" s="73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1072</v>
      </c>
      <c r="AT212" s="204" t="s">
        <v>264</v>
      </c>
      <c r="AU212" s="204" t="s">
        <v>89</v>
      </c>
      <c r="AY212" s="19" t="s">
        <v>261</v>
      </c>
      <c r="BE212" s="205">
        <f>IF(N212="základní",J212,0)</f>
        <v>321.3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321.3</v>
      </c>
      <c r="BL212" s="19" t="s">
        <v>1072</v>
      </c>
      <c r="BM212" s="204" t="s">
        <v>2467</v>
      </c>
    </row>
    <row r="213" spans="1:65" s="2" customFormat="1">
      <c r="A213" s="36"/>
      <c r="B213" s="37"/>
      <c r="C213" s="38"/>
      <c r="D213" s="206" t="s">
        <v>269</v>
      </c>
      <c r="E213" s="38"/>
      <c r="F213" s="207" t="s">
        <v>2468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89</v>
      </c>
    </row>
    <row r="214" spans="1:65" s="2" customFormat="1" ht="24.2" customHeight="1">
      <c r="A214" s="36"/>
      <c r="B214" s="37"/>
      <c r="C214" s="275" t="s">
        <v>898</v>
      </c>
      <c r="D214" s="275" t="s">
        <v>801</v>
      </c>
      <c r="E214" s="276" t="s">
        <v>2469</v>
      </c>
      <c r="F214" s="277" t="s">
        <v>2470</v>
      </c>
      <c r="G214" s="278" t="s">
        <v>749</v>
      </c>
      <c r="H214" s="279">
        <v>4</v>
      </c>
      <c r="I214" s="280">
        <v>31.11</v>
      </c>
      <c r="J214" s="281">
        <f>ROUND(I214*H214,2)</f>
        <v>124.44</v>
      </c>
      <c r="K214" s="277" t="s">
        <v>400</v>
      </c>
      <c r="L214" s="282"/>
      <c r="M214" s="283" t="s">
        <v>1</v>
      </c>
      <c r="N214" s="284" t="s">
        <v>45</v>
      </c>
      <c r="O214" s="73"/>
      <c r="P214" s="202">
        <f>O214*H214</f>
        <v>0</v>
      </c>
      <c r="Q214" s="202">
        <v>2.5999999999999998E-4</v>
      </c>
      <c r="R214" s="202">
        <f>Q214*H214</f>
        <v>1.0399999999999999E-3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1448</v>
      </c>
      <c r="AT214" s="204" t="s">
        <v>801</v>
      </c>
      <c r="AU214" s="204" t="s">
        <v>89</v>
      </c>
      <c r="AY214" s="19" t="s">
        <v>261</v>
      </c>
      <c r="BE214" s="205">
        <f>IF(N214="základní",J214,0)</f>
        <v>124.44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124.44</v>
      </c>
      <c r="BL214" s="19" t="s">
        <v>1448</v>
      </c>
      <c r="BM214" s="204" t="s">
        <v>2471</v>
      </c>
    </row>
    <row r="215" spans="1:65" s="2" customFormat="1">
      <c r="A215" s="36"/>
      <c r="B215" s="37"/>
      <c r="C215" s="38"/>
      <c r="D215" s="206" t="s">
        <v>269</v>
      </c>
      <c r="E215" s="38"/>
      <c r="F215" s="207" t="s">
        <v>2472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260</v>
      </c>
      <c r="G216" s="227"/>
      <c r="H216" s="230">
        <v>4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35</v>
      </c>
      <c r="AX216" s="14" t="s">
        <v>87</v>
      </c>
      <c r="AY216" s="236" t="s">
        <v>261</v>
      </c>
    </row>
    <row r="217" spans="1:65" s="2" customFormat="1" ht="24.2" customHeight="1">
      <c r="A217" s="36"/>
      <c r="B217" s="37"/>
      <c r="C217" s="275" t="s">
        <v>905</v>
      </c>
      <c r="D217" s="275" t="s">
        <v>801</v>
      </c>
      <c r="E217" s="276" t="s">
        <v>2473</v>
      </c>
      <c r="F217" s="277" t="s">
        <v>2474</v>
      </c>
      <c r="G217" s="278" t="s">
        <v>749</v>
      </c>
      <c r="H217" s="279">
        <v>2</v>
      </c>
      <c r="I217" s="280">
        <v>41.48</v>
      </c>
      <c r="J217" s="281">
        <f>ROUND(I217*H217,2)</f>
        <v>82.96</v>
      </c>
      <c r="K217" s="277" t="s">
        <v>400</v>
      </c>
      <c r="L217" s="282"/>
      <c r="M217" s="283" t="s">
        <v>1</v>
      </c>
      <c r="N217" s="284" t="s">
        <v>45</v>
      </c>
      <c r="O217" s="73"/>
      <c r="P217" s="202">
        <f>O217*H217</f>
        <v>0</v>
      </c>
      <c r="Q217" s="202">
        <v>6.9999999999999999E-4</v>
      </c>
      <c r="R217" s="202">
        <f>Q217*H217</f>
        <v>1.4E-3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1448</v>
      </c>
      <c r="AT217" s="204" t="s">
        <v>801</v>
      </c>
      <c r="AU217" s="204" t="s">
        <v>89</v>
      </c>
      <c r="AY217" s="19" t="s">
        <v>261</v>
      </c>
      <c r="BE217" s="205">
        <f>IF(N217="základní",J217,0)</f>
        <v>82.96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82.96</v>
      </c>
      <c r="BL217" s="19" t="s">
        <v>1448</v>
      </c>
      <c r="BM217" s="204" t="s">
        <v>2475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2474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2" customFormat="1" ht="24.2" customHeight="1">
      <c r="A219" s="36"/>
      <c r="B219" s="37"/>
      <c r="C219" s="193" t="s">
        <v>912</v>
      </c>
      <c r="D219" s="193" t="s">
        <v>264</v>
      </c>
      <c r="E219" s="194" t="s">
        <v>2476</v>
      </c>
      <c r="F219" s="195" t="s">
        <v>2477</v>
      </c>
      <c r="G219" s="196" t="s">
        <v>431</v>
      </c>
      <c r="H219" s="197">
        <v>4</v>
      </c>
      <c r="I219" s="198">
        <v>47.6</v>
      </c>
      <c r="J219" s="199">
        <f>ROUND(I219*H219,2)</f>
        <v>190.4</v>
      </c>
      <c r="K219" s="195" t="s">
        <v>400</v>
      </c>
      <c r="L219" s="41"/>
      <c r="M219" s="200" t="s">
        <v>1</v>
      </c>
      <c r="N219" s="201" t="s">
        <v>45</v>
      </c>
      <c r="O219" s="73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381</v>
      </c>
      <c r="AT219" s="204" t="s">
        <v>264</v>
      </c>
      <c r="AU219" s="204" t="s">
        <v>89</v>
      </c>
      <c r="AY219" s="19" t="s">
        <v>261</v>
      </c>
      <c r="BE219" s="205">
        <f>IF(N219="základní",J219,0)</f>
        <v>190.4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190.4</v>
      </c>
      <c r="BL219" s="19" t="s">
        <v>381</v>
      </c>
      <c r="BM219" s="204" t="s">
        <v>2478</v>
      </c>
    </row>
    <row r="220" spans="1:65" s="2" customFormat="1" ht="19.5">
      <c r="A220" s="36"/>
      <c r="B220" s="37"/>
      <c r="C220" s="38"/>
      <c r="D220" s="206" t="s">
        <v>269</v>
      </c>
      <c r="E220" s="38"/>
      <c r="F220" s="207" t="s">
        <v>2479</v>
      </c>
      <c r="G220" s="38"/>
      <c r="H220" s="38"/>
      <c r="I220" s="208"/>
      <c r="J220" s="38"/>
      <c r="K220" s="38"/>
      <c r="L220" s="41"/>
      <c r="M220" s="209"/>
      <c r="N220" s="210"/>
      <c r="O220" s="73"/>
      <c r="P220" s="73"/>
      <c r="Q220" s="73"/>
      <c r="R220" s="73"/>
      <c r="S220" s="73"/>
      <c r="T220" s="74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269</v>
      </c>
      <c r="AU220" s="19" t="s">
        <v>89</v>
      </c>
    </row>
    <row r="221" spans="1:65" s="2" customFormat="1" ht="16.5" customHeight="1">
      <c r="A221" s="36"/>
      <c r="B221" s="37"/>
      <c r="C221" s="275" t="s">
        <v>916</v>
      </c>
      <c r="D221" s="275" t="s">
        <v>801</v>
      </c>
      <c r="E221" s="276" t="s">
        <v>2480</v>
      </c>
      <c r="F221" s="277" t="s">
        <v>2481</v>
      </c>
      <c r="G221" s="278" t="s">
        <v>431</v>
      </c>
      <c r="H221" s="279">
        <v>4</v>
      </c>
      <c r="I221" s="280">
        <v>51.85</v>
      </c>
      <c r="J221" s="281">
        <f>ROUND(I221*H221,2)</f>
        <v>207.4</v>
      </c>
      <c r="K221" s="277" t="s">
        <v>400</v>
      </c>
      <c r="L221" s="282"/>
      <c r="M221" s="283" t="s">
        <v>1</v>
      </c>
      <c r="N221" s="284" t="s">
        <v>45</v>
      </c>
      <c r="O221" s="73"/>
      <c r="P221" s="202">
        <f>O221*H221</f>
        <v>0</v>
      </c>
      <c r="Q221" s="202">
        <v>3.5E-4</v>
      </c>
      <c r="R221" s="202">
        <f>Q221*H221</f>
        <v>1.4E-3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843</v>
      </c>
      <c r="AT221" s="204" t="s">
        <v>801</v>
      </c>
      <c r="AU221" s="204" t="s">
        <v>89</v>
      </c>
      <c r="AY221" s="19" t="s">
        <v>261</v>
      </c>
      <c r="BE221" s="205">
        <f>IF(N221="základní",J221,0)</f>
        <v>207.4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207.4</v>
      </c>
      <c r="BL221" s="19" t="s">
        <v>381</v>
      </c>
      <c r="BM221" s="204" t="s">
        <v>2482</v>
      </c>
    </row>
    <row r="222" spans="1:65" s="2" customFormat="1" ht="19.5">
      <c r="A222" s="36"/>
      <c r="B222" s="37"/>
      <c r="C222" s="38"/>
      <c r="D222" s="206" t="s">
        <v>269</v>
      </c>
      <c r="E222" s="38"/>
      <c r="F222" s="207" t="s">
        <v>2483</v>
      </c>
      <c r="G222" s="38"/>
      <c r="H222" s="38"/>
      <c r="I222" s="208"/>
      <c r="J222" s="38"/>
      <c r="K222" s="38"/>
      <c r="L222" s="41"/>
      <c r="M222" s="209"/>
      <c r="N222" s="210"/>
      <c r="O222" s="73"/>
      <c r="P222" s="73"/>
      <c r="Q222" s="73"/>
      <c r="R222" s="73"/>
      <c r="S222" s="73"/>
      <c r="T222" s="74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269</v>
      </c>
      <c r="AU222" s="19" t="s">
        <v>89</v>
      </c>
    </row>
    <row r="223" spans="1:65" s="2" customFormat="1" ht="16.5" customHeight="1">
      <c r="A223" s="36"/>
      <c r="B223" s="37"/>
      <c r="C223" s="275" t="s">
        <v>925</v>
      </c>
      <c r="D223" s="275" t="s">
        <v>801</v>
      </c>
      <c r="E223" s="276" t="s">
        <v>2484</v>
      </c>
      <c r="F223" s="277" t="s">
        <v>2485</v>
      </c>
      <c r="G223" s="278" t="s">
        <v>431</v>
      </c>
      <c r="H223" s="279">
        <v>2</v>
      </c>
      <c r="I223" s="280">
        <v>741.2</v>
      </c>
      <c r="J223" s="281">
        <f>ROUND(I223*H223,2)</f>
        <v>1482.4</v>
      </c>
      <c r="K223" s="277" t="s">
        <v>1</v>
      </c>
      <c r="L223" s="282"/>
      <c r="M223" s="283" t="s">
        <v>1</v>
      </c>
      <c r="N223" s="284" t="s">
        <v>45</v>
      </c>
      <c r="O223" s="73"/>
      <c r="P223" s="202">
        <f>O223*H223</f>
        <v>0</v>
      </c>
      <c r="Q223" s="202">
        <v>3.5E-4</v>
      </c>
      <c r="R223" s="202">
        <f>Q223*H223</f>
        <v>6.9999999999999999E-4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843</v>
      </c>
      <c r="AT223" s="204" t="s">
        <v>801</v>
      </c>
      <c r="AU223" s="204" t="s">
        <v>89</v>
      </c>
      <c r="AY223" s="19" t="s">
        <v>261</v>
      </c>
      <c r="BE223" s="205">
        <f>IF(N223="základní",J223,0)</f>
        <v>1482.4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87</v>
      </c>
      <c r="BK223" s="205">
        <f>ROUND(I223*H223,2)</f>
        <v>1482.4</v>
      </c>
      <c r="BL223" s="19" t="s">
        <v>381</v>
      </c>
      <c r="BM223" s="204" t="s">
        <v>2486</v>
      </c>
    </row>
    <row r="224" spans="1:65" s="2" customFormat="1">
      <c r="A224" s="36"/>
      <c r="B224" s="37"/>
      <c r="C224" s="38"/>
      <c r="D224" s="206" t="s">
        <v>269</v>
      </c>
      <c r="E224" s="38"/>
      <c r="F224" s="207" t="s">
        <v>2485</v>
      </c>
      <c r="G224" s="38"/>
      <c r="H224" s="38"/>
      <c r="I224" s="208"/>
      <c r="J224" s="38"/>
      <c r="K224" s="38"/>
      <c r="L224" s="41"/>
      <c r="M224" s="209"/>
      <c r="N224" s="210"/>
      <c r="O224" s="73"/>
      <c r="P224" s="73"/>
      <c r="Q224" s="73"/>
      <c r="R224" s="73"/>
      <c r="S224" s="73"/>
      <c r="T224" s="74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269</v>
      </c>
      <c r="AU224" s="19" t="s">
        <v>89</v>
      </c>
    </row>
    <row r="225" spans="1:65" s="2" customFormat="1" ht="24.2" customHeight="1">
      <c r="A225" s="36"/>
      <c r="B225" s="37"/>
      <c r="C225" s="193" t="s">
        <v>932</v>
      </c>
      <c r="D225" s="193" t="s">
        <v>264</v>
      </c>
      <c r="E225" s="194" t="s">
        <v>2487</v>
      </c>
      <c r="F225" s="195" t="s">
        <v>2488</v>
      </c>
      <c r="G225" s="196" t="s">
        <v>267</v>
      </c>
      <c r="H225" s="197">
        <v>1</v>
      </c>
      <c r="I225" s="198">
        <v>3276.1423859999995</v>
      </c>
      <c r="J225" s="199">
        <f>ROUND(I225*H225,2)</f>
        <v>3276.14</v>
      </c>
      <c r="K225" s="195" t="s">
        <v>1</v>
      </c>
      <c r="L225" s="41"/>
      <c r="M225" s="200" t="s">
        <v>1</v>
      </c>
      <c r="N225" s="201" t="s">
        <v>45</v>
      </c>
      <c r="O225" s="73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381</v>
      </c>
      <c r="AT225" s="204" t="s">
        <v>264</v>
      </c>
      <c r="AU225" s="204" t="s">
        <v>89</v>
      </c>
      <c r="AY225" s="19" t="s">
        <v>261</v>
      </c>
      <c r="BE225" s="205">
        <f>IF(N225="základní",J225,0)</f>
        <v>3276.14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87</v>
      </c>
      <c r="BK225" s="205">
        <f>ROUND(I225*H225,2)</f>
        <v>3276.14</v>
      </c>
      <c r="BL225" s="19" t="s">
        <v>381</v>
      </c>
      <c r="BM225" s="204" t="s">
        <v>2489</v>
      </c>
    </row>
    <row r="226" spans="1:65" s="2" customFormat="1" ht="16.5" customHeight="1">
      <c r="A226" s="36"/>
      <c r="B226" s="37"/>
      <c r="C226" s="193" t="s">
        <v>939</v>
      </c>
      <c r="D226" s="193" t="s">
        <v>264</v>
      </c>
      <c r="E226" s="194" t="s">
        <v>2490</v>
      </c>
      <c r="F226" s="195" t="s">
        <v>2453</v>
      </c>
      <c r="G226" s="196" t="s">
        <v>267</v>
      </c>
      <c r="H226" s="197">
        <v>1</v>
      </c>
      <c r="I226" s="198">
        <v>535.5</v>
      </c>
      <c r="J226" s="199">
        <f>ROUND(I226*H226,2)</f>
        <v>535.5</v>
      </c>
      <c r="K226" s="195" t="s">
        <v>1</v>
      </c>
      <c r="L226" s="41"/>
      <c r="M226" s="200" t="s">
        <v>1</v>
      </c>
      <c r="N226" s="201" t="s">
        <v>45</v>
      </c>
      <c r="O226" s="73"/>
      <c r="P226" s="202">
        <f>O226*H226</f>
        <v>0</v>
      </c>
      <c r="Q226" s="202">
        <v>0</v>
      </c>
      <c r="R226" s="202">
        <f>Q226*H226</f>
        <v>0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381</v>
      </c>
      <c r="AT226" s="204" t="s">
        <v>264</v>
      </c>
      <c r="AU226" s="204" t="s">
        <v>89</v>
      </c>
      <c r="AY226" s="19" t="s">
        <v>261</v>
      </c>
      <c r="BE226" s="205">
        <f>IF(N226="základní",J226,0)</f>
        <v>535.5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535.5</v>
      </c>
      <c r="BL226" s="19" t="s">
        <v>381</v>
      </c>
      <c r="BM226" s="204" t="s">
        <v>2491</v>
      </c>
    </row>
    <row r="227" spans="1:65" s="12" customFormat="1" ht="22.9" customHeight="1">
      <c r="B227" s="177"/>
      <c r="C227" s="178"/>
      <c r="D227" s="179" t="s">
        <v>79</v>
      </c>
      <c r="E227" s="191" t="s">
        <v>1899</v>
      </c>
      <c r="F227" s="191" t="s">
        <v>1900</v>
      </c>
      <c r="G227" s="178"/>
      <c r="H227" s="178"/>
      <c r="I227" s="181"/>
      <c r="J227" s="192">
        <f>BK227</f>
        <v>14904.039999999997</v>
      </c>
      <c r="K227" s="178"/>
      <c r="L227" s="183"/>
      <c r="M227" s="184"/>
      <c r="N227" s="185"/>
      <c r="O227" s="185"/>
      <c r="P227" s="186">
        <f>SUM(P228:P237)</f>
        <v>0</v>
      </c>
      <c r="Q227" s="185"/>
      <c r="R227" s="186">
        <f>SUM(R228:R237)</f>
        <v>4.9500000000000011E-4</v>
      </c>
      <c r="S227" s="185"/>
      <c r="T227" s="187">
        <f>SUM(T228:T237)</f>
        <v>0</v>
      </c>
      <c r="AR227" s="188" t="s">
        <v>275</v>
      </c>
      <c r="AT227" s="189" t="s">
        <v>79</v>
      </c>
      <c r="AU227" s="189" t="s">
        <v>87</v>
      </c>
      <c r="AY227" s="188" t="s">
        <v>261</v>
      </c>
      <c r="BK227" s="190">
        <f>SUM(BK228:BK237)</f>
        <v>14904.039999999997</v>
      </c>
    </row>
    <row r="228" spans="1:65" s="2" customFormat="1" ht="21.75" customHeight="1">
      <c r="A228" s="36"/>
      <c r="B228" s="37"/>
      <c r="C228" s="193" t="s">
        <v>954</v>
      </c>
      <c r="D228" s="193" t="s">
        <v>264</v>
      </c>
      <c r="E228" s="194" t="s">
        <v>2492</v>
      </c>
      <c r="F228" s="195" t="s">
        <v>2493</v>
      </c>
      <c r="G228" s="196" t="s">
        <v>2494</v>
      </c>
      <c r="H228" s="197">
        <v>0.05</v>
      </c>
      <c r="I228" s="198">
        <v>1007.6224346400001</v>
      </c>
      <c r="J228" s="199">
        <f>ROUND(I228*H228,2)</f>
        <v>50.38</v>
      </c>
      <c r="K228" s="195" t="s">
        <v>400</v>
      </c>
      <c r="L228" s="41"/>
      <c r="M228" s="200" t="s">
        <v>1</v>
      </c>
      <c r="N228" s="201" t="s">
        <v>45</v>
      </c>
      <c r="O228" s="73"/>
      <c r="P228" s="202">
        <f>O228*H228</f>
        <v>0</v>
      </c>
      <c r="Q228" s="202">
        <v>9.9000000000000008E-3</v>
      </c>
      <c r="R228" s="202">
        <f>Q228*H228</f>
        <v>4.9500000000000011E-4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1072</v>
      </c>
      <c r="AT228" s="204" t="s">
        <v>264</v>
      </c>
      <c r="AU228" s="204" t="s">
        <v>89</v>
      </c>
      <c r="AY228" s="19" t="s">
        <v>261</v>
      </c>
      <c r="BE228" s="205">
        <f>IF(N228="základní",J228,0)</f>
        <v>50.38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50.38</v>
      </c>
      <c r="BL228" s="19" t="s">
        <v>1072</v>
      </c>
      <c r="BM228" s="204" t="s">
        <v>2495</v>
      </c>
    </row>
    <row r="229" spans="1:65" s="2" customFormat="1">
      <c r="A229" s="36"/>
      <c r="B229" s="37"/>
      <c r="C229" s="38"/>
      <c r="D229" s="206" t="s">
        <v>269</v>
      </c>
      <c r="E229" s="38"/>
      <c r="F229" s="207" t="s">
        <v>2496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89</v>
      </c>
    </row>
    <row r="230" spans="1:65" s="2" customFormat="1" ht="24.2" customHeight="1">
      <c r="A230" s="36"/>
      <c r="B230" s="37"/>
      <c r="C230" s="193" t="s">
        <v>968</v>
      </c>
      <c r="D230" s="193" t="s">
        <v>264</v>
      </c>
      <c r="E230" s="194" t="s">
        <v>2497</v>
      </c>
      <c r="F230" s="195" t="s">
        <v>2498</v>
      </c>
      <c r="G230" s="196" t="s">
        <v>431</v>
      </c>
      <c r="H230" s="197">
        <v>50</v>
      </c>
      <c r="I230" s="198">
        <v>199.25757579</v>
      </c>
      <c r="J230" s="199">
        <f>ROUND(I230*H230,2)</f>
        <v>9962.8799999999992</v>
      </c>
      <c r="K230" s="195" t="s">
        <v>400</v>
      </c>
      <c r="L230" s="41"/>
      <c r="M230" s="200" t="s">
        <v>1</v>
      </c>
      <c r="N230" s="201" t="s">
        <v>45</v>
      </c>
      <c r="O230" s="73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1072</v>
      </c>
      <c r="AT230" s="204" t="s">
        <v>264</v>
      </c>
      <c r="AU230" s="204" t="s">
        <v>89</v>
      </c>
      <c r="AY230" s="19" t="s">
        <v>261</v>
      </c>
      <c r="BE230" s="205">
        <f>IF(N230="základní",J230,0)</f>
        <v>9962.8799999999992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87</v>
      </c>
      <c r="BK230" s="205">
        <f>ROUND(I230*H230,2)</f>
        <v>9962.8799999999992</v>
      </c>
      <c r="BL230" s="19" t="s">
        <v>1072</v>
      </c>
      <c r="BM230" s="204" t="s">
        <v>2499</v>
      </c>
    </row>
    <row r="231" spans="1:65" s="2" customFormat="1" ht="39">
      <c r="A231" s="36"/>
      <c r="B231" s="37"/>
      <c r="C231" s="38"/>
      <c r="D231" s="206" t="s">
        <v>269</v>
      </c>
      <c r="E231" s="38"/>
      <c r="F231" s="207" t="s">
        <v>2500</v>
      </c>
      <c r="G231" s="38"/>
      <c r="H231" s="38"/>
      <c r="I231" s="208"/>
      <c r="J231" s="38"/>
      <c r="K231" s="38"/>
      <c r="L231" s="41"/>
      <c r="M231" s="209"/>
      <c r="N231" s="210"/>
      <c r="O231" s="73"/>
      <c r="P231" s="73"/>
      <c r="Q231" s="73"/>
      <c r="R231" s="73"/>
      <c r="S231" s="73"/>
      <c r="T231" s="74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269</v>
      </c>
      <c r="AU231" s="19" t="s">
        <v>89</v>
      </c>
    </row>
    <row r="232" spans="1:65" s="14" customFormat="1">
      <c r="B232" s="226"/>
      <c r="C232" s="227"/>
      <c r="D232" s="206" t="s">
        <v>403</v>
      </c>
      <c r="E232" s="228" t="s">
        <v>1</v>
      </c>
      <c r="F232" s="229" t="s">
        <v>973</v>
      </c>
      <c r="G232" s="227"/>
      <c r="H232" s="230">
        <v>50</v>
      </c>
      <c r="I232" s="231"/>
      <c r="J232" s="227"/>
      <c r="K232" s="227"/>
      <c r="L232" s="232"/>
      <c r="M232" s="233"/>
      <c r="N232" s="234"/>
      <c r="O232" s="234"/>
      <c r="P232" s="234"/>
      <c r="Q232" s="234"/>
      <c r="R232" s="234"/>
      <c r="S232" s="234"/>
      <c r="T232" s="235"/>
      <c r="AT232" s="236" t="s">
        <v>403</v>
      </c>
      <c r="AU232" s="236" t="s">
        <v>89</v>
      </c>
      <c r="AV232" s="14" t="s">
        <v>89</v>
      </c>
      <c r="AW232" s="14" t="s">
        <v>35</v>
      </c>
      <c r="AX232" s="14" t="s">
        <v>87</v>
      </c>
      <c r="AY232" s="236" t="s">
        <v>261</v>
      </c>
    </row>
    <row r="233" spans="1:65" s="2" customFormat="1" ht="24.2" customHeight="1">
      <c r="A233" s="36"/>
      <c r="B233" s="37"/>
      <c r="C233" s="193" t="s">
        <v>973</v>
      </c>
      <c r="D233" s="193" t="s">
        <v>264</v>
      </c>
      <c r="E233" s="194" t="s">
        <v>2501</v>
      </c>
      <c r="F233" s="195" t="s">
        <v>2502</v>
      </c>
      <c r="G233" s="196" t="s">
        <v>410</v>
      </c>
      <c r="H233" s="197">
        <v>14</v>
      </c>
      <c r="I233" s="198">
        <v>189.15152798999998</v>
      </c>
      <c r="J233" s="199">
        <f>ROUND(I233*H233,2)</f>
        <v>2648.12</v>
      </c>
      <c r="K233" s="195" t="s">
        <v>400</v>
      </c>
      <c r="L233" s="41"/>
      <c r="M233" s="200" t="s">
        <v>1</v>
      </c>
      <c r="N233" s="201" t="s">
        <v>45</v>
      </c>
      <c r="O233" s="73"/>
      <c r="P233" s="202">
        <f>O233*H233</f>
        <v>0</v>
      </c>
      <c r="Q233" s="202">
        <v>0</v>
      </c>
      <c r="R233" s="202">
        <f>Q233*H233</f>
        <v>0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1072</v>
      </c>
      <c r="AT233" s="204" t="s">
        <v>264</v>
      </c>
      <c r="AU233" s="204" t="s">
        <v>89</v>
      </c>
      <c r="AY233" s="19" t="s">
        <v>261</v>
      </c>
      <c r="BE233" s="205">
        <f>IF(N233="základní",J233,0)</f>
        <v>2648.12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87</v>
      </c>
      <c r="BK233" s="205">
        <f>ROUND(I233*H233,2)</f>
        <v>2648.12</v>
      </c>
      <c r="BL233" s="19" t="s">
        <v>1072</v>
      </c>
      <c r="BM233" s="204" t="s">
        <v>2503</v>
      </c>
    </row>
    <row r="234" spans="1:65" s="2" customFormat="1" ht="29.25">
      <c r="A234" s="36"/>
      <c r="B234" s="37"/>
      <c r="C234" s="38"/>
      <c r="D234" s="206" t="s">
        <v>269</v>
      </c>
      <c r="E234" s="38"/>
      <c r="F234" s="207" t="s">
        <v>2504</v>
      </c>
      <c r="G234" s="38"/>
      <c r="H234" s="38"/>
      <c r="I234" s="208"/>
      <c r="J234" s="38"/>
      <c r="K234" s="38"/>
      <c r="L234" s="41"/>
      <c r="M234" s="209"/>
      <c r="N234" s="210"/>
      <c r="O234" s="73"/>
      <c r="P234" s="73"/>
      <c r="Q234" s="73"/>
      <c r="R234" s="73"/>
      <c r="S234" s="73"/>
      <c r="T234" s="74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269</v>
      </c>
      <c r="AU234" s="19" t="s">
        <v>89</v>
      </c>
    </row>
    <row r="235" spans="1:65" s="14" customFormat="1">
      <c r="B235" s="226"/>
      <c r="C235" s="227"/>
      <c r="D235" s="206" t="s">
        <v>403</v>
      </c>
      <c r="E235" s="228" t="s">
        <v>1</v>
      </c>
      <c r="F235" s="229" t="s">
        <v>2505</v>
      </c>
      <c r="G235" s="227"/>
      <c r="H235" s="230">
        <v>14</v>
      </c>
      <c r="I235" s="231"/>
      <c r="J235" s="227"/>
      <c r="K235" s="227"/>
      <c r="L235" s="232"/>
      <c r="M235" s="233"/>
      <c r="N235" s="234"/>
      <c r="O235" s="234"/>
      <c r="P235" s="234"/>
      <c r="Q235" s="234"/>
      <c r="R235" s="234"/>
      <c r="S235" s="234"/>
      <c r="T235" s="235"/>
      <c r="AT235" s="236" t="s">
        <v>403</v>
      </c>
      <c r="AU235" s="236" t="s">
        <v>89</v>
      </c>
      <c r="AV235" s="14" t="s">
        <v>89</v>
      </c>
      <c r="AW235" s="14" t="s">
        <v>35</v>
      </c>
      <c r="AX235" s="14" t="s">
        <v>87</v>
      </c>
      <c r="AY235" s="236" t="s">
        <v>261</v>
      </c>
    </row>
    <row r="236" spans="1:65" s="2" customFormat="1" ht="24.2" customHeight="1">
      <c r="A236" s="36"/>
      <c r="B236" s="37"/>
      <c r="C236" s="193" t="s">
        <v>983</v>
      </c>
      <c r="D236" s="193" t="s">
        <v>264</v>
      </c>
      <c r="E236" s="194" t="s">
        <v>2506</v>
      </c>
      <c r="F236" s="195" t="s">
        <v>2507</v>
      </c>
      <c r="G236" s="196" t="s">
        <v>431</v>
      </c>
      <c r="H236" s="197">
        <v>50</v>
      </c>
      <c r="I236" s="198">
        <v>44.853140340000003</v>
      </c>
      <c r="J236" s="199">
        <f>ROUND(I236*H236,2)</f>
        <v>2242.66</v>
      </c>
      <c r="K236" s="195" t="s">
        <v>400</v>
      </c>
      <c r="L236" s="41"/>
      <c r="M236" s="200" t="s">
        <v>1</v>
      </c>
      <c r="N236" s="201" t="s">
        <v>45</v>
      </c>
      <c r="O236" s="73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1072</v>
      </c>
      <c r="AT236" s="204" t="s">
        <v>264</v>
      </c>
      <c r="AU236" s="204" t="s">
        <v>89</v>
      </c>
      <c r="AY236" s="19" t="s">
        <v>261</v>
      </c>
      <c r="BE236" s="205">
        <f>IF(N236="základní",J236,0)</f>
        <v>2242.66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87</v>
      </c>
      <c r="BK236" s="205">
        <f>ROUND(I236*H236,2)</f>
        <v>2242.66</v>
      </c>
      <c r="BL236" s="19" t="s">
        <v>1072</v>
      </c>
      <c r="BM236" s="204" t="s">
        <v>2508</v>
      </c>
    </row>
    <row r="237" spans="1:65" s="2" customFormat="1" ht="39">
      <c r="A237" s="36"/>
      <c r="B237" s="37"/>
      <c r="C237" s="38"/>
      <c r="D237" s="206" t="s">
        <v>269</v>
      </c>
      <c r="E237" s="38"/>
      <c r="F237" s="207" t="s">
        <v>2509</v>
      </c>
      <c r="G237" s="38"/>
      <c r="H237" s="38"/>
      <c r="I237" s="208"/>
      <c r="J237" s="38"/>
      <c r="K237" s="38"/>
      <c r="L237" s="41"/>
      <c r="M237" s="212"/>
      <c r="N237" s="213"/>
      <c r="O237" s="214"/>
      <c r="P237" s="214"/>
      <c r="Q237" s="214"/>
      <c r="R237" s="214"/>
      <c r="S237" s="214"/>
      <c r="T237" s="215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269</v>
      </c>
      <c r="AU237" s="19" t="s">
        <v>89</v>
      </c>
    </row>
    <row r="238" spans="1:65" s="2" customFormat="1" ht="6.95" customHeight="1">
      <c r="A238" s="36"/>
      <c r="B238" s="56"/>
      <c r="C238" s="57"/>
      <c r="D238" s="57"/>
      <c r="E238" s="57"/>
      <c r="F238" s="57"/>
      <c r="G238" s="57"/>
      <c r="H238" s="57"/>
      <c r="I238" s="57"/>
      <c r="J238" s="57"/>
      <c r="K238" s="57"/>
      <c r="L238" s="41"/>
      <c r="M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</row>
  </sheetData>
  <sheetProtection password="CC35" sheet="1" objects="1" scenarios="1" formatColumns="0" formatRows="0" autoFilter="0"/>
  <autoFilter ref="C124:K237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26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120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2510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2511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117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2512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ROUND(J136, 2)</f>
        <v>324162.42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ROUND((SUM(BE136:BE625)),  2)</f>
        <v>324162.42</v>
      </c>
      <c r="G35" s="36"/>
      <c r="H35" s="36"/>
      <c r="I35" s="132">
        <v>0.21</v>
      </c>
      <c r="J35" s="131">
        <f>ROUND(((SUM(BE136:BE625))*I35),  2)</f>
        <v>68074.11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ROUND((SUM(BF136:BF625)),  2)</f>
        <v>0</v>
      </c>
      <c r="G36" s="36"/>
      <c r="H36" s="36"/>
      <c r="I36" s="132">
        <v>0.15</v>
      </c>
      <c r="J36" s="131">
        <f>ROUND(((SUM(BF136:BF625))*I36),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ROUND((SUM(BG136:BG625)),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ROUND((SUM(BH136:BH625)),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ROUND((SUM(BI136:BI625)),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392236.52999999997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2510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22_00 - Bourání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J136</f>
        <v>324162.42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J137</f>
        <v>276228.12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J138</f>
        <v>14041.83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621</v>
      </c>
      <c r="E101" s="163"/>
      <c r="F101" s="163"/>
      <c r="G101" s="163"/>
      <c r="H101" s="163"/>
      <c r="I101" s="163"/>
      <c r="J101" s="164">
        <f>J169</f>
        <v>10927.37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626</v>
      </c>
      <c r="E102" s="163"/>
      <c r="F102" s="163"/>
      <c r="G102" s="163"/>
      <c r="H102" s="163"/>
      <c r="I102" s="163"/>
      <c r="J102" s="164">
        <f>J198</f>
        <v>149157.83000000002</v>
      </c>
      <c r="K102" s="106"/>
      <c r="L102" s="165"/>
    </row>
    <row r="103" spans="1:47" s="10" customFormat="1" ht="14.85" customHeight="1">
      <c r="B103" s="161"/>
      <c r="C103" s="106"/>
      <c r="D103" s="162" t="s">
        <v>627</v>
      </c>
      <c r="E103" s="163"/>
      <c r="F103" s="163"/>
      <c r="G103" s="163"/>
      <c r="H103" s="163"/>
      <c r="I103" s="163"/>
      <c r="J103" s="164">
        <f>J199</f>
        <v>34692.720000000001</v>
      </c>
      <c r="K103" s="106"/>
      <c r="L103" s="165"/>
    </row>
    <row r="104" spans="1:47" s="10" customFormat="1" ht="14.85" customHeight="1">
      <c r="B104" s="161"/>
      <c r="C104" s="106"/>
      <c r="D104" s="162" t="s">
        <v>2513</v>
      </c>
      <c r="E104" s="163"/>
      <c r="F104" s="163"/>
      <c r="G104" s="163"/>
      <c r="H104" s="163"/>
      <c r="I104" s="163"/>
      <c r="J104" s="164">
        <f>J225</f>
        <v>107585.85000000002</v>
      </c>
      <c r="K104" s="106"/>
      <c r="L104" s="165"/>
    </row>
    <row r="105" spans="1:47" s="10" customFormat="1" ht="14.85" customHeight="1">
      <c r="B105" s="161"/>
      <c r="C105" s="106"/>
      <c r="D105" s="162" t="s">
        <v>2514</v>
      </c>
      <c r="E105" s="163"/>
      <c r="F105" s="163"/>
      <c r="G105" s="163"/>
      <c r="H105" s="163"/>
      <c r="I105" s="163"/>
      <c r="J105" s="164">
        <f>J411</f>
        <v>6879.2599999999993</v>
      </c>
      <c r="K105" s="106"/>
      <c r="L105" s="165"/>
    </row>
    <row r="106" spans="1:47" s="10" customFormat="1" ht="19.899999999999999" customHeight="1">
      <c r="B106" s="161"/>
      <c r="C106" s="106"/>
      <c r="D106" s="162" t="s">
        <v>393</v>
      </c>
      <c r="E106" s="163"/>
      <c r="F106" s="163"/>
      <c r="G106" s="163"/>
      <c r="H106" s="163"/>
      <c r="I106" s="163"/>
      <c r="J106" s="164">
        <f>J438</f>
        <v>101532.07999999999</v>
      </c>
      <c r="K106" s="106"/>
      <c r="L106" s="165"/>
    </row>
    <row r="107" spans="1:47" s="10" customFormat="1" ht="19.899999999999999" customHeight="1">
      <c r="B107" s="161"/>
      <c r="C107" s="106"/>
      <c r="D107" s="162" t="s">
        <v>629</v>
      </c>
      <c r="E107" s="163"/>
      <c r="F107" s="163"/>
      <c r="G107" s="163"/>
      <c r="H107" s="163"/>
      <c r="I107" s="163"/>
      <c r="J107" s="164">
        <f>J481</f>
        <v>569.01</v>
      </c>
      <c r="K107" s="106"/>
      <c r="L107" s="165"/>
    </row>
    <row r="108" spans="1:47" s="9" customFormat="1" ht="24.95" customHeight="1">
      <c r="B108" s="155"/>
      <c r="C108" s="156"/>
      <c r="D108" s="157" t="s">
        <v>630</v>
      </c>
      <c r="E108" s="158"/>
      <c r="F108" s="158"/>
      <c r="G108" s="158"/>
      <c r="H108" s="158"/>
      <c r="I108" s="158"/>
      <c r="J108" s="159">
        <f>J484</f>
        <v>47934.3</v>
      </c>
      <c r="K108" s="156"/>
      <c r="L108" s="160"/>
    </row>
    <row r="109" spans="1:47" s="10" customFormat="1" ht="19.899999999999999" customHeight="1">
      <c r="B109" s="161"/>
      <c r="C109" s="106"/>
      <c r="D109" s="162" t="s">
        <v>631</v>
      </c>
      <c r="E109" s="163"/>
      <c r="F109" s="163"/>
      <c r="G109" s="163"/>
      <c r="H109" s="163"/>
      <c r="I109" s="163"/>
      <c r="J109" s="164">
        <f>J485</f>
        <v>340.14</v>
      </c>
      <c r="K109" s="106"/>
      <c r="L109" s="165"/>
    </row>
    <row r="110" spans="1:47" s="10" customFormat="1" ht="19.899999999999999" customHeight="1">
      <c r="B110" s="161"/>
      <c r="C110" s="106"/>
      <c r="D110" s="162" t="s">
        <v>632</v>
      </c>
      <c r="E110" s="163"/>
      <c r="F110" s="163"/>
      <c r="G110" s="163"/>
      <c r="H110" s="163"/>
      <c r="I110" s="163"/>
      <c r="J110" s="164">
        <f>J491</f>
        <v>5100.5200000000004</v>
      </c>
      <c r="K110" s="106"/>
      <c r="L110" s="165"/>
    </row>
    <row r="111" spans="1:47" s="10" customFormat="1" ht="19.899999999999999" customHeight="1">
      <c r="B111" s="161"/>
      <c r="C111" s="106"/>
      <c r="D111" s="162" t="s">
        <v>635</v>
      </c>
      <c r="E111" s="163"/>
      <c r="F111" s="163"/>
      <c r="G111" s="163"/>
      <c r="H111" s="163"/>
      <c r="I111" s="163"/>
      <c r="J111" s="164">
        <f>J503</f>
        <v>13488.03</v>
      </c>
      <c r="K111" s="106"/>
      <c r="L111" s="165"/>
    </row>
    <row r="112" spans="1:47" s="10" customFormat="1" ht="19.899999999999999" customHeight="1">
      <c r="B112" s="161"/>
      <c r="C112" s="106"/>
      <c r="D112" s="162" t="s">
        <v>636</v>
      </c>
      <c r="E112" s="163"/>
      <c r="F112" s="163"/>
      <c r="G112" s="163"/>
      <c r="H112" s="163"/>
      <c r="I112" s="163"/>
      <c r="J112" s="164">
        <f>J548</f>
        <v>8653.07</v>
      </c>
      <c r="K112" s="106"/>
      <c r="L112" s="165"/>
    </row>
    <row r="113" spans="1:31" s="10" customFormat="1" ht="19.899999999999999" customHeight="1">
      <c r="B113" s="161"/>
      <c r="C113" s="106"/>
      <c r="D113" s="162" t="s">
        <v>638</v>
      </c>
      <c r="E113" s="163"/>
      <c r="F113" s="163"/>
      <c r="G113" s="163"/>
      <c r="H113" s="163"/>
      <c r="I113" s="163"/>
      <c r="J113" s="164">
        <f>J566</f>
        <v>12795.210000000001</v>
      </c>
      <c r="K113" s="106"/>
      <c r="L113" s="165"/>
    </row>
    <row r="114" spans="1:31" s="10" customFormat="1" ht="19.899999999999999" customHeight="1">
      <c r="B114" s="161"/>
      <c r="C114" s="106"/>
      <c r="D114" s="162" t="s">
        <v>639</v>
      </c>
      <c r="E114" s="163"/>
      <c r="F114" s="163"/>
      <c r="G114" s="163"/>
      <c r="H114" s="163"/>
      <c r="I114" s="163"/>
      <c r="J114" s="164">
        <f>J600</f>
        <v>7557.33</v>
      </c>
      <c r="K114" s="106"/>
      <c r="L114" s="165"/>
    </row>
    <row r="115" spans="1:31" s="2" customFormat="1" ht="21.95" customHeight="1">
      <c r="A115" s="36"/>
      <c r="B115" s="37"/>
      <c r="C115" s="38"/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31" s="2" customFormat="1" ht="6.95" customHeight="1">
      <c r="A116" s="36"/>
      <c r="B116" s="56"/>
      <c r="C116" s="57"/>
      <c r="D116" s="57"/>
      <c r="E116" s="57"/>
      <c r="F116" s="57"/>
      <c r="G116" s="57"/>
      <c r="H116" s="57"/>
      <c r="I116" s="57"/>
      <c r="J116" s="57"/>
      <c r="K116" s="57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20" spans="1:31" s="2" customFormat="1" ht="6.95" customHeight="1">
      <c r="A120" s="36"/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31" s="2" customFormat="1" ht="24.95" customHeight="1">
      <c r="A121" s="36"/>
      <c r="B121" s="37"/>
      <c r="C121" s="25" t="s">
        <v>245</v>
      </c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31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31" s="2" customFormat="1" ht="12" customHeight="1">
      <c r="A123" s="36"/>
      <c r="B123" s="37"/>
      <c r="C123" s="31" t="s">
        <v>16</v>
      </c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31" s="2" customFormat="1" ht="16.5" customHeight="1">
      <c r="A124" s="36"/>
      <c r="B124" s="37"/>
      <c r="C124" s="38"/>
      <c r="D124" s="38"/>
      <c r="E124" s="351" t="str">
        <f>E7</f>
        <v>Nemocnice Havlíčkův Brod – rekonstrukce energocentra</v>
      </c>
      <c r="F124" s="352"/>
      <c r="G124" s="352"/>
      <c r="H124" s="352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1" customFormat="1" ht="12" customHeight="1">
      <c r="B125" s="23"/>
      <c r="C125" s="31" t="s">
        <v>234</v>
      </c>
      <c r="D125" s="24"/>
      <c r="E125" s="24"/>
      <c r="F125" s="24"/>
      <c r="G125" s="24"/>
      <c r="H125" s="24"/>
      <c r="I125" s="24"/>
      <c r="J125" s="24"/>
      <c r="K125" s="24"/>
      <c r="L125" s="22"/>
    </row>
    <row r="126" spans="1:31" s="2" customFormat="1" ht="16.5" customHeight="1">
      <c r="A126" s="36"/>
      <c r="B126" s="37"/>
      <c r="C126" s="38"/>
      <c r="D126" s="38"/>
      <c r="E126" s="351" t="s">
        <v>2510</v>
      </c>
      <c r="F126" s="353"/>
      <c r="G126" s="353"/>
      <c r="H126" s="353"/>
      <c r="I126" s="38"/>
      <c r="J126" s="38"/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2" customFormat="1" ht="12" customHeight="1">
      <c r="A127" s="36"/>
      <c r="B127" s="37"/>
      <c r="C127" s="31" t="s">
        <v>236</v>
      </c>
      <c r="D127" s="38"/>
      <c r="E127" s="38"/>
      <c r="F127" s="38"/>
      <c r="G127" s="38"/>
      <c r="H127" s="38"/>
      <c r="I127" s="38"/>
      <c r="J127" s="38"/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16.5" customHeight="1">
      <c r="A128" s="36"/>
      <c r="B128" s="37"/>
      <c r="C128" s="38"/>
      <c r="D128" s="38"/>
      <c r="E128" s="324" t="str">
        <f>E11</f>
        <v>22_00 - Bourání</v>
      </c>
      <c r="F128" s="353"/>
      <c r="G128" s="353"/>
      <c r="H128" s="353"/>
      <c r="I128" s="38"/>
      <c r="J128" s="38"/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2" customFormat="1" ht="6.95" customHeight="1">
      <c r="A129" s="36"/>
      <c r="B129" s="37"/>
      <c r="C129" s="38"/>
      <c r="D129" s="38"/>
      <c r="E129" s="38"/>
      <c r="F129" s="38"/>
      <c r="G129" s="38"/>
      <c r="H129" s="38"/>
      <c r="I129" s="38"/>
      <c r="J129" s="38"/>
      <c r="K129" s="38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0" spans="1:65" s="2" customFormat="1" ht="12" customHeight="1">
      <c r="A130" s="36"/>
      <c r="B130" s="37"/>
      <c r="C130" s="31" t="s">
        <v>20</v>
      </c>
      <c r="D130" s="38"/>
      <c r="E130" s="38"/>
      <c r="F130" s="29" t="str">
        <f>F14</f>
        <v>Havlíčkův Brod, areál nemocnice</v>
      </c>
      <c r="G130" s="38"/>
      <c r="H130" s="38"/>
      <c r="I130" s="31" t="s">
        <v>22</v>
      </c>
      <c r="J130" s="68" t="str">
        <f>IF(J14="","",J14)</f>
        <v>29. 6. 2023</v>
      </c>
      <c r="K130" s="38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65" s="2" customFormat="1" ht="6.95" customHeight="1">
      <c r="A131" s="36"/>
      <c r="B131" s="37"/>
      <c r="C131" s="38"/>
      <c r="D131" s="38"/>
      <c r="E131" s="38"/>
      <c r="F131" s="38"/>
      <c r="G131" s="38"/>
      <c r="H131" s="38"/>
      <c r="I131" s="38"/>
      <c r="J131" s="38"/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65" s="2" customFormat="1" ht="25.7" customHeight="1">
      <c r="A132" s="36"/>
      <c r="B132" s="37"/>
      <c r="C132" s="31" t="s">
        <v>24</v>
      </c>
      <c r="D132" s="38"/>
      <c r="E132" s="38"/>
      <c r="F132" s="29" t="str">
        <f>E17</f>
        <v>Kraj Vysočina</v>
      </c>
      <c r="G132" s="38"/>
      <c r="H132" s="38"/>
      <c r="I132" s="31" t="s">
        <v>31</v>
      </c>
      <c r="J132" s="34" t="str">
        <f>E23</f>
        <v>PROJEKT CENTRUM NOVA s.r.o.</v>
      </c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65" s="2" customFormat="1" ht="15.2" customHeight="1">
      <c r="A133" s="36"/>
      <c r="B133" s="37"/>
      <c r="C133" s="31" t="s">
        <v>30</v>
      </c>
      <c r="D133" s="38"/>
      <c r="E133" s="38"/>
      <c r="F133" s="29" t="str">
        <f>IF(E20="","",E20)</f>
        <v>PKS stavby a.s.</v>
      </c>
      <c r="G133" s="38"/>
      <c r="H133" s="38"/>
      <c r="I133" s="31" t="s">
        <v>36</v>
      </c>
      <c r="J133" s="34" t="str">
        <f>E26</f>
        <v xml:space="preserve"> </v>
      </c>
      <c r="K133" s="38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65" s="2" customFormat="1" ht="10.35" customHeight="1">
      <c r="A134" s="36"/>
      <c r="B134" s="37"/>
      <c r="C134" s="38"/>
      <c r="D134" s="38"/>
      <c r="E134" s="38"/>
      <c r="F134" s="38"/>
      <c r="G134" s="38"/>
      <c r="H134" s="38"/>
      <c r="I134" s="38"/>
      <c r="J134" s="38"/>
      <c r="K134" s="38"/>
      <c r="L134" s="53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  <row r="135" spans="1:65" s="11" customFormat="1" ht="29.25" customHeight="1">
      <c r="A135" s="166"/>
      <c r="B135" s="167"/>
      <c r="C135" s="168" t="s">
        <v>246</v>
      </c>
      <c r="D135" s="169" t="s">
        <v>65</v>
      </c>
      <c r="E135" s="169" t="s">
        <v>61</v>
      </c>
      <c r="F135" s="169" t="s">
        <v>62</v>
      </c>
      <c r="G135" s="169" t="s">
        <v>247</v>
      </c>
      <c r="H135" s="169" t="s">
        <v>248</v>
      </c>
      <c r="I135" s="169" t="s">
        <v>249</v>
      </c>
      <c r="J135" s="169" t="s">
        <v>240</v>
      </c>
      <c r="K135" s="170" t="s">
        <v>250</v>
      </c>
      <c r="L135" s="171"/>
      <c r="M135" s="77" t="s">
        <v>1</v>
      </c>
      <c r="N135" s="78" t="s">
        <v>44</v>
      </c>
      <c r="O135" s="78" t="s">
        <v>251</v>
      </c>
      <c r="P135" s="78" t="s">
        <v>252</v>
      </c>
      <c r="Q135" s="78" t="s">
        <v>253</v>
      </c>
      <c r="R135" s="78" t="s">
        <v>254</v>
      </c>
      <c r="S135" s="78" t="s">
        <v>255</v>
      </c>
      <c r="T135" s="79" t="s">
        <v>256</v>
      </c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6"/>
    </row>
    <row r="136" spans="1:65" s="2" customFormat="1" ht="22.9" customHeight="1">
      <c r="A136" s="36"/>
      <c r="B136" s="37"/>
      <c r="C136" s="84" t="s">
        <v>257</v>
      </c>
      <c r="D136" s="38"/>
      <c r="E136" s="38"/>
      <c r="F136" s="38"/>
      <c r="G136" s="38"/>
      <c r="H136" s="38"/>
      <c r="I136" s="38"/>
      <c r="J136" s="172">
        <f>BK136</f>
        <v>324162.42</v>
      </c>
      <c r="K136" s="38"/>
      <c r="L136" s="41"/>
      <c r="M136" s="80"/>
      <c r="N136" s="173"/>
      <c r="O136" s="81"/>
      <c r="P136" s="174">
        <f>P137+P484</f>
        <v>0</v>
      </c>
      <c r="Q136" s="81"/>
      <c r="R136" s="174">
        <f>R137+R484</f>
        <v>1.6133404200000001</v>
      </c>
      <c r="S136" s="81"/>
      <c r="T136" s="175">
        <f>T137+T484</f>
        <v>80.794221909999976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79</v>
      </c>
      <c r="AU136" s="19" t="s">
        <v>242</v>
      </c>
      <c r="BK136" s="176">
        <f>BK137+BK484</f>
        <v>324162.42</v>
      </c>
    </row>
    <row r="137" spans="1:65" s="12" customFormat="1" ht="25.9" customHeight="1">
      <c r="B137" s="177"/>
      <c r="C137" s="178"/>
      <c r="D137" s="179" t="s">
        <v>79</v>
      </c>
      <c r="E137" s="180" t="s">
        <v>394</v>
      </c>
      <c r="F137" s="180" t="s">
        <v>395</v>
      </c>
      <c r="G137" s="178"/>
      <c r="H137" s="178"/>
      <c r="I137" s="181"/>
      <c r="J137" s="182">
        <f>BK137</f>
        <v>276228.12</v>
      </c>
      <c r="K137" s="178"/>
      <c r="L137" s="183"/>
      <c r="M137" s="184"/>
      <c r="N137" s="185"/>
      <c r="O137" s="185"/>
      <c r="P137" s="186">
        <f>P138+P169+P198+P438+P481</f>
        <v>0</v>
      </c>
      <c r="Q137" s="185"/>
      <c r="R137" s="186">
        <f>R138+R169+R198+R438+R481</f>
        <v>1.1191735</v>
      </c>
      <c r="S137" s="185"/>
      <c r="T137" s="187">
        <f>T138+T169+T198+T438+T481</f>
        <v>77.452602319999983</v>
      </c>
      <c r="AR137" s="188" t="s">
        <v>87</v>
      </c>
      <c r="AT137" s="189" t="s">
        <v>79</v>
      </c>
      <c r="AU137" s="189" t="s">
        <v>80</v>
      </c>
      <c r="AY137" s="188" t="s">
        <v>261</v>
      </c>
      <c r="BK137" s="190">
        <f>BK138+BK169+BK198+BK438+BK481</f>
        <v>276228.12</v>
      </c>
    </row>
    <row r="138" spans="1:65" s="12" customFormat="1" ht="22.9" customHeight="1">
      <c r="B138" s="177"/>
      <c r="C138" s="178"/>
      <c r="D138" s="179" t="s">
        <v>79</v>
      </c>
      <c r="E138" s="191" t="s">
        <v>87</v>
      </c>
      <c r="F138" s="191" t="s">
        <v>396</v>
      </c>
      <c r="G138" s="178"/>
      <c r="H138" s="178"/>
      <c r="I138" s="181"/>
      <c r="J138" s="192">
        <f>BK138</f>
        <v>14041.83</v>
      </c>
      <c r="K138" s="178"/>
      <c r="L138" s="183"/>
      <c r="M138" s="184"/>
      <c r="N138" s="185"/>
      <c r="O138" s="185"/>
      <c r="P138" s="186">
        <f>SUM(P139:P168)</f>
        <v>0</v>
      </c>
      <c r="Q138" s="185"/>
      <c r="R138" s="186">
        <f>SUM(R139:R168)</f>
        <v>0</v>
      </c>
      <c r="S138" s="185"/>
      <c r="T138" s="187">
        <f>SUM(T139:T168)</f>
        <v>6.6905000000000001</v>
      </c>
      <c r="AR138" s="188" t="s">
        <v>87</v>
      </c>
      <c r="AT138" s="189" t="s">
        <v>79</v>
      </c>
      <c r="AU138" s="189" t="s">
        <v>87</v>
      </c>
      <c r="AY138" s="188" t="s">
        <v>261</v>
      </c>
      <c r="BK138" s="190">
        <f>SUM(BK139:BK168)</f>
        <v>14041.83</v>
      </c>
    </row>
    <row r="139" spans="1:65" s="2" customFormat="1" ht="37.9" customHeight="1">
      <c r="A139" s="36"/>
      <c r="B139" s="37"/>
      <c r="C139" s="193" t="s">
        <v>87</v>
      </c>
      <c r="D139" s="193" t="s">
        <v>264</v>
      </c>
      <c r="E139" s="194" t="s">
        <v>2515</v>
      </c>
      <c r="F139" s="195" t="s">
        <v>2516</v>
      </c>
      <c r="G139" s="196" t="s">
        <v>399</v>
      </c>
      <c r="H139" s="197">
        <v>16.649999999999999</v>
      </c>
      <c r="I139" s="198">
        <v>37.447194719999999</v>
      </c>
      <c r="J139" s="199">
        <f>ROUND(I139*H139,2)</f>
        <v>623.5</v>
      </c>
      <c r="K139" s="195" t="s">
        <v>400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0.255</v>
      </c>
      <c r="T139" s="203">
        <f>S139*H139</f>
        <v>4.2457500000000001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89</v>
      </c>
      <c r="AY139" s="19" t="s">
        <v>261</v>
      </c>
      <c r="BE139" s="205">
        <f>IF(N139="základní",J139,0)</f>
        <v>623.5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623.5</v>
      </c>
      <c r="BL139" s="19" t="s">
        <v>260</v>
      </c>
      <c r="BM139" s="204" t="s">
        <v>2517</v>
      </c>
    </row>
    <row r="140" spans="1:65" s="2" customFormat="1" ht="48.75">
      <c r="A140" s="36"/>
      <c r="B140" s="37"/>
      <c r="C140" s="38"/>
      <c r="D140" s="206" t="s">
        <v>269</v>
      </c>
      <c r="E140" s="38"/>
      <c r="F140" s="207" t="s">
        <v>2518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13" customFormat="1">
      <c r="B141" s="216"/>
      <c r="C141" s="217"/>
      <c r="D141" s="206" t="s">
        <v>403</v>
      </c>
      <c r="E141" s="218" t="s">
        <v>1</v>
      </c>
      <c r="F141" s="219" t="s">
        <v>2519</v>
      </c>
      <c r="G141" s="217"/>
      <c r="H141" s="218" t="s">
        <v>1</v>
      </c>
      <c r="I141" s="220"/>
      <c r="J141" s="217"/>
      <c r="K141" s="217"/>
      <c r="L141" s="221"/>
      <c r="M141" s="222"/>
      <c r="N141" s="223"/>
      <c r="O141" s="223"/>
      <c r="P141" s="223"/>
      <c r="Q141" s="223"/>
      <c r="R141" s="223"/>
      <c r="S141" s="223"/>
      <c r="T141" s="224"/>
      <c r="AT141" s="225" t="s">
        <v>403</v>
      </c>
      <c r="AU141" s="225" t="s">
        <v>89</v>
      </c>
      <c r="AV141" s="13" t="s">
        <v>87</v>
      </c>
      <c r="AW141" s="13" t="s">
        <v>35</v>
      </c>
      <c r="AX141" s="13" t="s">
        <v>80</v>
      </c>
      <c r="AY141" s="225" t="s">
        <v>261</v>
      </c>
    </row>
    <row r="142" spans="1:65" s="13" customFormat="1">
      <c r="B142" s="216"/>
      <c r="C142" s="217"/>
      <c r="D142" s="206" t="s">
        <v>403</v>
      </c>
      <c r="E142" s="218" t="s">
        <v>1</v>
      </c>
      <c r="F142" s="219" t="s">
        <v>424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403</v>
      </c>
      <c r="AU142" s="225" t="s">
        <v>89</v>
      </c>
      <c r="AV142" s="13" t="s">
        <v>87</v>
      </c>
      <c r="AW142" s="13" t="s">
        <v>35</v>
      </c>
      <c r="AX142" s="13" t="s">
        <v>80</v>
      </c>
      <c r="AY142" s="225" t="s">
        <v>261</v>
      </c>
    </row>
    <row r="143" spans="1:65" s="14" customFormat="1">
      <c r="B143" s="226"/>
      <c r="C143" s="227"/>
      <c r="D143" s="206" t="s">
        <v>403</v>
      </c>
      <c r="E143" s="228" t="s">
        <v>1</v>
      </c>
      <c r="F143" s="229" t="s">
        <v>2520</v>
      </c>
      <c r="G143" s="227"/>
      <c r="H143" s="230">
        <v>16.649999999999999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AT143" s="236" t="s">
        <v>403</v>
      </c>
      <c r="AU143" s="236" t="s">
        <v>89</v>
      </c>
      <c r="AV143" s="14" t="s">
        <v>89</v>
      </c>
      <c r="AW143" s="14" t="s">
        <v>35</v>
      </c>
      <c r="AX143" s="14" t="s">
        <v>80</v>
      </c>
      <c r="AY143" s="236" t="s">
        <v>261</v>
      </c>
    </row>
    <row r="144" spans="1:65" s="15" customFormat="1">
      <c r="B144" s="237"/>
      <c r="C144" s="238"/>
      <c r="D144" s="206" t="s">
        <v>403</v>
      </c>
      <c r="E144" s="239" t="s">
        <v>1</v>
      </c>
      <c r="F144" s="240" t="s">
        <v>407</v>
      </c>
      <c r="G144" s="238"/>
      <c r="H144" s="241">
        <v>16.649999999999999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AT144" s="247" t="s">
        <v>403</v>
      </c>
      <c r="AU144" s="247" t="s">
        <v>89</v>
      </c>
      <c r="AV144" s="15" t="s">
        <v>260</v>
      </c>
      <c r="AW144" s="15" t="s">
        <v>35</v>
      </c>
      <c r="AX144" s="15" t="s">
        <v>87</v>
      </c>
      <c r="AY144" s="247" t="s">
        <v>261</v>
      </c>
    </row>
    <row r="145" spans="1:65" s="2" customFormat="1" ht="24.2" customHeight="1">
      <c r="A145" s="36"/>
      <c r="B145" s="37"/>
      <c r="C145" s="193" t="s">
        <v>89</v>
      </c>
      <c r="D145" s="193" t="s">
        <v>264</v>
      </c>
      <c r="E145" s="194" t="s">
        <v>2521</v>
      </c>
      <c r="F145" s="195" t="s">
        <v>2522</v>
      </c>
      <c r="G145" s="196" t="s">
        <v>399</v>
      </c>
      <c r="H145" s="197">
        <v>1.95</v>
      </c>
      <c r="I145" s="198">
        <v>62.73</v>
      </c>
      <c r="J145" s="199">
        <f>ROUND(I145*H145,2)</f>
        <v>122.32</v>
      </c>
      <c r="K145" s="195" t="s">
        <v>1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0.255</v>
      </c>
      <c r="T145" s="203">
        <f>S145*H145</f>
        <v>0.49724999999999997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89</v>
      </c>
      <c r="AY145" s="19" t="s">
        <v>261</v>
      </c>
      <c r="BE145" s="205">
        <f>IF(N145="základní",J145,0)</f>
        <v>122.32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122.32</v>
      </c>
      <c r="BL145" s="19" t="s">
        <v>260</v>
      </c>
      <c r="BM145" s="204" t="s">
        <v>2523</v>
      </c>
    </row>
    <row r="146" spans="1:65" s="2" customFormat="1" ht="48.75">
      <c r="A146" s="36"/>
      <c r="B146" s="37"/>
      <c r="C146" s="38"/>
      <c r="D146" s="206" t="s">
        <v>269</v>
      </c>
      <c r="E146" s="38"/>
      <c r="F146" s="207" t="s">
        <v>2518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13" customFormat="1">
      <c r="B147" s="216"/>
      <c r="C147" s="217"/>
      <c r="D147" s="206" t="s">
        <v>403</v>
      </c>
      <c r="E147" s="218" t="s">
        <v>1</v>
      </c>
      <c r="F147" s="219" t="s">
        <v>2519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403</v>
      </c>
      <c r="AU147" s="225" t="s">
        <v>89</v>
      </c>
      <c r="AV147" s="13" t="s">
        <v>87</v>
      </c>
      <c r="AW147" s="13" t="s">
        <v>35</v>
      </c>
      <c r="AX147" s="13" t="s">
        <v>80</v>
      </c>
      <c r="AY147" s="225" t="s">
        <v>261</v>
      </c>
    </row>
    <row r="148" spans="1:65" s="13" customFormat="1">
      <c r="B148" s="216"/>
      <c r="C148" s="217"/>
      <c r="D148" s="206" t="s">
        <v>403</v>
      </c>
      <c r="E148" s="218" t="s">
        <v>1</v>
      </c>
      <c r="F148" s="219" t="s">
        <v>2524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403</v>
      </c>
      <c r="AU148" s="225" t="s">
        <v>89</v>
      </c>
      <c r="AV148" s="13" t="s">
        <v>87</v>
      </c>
      <c r="AW148" s="13" t="s">
        <v>35</v>
      </c>
      <c r="AX148" s="13" t="s">
        <v>80</v>
      </c>
      <c r="AY148" s="225" t="s">
        <v>261</v>
      </c>
    </row>
    <row r="149" spans="1:65" s="14" customFormat="1">
      <c r="B149" s="226"/>
      <c r="C149" s="227"/>
      <c r="D149" s="206" t="s">
        <v>403</v>
      </c>
      <c r="E149" s="228" t="s">
        <v>1</v>
      </c>
      <c r="F149" s="229" t="s">
        <v>2525</v>
      </c>
      <c r="G149" s="227"/>
      <c r="H149" s="230">
        <v>1.95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AT149" s="236" t="s">
        <v>403</v>
      </c>
      <c r="AU149" s="236" t="s">
        <v>89</v>
      </c>
      <c r="AV149" s="14" t="s">
        <v>89</v>
      </c>
      <c r="AW149" s="14" t="s">
        <v>35</v>
      </c>
      <c r="AX149" s="14" t="s">
        <v>80</v>
      </c>
      <c r="AY149" s="236" t="s">
        <v>261</v>
      </c>
    </row>
    <row r="150" spans="1:65" s="15" customFormat="1">
      <c r="B150" s="237"/>
      <c r="C150" s="238"/>
      <c r="D150" s="206" t="s">
        <v>403</v>
      </c>
      <c r="E150" s="239" t="s">
        <v>1</v>
      </c>
      <c r="F150" s="240" t="s">
        <v>407</v>
      </c>
      <c r="G150" s="238"/>
      <c r="H150" s="241">
        <v>1.95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AT150" s="247" t="s">
        <v>403</v>
      </c>
      <c r="AU150" s="247" t="s">
        <v>89</v>
      </c>
      <c r="AV150" s="15" t="s">
        <v>260</v>
      </c>
      <c r="AW150" s="15" t="s">
        <v>35</v>
      </c>
      <c r="AX150" s="15" t="s">
        <v>87</v>
      </c>
      <c r="AY150" s="247" t="s">
        <v>261</v>
      </c>
    </row>
    <row r="151" spans="1:65" s="2" customFormat="1" ht="16.5" customHeight="1">
      <c r="A151" s="36"/>
      <c r="B151" s="37"/>
      <c r="C151" s="193" t="s">
        <v>275</v>
      </c>
      <c r="D151" s="193" t="s">
        <v>264</v>
      </c>
      <c r="E151" s="194" t="s">
        <v>2526</v>
      </c>
      <c r="F151" s="195" t="s">
        <v>2527</v>
      </c>
      <c r="G151" s="196" t="s">
        <v>431</v>
      </c>
      <c r="H151" s="197">
        <v>9.5</v>
      </c>
      <c r="I151" s="198">
        <v>36.343550470000004</v>
      </c>
      <c r="J151" s="199">
        <f>ROUND(I151*H151,2)</f>
        <v>345.26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0.20499999999999999</v>
      </c>
      <c r="T151" s="203">
        <f>S151*H151</f>
        <v>1.9474999999999998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345.26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345.26</v>
      </c>
      <c r="BL151" s="19" t="s">
        <v>260</v>
      </c>
      <c r="BM151" s="204" t="s">
        <v>2528</v>
      </c>
    </row>
    <row r="152" spans="1:65" s="2" customFormat="1" ht="29.25">
      <c r="A152" s="36"/>
      <c r="B152" s="37"/>
      <c r="C152" s="38"/>
      <c r="D152" s="206" t="s">
        <v>269</v>
      </c>
      <c r="E152" s="38"/>
      <c r="F152" s="207" t="s">
        <v>2529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13" customFormat="1">
      <c r="B153" s="216"/>
      <c r="C153" s="217"/>
      <c r="D153" s="206" t="s">
        <v>403</v>
      </c>
      <c r="E153" s="218" t="s">
        <v>1</v>
      </c>
      <c r="F153" s="219" t="s">
        <v>2519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403</v>
      </c>
      <c r="AU153" s="225" t="s">
        <v>89</v>
      </c>
      <c r="AV153" s="13" t="s">
        <v>87</v>
      </c>
      <c r="AW153" s="13" t="s">
        <v>35</v>
      </c>
      <c r="AX153" s="13" t="s">
        <v>80</v>
      </c>
      <c r="AY153" s="225" t="s">
        <v>261</v>
      </c>
    </row>
    <row r="154" spans="1:65" s="13" customFormat="1">
      <c r="B154" s="216"/>
      <c r="C154" s="217"/>
      <c r="D154" s="206" t="s">
        <v>403</v>
      </c>
      <c r="E154" s="218" t="s">
        <v>1</v>
      </c>
      <c r="F154" s="219" t="s">
        <v>2530</v>
      </c>
      <c r="G154" s="217"/>
      <c r="H154" s="218" t="s">
        <v>1</v>
      </c>
      <c r="I154" s="220"/>
      <c r="J154" s="217"/>
      <c r="K154" s="217"/>
      <c r="L154" s="221"/>
      <c r="M154" s="222"/>
      <c r="N154" s="223"/>
      <c r="O154" s="223"/>
      <c r="P154" s="223"/>
      <c r="Q154" s="223"/>
      <c r="R154" s="223"/>
      <c r="S154" s="223"/>
      <c r="T154" s="224"/>
      <c r="AT154" s="225" t="s">
        <v>403</v>
      </c>
      <c r="AU154" s="225" t="s">
        <v>89</v>
      </c>
      <c r="AV154" s="13" t="s">
        <v>87</v>
      </c>
      <c r="AW154" s="13" t="s">
        <v>35</v>
      </c>
      <c r="AX154" s="13" t="s">
        <v>80</v>
      </c>
      <c r="AY154" s="225" t="s">
        <v>261</v>
      </c>
    </row>
    <row r="155" spans="1:65" s="14" customFormat="1">
      <c r="B155" s="226"/>
      <c r="C155" s="227"/>
      <c r="D155" s="206" t="s">
        <v>403</v>
      </c>
      <c r="E155" s="228" t="s">
        <v>1</v>
      </c>
      <c r="F155" s="229" t="s">
        <v>2531</v>
      </c>
      <c r="G155" s="227"/>
      <c r="H155" s="230">
        <v>9.5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89</v>
      </c>
      <c r="AV155" s="14" t="s">
        <v>89</v>
      </c>
      <c r="AW155" s="14" t="s">
        <v>35</v>
      </c>
      <c r="AX155" s="14" t="s">
        <v>80</v>
      </c>
      <c r="AY155" s="236" t="s">
        <v>261</v>
      </c>
    </row>
    <row r="156" spans="1:65" s="15" customFormat="1">
      <c r="B156" s="237"/>
      <c r="C156" s="238"/>
      <c r="D156" s="206" t="s">
        <v>403</v>
      </c>
      <c r="E156" s="239" t="s">
        <v>1</v>
      </c>
      <c r="F156" s="240" t="s">
        <v>407</v>
      </c>
      <c r="G156" s="238"/>
      <c r="H156" s="241">
        <v>9.5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AT156" s="247" t="s">
        <v>403</v>
      </c>
      <c r="AU156" s="247" t="s">
        <v>89</v>
      </c>
      <c r="AV156" s="15" t="s">
        <v>260</v>
      </c>
      <c r="AW156" s="15" t="s">
        <v>35</v>
      </c>
      <c r="AX156" s="15" t="s">
        <v>87</v>
      </c>
      <c r="AY156" s="247" t="s">
        <v>261</v>
      </c>
    </row>
    <row r="157" spans="1:65" s="2" customFormat="1" ht="33" customHeight="1">
      <c r="A157" s="36"/>
      <c r="B157" s="37"/>
      <c r="C157" s="193" t="s">
        <v>260</v>
      </c>
      <c r="D157" s="193" t="s">
        <v>264</v>
      </c>
      <c r="E157" s="194" t="s">
        <v>2532</v>
      </c>
      <c r="F157" s="195" t="s">
        <v>2533</v>
      </c>
      <c r="G157" s="196" t="s">
        <v>410</v>
      </c>
      <c r="H157" s="197">
        <v>5.0579999999999998</v>
      </c>
      <c r="I157" s="198">
        <v>756.77454608999994</v>
      </c>
      <c r="J157" s="199">
        <f>ROUND(I157*H157,2)</f>
        <v>3827.77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260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3827.77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3827.77</v>
      </c>
      <c r="BL157" s="19" t="s">
        <v>260</v>
      </c>
      <c r="BM157" s="204" t="s">
        <v>2534</v>
      </c>
    </row>
    <row r="158" spans="1:65" s="2" customFormat="1" ht="29.25">
      <c r="A158" s="36"/>
      <c r="B158" s="37"/>
      <c r="C158" s="38"/>
      <c r="D158" s="206" t="s">
        <v>269</v>
      </c>
      <c r="E158" s="38"/>
      <c r="F158" s="207" t="s">
        <v>2535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13" customFormat="1">
      <c r="B159" s="216"/>
      <c r="C159" s="217"/>
      <c r="D159" s="206" t="s">
        <v>403</v>
      </c>
      <c r="E159" s="218" t="s">
        <v>1</v>
      </c>
      <c r="F159" s="219" t="s">
        <v>2536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403</v>
      </c>
      <c r="AU159" s="225" t="s">
        <v>89</v>
      </c>
      <c r="AV159" s="13" t="s">
        <v>87</v>
      </c>
      <c r="AW159" s="13" t="s">
        <v>35</v>
      </c>
      <c r="AX159" s="13" t="s">
        <v>80</v>
      </c>
      <c r="AY159" s="225" t="s">
        <v>261</v>
      </c>
    </row>
    <row r="160" spans="1:65" s="13" customFormat="1">
      <c r="B160" s="216"/>
      <c r="C160" s="217"/>
      <c r="D160" s="206" t="s">
        <v>403</v>
      </c>
      <c r="E160" s="218" t="s">
        <v>1</v>
      </c>
      <c r="F160" s="219" t="s">
        <v>2537</v>
      </c>
      <c r="G160" s="217"/>
      <c r="H160" s="218" t="s">
        <v>1</v>
      </c>
      <c r="I160" s="220"/>
      <c r="J160" s="217"/>
      <c r="K160" s="217"/>
      <c r="L160" s="221"/>
      <c r="M160" s="222"/>
      <c r="N160" s="223"/>
      <c r="O160" s="223"/>
      <c r="P160" s="223"/>
      <c r="Q160" s="223"/>
      <c r="R160" s="223"/>
      <c r="S160" s="223"/>
      <c r="T160" s="224"/>
      <c r="AT160" s="225" t="s">
        <v>403</v>
      </c>
      <c r="AU160" s="225" t="s">
        <v>89</v>
      </c>
      <c r="AV160" s="13" t="s">
        <v>87</v>
      </c>
      <c r="AW160" s="13" t="s">
        <v>35</v>
      </c>
      <c r="AX160" s="13" t="s">
        <v>80</v>
      </c>
      <c r="AY160" s="225" t="s">
        <v>261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2538</v>
      </c>
      <c r="G161" s="227"/>
      <c r="H161" s="230">
        <v>5.0579999999999998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89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5" customFormat="1">
      <c r="B162" s="237"/>
      <c r="C162" s="238"/>
      <c r="D162" s="206" t="s">
        <v>403</v>
      </c>
      <c r="E162" s="239" t="s">
        <v>1</v>
      </c>
      <c r="F162" s="240" t="s">
        <v>407</v>
      </c>
      <c r="G162" s="238"/>
      <c r="H162" s="241">
        <v>5.0579999999999998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AT162" s="247" t="s">
        <v>403</v>
      </c>
      <c r="AU162" s="247" t="s">
        <v>89</v>
      </c>
      <c r="AV162" s="15" t="s">
        <v>260</v>
      </c>
      <c r="AW162" s="15" t="s">
        <v>35</v>
      </c>
      <c r="AX162" s="15" t="s">
        <v>87</v>
      </c>
      <c r="AY162" s="247" t="s">
        <v>261</v>
      </c>
    </row>
    <row r="163" spans="1:65" s="2" customFormat="1" ht="33" customHeight="1">
      <c r="A163" s="36"/>
      <c r="B163" s="37"/>
      <c r="C163" s="193" t="s">
        <v>284</v>
      </c>
      <c r="D163" s="193" t="s">
        <v>264</v>
      </c>
      <c r="E163" s="194" t="s">
        <v>2539</v>
      </c>
      <c r="F163" s="195" t="s">
        <v>2540</v>
      </c>
      <c r="G163" s="196" t="s">
        <v>410</v>
      </c>
      <c r="H163" s="197">
        <v>20.233000000000001</v>
      </c>
      <c r="I163" s="198">
        <v>450.89600922</v>
      </c>
      <c r="J163" s="199">
        <f>ROUND(I163*H163,2)</f>
        <v>9122.98</v>
      </c>
      <c r="K163" s="195" t="s">
        <v>400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260</v>
      </c>
      <c r="AT163" s="204" t="s">
        <v>264</v>
      </c>
      <c r="AU163" s="204" t="s">
        <v>89</v>
      </c>
      <c r="AY163" s="19" t="s">
        <v>261</v>
      </c>
      <c r="BE163" s="205">
        <f>IF(N163="základní",J163,0)</f>
        <v>9122.98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9122.98</v>
      </c>
      <c r="BL163" s="19" t="s">
        <v>260</v>
      </c>
      <c r="BM163" s="204" t="s">
        <v>2541</v>
      </c>
    </row>
    <row r="164" spans="1:65" s="2" customFormat="1" ht="29.25">
      <c r="A164" s="36"/>
      <c r="B164" s="37"/>
      <c r="C164" s="38"/>
      <c r="D164" s="206" t="s">
        <v>269</v>
      </c>
      <c r="E164" s="38"/>
      <c r="F164" s="207" t="s">
        <v>2542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13" customFormat="1">
      <c r="B165" s="216"/>
      <c r="C165" s="217"/>
      <c r="D165" s="206" t="s">
        <v>403</v>
      </c>
      <c r="E165" s="218" t="s">
        <v>1</v>
      </c>
      <c r="F165" s="219" t="s">
        <v>2536</v>
      </c>
      <c r="G165" s="217"/>
      <c r="H165" s="218" t="s">
        <v>1</v>
      </c>
      <c r="I165" s="220"/>
      <c r="J165" s="217"/>
      <c r="K165" s="217"/>
      <c r="L165" s="221"/>
      <c r="M165" s="222"/>
      <c r="N165" s="223"/>
      <c r="O165" s="223"/>
      <c r="P165" s="223"/>
      <c r="Q165" s="223"/>
      <c r="R165" s="223"/>
      <c r="S165" s="223"/>
      <c r="T165" s="224"/>
      <c r="AT165" s="225" t="s">
        <v>403</v>
      </c>
      <c r="AU165" s="225" t="s">
        <v>89</v>
      </c>
      <c r="AV165" s="13" t="s">
        <v>87</v>
      </c>
      <c r="AW165" s="13" t="s">
        <v>35</v>
      </c>
      <c r="AX165" s="13" t="s">
        <v>80</v>
      </c>
      <c r="AY165" s="225" t="s">
        <v>261</v>
      </c>
    </row>
    <row r="166" spans="1:65" s="13" customFormat="1">
      <c r="B166" s="216"/>
      <c r="C166" s="217"/>
      <c r="D166" s="206" t="s">
        <v>403</v>
      </c>
      <c r="E166" s="218" t="s">
        <v>1</v>
      </c>
      <c r="F166" s="219" t="s">
        <v>2543</v>
      </c>
      <c r="G166" s="217"/>
      <c r="H166" s="218" t="s">
        <v>1</v>
      </c>
      <c r="I166" s="220"/>
      <c r="J166" s="217"/>
      <c r="K166" s="217"/>
      <c r="L166" s="221"/>
      <c r="M166" s="222"/>
      <c r="N166" s="223"/>
      <c r="O166" s="223"/>
      <c r="P166" s="223"/>
      <c r="Q166" s="223"/>
      <c r="R166" s="223"/>
      <c r="S166" s="223"/>
      <c r="T166" s="224"/>
      <c r="AT166" s="225" t="s">
        <v>403</v>
      </c>
      <c r="AU166" s="225" t="s">
        <v>89</v>
      </c>
      <c r="AV166" s="13" t="s">
        <v>87</v>
      </c>
      <c r="AW166" s="13" t="s">
        <v>35</v>
      </c>
      <c r="AX166" s="13" t="s">
        <v>80</v>
      </c>
      <c r="AY166" s="225" t="s">
        <v>261</v>
      </c>
    </row>
    <row r="167" spans="1:65" s="14" customFormat="1">
      <c r="B167" s="226"/>
      <c r="C167" s="227"/>
      <c r="D167" s="206" t="s">
        <v>403</v>
      </c>
      <c r="E167" s="228" t="s">
        <v>1</v>
      </c>
      <c r="F167" s="229" t="s">
        <v>2544</v>
      </c>
      <c r="G167" s="227"/>
      <c r="H167" s="230">
        <v>20.233000000000001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AT167" s="236" t="s">
        <v>403</v>
      </c>
      <c r="AU167" s="236" t="s">
        <v>89</v>
      </c>
      <c r="AV167" s="14" t="s">
        <v>89</v>
      </c>
      <c r="AW167" s="14" t="s">
        <v>35</v>
      </c>
      <c r="AX167" s="14" t="s">
        <v>80</v>
      </c>
      <c r="AY167" s="236" t="s">
        <v>261</v>
      </c>
    </row>
    <row r="168" spans="1:65" s="15" customFormat="1">
      <c r="B168" s="237"/>
      <c r="C168" s="238"/>
      <c r="D168" s="206" t="s">
        <v>403</v>
      </c>
      <c r="E168" s="239" t="s">
        <v>1</v>
      </c>
      <c r="F168" s="240" t="s">
        <v>407</v>
      </c>
      <c r="G168" s="238"/>
      <c r="H168" s="241">
        <v>20.233000000000001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AT168" s="247" t="s">
        <v>403</v>
      </c>
      <c r="AU168" s="247" t="s">
        <v>89</v>
      </c>
      <c r="AV168" s="15" t="s">
        <v>260</v>
      </c>
      <c r="AW168" s="15" t="s">
        <v>35</v>
      </c>
      <c r="AX168" s="15" t="s">
        <v>87</v>
      </c>
      <c r="AY168" s="247" t="s">
        <v>261</v>
      </c>
    </row>
    <row r="169" spans="1:65" s="12" customFormat="1" ht="22.9" customHeight="1">
      <c r="B169" s="177"/>
      <c r="C169" s="178"/>
      <c r="D169" s="179" t="s">
        <v>79</v>
      </c>
      <c r="E169" s="191" t="s">
        <v>289</v>
      </c>
      <c r="F169" s="191" t="s">
        <v>980</v>
      </c>
      <c r="G169" s="178"/>
      <c r="H169" s="178"/>
      <c r="I169" s="181"/>
      <c r="J169" s="192">
        <f>BK169</f>
        <v>10927.37</v>
      </c>
      <c r="K169" s="178"/>
      <c r="L169" s="183"/>
      <c r="M169" s="184"/>
      <c r="N169" s="185"/>
      <c r="O169" s="185"/>
      <c r="P169" s="186">
        <f>SUM(P170:P197)</f>
        <v>0</v>
      </c>
      <c r="Q169" s="185"/>
      <c r="R169" s="186">
        <f>SUM(R170:R197)</f>
        <v>0</v>
      </c>
      <c r="S169" s="185"/>
      <c r="T169" s="187">
        <f>SUM(T170:T197)</f>
        <v>0</v>
      </c>
      <c r="AR169" s="188" t="s">
        <v>87</v>
      </c>
      <c r="AT169" s="189" t="s">
        <v>79</v>
      </c>
      <c r="AU169" s="189" t="s">
        <v>87</v>
      </c>
      <c r="AY169" s="188" t="s">
        <v>261</v>
      </c>
      <c r="BK169" s="190">
        <f>SUM(BK170:BK197)</f>
        <v>10927.37</v>
      </c>
    </row>
    <row r="170" spans="1:65" s="2" customFormat="1" ht="16.5" customHeight="1">
      <c r="A170" s="36"/>
      <c r="B170" s="37"/>
      <c r="C170" s="193" t="s">
        <v>289</v>
      </c>
      <c r="D170" s="193" t="s">
        <v>264</v>
      </c>
      <c r="E170" s="194" t="s">
        <v>2545</v>
      </c>
      <c r="F170" s="195" t="s">
        <v>2546</v>
      </c>
      <c r="G170" s="196" t="s">
        <v>399</v>
      </c>
      <c r="H170" s="197">
        <v>319.23</v>
      </c>
      <c r="I170" s="198">
        <v>34.230397600000003</v>
      </c>
      <c r="J170" s="199">
        <f>ROUND(I170*H170,2)</f>
        <v>10927.37</v>
      </c>
      <c r="K170" s="195" t="s">
        <v>400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89</v>
      </c>
      <c r="AY170" s="19" t="s">
        <v>261</v>
      </c>
      <c r="BE170" s="205">
        <f>IF(N170="základní",J170,0)</f>
        <v>10927.37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10927.37</v>
      </c>
      <c r="BL170" s="19" t="s">
        <v>260</v>
      </c>
      <c r="BM170" s="204" t="s">
        <v>2547</v>
      </c>
    </row>
    <row r="171" spans="1:65" s="2" customFormat="1">
      <c r="A171" s="36"/>
      <c r="B171" s="37"/>
      <c r="C171" s="38"/>
      <c r="D171" s="206" t="s">
        <v>269</v>
      </c>
      <c r="E171" s="38"/>
      <c r="F171" s="207" t="s">
        <v>2548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13" customFormat="1">
      <c r="B172" s="216"/>
      <c r="C172" s="217"/>
      <c r="D172" s="206" t="s">
        <v>403</v>
      </c>
      <c r="E172" s="218" t="s">
        <v>1</v>
      </c>
      <c r="F172" s="219" t="s">
        <v>2549</v>
      </c>
      <c r="G172" s="217"/>
      <c r="H172" s="218" t="s">
        <v>1</v>
      </c>
      <c r="I172" s="220"/>
      <c r="J172" s="217"/>
      <c r="K172" s="217"/>
      <c r="L172" s="221"/>
      <c r="M172" s="222"/>
      <c r="N172" s="223"/>
      <c r="O172" s="223"/>
      <c r="P172" s="223"/>
      <c r="Q172" s="223"/>
      <c r="R172" s="223"/>
      <c r="S172" s="223"/>
      <c r="T172" s="224"/>
      <c r="AT172" s="225" t="s">
        <v>403</v>
      </c>
      <c r="AU172" s="225" t="s">
        <v>89</v>
      </c>
      <c r="AV172" s="13" t="s">
        <v>87</v>
      </c>
      <c r="AW172" s="13" t="s">
        <v>35</v>
      </c>
      <c r="AX172" s="13" t="s">
        <v>80</v>
      </c>
      <c r="AY172" s="225" t="s">
        <v>261</v>
      </c>
    </row>
    <row r="173" spans="1:65" s="13" customFormat="1">
      <c r="B173" s="216"/>
      <c r="C173" s="217"/>
      <c r="D173" s="206" t="s">
        <v>403</v>
      </c>
      <c r="E173" s="218" t="s">
        <v>1</v>
      </c>
      <c r="F173" s="219" t="s">
        <v>2550</v>
      </c>
      <c r="G173" s="217"/>
      <c r="H173" s="218" t="s">
        <v>1</v>
      </c>
      <c r="I173" s="220"/>
      <c r="J173" s="217"/>
      <c r="K173" s="217"/>
      <c r="L173" s="221"/>
      <c r="M173" s="222"/>
      <c r="N173" s="223"/>
      <c r="O173" s="223"/>
      <c r="P173" s="223"/>
      <c r="Q173" s="223"/>
      <c r="R173" s="223"/>
      <c r="S173" s="223"/>
      <c r="T173" s="224"/>
      <c r="AT173" s="225" t="s">
        <v>403</v>
      </c>
      <c r="AU173" s="225" t="s">
        <v>89</v>
      </c>
      <c r="AV173" s="13" t="s">
        <v>87</v>
      </c>
      <c r="AW173" s="13" t="s">
        <v>35</v>
      </c>
      <c r="AX173" s="13" t="s">
        <v>80</v>
      </c>
      <c r="AY173" s="225" t="s">
        <v>261</v>
      </c>
    </row>
    <row r="174" spans="1:65" s="14" customFormat="1">
      <c r="B174" s="226"/>
      <c r="C174" s="227"/>
      <c r="D174" s="206" t="s">
        <v>403</v>
      </c>
      <c r="E174" s="228" t="s">
        <v>1</v>
      </c>
      <c r="F174" s="229" t="s">
        <v>2551</v>
      </c>
      <c r="G174" s="227"/>
      <c r="H174" s="230">
        <v>80.025000000000006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AT174" s="236" t="s">
        <v>403</v>
      </c>
      <c r="AU174" s="236" t="s">
        <v>89</v>
      </c>
      <c r="AV174" s="14" t="s">
        <v>89</v>
      </c>
      <c r="AW174" s="14" t="s">
        <v>35</v>
      </c>
      <c r="AX174" s="14" t="s">
        <v>80</v>
      </c>
      <c r="AY174" s="236" t="s">
        <v>261</v>
      </c>
    </row>
    <row r="175" spans="1:65" s="14" customFormat="1">
      <c r="B175" s="226"/>
      <c r="C175" s="227"/>
      <c r="D175" s="206" t="s">
        <v>403</v>
      </c>
      <c r="E175" s="228" t="s">
        <v>1</v>
      </c>
      <c r="F175" s="229" t="s">
        <v>2552</v>
      </c>
      <c r="G175" s="227"/>
      <c r="H175" s="230">
        <v>5.05</v>
      </c>
      <c r="I175" s="231"/>
      <c r="J175" s="227"/>
      <c r="K175" s="227"/>
      <c r="L175" s="232"/>
      <c r="M175" s="233"/>
      <c r="N175" s="234"/>
      <c r="O175" s="234"/>
      <c r="P175" s="234"/>
      <c r="Q175" s="234"/>
      <c r="R175" s="234"/>
      <c r="S175" s="234"/>
      <c r="T175" s="235"/>
      <c r="AT175" s="236" t="s">
        <v>403</v>
      </c>
      <c r="AU175" s="236" t="s">
        <v>89</v>
      </c>
      <c r="AV175" s="14" t="s">
        <v>89</v>
      </c>
      <c r="AW175" s="14" t="s">
        <v>35</v>
      </c>
      <c r="AX175" s="14" t="s">
        <v>80</v>
      </c>
      <c r="AY175" s="236" t="s">
        <v>261</v>
      </c>
    </row>
    <row r="176" spans="1:65" s="14" customFormat="1">
      <c r="B176" s="226"/>
      <c r="C176" s="227"/>
      <c r="D176" s="206" t="s">
        <v>403</v>
      </c>
      <c r="E176" s="228" t="s">
        <v>1</v>
      </c>
      <c r="F176" s="229" t="s">
        <v>2553</v>
      </c>
      <c r="G176" s="227"/>
      <c r="H176" s="230">
        <v>-16.305</v>
      </c>
      <c r="I176" s="231"/>
      <c r="J176" s="227"/>
      <c r="K176" s="227"/>
      <c r="L176" s="232"/>
      <c r="M176" s="233"/>
      <c r="N176" s="234"/>
      <c r="O176" s="234"/>
      <c r="P176" s="234"/>
      <c r="Q176" s="234"/>
      <c r="R176" s="234"/>
      <c r="S176" s="234"/>
      <c r="T176" s="235"/>
      <c r="AT176" s="236" t="s">
        <v>403</v>
      </c>
      <c r="AU176" s="236" t="s">
        <v>89</v>
      </c>
      <c r="AV176" s="14" t="s">
        <v>89</v>
      </c>
      <c r="AW176" s="14" t="s">
        <v>35</v>
      </c>
      <c r="AX176" s="14" t="s">
        <v>80</v>
      </c>
      <c r="AY176" s="236" t="s">
        <v>261</v>
      </c>
    </row>
    <row r="177" spans="2:51" s="14" customFormat="1">
      <c r="B177" s="226"/>
      <c r="C177" s="227"/>
      <c r="D177" s="206" t="s">
        <v>403</v>
      </c>
      <c r="E177" s="228" t="s">
        <v>1</v>
      </c>
      <c r="F177" s="229" t="s">
        <v>2554</v>
      </c>
      <c r="G177" s="227"/>
      <c r="H177" s="230">
        <v>6.923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AT177" s="236" t="s">
        <v>403</v>
      </c>
      <c r="AU177" s="236" t="s">
        <v>89</v>
      </c>
      <c r="AV177" s="14" t="s">
        <v>89</v>
      </c>
      <c r="AW177" s="14" t="s">
        <v>35</v>
      </c>
      <c r="AX177" s="14" t="s">
        <v>80</v>
      </c>
      <c r="AY177" s="236" t="s">
        <v>261</v>
      </c>
    </row>
    <row r="178" spans="2:51" s="13" customFormat="1">
      <c r="B178" s="216"/>
      <c r="C178" s="217"/>
      <c r="D178" s="206" t="s">
        <v>403</v>
      </c>
      <c r="E178" s="218" t="s">
        <v>1</v>
      </c>
      <c r="F178" s="219" t="s">
        <v>2555</v>
      </c>
      <c r="G178" s="217"/>
      <c r="H178" s="218" t="s">
        <v>1</v>
      </c>
      <c r="I178" s="220"/>
      <c r="J178" s="217"/>
      <c r="K178" s="217"/>
      <c r="L178" s="221"/>
      <c r="M178" s="222"/>
      <c r="N178" s="223"/>
      <c r="O178" s="223"/>
      <c r="P178" s="223"/>
      <c r="Q178" s="223"/>
      <c r="R178" s="223"/>
      <c r="S178" s="223"/>
      <c r="T178" s="224"/>
      <c r="AT178" s="225" t="s">
        <v>403</v>
      </c>
      <c r="AU178" s="225" t="s">
        <v>89</v>
      </c>
      <c r="AV178" s="13" t="s">
        <v>87</v>
      </c>
      <c r="AW178" s="13" t="s">
        <v>35</v>
      </c>
      <c r="AX178" s="13" t="s">
        <v>80</v>
      </c>
      <c r="AY178" s="225" t="s">
        <v>261</v>
      </c>
    </row>
    <row r="179" spans="2:51" s="14" customFormat="1">
      <c r="B179" s="226"/>
      <c r="C179" s="227"/>
      <c r="D179" s="206" t="s">
        <v>403</v>
      </c>
      <c r="E179" s="228" t="s">
        <v>1</v>
      </c>
      <c r="F179" s="229" t="s">
        <v>2556</v>
      </c>
      <c r="G179" s="227"/>
      <c r="H179" s="230">
        <v>55.274999999999999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AT179" s="236" t="s">
        <v>403</v>
      </c>
      <c r="AU179" s="236" t="s">
        <v>89</v>
      </c>
      <c r="AV179" s="14" t="s">
        <v>89</v>
      </c>
      <c r="AW179" s="14" t="s">
        <v>35</v>
      </c>
      <c r="AX179" s="14" t="s">
        <v>80</v>
      </c>
      <c r="AY179" s="236" t="s">
        <v>261</v>
      </c>
    </row>
    <row r="180" spans="2:51" s="14" customFormat="1">
      <c r="B180" s="226"/>
      <c r="C180" s="227"/>
      <c r="D180" s="206" t="s">
        <v>403</v>
      </c>
      <c r="E180" s="228" t="s">
        <v>1</v>
      </c>
      <c r="F180" s="229" t="s">
        <v>2557</v>
      </c>
      <c r="G180" s="227"/>
      <c r="H180" s="230">
        <v>-4.9050000000000002</v>
      </c>
      <c r="I180" s="231"/>
      <c r="J180" s="227"/>
      <c r="K180" s="227"/>
      <c r="L180" s="232"/>
      <c r="M180" s="233"/>
      <c r="N180" s="234"/>
      <c r="O180" s="234"/>
      <c r="P180" s="234"/>
      <c r="Q180" s="234"/>
      <c r="R180" s="234"/>
      <c r="S180" s="234"/>
      <c r="T180" s="235"/>
      <c r="AT180" s="236" t="s">
        <v>403</v>
      </c>
      <c r="AU180" s="236" t="s">
        <v>89</v>
      </c>
      <c r="AV180" s="14" t="s">
        <v>89</v>
      </c>
      <c r="AW180" s="14" t="s">
        <v>35</v>
      </c>
      <c r="AX180" s="14" t="s">
        <v>80</v>
      </c>
      <c r="AY180" s="236" t="s">
        <v>261</v>
      </c>
    </row>
    <row r="181" spans="2:51" s="14" customFormat="1">
      <c r="B181" s="226"/>
      <c r="C181" s="227"/>
      <c r="D181" s="206" t="s">
        <v>403</v>
      </c>
      <c r="E181" s="228" t="s">
        <v>1</v>
      </c>
      <c r="F181" s="229" t="s">
        <v>2558</v>
      </c>
      <c r="G181" s="227"/>
      <c r="H181" s="230">
        <v>21.411999999999999</v>
      </c>
      <c r="I181" s="231"/>
      <c r="J181" s="227"/>
      <c r="K181" s="227"/>
      <c r="L181" s="232"/>
      <c r="M181" s="233"/>
      <c r="N181" s="234"/>
      <c r="O181" s="234"/>
      <c r="P181" s="234"/>
      <c r="Q181" s="234"/>
      <c r="R181" s="234"/>
      <c r="S181" s="234"/>
      <c r="T181" s="235"/>
      <c r="AT181" s="236" t="s">
        <v>403</v>
      </c>
      <c r="AU181" s="236" t="s">
        <v>89</v>
      </c>
      <c r="AV181" s="14" t="s">
        <v>89</v>
      </c>
      <c r="AW181" s="14" t="s">
        <v>35</v>
      </c>
      <c r="AX181" s="14" t="s">
        <v>80</v>
      </c>
      <c r="AY181" s="236" t="s">
        <v>261</v>
      </c>
    </row>
    <row r="182" spans="2:51" s="13" customFormat="1">
      <c r="B182" s="216"/>
      <c r="C182" s="217"/>
      <c r="D182" s="206" t="s">
        <v>403</v>
      </c>
      <c r="E182" s="218" t="s">
        <v>1</v>
      </c>
      <c r="F182" s="219" t="s">
        <v>2559</v>
      </c>
      <c r="G182" s="217"/>
      <c r="H182" s="218" t="s">
        <v>1</v>
      </c>
      <c r="I182" s="220"/>
      <c r="J182" s="217"/>
      <c r="K182" s="217"/>
      <c r="L182" s="221"/>
      <c r="M182" s="222"/>
      <c r="N182" s="223"/>
      <c r="O182" s="223"/>
      <c r="P182" s="223"/>
      <c r="Q182" s="223"/>
      <c r="R182" s="223"/>
      <c r="S182" s="223"/>
      <c r="T182" s="224"/>
      <c r="AT182" s="225" t="s">
        <v>403</v>
      </c>
      <c r="AU182" s="225" t="s">
        <v>89</v>
      </c>
      <c r="AV182" s="13" t="s">
        <v>87</v>
      </c>
      <c r="AW182" s="13" t="s">
        <v>35</v>
      </c>
      <c r="AX182" s="13" t="s">
        <v>80</v>
      </c>
      <c r="AY182" s="225" t="s">
        <v>261</v>
      </c>
    </row>
    <row r="183" spans="2:51" s="14" customFormat="1">
      <c r="B183" s="226"/>
      <c r="C183" s="227"/>
      <c r="D183" s="206" t="s">
        <v>403</v>
      </c>
      <c r="E183" s="228" t="s">
        <v>1</v>
      </c>
      <c r="F183" s="229" t="s">
        <v>2551</v>
      </c>
      <c r="G183" s="227"/>
      <c r="H183" s="230">
        <v>80.025000000000006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AT183" s="236" t="s">
        <v>403</v>
      </c>
      <c r="AU183" s="236" t="s">
        <v>89</v>
      </c>
      <c r="AV183" s="14" t="s">
        <v>89</v>
      </c>
      <c r="AW183" s="14" t="s">
        <v>35</v>
      </c>
      <c r="AX183" s="14" t="s">
        <v>80</v>
      </c>
      <c r="AY183" s="236" t="s">
        <v>261</v>
      </c>
    </row>
    <row r="184" spans="2:51" s="14" customFormat="1">
      <c r="B184" s="226"/>
      <c r="C184" s="227"/>
      <c r="D184" s="206" t="s">
        <v>403</v>
      </c>
      <c r="E184" s="228" t="s">
        <v>1</v>
      </c>
      <c r="F184" s="229" t="s">
        <v>2552</v>
      </c>
      <c r="G184" s="227"/>
      <c r="H184" s="230">
        <v>5.05</v>
      </c>
      <c r="I184" s="231"/>
      <c r="J184" s="227"/>
      <c r="K184" s="227"/>
      <c r="L184" s="232"/>
      <c r="M184" s="233"/>
      <c r="N184" s="234"/>
      <c r="O184" s="234"/>
      <c r="P184" s="234"/>
      <c r="Q184" s="234"/>
      <c r="R184" s="234"/>
      <c r="S184" s="234"/>
      <c r="T184" s="235"/>
      <c r="AT184" s="236" t="s">
        <v>403</v>
      </c>
      <c r="AU184" s="236" t="s">
        <v>89</v>
      </c>
      <c r="AV184" s="14" t="s">
        <v>89</v>
      </c>
      <c r="AW184" s="14" t="s">
        <v>35</v>
      </c>
      <c r="AX184" s="14" t="s">
        <v>80</v>
      </c>
      <c r="AY184" s="236" t="s">
        <v>261</v>
      </c>
    </row>
    <row r="185" spans="2:51" s="14" customFormat="1">
      <c r="B185" s="226"/>
      <c r="C185" s="227"/>
      <c r="D185" s="206" t="s">
        <v>403</v>
      </c>
      <c r="E185" s="228" t="s">
        <v>1</v>
      </c>
      <c r="F185" s="229" t="s">
        <v>2560</v>
      </c>
      <c r="G185" s="227"/>
      <c r="H185" s="230">
        <v>3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AT185" s="236" t="s">
        <v>403</v>
      </c>
      <c r="AU185" s="236" t="s">
        <v>89</v>
      </c>
      <c r="AV185" s="14" t="s">
        <v>89</v>
      </c>
      <c r="AW185" s="14" t="s">
        <v>35</v>
      </c>
      <c r="AX185" s="14" t="s">
        <v>80</v>
      </c>
      <c r="AY185" s="236" t="s">
        <v>261</v>
      </c>
    </row>
    <row r="186" spans="2:51" s="14" customFormat="1">
      <c r="B186" s="226"/>
      <c r="C186" s="227"/>
      <c r="D186" s="206" t="s">
        <v>403</v>
      </c>
      <c r="E186" s="228" t="s">
        <v>1</v>
      </c>
      <c r="F186" s="229" t="s">
        <v>2561</v>
      </c>
      <c r="G186" s="227"/>
      <c r="H186" s="230">
        <v>-23.76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AT186" s="236" t="s">
        <v>403</v>
      </c>
      <c r="AU186" s="236" t="s">
        <v>89</v>
      </c>
      <c r="AV186" s="14" t="s">
        <v>89</v>
      </c>
      <c r="AW186" s="14" t="s">
        <v>35</v>
      </c>
      <c r="AX186" s="14" t="s">
        <v>80</v>
      </c>
      <c r="AY186" s="236" t="s">
        <v>261</v>
      </c>
    </row>
    <row r="187" spans="2:51" s="14" customFormat="1">
      <c r="B187" s="226"/>
      <c r="C187" s="227"/>
      <c r="D187" s="206" t="s">
        <v>403</v>
      </c>
      <c r="E187" s="228" t="s">
        <v>1</v>
      </c>
      <c r="F187" s="229" t="s">
        <v>2562</v>
      </c>
      <c r="G187" s="227"/>
      <c r="H187" s="230">
        <v>5.07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35</v>
      </c>
      <c r="AX187" s="14" t="s">
        <v>80</v>
      </c>
      <c r="AY187" s="236" t="s">
        <v>261</v>
      </c>
    </row>
    <row r="188" spans="2:51" s="13" customFormat="1">
      <c r="B188" s="216"/>
      <c r="C188" s="217"/>
      <c r="D188" s="206" t="s">
        <v>403</v>
      </c>
      <c r="E188" s="218" t="s">
        <v>1</v>
      </c>
      <c r="F188" s="219" t="s">
        <v>2563</v>
      </c>
      <c r="G188" s="217"/>
      <c r="H188" s="218" t="s">
        <v>1</v>
      </c>
      <c r="I188" s="220"/>
      <c r="J188" s="217"/>
      <c r="K188" s="217"/>
      <c r="L188" s="221"/>
      <c r="M188" s="222"/>
      <c r="N188" s="223"/>
      <c r="O188" s="223"/>
      <c r="P188" s="223"/>
      <c r="Q188" s="223"/>
      <c r="R188" s="223"/>
      <c r="S188" s="223"/>
      <c r="T188" s="224"/>
      <c r="AT188" s="225" t="s">
        <v>403</v>
      </c>
      <c r="AU188" s="225" t="s">
        <v>89</v>
      </c>
      <c r="AV188" s="13" t="s">
        <v>87</v>
      </c>
      <c r="AW188" s="13" t="s">
        <v>35</v>
      </c>
      <c r="AX188" s="13" t="s">
        <v>80</v>
      </c>
      <c r="AY188" s="225" t="s">
        <v>261</v>
      </c>
    </row>
    <row r="189" spans="2:51" s="14" customFormat="1">
      <c r="B189" s="226"/>
      <c r="C189" s="227"/>
      <c r="D189" s="206" t="s">
        <v>403</v>
      </c>
      <c r="E189" s="228" t="s">
        <v>1</v>
      </c>
      <c r="F189" s="229" t="s">
        <v>2556</v>
      </c>
      <c r="G189" s="227"/>
      <c r="H189" s="230">
        <v>55.274999999999999</v>
      </c>
      <c r="I189" s="231"/>
      <c r="J189" s="227"/>
      <c r="K189" s="227"/>
      <c r="L189" s="232"/>
      <c r="M189" s="233"/>
      <c r="N189" s="234"/>
      <c r="O189" s="234"/>
      <c r="P189" s="234"/>
      <c r="Q189" s="234"/>
      <c r="R189" s="234"/>
      <c r="S189" s="234"/>
      <c r="T189" s="235"/>
      <c r="AT189" s="236" t="s">
        <v>403</v>
      </c>
      <c r="AU189" s="236" t="s">
        <v>89</v>
      </c>
      <c r="AV189" s="14" t="s">
        <v>89</v>
      </c>
      <c r="AW189" s="14" t="s">
        <v>35</v>
      </c>
      <c r="AX189" s="14" t="s">
        <v>80</v>
      </c>
      <c r="AY189" s="236" t="s">
        <v>261</v>
      </c>
    </row>
    <row r="190" spans="2:51" s="14" customFormat="1">
      <c r="B190" s="226"/>
      <c r="C190" s="227"/>
      <c r="D190" s="206" t="s">
        <v>403</v>
      </c>
      <c r="E190" s="228" t="s">
        <v>1</v>
      </c>
      <c r="F190" s="229" t="s">
        <v>2564</v>
      </c>
      <c r="G190" s="227"/>
      <c r="H190" s="230">
        <v>-2.0550000000000002</v>
      </c>
      <c r="I190" s="231"/>
      <c r="J190" s="227"/>
      <c r="K190" s="227"/>
      <c r="L190" s="232"/>
      <c r="M190" s="233"/>
      <c r="N190" s="234"/>
      <c r="O190" s="234"/>
      <c r="P190" s="234"/>
      <c r="Q190" s="234"/>
      <c r="R190" s="234"/>
      <c r="S190" s="234"/>
      <c r="T190" s="235"/>
      <c r="AT190" s="236" t="s">
        <v>403</v>
      </c>
      <c r="AU190" s="236" t="s">
        <v>89</v>
      </c>
      <c r="AV190" s="14" t="s">
        <v>89</v>
      </c>
      <c r="AW190" s="14" t="s">
        <v>35</v>
      </c>
      <c r="AX190" s="14" t="s">
        <v>80</v>
      </c>
      <c r="AY190" s="236" t="s">
        <v>261</v>
      </c>
    </row>
    <row r="191" spans="2:51" s="14" customFormat="1">
      <c r="B191" s="226"/>
      <c r="C191" s="227"/>
      <c r="D191" s="206" t="s">
        <v>403</v>
      </c>
      <c r="E191" s="228" t="s">
        <v>1</v>
      </c>
      <c r="F191" s="229" t="s">
        <v>2565</v>
      </c>
      <c r="G191" s="227"/>
      <c r="H191" s="230">
        <v>-3.75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AT191" s="236" t="s">
        <v>403</v>
      </c>
      <c r="AU191" s="236" t="s">
        <v>89</v>
      </c>
      <c r="AV191" s="14" t="s">
        <v>89</v>
      </c>
      <c r="AW191" s="14" t="s">
        <v>35</v>
      </c>
      <c r="AX191" s="14" t="s">
        <v>80</v>
      </c>
      <c r="AY191" s="236" t="s">
        <v>261</v>
      </c>
    </row>
    <row r="192" spans="2:51" s="14" customFormat="1">
      <c r="B192" s="226"/>
      <c r="C192" s="227"/>
      <c r="D192" s="206" t="s">
        <v>403</v>
      </c>
      <c r="E192" s="228" t="s">
        <v>1</v>
      </c>
      <c r="F192" s="229" t="s">
        <v>2558</v>
      </c>
      <c r="G192" s="227"/>
      <c r="H192" s="230">
        <v>21.411999999999999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AT192" s="236" t="s">
        <v>403</v>
      </c>
      <c r="AU192" s="236" t="s">
        <v>89</v>
      </c>
      <c r="AV192" s="14" t="s">
        <v>89</v>
      </c>
      <c r="AW192" s="14" t="s">
        <v>35</v>
      </c>
      <c r="AX192" s="14" t="s">
        <v>80</v>
      </c>
      <c r="AY192" s="236" t="s">
        <v>261</v>
      </c>
    </row>
    <row r="193" spans="1:65" s="17" customFormat="1">
      <c r="B193" s="261"/>
      <c r="C193" s="262"/>
      <c r="D193" s="206" t="s">
        <v>403</v>
      </c>
      <c r="E193" s="263" t="s">
        <v>1</v>
      </c>
      <c r="F193" s="264" t="s">
        <v>529</v>
      </c>
      <c r="G193" s="262"/>
      <c r="H193" s="265">
        <v>287.74200000000002</v>
      </c>
      <c r="I193" s="266"/>
      <c r="J193" s="262"/>
      <c r="K193" s="262"/>
      <c r="L193" s="267"/>
      <c r="M193" s="268"/>
      <c r="N193" s="269"/>
      <c r="O193" s="269"/>
      <c r="P193" s="269"/>
      <c r="Q193" s="269"/>
      <c r="R193" s="269"/>
      <c r="S193" s="269"/>
      <c r="T193" s="270"/>
      <c r="AT193" s="271" t="s">
        <v>403</v>
      </c>
      <c r="AU193" s="271" t="s">
        <v>89</v>
      </c>
      <c r="AV193" s="17" t="s">
        <v>275</v>
      </c>
      <c r="AW193" s="17" t="s">
        <v>35</v>
      </c>
      <c r="AX193" s="17" t="s">
        <v>80</v>
      </c>
      <c r="AY193" s="271" t="s">
        <v>261</v>
      </c>
    </row>
    <row r="194" spans="1:65" s="13" customFormat="1">
      <c r="B194" s="216"/>
      <c r="C194" s="217"/>
      <c r="D194" s="206" t="s">
        <v>403</v>
      </c>
      <c r="E194" s="218" t="s">
        <v>1</v>
      </c>
      <c r="F194" s="219" t="s">
        <v>2536</v>
      </c>
      <c r="G194" s="217"/>
      <c r="H194" s="218" t="s">
        <v>1</v>
      </c>
      <c r="I194" s="220"/>
      <c r="J194" s="217"/>
      <c r="K194" s="217"/>
      <c r="L194" s="221"/>
      <c r="M194" s="222"/>
      <c r="N194" s="223"/>
      <c r="O194" s="223"/>
      <c r="P194" s="223"/>
      <c r="Q194" s="223"/>
      <c r="R194" s="223"/>
      <c r="S194" s="223"/>
      <c r="T194" s="224"/>
      <c r="AT194" s="225" t="s">
        <v>403</v>
      </c>
      <c r="AU194" s="225" t="s">
        <v>89</v>
      </c>
      <c r="AV194" s="13" t="s">
        <v>87</v>
      </c>
      <c r="AW194" s="13" t="s">
        <v>35</v>
      </c>
      <c r="AX194" s="13" t="s">
        <v>80</v>
      </c>
      <c r="AY194" s="225" t="s">
        <v>261</v>
      </c>
    </row>
    <row r="195" spans="1:65" s="14" customFormat="1">
      <c r="B195" s="226"/>
      <c r="C195" s="227"/>
      <c r="D195" s="206" t="s">
        <v>403</v>
      </c>
      <c r="E195" s="228" t="s">
        <v>1</v>
      </c>
      <c r="F195" s="229" t="s">
        <v>2566</v>
      </c>
      <c r="G195" s="227"/>
      <c r="H195" s="230">
        <v>31.488</v>
      </c>
      <c r="I195" s="231"/>
      <c r="J195" s="227"/>
      <c r="K195" s="227"/>
      <c r="L195" s="232"/>
      <c r="M195" s="233"/>
      <c r="N195" s="234"/>
      <c r="O195" s="234"/>
      <c r="P195" s="234"/>
      <c r="Q195" s="234"/>
      <c r="R195" s="234"/>
      <c r="S195" s="234"/>
      <c r="T195" s="235"/>
      <c r="AT195" s="236" t="s">
        <v>403</v>
      </c>
      <c r="AU195" s="236" t="s">
        <v>89</v>
      </c>
      <c r="AV195" s="14" t="s">
        <v>89</v>
      </c>
      <c r="AW195" s="14" t="s">
        <v>35</v>
      </c>
      <c r="AX195" s="14" t="s">
        <v>80</v>
      </c>
      <c r="AY195" s="236" t="s">
        <v>261</v>
      </c>
    </row>
    <row r="196" spans="1:65" s="17" customFormat="1">
      <c r="B196" s="261"/>
      <c r="C196" s="262"/>
      <c r="D196" s="206" t="s">
        <v>403</v>
      </c>
      <c r="E196" s="263" t="s">
        <v>1</v>
      </c>
      <c r="F196" s="264" t="s">
        <v>529</v>
      </c>
      <c r="G196" s="262"/>
      <c r="H196" s="265">
        <v>31.488</v>
      </c>
      <c r="I196" s="266"/>
      <c r="J196" s="262"/>
      <c r="K196" s="262"/>
      <c r="L196" s="267"/>
      <c r="M196" s="268"/>
      <c r="N196" s="269"/>
      <c r="O196" s="269"/>
      <c r="P196" s="269"/>
      <c r="Q196" s="269"/>
      <c r="R196" s="269"/>
      <c r="S196" s="269"/>
      <c r="T196" s="270"/>
      <c r="AT196" s="271" t="s">
        <v>403</v>
      </c>
      <c r="AU196" s="271" t="s">
        <v>89</v>
      </c>
      <c r="AV196" s="17" t="s">
        <v>275</v>
      </c>
      <c r="AW196" s="17" t="s">
        <v>35</v>
      </c>
      <c r="AX196" s="17" t="s">
        <v>80</v>
      </c>
      <c r="AY196" s="271" t="s">
        <v>261</v>
      </c>
    </row>
    <row r="197" spans="1:65" s="15" customFormat="1">
      <c r="B197" s="237"/>
      <c r="C197" s="238"/>
      <c r="D197" s="206" t="s">
        <v>403</v>
      </c>
      <c r="E197" s="239" t="s">
        <v>1</v>
      </c>
      <c r="F197" s="240" t="s">
        <v>407</v>
      </c>
      <c r="G197" s="238"/>
      <c r="H197" s="241">
        <v>319.23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AT197" s="247" t="s">
        <v>403</v>
      </c>
      <c r="AU197" s="247" t="s">
        <v>89</v>
      </c>
      <c r="AV197" s="15" t="s">
        <v>260</v>
      </c>
      <c r="AW197" s="15" t="s">
        <v>35</v>
      </c>
      <c r="AX197" s="15" t="s">
        <v>87</v>
      </c>
      <c r="AY197" s="247" t="s">
        <v>261</v>
      </c>
    </row>
    <row r="198" spans="1:65" s="12" customFormat="1" ht="22.9" customHeight="1">
      <c r="B198" s="177"/>
      <c r="C198" s="178"/>
      <c r="D198" s="179" t="s">
        <v>79</v>
      </c>
      <c r="E198" s="191" t="s">
        <v>299</v>
      </c>
      <c r="F198" s="191" t="s">
        <v>435</v>
      </c>
      <c r="G198" s="178"/>
      <c r="H198" s="178"/>
      <c r="I198" s="181"/>
      <c r="J198" s="192">
        <f>BK198</f>
        <v>149157.83000000002</v>
      </c>
      <c r="K198" s="178"/>
      <c r="L198" s="183"/>
      <c r="M198" s="184"/>
      <c r="N198" s="185"/>
      <c r="O198" s="185"/>
      <c r="P198" s="186">
        <f>P199+P225+P411</f>
        <v>0</v>
      </c>
      <c r="Q198" s="185"/>
      <c r="R198" s="186">
        <f>R199+R225+R411</f>
        <v>1.1191735</v>
      </c>
      <c r="S198" s="185"/>
      <c r="T198" s="187">
        <f>T199+T225+T411</f>
        <v>61.831102319999985</v>
      </c>
      <c r="AR198" s="188" t="s">
        <v>87</v>
      </c>
      <c r="AT198" s="189" t="s">
        <v>79</v>
      </c>
      <c r="AU198" s="189" t="s">
        <v>87</v>
      </c>
      <c r="AY198" s="188" t="s">
        <v>261</v>
      </c>
      <c r="BK198" s="190">
        <f>BK199+BK225+BK411</f>
        <v>149157.83000000002</v>
      </c>
    </row>
    <row r="199" spans="1:65" s="12" customFormat="1" ht="20.85" customHeight="1">
      <c r="B199" s="177"/>
      <c r="C199" s="178"/>
      <c r="D199" s="179" t="s">
        <v>79</v>
      </c>
      <c r="E199" s="191" t="s">
        <v>436</v>
      </c>
      <c r="F199" s="191" t="s">
        <v>437</v>
      </c>
      <c r="G199" s="178"/>
      <c r="H199" s="178"/>
      <c r="I199" s="181"/>
      <c r="J199" s="192">
        <f>BK199</f>
        <v>34692.720000000001</v>
      </c>
      <c r="K199" s="178"/>
      <c r="L199" s="183"/>
      <c r="M199" s="184"/>
      <c r="N199" s="185"/>
      <c r="O199" s="185"/>
      <c r="P199" s="186">
        <f>SUM(P200:P224)</f>
        <v>0</v>
      </c>
      <c r="Q199" s="185"/>
      <c r="R199" s="186">
        <f>SUM(R200:R224)</f>
        <v>2.3972E-2</v>
      </c>
      <c r="S199" s="185"/>
      <c r="T199" s="187">
        <f>SUM(T200:T224)</f>
        <v>0</v>
      </c>
      <c r="AR199" s="188" t="s">
        <v>87</v>
      </c>
      <c r="AT199" s="189" t="s">
        <v>79</v>
      </c>
      <c r="AU199" s="189" t="s">
        <v>89</v>
      </c>
      <c r="AY199" s="188" t="s">
        <v>261</v>
      </c>
      <c r="BK199" s="190">
        <f>SUM(BK200:BK224)</f>
        <v>34692.720000000001</v>
      </c>
    </row>
    <row r="200" spans="1:65" s="2" customFormat="1" ht="16.5" customHeight="1">
      <c r="A200" s="36"/>
      <c r="B200" s="37"/>
      <c r="C200" s="193" t="s">
        <v>446</v>
      </c>
      <c r="D200" s="193" t="s">
        <v>264</v>
      </c>
      <c r="E200" s="194" t="s">
        <v>438</v>
      </c>
      <c r="F200" s="195" t="s">
        <v>1276</v>
      </c>
      <c r="G200" s="196" t="s">
        <v>399</v>
      </c>
      <c r="H200" s="197">
        <v>351.69799999999998</v>
      </c>
      <c r="I200" s="198">
        <v>6.5449999999999999</v>
      </c>
      <c r="J200" s="199">
        <f>ROUND(I200*H200,2)</f>
        <v>2301.86</v>
      </c>
      <c r="K200" s="195" t="s">
        <v>1</v>
      </c>
      <c r="L200" s="41"/>
      <c r="M200" s="200" t="s">
        <v>1</v>
      </c>
      <c r="N200" s="201" t="s">
        <v>45</v>
      </c>
      <c r="O200" s="73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260</v>
      </c>
      <c r="AT200" s="204" t="s">
        <v>264</v>
      </c>
      <c r="AU200" s="204" t="s">
        <v>275</v>
      </c>
      <c r="AY200" s="19" t="s">
        <v>261</v>
      </c>
      <c r="BE200" s="205">
        <f>IF(N200="základní",J200,0)</f>
        <v>2301.86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87</v>
      </c>
      <c r="BK200" s="205">
        <f>ROUND(I200*H200,2)</f>
        <v>2301.86</v>
      </c>
      <c r="BL200" s="19" t="s">
        <v>260</v>
      </c>
      <c r="BM200" s="204" t="s">
        <v>2567</v>
      </c>
    </row>
    <row r="201" spans="1:65" s="2" customFormat="1" ht="33" customHeight="1">
      <c r="A201" s="36"/>
      <c r="B201" s="37"/>
      <c r="C201" s="193" t="s">
        <v>294</v>
      </c>
      <c r="D201" s="193" t="s">
        <v>264</v>
      </c>
      <c r="E201" s="194" t="s">
        <v>441</v>
      </c>
      <c r="F201" s="195" t="s">
        <v>442</v>
      </c>
      <c r="G201" s="196" t="s">
        <v>399</v>
      </c>
      <c r="H201" s="197">
        <v>351.69799999999998</v>
      </c>
      <c r="I201" s="198">
        <v>26.130514699999999</v>
      </c>
      <c r="J201" s="199">
        <f>ROUND(I201*H201,2)</f>
        <v>9190.0499999999993</v>
      </c>
      <c r="K201" s="195" t="s">
        <v>400</v>
      </c>
      <c r="L201" s="41"/>
      <c r="M201" s="200" t="s">
        <v>1</v>
      </c>
      <c r="N201" s="201" t="s">
        <v>45</v>
      </c>
      <c r="O201" s="73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260</v>
      </c>
      <c r="AT201" s="204" t="s">
        <v>264</v>
      </c>
      <c r="AU201" s="204" t="s">
        <v>275</v>
      </c>
      <c r="AY201" s="19" t="s">
        <v>261</v>
      </c>
      <c r="BE201" s="205">
        <f>IF(N201="základní",J201,0)</f>
        <v>9190.0499999999993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87</v>
      </c>
      <c r="BK201" s="205">
        <f>ROUND(I201*H201,2)</f>
        <v>9190.0499999999993</v>
      </c>
      <c r="BL201" s="19" t="s">
        <v>260</v>
      </c>
      <c r="BM201" s="204" t="s">
        <v>2568</v>
      </c>
    </row>
    <row r="202" spans="1:65" s="2" customFormat="1" ht="29.25">
      <c r="A202" s="36"/>
      <c r="B202" s="37"/>
      <c r="C202" s="38"/>
      <c r="D202" s="206" t="s">
        <v>269</v>
      </c>
      <c r="E202" s="38"/>
      <c r="F202" s="207" t="s">
        <v>444</v>
      </c>
      <c r="G202" s="38"/>
      <c r="H202" s="38"/>
      <c r="I202" s="208"/>
      <c r="J202" s="38"/>
      <c r="K202" s="38"/>
      <c r="L202" s="41"/>
      <c r="M202" s="209"/>
      <c r="N202" s="210"/>
      <c r="O202" s="73"/>
      <c r="P202" s="73"/>
      <c r="Q202" s="73"/>
      <c r="R202" s="73"/>
      <c r="S202" s="73"/>
      <c r="T202" s="74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269</v>
      </c>
      <c r="AU202" s="19" t="s">
        <v>275</v>
      </c>
    </row>
    <row r="203" spans="1:65" s="13" customFormat="1">
      <c r="B203" s="216"/>
      <c r="C203" s="217"/>
      <c r="D203" s="206" t="s">
        <v>403</v>
      </c>
      <c r="E203" s="218" t="s">
        <v>1</v>
      </c>
      <c r="F203" s="219" t="s">
        <v>2519</v>
      </c>
      <c r="G203" s="217"/>
      <c r="H203" s="218" t="s">
        <v>1</v>
      </c>
      <c r="I203" s="220"/>
      <c r="J203" s="217"/>
      <c r="K203" s="217"/>
      <c r="L203" s="221"/>
      <c r="M203" s="222"/>
      <c r="N203" s="223"/>
      <c r="O203" s="223"/>
      <c r="P203" s="223"/>
      <c r="Q203" s="223"/>
      <c r="R203" s="223"/>
      <c r="S203" s="223"/>
      <c r="T203" s="224"/>
      <c r="AT203" s="225" t="s">
        <v>403</v>
      </c>
      <c r="AU203" s="225" t="s">
        <v>275</v>
      </c>
      <c r="AV203" s="13" t="s">
        <v>87</v>
      </c>
      <c r="AW203" s="13" t="s">
        <v>35</v>
      </c>
      <c r="AX203" s="13" t="s">
        <v>80</v>
      </c>
      <c r="AY203" s="225" t="s">
        <v>261</v>
      </c>
    </row>
    <row r="204" spans="1:65" s="14" customFormat="1">
      <c r="B204" s="226"/>
      <c r="C204" s="227"/>
      <c r="D204" s="206" t="s">
        <v>403</v>
      </c>
      <c r="E204" s="228" t="s">
        <v>1</v>
      </c>
      <c r="F204" s="229" t="s">
        <v>2569</v>
      </c>
      <c r="G204" s="227"/>
      <c r="H204" s="230">
        <v>100.05</v>
      </c>
      <c r="I204" s="231"/>
      <c r="J204" s="227"/>
      <c r="K204" s="227"/>
      <c r="L204" s="232"/>
      <c r="M204" s="233"/>
      <c r="N204" s="234"/>
      <c r="O204" s="234"/>
      <c r="P204" s="234"/>
      <c r="Q204" s="234"/>
      <c r="R204" s="234"/>
      <c r="S204" s="234"/>
      <c r="T204" s="235"/>
      <c r="AT204" s="236" t="s">
        <v>403</v>
      </c>
      <c r="AU204" s="236" t="s">
        <v>275</v>
      </c>
      <c r="AV204" s="14" t="s">
        <v>89</v>
      </c>
      <c r="AW204" s="14" t="s">
        <v>35</v>
      </c>
      <c r="AX204" s="14" t="s">
        <v>80</v>
      </c>
      <c r="AY204" s="236" t="s">
        <v>261</v>
      </c>
    </row>
    <row r="205" spans="1:65" s="14" customFormat="1">
      <c r="B205" s="226"/>
      <c r="C205" s="227"/>
      <c r="D205" s="206" t="s">
        <v>403</v>
      </c>
      <c r="E205" s="228" t="s">
        <v>1</v>
      </c>
      <c r="F205" s="229" t="s">
        <v>2570</v>
      </c>
      <c r="G205" s="227"/>
      <c r="H205" s="230">
        <v>90.218999999999994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AT205" s="236" t="s">
        <v>403</v>
      </c>
      <c r="AU205" s="236" t="s">
        <v>275</v>
      </c>
      <c r="AV205" s="14" t="s">
        <v>89</v>
      </c>
      <c r="AW205" s="14" t="s">
        <v>35</v>
      </c>
      <c r="AX205" s="14" t="s">
        <v>80</v>
      </c>
      <c r="AY205" s="236" t="s">
        <v>261</v>
      </c>
    </row>
    <row r="206" spans="1:65" s="14" customFormat="1">
      <c r="B206" s="226"/>
      <c r="C206" s="227"/>
      <c r="D206" s="206" t="s">
        <v>403</v>
      </c>
      <c r="E206" s="228" t="s">
        <v>1</v>
      </c>
      <c r="F206" s="229" t="s">
        <v>2571</v>
      </c>
      <c r="G206" s="227"/>
      <c r="H206" s="230">
        <v>103.4</v>
      </c>
      <c r="I206" s="231"/>
      <c r="J206" s="227"/>
      <c r="K206" s="227"/>
      <c r="L206" s="232"/>
      <c r="M206" s="233"/>
      <c r="N206" s="234"/>
      <c r="O206" s="234"/>
      <c r="P206" s="234"/>
      <c r="Q206" s="234"/>
      <c r="R206" s="234"/>
      <c r="S206" s="234"/>
      <c r="T206" s="235"/>
      <c r="AT206" s="236" t="s">
        <v>403</v>
      </c>
      <c r="AU206" s="236" t="s">
        <v>275</v>
      </c>
      <c r="AV206" s="14" t="s">
        <v>89</v>
      </c>
      <c r="AW206" s="14" t="s">
        <v>35</v>
      </c>
      <c r="AX206" s="14" t="s">
        <v>80</v>
      </c>
      <c r="AY206" s="236" t="s">
        <v>261</v>
      </c>
    </row>
    <row r="207" spans="1:65" s="14" customFormat="1">
      <c r="B207" s="226"/>
      <c r="C207" s="227"/>
      <c r="D207" s="206" t="s">
        <v>403</v>
      </c>
      <c r="E207" s="228" t="s">
        <v>1</v>
      </c>
      <c r="F207" s="229" t="s">
        <v>2572</v>
      </c>
      <c r="G207" s="227"/>
      <c r="H207" s="230">
        <v>58.029000000000003</v>
      </c>
      <c r="I207" s="231"/>
      <c r="J207" s="227"/>
      <c r="K207" s="227"/>
      <c r="L207" s="232"/>
      <c r="M207" s="233"/>
      <c r="N207" s="234"/>
      <c r="O207" s="234"/>
      <c r="P207" s="234"/>
      <c r="Q207" s="234"/>
      <c r="R207" s="234"/>
      <c r="S207" s="234"/>
      <c r="T207" s="235"/>
      <c r="AT207" s="236" t="s">
        <v>403</v>
      </c>
      <c r="AU207" s="236" t="s">
        <v>275</v>
      </c>
      <c r="AV207" s="14" t="s">
        <v>89</v>
      </c>
      <c r="AW207" s="14" t="s">
        <v>35</v>
      </c>
      <c r="AX207" s="14" t="s">
        <v>80</v>
      </c>
      <c r="AY207" s="236" t="s">
        <v>261</v>
      </c>
    </row>
    <row r="208" spans="1:65" s="15" customFormat="1">
      <c r="B208" s="237"/>
      <c r="C208" s="238"/>
      <c r="D208" s="206" t="s">
        <v>403</v>
      </c>
      <c r="E208" s="239" t="s">
        <v>1</v>
      </c>
      <c r="F208" s="240" t="s">
        <v>407</v>
      </c>
      <c r="G208" s="238"/>
      <c r="H208" s="241">
        <v>351.69799999999998</v>
      </c>
      <c r="I208" s="242"/>
      <c r="J208" s="238"/>
      <c r="K208" s="238"/>
      <c r="L208" s="243"/>
      <c r="M208" s="244"/>
      <c r="N208" s="245"/>
      <c r="O208" s="245"/>
      <c r="P208" s="245"/>
      <c r="Q208" s="245"/>
      <c r="R208" s="245"/>
      <c r="S208" s="245"/>
      <c r="T208" s="246"/>
      <c r="AT208" s="247" t="s">
        <v>403</v>
      </c>
      <c r="AU208" s="247" t="s">
        <v>275</v>
      </c>
      <c r="AV208" s="15" t="s">
        <v>260</v>
      </c>
      <c r="AW208" s="15" t="s">
        <v>35</v>
      </c>
      <c r="AX208" s="15" t="s">
        <v>87</v>
      </c>
      <c r="AY208" s="247" t="s">
        <v>261</v>
      </c>
    </row>
    <row r="209" spans="1:65" s="2" customFormat="1" ht="33" customHeight="1">
      <c r="A209" s="36"/>
      <c r="B209" s="37"/>
      <c r="C209" s="193" t="s">
        <v>299</v>
      </c>
      <c r="D209" s="193" t="s">
        <v>264</v>
      </c>
      <c r="E209" s="194" t="s">
        <v>447</v>
      </c>
      <c r="F209" s="195" t="s">
        <v>448</v>
      </c>
      <c r="G209" s="196" t="s">
        <v>399</v>
      </c>
      <c r="H209" s="197">
        <v>10550.94</v>
      </c>
      <c r="I209" s="198">
        <v>1.6234999999999999</v>
      </c>
      <c r="J209" s="199">
        <f>ROUND(I209*H209,2)</f>
        <v>17129.45</v>
      </c>
      <c r="K209" s="195" t="s">
        <v>400</v>
      </c>
      <c r="L209" s="41"/>
      <c r="M209" s="200" t="s">
        <v>1</v>
      </c>
      <c r="N209" s="201" t="s">
        <v>45</v>
      </c>
      <c r="O209" s="73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260</v>
      </c>
      <c r="AT209" s="204" t="s">
        <v>264</v>
      </c>
      <c r="AU209" s="204" t="s">
        <v>275</v>
      </c>
      <c r="AY209" s="19" t="s">
        <v>261</v>
      </c>
      <c r="BE209" s="205">
        <f>IF(N209="základní",J209,0)</f>
        <v>17129.45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17129.45</v>
      </c>
      <c r="BL209" s="19" t="s">
        <v>260</v>
      </c>
      <c r="BM209" s="204" t="s">
        <v>2573</v>
      </c>
    </row>
    <row r="210" spans="1:65" s="2" customFormat="1" ht="29.25">
      <c r="A210" s="36"/>
      <c r="B210" s="37"/>
      <c r="C210" s="38"/>
      <c r="D210" s="206" t="s">
        <v>269</v>
      </c>
      <c r="E210" s="38"/>
      <c r="F210" s="207" t="s">
        <v>450</v>
      </c>
      <c r="G210" s="38"/>
      <c r="H210" s="38"/>
      <c r="I210" s="208"/>
      <c r="J210" s="38"/>
      <c r="K210" s="38"/>
      <c r="L210" s="41"/>
      <c r="M210" s="209"/>
      <c r="N210" s="210"/>
      <c r="O210" s="73"/>
      <c r="P210" s="73"/>
      <c r="Q210" s="73"/>
      <c r="R210" s="73"/>
      <c r="S210" s="73"/>
      <c r="T210" s="74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275</v>
      </c>
    </row>
    <row r="211" spans="1:65" s="14" customFormat="1">
      <c r="B211" s="226"/>
      <c r="C211" s="227"/>
      <c r="D211" s="206" t="s">
        <v>403</v>
      </c>
      <c r="E211" s="228" t="s">
        <v>1</v>
      </c>
      <c r="F211" s="229" t="s">
        <v>2574</v>
      </c>
      <c r="G211" s="227"/>
      <c r="H211" s="230">
        <v>10550.94</v>
      </c>
      <c r="I211" s="231"/>
      <c r="J211" s="227"/>
      <c r="K211" s="227"/>
      <c r="L211" s="232"/>
      <c r="M211" s="233"/>
      <c r="N211" s="234"/>
      <c r="O211" s="234"/>
      <c r="P211" s="234"/>
      <c r="Q211" s="234"/>
      <c r="R211" s="234"/>
      <c r="S211" s="234"/>
      <c r="T211" s="235"/>
      <c r="AT211" s="236" t="s">
        <v>403</v>
      </c>
      <c r="AU211" s="236" t="s">
        <v>275</v>
      </c>
      <c r="AV211" s="14" t="s">
        <v>89</v>
      </c>
      <c r="AW211" s="14" t="s">
        <v>35</v>
      </c>
      <c r="AX211" s="14" t="s">
        <v>80</v>
      </c>
      <c r="AY211" s="236" t="s">
        <v>261</v>
      </c>
    </row>
    <row r="212" spans="1:65" s="15" customFormat="1">
      <c r="B212" s="237"/>
      <c r="C212" s="238"/>
      <c r="D212" s="206" t="s">
        <v>403</v>
      </c>
      <c r="E212" s="239" t="s">
        <v>1</v>
      </c>
      <c r="F212" s="240" t="s">
        <v>407</v>
      </c>
      <c r="G212" s="238"/>
      <c r="H212" s="241">
        <v>10550.94</v>
      </c>
      <c r="I212" s="242"/>
      <c r="J212" s="238"/>
      <c r="K212" s="238"/>
      <c r="L212" s="243"/>
      <c r="M212" s="244"/>
      <c r="N212" s="245"/>
      <c r="O212" s="245"/>
      <c r="P212" s="245"/>
      <c r="Q212" s="245"/>
      <c r="R212" s="245"/>
      <c r="S212" s="245"/>
      <c r="T212" s="246"/>
      <c r="AT212" s="247" t="s">
        <v>403</v>
      </c>
      <c r="AU212" s="247" t="s">
        <v>275</v>
      </c>
      <c r="AV212" s="15" t="s">
        <v>260</v>
      </c>
      <c r="AW212" s="15" t="s">
        <v>35</v>
      </c>
      <c r="AX212" s="15" t="s">
        <v>87</v>
      </c>
      <c r="AY212" s="247" t="s">
        <v>261</v>
      </c>
    </row>
    <row r="213" spans="1:65" s="2" customFormat="1" ht="33" customHeight="1">
      <c r="A213" s="36"/>
      <c r="B213" s="37"/>
      <c r="C213" s="193" t="s">
        <v>304</v>
      </c>
      <c r="D213" s="193" t="s">
        <v>264</v>
      </c>
      <c r="E213" s="194" t="s">
        <v>456</v>
      </c>
      <c r="F213" s="195" t="s">
        <v>457</v>
      </c>
      <c r="G213" s="196" t="s">
        <v>399</v>
      </c>
      <c r="H213" s="197">
        <v>53.99</v>
      </c>
      <c r="I213" s="198">
        <v>36.362631950000008</v>
      </c>
      <c r="J213" s="199">
        <f>ROUND(I213*H213,2)</f>
        <v>1963.22</v>
      </c>
      <c r="K213" s="195" t="s">
        <v>400</v>
      </c>
      <c r="L213" s="41"/>
      <c r="M213" s="200" t="s">
        <v>1</v>
      </c>
      <c r="N213" s="201" t="s">
        <v>45</v>
      </c>
      <c r="O213" s="73"/>
      <c r="P213" s="202">
        <f>O213*H213</f>
        <v>0</v>
      </c>
      <c r="Q213" s="202">
        <v>1.2999999999999999E-4</v>
      </c>
      <c r="R213" s="202">
        <f>Q213*H213</f>
        <v>7.0186999999999992E-3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260</v>
      </c>
      <c r="AT213" s="204" t="s">
        <v>264</v>
      </c>
      <c r="AU213" s="204" t="s">
        <v>275</v>
      </c>
      <c r="AY213" s="19" t="s">
        <v>261</v>
      </c>
      <c r="BE213" s="205">
        <f>IF(N213="základní",J213,0)</f>
        <v>1963.22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87</v>
      </c>
      <c r="BK213" s="205">
        <f>ROUND(I213*H213,2)</f>
        <v>1963.22</v>
      </c>
      <c r="BL213" s="19" t="s">
        <v>260</v>
      </c>
      <c r="BM213" s="204" t="s">
        <v>2575</v>
      </c>
    </row>
    <row r="214" spans="1:65" s="2" customFormat="1" ht="19.5">
      <c r="A214" s="36"/>
      <c r="B214" s="37"/>
      <c r="C214" s="38"/>
      <c r="D214" s="206" t="s">
        <v>269</v>
      </c>
      <c r="E214" s="38"/>
      <c r="F214" s="207" t="s">
        <v>459</v>
      </c>
      <c r="G214" s="38"/>
      <c r="H214" s="38"/>
      <c r="I214" s="208"/>
      <c r="J214" s="38"/>
      <c r="K214" s="38"/>
      <c r="L214" s="41"/>
      <c r="M214" s="209"/>
      <c r="N214" s="210"/>
      <c r="O214" s="73"/>
      <c r="P214" s="73"/>
      <c r="Q214" s="73"/>
      <c r="R214" s="73"/>
      <c r="S214" s="73"/>
      <c r="T214" s="74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269</v>
      </c>
      <c r="AU214" s="19" t="s">
        <v>275</v>
      </c>
    </row>
    <row r="215" spans="1:65" s="13" customFormat="1">
      <c r="B215" s="216"/>
      <c r="C215" s="217"/>
      <c r="D215" s="206" t="s">
        <v>403</v>
      </c>
      <c r="E215" s="218" t="s">
        <v>1</v>
      </c>
      <c r="F215" s="219" t="s">
        <v>2519</v>
      </c>
      <c r="G215" s="217"/>
      <c r="H215" s="218" t="s">
        <v>1</v>
      </c>
      <c r="I215" s="220"/>
      <c r="J215" s="217"/>
      <c r="K215" s="217"/>
      <c r="L215" s="221"/>
      <c r="M215" s="222"/>
      <c r="N215" s="223"/>
      <c r="O215" s="223"/>
      <c r="P215" s="223"/>
      <c r="Q215" s="223"/>
      <c r="R215" s="223"/>
      <c r="S215" s="223"/>
      <c r="T215" s="224"/>
      <c r="AT215" s="225" t="s">
        <v>403</v>
      </c>
      <c r="AU215" s="225" t="s">
        <v>275</v>
      </c>
      <c r="AV215" s="13" t="s">
        <v>87</v>
      </c>
      <c r="AW215" s="13" t="s">
        <v>35</v>
      </c>
      <c r="AX215" s="13" t="s">
        <v>80</v>
      </c>
      <c r="AY215" s="225" t="s">
        <v>261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2576</v>
      </c>
      <c r="G216" s="227"/>
      <c r="H216" s="230">
        <v>53.99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275</v>
      </c>
      <c r="AV216" s="14" t="s">
        <v>89</v>
      </c>
      <c r="AW216" s="14" t="s">
        <v>35</v>
      </c>
      <c r="AX216" s="14" t="s">
        <v>80</v>
      </c>
      <c r="AY216" s="236" t="s">
        <v>261</v>
      </c>
    </row>
    <row r="217" spans="1:65" s="15" customFormat="1">
      <c r="B217" s="237"/>
      <c r="C217" s="238"/>
      <c r="D217" s="206" t="s">
        <v>403</v>
      </c>
      <c r="E217" s="239" t="s">
        <v>1</v>
      </c>
      <c r="F217" s="240" t="s">
        <v>407</v>
      </c>
      <c r="G217" s="238"/>
      <c r="H217" s="241">
        <v>53.99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AT217" s="247" t="s">
        <v>403</v>
      </c>
      <c r="AU217" s="247" t="s">
        <v>275</v>
      </c>
      <c r="AV217" s="15" t="s">
        <v>260</v>
      </c>
      <c r="AW217" s="15" t="s">
        <v>35</v>
      </c>
      <c r="AX217" s="15" t="s">
        <v>87</v>
      </c>
      <c r="AY217" s="247" t="s">
        <v>261</v>
      </c>
    </row>
    <row r="218" spans="1:65" s="2" customFormat="1" ht="37.9" customHeight="1">
      <c r="A218" s="36"/>
      <c r="B218" s="37"/>
      <c r="C218" s="193" t="s">
        <v>309</v>
      </c>
      <c r="D218" s="193" t="s">
        <v>264</v>
      </c>
      <c r="E218" s="194" t="s">
        <v>1325</v>
      </c>
      <c r="F218" s="195" t="s">
        <v>1326</v>
      </c>
      <c r="G218" s="196" t="s">
        <v>399</v>
      </c>
      <c r="H218" s="197">
        <v>80.73</v>
      </c>
      <c r="I218" s="198">
        <v>50.887358339999999</v>
      </c>
      <c r="J218" s="199">
        <f>ROUND(I218*H218,2)</f>
        <v>4108.1400000000003</v>
      </c>
      <c r="K218" s="195" t="s">
        <v>400</v>
      </c>
      <c r="L218" s="41"/>
      <c r="M218" s="200" t="s">
        <v>1</v>
      </c>
      <c r="N218" s="201" t="s">
        <v>45</v>
      </c>
      <c r="O218" s="73"/>
      <c r="P218" s="202">
        <f>O218*H218</f>
        <v>0</v>
      </c>
      <c r="Q218" s="202">
        <v>2.1000000000000001E-4</v>
      </c>
      <c r="R218" s="202">
        <f>Q218*H218</f>
        <v>1.6953300000000001E-2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260</v>
      </c>
      <c r="AT218" s="204" t="s">
        <v>264</v>
      </c>
      <c r="AU218" s="204" t="s">
        <v>275</v>
      </c>
      <c r="AY218" s="19" t="s">
        <v>261</v>
      </c>
      <c r="BE218" s="205">
        <f>IF(N218="základní",J218,0)</f>
        <v>4108.1400000000003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87</v>
      </c>
      <c r="BK218" s="205">
        <f>ROUND(I218*H218,2)</f>
        <v>4108.1400000000003</v>
      </c>
      <c r="BL218" s="19" t="s">
        <v>260</v>
      </c>
      <c r="BM218" s="204" t="s">
        <v>2577</v>
      </c>
    </row>
    <row r="219" spans="1:65" s="2" customFormat="1" ht="19.5">
      <c r="A219" s="36"/>
      <c r="B219" s="37"/>
      <c r="C219" s="38"/>
      <c r="D219" s="206" t="s">
        <v>269</v>
      </c>
      <c r="E219" s="38"/>
      <c r="F219" s="207" t="s">
        <v>1328</v>
      </c>
      <c r="G219" s="38"/>
      <c r="H219" s="38"/>
      <c r="I219" s="208"/>
      <c r="J219" s="38"/>
      <c r="K219" s="38"/>
      <c r="L219" s="41"/>
      <c r="M219" s="209"/>
      <c r="N219" s="210"/>
      <c r="O219" s="73"/>
      <c r="P219" s="73"/>
      <c r="Q219" s="73"/>
      <c r="R219" s="73"/>
      <c r="S219" s="73"/>
      <c r="T219" s="74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269</v>
      </c>
      <c r="AU219" s="19" t="s">
        <v>275</v>
      </c>
    </row>
    <row r="220" spans="1:65" s="13" customFormat="1">
      <c r="B220" s="216"/>
      <c r="C220" s="217"/>
      <c r="D220" s="206" t="s">
        <v>403</v>
      </c>
      <c r="E220" s="218" t="s">
        <v>1</v>
      </c>
      <c r="F220" s="219" t="s">
        <v>2519</v>
      </c>
      <c r="G220" s="217"/>
      <c r="H220" s="218" t="s">
        <v>1</v>
      </c>
      <c r="I220" s="220"/>
      <c r="J220" s="217"/>
      <c r="K220" s="217"/>
      <c r="L220" s="221"/>
      <c r="M220" s="222"/>
      <c r="N220" s="223"/>
      <c r="O220" s="223"/>
      <c r="P220" s="223"/>
      <c r="Q220" s="223"/>
      <c r="R220" s="223"/>
      <c r="S220" s="223"/>
      <c r="T220" s="224"/>
      <c r="AT220" s="225" t="s">
        <v>403</v>
      </c>
      <c r="AU220" s="225" t="s">
        <v>275</v>
      </c>
      <c r="AV220" s="13" t="s">
        <v>87</v>
      </c>
      <c r="AW220" s="13" t="s">
        <v>35</v>
      </c>
      <c r="AX220" s="13" t="s">
        <v>80</v>
      </c>
      <c r="AY220" s="225" t="s">
        <v>261</v>
      </c>
    </row>
    <row r="221" spans="1:65" s="14" customFormat="1">
      <c r="B221" s="226"/>
      <c r="C221" s="227"/>
      <c r="D221" s="206" t="s">
        <v>403</v>
      </c>
      <c r="E221" s="228" t="s">
        <v>1</v>
      </c>
      <c r="F221" s="229" t="s">
        <v>2578</v>
      </c>
      <c r="G221" s="227"/>
      <c r="H221" s="230">
        <v>26.4</v>
      </c>
      <c r="I221" s="231"/>
      <c r="J221" s="227"/>
      <c r="K221" s="227"/>
      <c r="L221" s="232"/>
      <c r="M221" s="233"/>
      <c r="N221" s="234"/>
      <c r="O221" s="234"/>
      <c r="P221" s="234"/>
      <c r="Q221" s="234"/>
      <c r="R221" s="234"/>
      <c r="S221" s="234"/>
      <c r="T221" s="235"/>
      <c r="AT221" s="236" t="s">
        <v>403</v>
      </c>
      <c r="AU221" s="236" t="s">
        <v>275</v>
      </c>
      <c r="AV221" s="14" t="s">
        <v>89</v>
      </c>
      <c r="AW221" s="14" t="s">
        <v>35</v>
      </c>
      <c r="AX221" s="14" t="s">
        <v>80</v>
      </c>
      <c r="AY221" s="236" t="s">
        <v>261</v>
      </c>
    </row>
    <row r="222" spans="1:65" s="13" customFormat="1">
      <c r="B222" s="216"/>
      <c r="C222" s="217"/>
      <c r="D222" s="206" t="s">
        <v>403</v>
      </c>
      <c r="E222" s="218" t="s">
        <v>1</v>
      </c>
      <c r="F222" s="219" t="s">
        <v>2579</v>
      </c>
      <c r="G222" s="217"/>
      <c r="H222" s="218" t="s">
        <v>1</v>
      </c>
      <c r="I222" s="220"/>
      <c r="J222" s="217"/>
      <c r="K222" s="217"/>
      <c r="L222" s="221"/>
      <c r="M222" s="222"/>
      <c r="N222" s="223"/>
      <c r="O222" s="223"/>
      <c r="P222" s="223"/>
      <c r="Q222" s="223"/>
      <c r="R222" s="223"/>
      <c r="S222" s="223"/>
      <c r="T222" s="224"/>
      <c r="AT222" s="225" t="s">
        <v>403</v>
      </c>
      <c r="AU222" s="225" t="s">
        <v>275</v>
      </c>
      <c r="AV222" s="13" t="s">
        <v>87</v>
      </c>
      <c r="AW222" s="13" t="s">
        <v>35</v>
      </c>
      <c r="AX222" s="13" t="s">
        <v>80</v>
      </c>
      <c r="AY222" s="225" t="s">
        <v>261</v>
      </c>
    </row>
    <row r="223" spans="1:65" s="14" customFormat="1">
      <c r="B223" s="226"/>
      <c r="C223" s="227"/>
      <c r="D223" s="206" t="s">
        <v>403</v>
      </c>
      <c r="E223" s="228" t="s">
        <v>1</v>
      </c>
      <c r="F223" s="229" t="s">
        <v>2580</v>
      </c>
      <c r="G223" s="227"/>
      <c r="H223" s="230">
        <v>54.33</v>
      </c>
      <c r="I223" s="231"/>
      <c r="J223" s="227"/>
      <c r="K223" s="227"/>
      <c r="L223" s="232"/>
      <c r="M223" s="233"/>
      <c r="N223" s="234"/>
      <c r="O223" s="234"/>
      <c r="P223" s="234"/>
      <c r="Q223" s="234"/>
      <c r="R223" s="234"/>
      <c r="S223" s="234"/>
      <c r="T223" s="235"/>
      <c r="AT223" s="236" t="s">
        <v>403</v>
      </c>
      <c r="AU223" s="236" t="s">
        <v>275</v>
      </c>
      <c r="AV223" s="14" t="s">
        <v>89</v>
      </c>
      <c r="AW223" s="14" t="s">
        <v>35</v>
      </c>
      <c r="AX223" s="14" t="s">
        <v>80</v>
      </c>
      <c r="AY223" s="236" t="s">
        <v>261</v>
      </c>
    </row>
    <row r="224" spans="1:65" s="15" customFormat="1">
      <c r="B224" s="237"/>
      <c r="C224" s="238"/>
      <c r="D224" s="206" t="s">
        <v>403</v>
      </c>
      <c r="E224" s="239" t="s">
        <v>1</v>
      </c>
      <c r="F224" s="240" t="s">
        <v>407</v>
      </c>
      <c r="G224" s="238"/>
      <c r="H224" s="241">
        <v>80.73</v>
      </c>
      <c r="I224" s="242"/>
      <c r="J224" s="238"/>
      <c r="K224" s="238"/>
      <c r="L224" s="243"/>
      <c r="M224" s="244"/>
      <c r="N224" s="245"/>
      <c r="O224" s="245"/>
      <c r="P224" s="245"/>
      <c r="Q224" s="245"/>
      <c r="R224" s="245"/>
      <c r="S224" s="245"/>
      <c r="T224" s="246"/>
      <c r="AT224" s="247" t="s">
        <v>403</v>
      </c>
      <c r="AU224" s="247" t="s">
        <v>275</v>
      </c>
      <c r="AV224" s="15" t="s">
        <v>260</v>
      </c>
      <c r="AW224" s="15" t="s">
        <v>35</v>
      </c>
      <c r="AX224" s="15" t="s">
        <v>87</v>
      </c>
      <c r="AY224" s="247" t="s">
        <v>261</v>
      </c>
    </row>
    <row r="225" spans="1:65" s="12" customFormat="1" ht="20.85" customHeight="1">
      <c r="B225" s="177"/>
      <c r="C225" s="178"/>
      <c r="D225" s="179" t="s">
        <v>79</v>
      </c>
      <c r="E225" s="191" t="s">
        <v>461</v>
      </c>
      <c r="F225" s="191" t="s">
        <v>462</v>
      </c>
      <c r="G225" s="178"/>
      <c r="H225" s="178"/>
      <c r="I225" s="181"/>
      <c r="J225" s="192">
        <f>BK225</f>
        <v>107585.85000000002</v>
      </c>
      <c r="K225" s="178"/>
      <c r="L225" s="183"/>
      <c r="M225" s="184"/>
      <c r="N225" s="185"/>
      <c r="O225" s="185"/>
      <c r="P225" s="186">
        <f>SUM(P226:P410)</f>
        <v>0</v>
      </c>
      <c r="Q225" s="185"/>
      <c r="R225" s="186">
        <f>SUM(R226:R410)</f>
        <v>1.0952014999999999</v>
      </c>
      <c r="S225" s="185"/>
      <c r="T225" s="187">
        <f>SUM(T226:T410)</f>
        <v>60.450382319999989</v>
      </c>
      <c r="AR225" s="188" t="s">
        <v>87</v>
      </c>
      <c r="AT225" s="189" t="s">
        <v>79</v>
      </c>
      <c r="AU225" s="189" t="s">
        <v>89</v>
      </c>
      <c r="AY225" s="188" t="s">
        <v>261</v>
      </c>
      <c r="BK225" s="190">
        <f>SUM(BK226:BK410)</f>
        <v>107585.85000000002</v>
      </c>
    </row>
    <row r="226" spans="1:65" s="2" customFormat="1" ht="21.75" customHeight="1">
      <c r="A226" s="36"/>
      <c r="B226" s="37"/>
      <c r="C226" s="193" t="s">
        <v>314</v>
      </c>
      <c r="D226" s="193" t="s">
        <v>264</v>
      </c>
      <c r="E226" s="194" t="s">
        <v>2581</v>
      </c>
      <c r="F226" s="195" t="s">
        <v>2582</v>
      </c>
      <c r="G226" s="196" t="s">
        <v>410</v>
      </c>
      <c r="H226" s="197">
        <v>1.4890000000000001</v>
      </c>
      <c r="I226" s="198">
        <v>781.95368570999995</v>
      </c>
      <c r="J226" s="199">
        <f>ROUND(I226*H226,2)</f>
        <v>1164.33</v>
      </c>
      <c r="K226" s="195" t="s">
        <v>400</v>
      </c>
      <c r="L226" s="41"/>
      <c r="M226" s="200" t="s">
        <v>1</v>
      </c>
      <c r="N226" s="201" t="s">
        <v>45</v>
      </c>
      <c r="O226" s="73"/>
      <c r="P226" s="202">
        <f>O226*H226</f>
        <v>0</v>
      </c>
      <c r="Q226" s="202">
        <v>0</v>
      </c>
      <c r="R226" s="202">
        <f>Q226*H226</f>
        <v>0</v>
      </c>
      <c r="S226" s="202">
        <v>2.1</v>
      </c>
      <c r="T226" s="203">
        <f>S226*H226</f>
        <v>3.1269000000000005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260</v>
      </c>
      <c r="AT226" s="204" t="s">
        <v>264</v>
      </c>
      <c r="AU226" s="204" t="s">
        <v>275</v>
      </c>
      <c r="AY226" s="19" t="s">
        <v>261</v>
      </c>
      <c r="BE226" s="205">
        <f>IF(N226="základní",J226,0)</f>
        <v>1164.33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1164.33</v>
      </c>
      <c r="BL226" s="19" t="s">
        <v>260</v>
      </c>
      <c r="BM226" s="204" t="s">
        <v>2583</v>
      </c>
    </row>
    <row r="227" spans="1:65" s="2" customFormat="1" ht="19.5">
      <c r="A227" s="36"/>
      <c r="B227" s="37"/>
      <c r="C227" s="38"/>
      <c r="D227" s="206" t="s">
        <v>269</v>
      </c>
      <c r="E227" s="38"/>
      <c r="F227" s="207" t="s">
        <v>2584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275</v>
      </c>
    </row>
    <row r="228" spans="1:65" s="13" customFormat="1">
      <c r="B228" s="216"/>
      <c r="C228" s="217"/>
      <c r="D228" s="206" t="s">
        <v>403</v>
      </c>
      <c r="E228" s="218" t="s">
        <v>1</v>
      </c>
      <c r="F228" s="219" t="s">
        <v>2519</v>
      </c>
      <c r="G228" s="217"/>
      <c r="H228" s="218" t="s">
        <v>1</v>
      </c>
      <c r="I228" s="220"/>
      <c r="J228" s="217"/>
      <c r="K228" s="217"/>
      <c r="L228" s="221"/>
      <c r="M228" s="222"/>
      <c r="N228" s="223"/>
      <c r="O228" s="223"/>
      <c r="P228" s="223"/>
      <c r="Q228" s="223"/>
      <c r="R228" s="223"/>
      <c r="S228" s="223"/>
      <c r="T228" s="224"/>
      <c r="AT228" s="225" t="s">
        <v>403</v>
      </c>
      <c r="AU228" s="225" t="s">
        <v>275</v>
      </c>
      <c r="AV228" s="13" t="s">
        <v>87</v>
      </c>
      <c r="AW228" s="13" t="s">
        <v>35</v>
      </c>
      <c r="AX228" s="13" t="s">
        <v>80</v>
      </c>
      <c r="AY228" s="225" t="s">
        <v>261</v>
      </c>
    </row>
    <row r="229" spans="1:65" s="13" customFormat="1">
      <c r="B229" s="216"/>
      <c r="C229" s="217"/>
      <c r="D229" s="206" t="s">
        <v>403</v>
      </c>
      <c r="E229" s="218" t="s">
        <v>1</v>
      </c>
      <c r="F229" s="219" t="s">
        <v>2585</v>
      </c>
      <c r="G229" s="217"/>
      <c r="H229" s="218" t="s">
        <v>1</v>
      </c>
      <c r="I229" s="220"/>
      <c r="J229" s="217"/>
      <c r="K229" s="217"/>
      <c r="L229" s="221"/>
      <c r="M229" s="222"/>
      <c r="N229" s="223"/>
      <c r="O229" s="223"/>
      <c r="P229" s="223"/>
      <c r="Q229" s="223"/>
      <c r="R229" s="223"/>
      <c r="S229" s="223"/>
      <c r="T229" s="224"/>
      <c r="AT229" s="225" t="s">
        <v>403</v>
      </c>
      <c r="AU229" s="225" t="s">
        <v>275</v>
      </c>
      <c r="AV229" s="13" t="s">
        <v>87</v>
      </c>
      <c r="AW229" s="13" t="s">
        <v>35</v>
      </c>
      <c r="AX229" s="13" t="s">
        <v>80</v>
      </c>
      <c r="AY229" s="225" t="s">
        <v>261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2586</v>
      </c>
      <c r="G230" s="227"/>
      <c r="H230" s="230">
        <v>0.81399999999999983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275</v>
      </c>
      <c r="AV230" s="14" t="s">
        <v>89</v>
      </c>
      <c r="AW230" s="14" t="s">
        <v>35</v>
      </c>
      <c r="AX230" s="14" t="s">
        <v>80</v>
      </c>
      <c r="AY230" s="236" t="s">
        <v>261</v>
      </c>
    </row>
    <row r="231" spans="1:65" s="14" customFormat="1">
      <c r="B231" s="226"/>
      <c r="C231" s="227"/>
      <c r="D231" s="206" t="s">
        <v>403</v>
      </c>
      <c r="E231" s="228" t="s">
        <v>1</v>
      </c>
      <c r="F231" s="229" t="s">
        <v>2587</v>
      </c>
      <c r="G231" s="227"/>
      <c r="H231" s="230">
        <v>0.67500000000000004</v>
      </c>
      <c r="I231" s="231"/>
      <c r="J231" s="227"/>
      <c r="K231" s="227"/>
      <c r="L231" s="232"/>
      <c r="M231" s="233"/>
      <c r="N231" s="234"/>
      <c r="O231" s="234"/>
      <c r="P231" s="234"/>
      <c r="Q231" s="234"/>
      <c r="R231" s="234"/>
      <c r="S231" s="234"/>
      <c r="T231" s="235"/>
      <c r="AT231" s="236" t="s">
        <v>403</v>
      </c>
      <c r="AU231" s="236" t="s">
        <v>275</v>
      </c>
      <c r="AV231" s="14" t="s">
        <v>89</v>
      </c>
      <c r="AW231" s="14" t="s">
        <v>35</v>
      </c>
      <c r="AX231" s="14" t="s">
        <v>80</v>
      </c>
      <c r="AY231" s="236" t="s">
        <v>261</v>
      </c>
    </row>
    <row r="232" spans="1:65" s="15" customFormat="1">
      <c r="B232" s="237"/>
      <c r="C232" s="238"/>
      <c r="D232" s="206" t="s">
        <v>403</v>
      </c>
      <c r="E232" s="239" t="s">
        <v>1</v>
      </c>
      <c r="F232" s="240" t="s">
        <v>407</v>
      </c>
      <c r="G232" s="238"/>
      <c r="H232" s="241">
        <v>1.4890000000000001</v>
      </c>
      <c r="I232" s="242"/>
      <c r="J232" s="238"/>
      <c r="K232" s="238"/>
      <c r="L232" s="243"/>
      <c r="M232" s="244"/>
      <c r="N232" s="245"/>
      <c r="O232" s="245"/>
      <c r="P232" s="245"/>
      <c r="Q232" s="245"/>
      <c r="R232" s="245"/>
      <c r="S232" s="245"/>
      <c r="T232" s="246"/>
      <c r="AT232" s="247" t="s">
        <v>403</v>
      </c>
      <c r="AU232" s="247" t="s">
        <v>275</v>
      </c>
      <c r="AV232" s="15" t="s">
        <v>260</v>
      </c>
      <c r="AW232" s="15" t="s">
        <v>35</v>
      </c>
      <c r="AX232" s="15" t="s">
        <v>87</v>
      </c>
      <c r="AY232" s="247" t="s">
        <v>261</v>
      </c>
    </row>
    <row r="233" spans="1:65" s="2" customFormat="1" ht="16.5" customHeight="1">
      <c r="A233" s="36"/>
      <c r="B233" s="37"/>
      <c r="C233" s="193" t="s">
        <v>319</v>
      </c>
      <c r="D233" s="193" t="s">
        <v>264</v>
      </c>
      <c r="E233" s="194" t="s">
        <v>2588</v>
      </c>
      <c r="F233" s="195" t="s">
        <v>2589</v>
      </c>
      <c r="G233" s="196" t="s">
        <v>410</v>
      </c>
      <c r="H233" s="197">
        <v>1.2</v>
      </c>
      <c r="I233" s="198">
        <v>1754.2905318999999</v>
      </c>
      <c r="J233" s="199">
        <f>ROUND(I233*H233,2)</f>
        <v>2105.15</v>
      </c>
      <c r="K233" s="195" t="s">
        <v>400</v>
      </c>
      <c r="L233" s="41"/>
      <c r="M233" s="200" t="s">
        <v>1</v>
      </c>
      <c r="N233" s="201" t="s">
        <v>45</v>
      </c>
      <c r="O233" s="73"/>
      <c r="P233" s="202">
        <f>O233*H233</f>
        <v>0</v>
      </c>
      <c r="Q233" s="202">
        <v>0</v>
      </c>
      <c r="R233" s="202">
        <f>Q233*H233</f>
        <v>0</v>
      </c>
      <c r="S233" s="202">
        <v>2</v>
      </c>
      <c r="T233" s="203">
        <f>S233*H233</f>
        <v>2.4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260</v>
      </c>
      <c r="AT233" s="204" t="s">
        <v>264</v>
      </c>
      <c r="AU233" s="204" t="s">
        <v>275</v>
      </c>
      <c r="AY233" s="19" t="s">
        <v>261</v>
      </c>
      <c r="BE233" s="205">
        <f>IF(N233="základní",J233,0)</f>
        <v>2105.15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87</v>
      </c>
      <c r="BK233" s="205">
        <f>ROUND(I233*H233,2)</f>
        <v>2105.15</v>
      </c>
      <c r="BL233" s="19" t="s">
        <v>260</v>
      </c>
      <c r="BM233" s="204" t="s">
        <v>2590</v>
      </c>
    </row>
    <row r="234" spans="1:65" s="2" customFormat="1">
      <c r="A234" s="36"/>
      <c r="B234" s="37"/>
      <c r="C234" s="38"/>
      <c r="D234" s="206" t="s">
        <v>269</v>
      </c>
      <c r="E234" s="38"/>
      <c r="F234" s="207" t="s">
        <v>2591</v>
      </c>
      <c r="G234" s="38"/>
      <c r="H234" s="38"/>
      <c r="I234" s="208"/>
      <c r="J234" s="38"/>
      <c r="K234" s="38"/>
      <c r="L234" s="41"/>
      <c r="M234" s="209"/>
      <c r="N234" s="210"/>
      <c r="O234" s="73"/>
      <c r="P234" s="73"/>
      <c r="Q234" s="73"/>
      <c r="R234" s="73"/>
      <c r="S234" s="73"/>
      <c r="T234" s="74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269</v>
      </c>
      <c r="AU234" s="19" t="s">
        <v>275</v>
      </c>
    </row>
    <row r="235" spans="1:65" s="13" customFormat="1">
      <c r="B235" s="216"/>
      <c r="C235" s="217"/>
      <c r="D235" s="206" t="s">
        <v>403</v>
      </c>
      <c r="E235" s="218" t="s">
        <v>1</v>
      </c>
      <c r="F235" s="219" t="s">
        <v>2519</v>
      </c>
      <c r="G235" s="217"/>
      <c r="H235" s="218" t="s">
        <v>1</v>
      </c>
      <c r="I235" s="220"/>
      <c r="J235" s="217"/>
      <c r="K235" s="217"/>
      <c r="L235" s="221"/>
      <c r="M235" s="222"/>
      <c r="N235" s="223"/>
      <c r="O235" s="223"/>
      <c r="P235" s="223"/>
      <c r="Q235" s="223"/>
      <c r="R235" s="223"/>
      <c r="S235" s="223"/>
      <c r="T235" s="224"/>
      <c r="AT235" s="225" t="s">
        <v>403</v>
      </c>
      <c r="AU235" s="225" t="s">
        <v>275</v>
      </c>
      <c r="AV235" s="13" t="s">
        <v>87</v>
      </c>
      <c r="AW235" s="13" t="s">
        <v>35</v>
      </c>
      <c r="AX235" s="13" t="s">
        <v>80</v>
      </c>
      <c r="AY235" s="225" t="s">
        <v>261</v>
      </c>
    </row>
    <row r="236" spans="1:65" s="13" customFormat="1">
      <c r="B236" s="216"/>
      <c r="C236" s="217"/>
      <c r="D236" s="206" t="s">
        <v>403</v>
      </c>
      <c r="E236" s="218" t="s">
        <v>1</v>
      </c>
      <c r="F236" s="219" t="s">
        <v>2592</v>
      </c>
      <c r="G236" s="217"/>
      <c r="H236" s="218" t="s">
        <v>1</v>
      </c>
      <c r="I236" s="220"/>
      <c r="J236" s="217"/>
      <c r="K236" s="217"/>
      <c r="L236" s="221"/>
      <c r="M236" s="222"/>
      <c r="N236" s="223"/>
      <c r="O236" s="223"/>
      <c r="P236" s="223"/>
      <c r="Q236" s="223"/>
      <c r="R236" s="223"/>
      <c r="S236" s="223"/>
      <c r="T236" s="224"/>
      <c r="AT236" s="225" t="s">
        <v>403</v>
      </c>
      <c r="AU236" s="225" t="s">
        <v>275</v>
      </c>
      <c r="AV236" s="13" t="s">
        <v>87</v>
      </c>
      <c r="AW236" s="13" t="s">
        <v>35</v>
      </c>
      <c r="AX236" s="13" t="s">
        <v>80</v>
      </c>
      <c r="AY236" s="225" t="s">
        <v>261</v>
      </c>
    </row>
    <row r="237" spans="1:65" s="14" customFormat="1">
      <c r="B237" s="226"/>
      <c r="C237" s="227"/>
      <c r="D237" s="206" t="s">
        <v>403</v>
      </c>
      <c r="E237" s="228" t="s">
        <v>1</v>
      </c>
      <c r="F237" s="229" t="s">
        <v>2593</v>
      </c>
      <c r="G237" s="227"/>
      <c r="H237" s="230">
        <v>1.2</v>
      </c>
      <c r="I237" s="231"/>
      <c r="J237" s="227"/>
      <c r="K237" s="227"/>
      <c r="L237" s="232"/>
      <c r="M237" s="233"/>
      <c r="N237" s="234"/>
      <c r="O237" s="234"/>
      <c r="P237" s="234"/>
      <c r="Q237" s="234"/>
      <c r="R237" s="234"/>
      <c r="S237" s="234"/>
      <c r="T237" s="235"/>
      <c r="AT237" s="236" t="s">
        <v>403</v>
      </c>
      <c r="AU237" s="236" t="s">
        <v>275</v>
      </c>
      <c r="AV237" s="14" t="s">
        <v>89</v>
      </c>
      <c r="AW237" s="14" t="s">
        <v>35</v>
      </c>
      <c r="AX237" s="14" t="s">
        <v>80</v>
      </c>
      <c r="AY237" s="236" t="s">
        <v>261</v>
      </c>
    </row>
    <row r="238" spans="1:65" s="15" customFormat="1">
      <c r="B238" s="237"/>
      <c r="C238" s="238"/>
      <c r="D238" s="206" t="s">
        <v>403</v>
      </c>
      <c r="E238" s="239" t="s">
        <v>1</v>
      </c>
      <c r="F238" s="240" t="s">
        <v>407</v>
      </c>
      <c r="G238" s="238"/>
      <c r="H238" s="241">
        <v>1.2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AT238" s="247" t="s">
        <v>403</v>
      </c>
      <c r="AU238" s="247" t="s">
        <v>275</v>
      </c>
      <c r="AV238" s="15" t="s">
        <v>260</v>
      </c>
      <c r="AW238" s="15" t="s">
        <v>35</v>
      </c>
      <c r="AX238" s="15" t="s">
        <v>87</v>
      </c>
      <c r="AY238" s="247" t="s">
        <v>261</v>
      </c>
    </row>
    <row r="239" spans="1:65" s="2" customFormat="1" ht="21.75" customHeight="1">
      <c r="A239" s="36"/>
      <c r="B239" s="37"/>
      <c r="C239" s="193" t="s">
        <v>324</v>
      </c>
      <c r="D239" s="193" t="s">
        <v>264</v>
      </c>
      <c r="E239" s="194" t="s">
        <v>2594</v>
      </c>
      <c r="F239" s="195" t="s">
        <v>2595</v>
      </c>
      <c r="G239" s="196" t="s">
        <v>399</v>
      </c>
      <c r="H239" s="197">
        <v>37.692999999999998</v>
      </c>
      <c r="I239" s="198">
        <v>55.152354549999991</v>
      </c>
      <c r="J239" s="199">
        <f>ROUND(I239*H239,2)</f>
        <v>2078.86</v>
      </c>
      <c r="K239" s="195" t="s">
        <v>400</v>
      </c>
      <c r="L239" s="41"/>
      <c r="M239" s="200" t="s">
        <v>1</v>
      </c>
      <c r="N239" s="201" t="s">
        <v>45</v>
      </c>
      <c r="O239" s="73"/>
      <c r="P239" s="202">
        <f>O239*H239</f>
        <v>0</v>
      </c>
      <c r="Q239" s="202">
        <v>0</v>
      </c>
      <c r="R239" s="202">
        <f>Q239*H239</f>
        <v>0</v>
      </c>
      <c r="S239" s="202">
        <v>0.13100000000000001</v>
      </c>
      <c r="T239" s="203">
        <f>S239*H239</f>
        <v>4.9377829999999996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260</v>
      </c>
      <c r="AT239" s="204" t="s">
        <v>264</v>
      </c>
      <c r="AU239" s="204" t="s">
        <v>275</v>
      </c>
      <c r="AY239" s="19" t="s">
        <v>261</v>
      </c>
      <c r="BE239" s="205">
        <f>IF(N239="základní",J239,0)</f>
        <v>2078.86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2078.86</v>
      </c>
      <c r="BL239" s="19" t="s">
        <v>260</v>
      </c>
      <c r="BM239" s="204" t="s">
        <v>2596</v>
      </c>
    </row>
    <row r="240" spans="1:65" s="2" customFormat="1" ht="29.25">
      <c r="A240" s="36"/>
      <c r="B240" s="37"/>
      <c r="C240" s="38"/>
      <c r="D240" s="206" t="s">
        <v>269</v>
      </c>
      <c r="E240" s="38"/>
      <c r="F240" s="207" t="s">
        <v>2597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275</v>
      </c>
    </row>
    <row r="241" spans="1:65" s="13" customFormat="1">
      <c r="B241" s="216"/>
      <c r="C241" s="217"/>
      <c r="D241" s="206" t="s">
        <v>403</v>
      </c>
      <c r="E241" s="218" t="s">
        <v>1</v>
      </c>
      <c r="F241" s="219" t="s">
        <v>2536</v>
      </c>
      <c r="G241" s="217"/>
      <c r="H241" s="218" t="s">
        <v>1</v>
      </c>
      <c r="I241" s="220"/>
      <c r="J241" s="217"/>
      <c r="K241" s="217"/>
      <c r="L241" s="221"/>
      <c r="M241" s="222"/>
      <c r="N241" s="223"/>
      <c r="O241" s="223"/>
      <c r="P241" s="223"/>
      <c r="Q241" s="223"/>
      <c r="R241" s="223"/>
      <c r="S241" s="223"/>
      <c r="T241" s="224"/>
      <c r="AT241" s="225" t="s">
        <v>403</v>
      </c>
      <c r="AU241" s="225" t="s">
        <v>275</v>
      </c>
      <c r="AV241" s="13" t="s">
        <v>87</v>
      </c>
      <c r="AW241" s="13" t="s">
        <v>35</v>
      </c>
      <c r="AX241" s="13" t="s">
        <v>80</v>
      </c>
      <c r="AY241" s="225" t="s">
        <v>261</v>
      </c>
    </row>
    <row r="242" spans="1:65" s="14" customFormat="1">
      <c r="B242" s="226"/>
      <c r="C242" s="227"/>
      <c r="D242" s="206" t="s">
        <v>403</v>
      </c>
      <c r="E242" s="228" t="s">
        <v>1</v>
      </c>
      <c r="F242" s="229" t="s">
        <v>2566</v>
      </c>
      <c r="G242" s="227"/>
      <c r="H242" s="230">
        <v>31.488</v>
      </c>
      <c r="I242" s="231"/>
      <c r="J242" s="227"/>
      <c r="K242" s="227"/>
      <c r="L242" s="232"/>
      <c r="M242" s="233"/>
      <c r="N242" s="234"/>
      <c r="O242" s="234"/>
      <c r="P242" s="234"/>
      <c r="Q242" s="234"/>
      <c r="R242" s="234"/>
      <c r="S242" s="234"/>
      <c r="T242" s="235"/>
      <c r="AT242" s="236" t="s">
        <v>403</v>
      </c>
      <c r="AU242" s="236" t="s">
        <v>275</v>
      </c>
      <c r="AV242" s="14" t="s">
        <v>89</v>
      </c>
      <c r="AW242" s="14" t="s">
        <v>35</v>
      </c>
      <c r="AX242" s="14" t="s">
        <v>80</v>
      </c>
      <c r="AY242" s="236" t="s">
        <v>261</v>
      </c>
    </row>
    <row r="243" spans="1:65" s="13" customFormat="1">
      <c r="B243" s="216"/>
      <c r="C243" s="217"/>
      <c r="D243" s="206" t="s">
        <v>403</v>
      </c>
      <c r="E243" s="218" t="s">
        <v>1</v>
      </c>
      <c r="F243" s="219" t="s">
        <v>2519</v>
      </c>
      <c r="G243" s="217"/>
      <c r="H243" s="218" t="s">
        <v>1</v>
      </c>
      <c r="I243" s="220"/>
      <c r="J243" s="217"/>
      <c r="K243" s="217"/>
      <c r="L243" s="221"/>
      <c r="M243" s="222"/>
      <c r="N243" s="223"/>
      <c r="O243" s="223"/>
      <c r="P243" s="223"/>
      <c r="Q243" s="223"/>
      <c r="R243" s="223"/>
      <c r="S243" s="223"/>
      <c r="T243" s="224"/>
      <c r="AT243" s="225" t="s">
        <v>403</v>
      </c>
      <c r="AU243" s="225" t="s">
        <v>275</v>
      </c>
      <c r="AV243" s="13" t="s">
        <v>87</v>
      </c>
      <c r="AW243" s="13" t="s">
        <v>35</v>
      </c>
      <c r="AX243" s="13" t="s">
        <v>80</v>
      </c>
      <c r="AY243" s="225" t="s">
        <v>261</v>
      </c>
    </row>
    <row r="244" spans="1:65" s="13" customFormat="1">
      <c r="B244" s="216"/>
      <c r="C244" s="217"/>
      <c r="D244" s="206" t="s">
        <v>403</v>
      </c>
      <c r="E244" s="218" t="s">
        <v>1</v>
      </c>
      <c r="F244" s="219" t="s">
        <v>2598</v>
      </c>
      <c r="G244" s="217"/>
      <c r="H244" s="218" t="s">
        <v>1</v>
      </c>
      <c r="I244" s="220"/>
      <c r="J244" s="217"/>
      <c r="K244" s="217"/>
      <c r="L244" s="221"/>
      <c r="M244" s="222"/>
      <c r="N244" s="223"/>
      <c r="O244" s="223"/>
      <c r="P244" s="223"/>
      <c r="Q244" s="223"/>
      <c r="R244" s="223"/>
      <c r="S244" s="223"/>
      <c r="T244" s="224"/>
      <c r="AT244" s="225" t="s">
        <v>403</v>
      </c>
      <c r="AU244" s="225" t="s">
        <v>275</v>
      </c>
      <c r="AV244" s="13" t="s">
        <v>87</v>
      </c>
      <c r="AW244" s="13" t="s">
        <v>35</v>
      </c>
      <c r="AX244" s="13" t="s">
        <v>80</v>
      </c>
      <c r="AY244" s="225" t="s">
        <v>261</v>
      </c>
    </row>
    <row r="245" spans="1:65" s="14" customFormat="1">
      <c r="B245" s="226"/>
      <c r="C245" s="227"/>
      <c r="D245" s="206" t="s">
        <v>403</v>
      </c>
      <c r="E245" s="228" t="s">
        <v>1</v>
      </c>
      <c r="F245" s="229" t="s">
        <v>2599</v>
      </c>
      <c r="G245" s="227"/>
      <c r="H245" s="230">
        <v>6.2050000000000001</v>
      </c>
      <c r="I245" s="231"/>
      <c r="J245" s="227"/>
      <c r="K245" s="227"/>
      <c r="L245" s="232"/>
      <c r="M245" s="233"/>
      <c r="N245" s="234"/>
      <c r="O245" s="234"/>
      <c r="P245" s="234"/>
      <c r="Q245" s="234"/>
      <c r="R245" s="234"/>
      <c r="S245" s="234"/>
      <c r="T245" s="235"/>
      <c r="AT245" s="236" t="s">
        <v>403</v>
      </c>
      <c r="AU245" s="236" t="s">
        <v>275</v>
      </c>
      <c r="AV245" s="14" t="s">
        <v>89</v>
      </c>
      <c r="AW245" s="14" t="s">
        <v>35</v>
      </c>
      <c r="AX245" s="14" t="s">
        <v>80</v>
      </c>
      <c r="AY245" s="236" t="s">
        <v>261</v>
      </c>
    </row>
    <row r="246" spans="1:65" s="15" customFormat="1">
      <c r="B246" s="237"/>
      <c r="C246" s="238"/>
      <c r="D246" s="206" t="s">
        <v>403</v>
      </c>
      <c r="E246" s="239" t="s">
        <v>1</v>
      </c>
      <c r="F246" s="240" t="s">
        <v>407</v>
      </c>
      <c r="G246" s="238"/>
      <c r="H246" s="241">
        <v>37.692999999999998</v>
      </c>
      <c r="I246" s="242"/>
      <c r="J246" s="238"/>
      <c r="K246" s="238"/>
      <c r="L246" s="243"/>
      <c r="M246" s="244"/>
      <c r="N246" s="245"/>
      <c r="O246" s="245"/>
      <c r="P246" s="245"/>
      <c r="Q246" s="245"/>
      <c r="R246" s="245"/>
      <c r="S246" s="245"/>
      <c r="T246" s="246"/>
      <c r="AT246" s="247" t="s">
        <v>403</v>
      </c>
      <c r="AU246" s="247" t="s">
        <v>275</v>
      </c>
      <c r="AV246" s="15" t="s">
        <v>260</v>
      </c>
      <c r="AW246" s="15" t="s">
        <v>35</v>
      </c>
      <c r="AX246" s="15" t="s">
        <v>87</v>
      </c>
      <c r="AY246" s="247" t="s">
        <v>261</v>
      </c>
    </row>
    <row r="247" spans="1:65" s="2" customFormat="1" ht="21.75" customHeight="1">
      <c r="A247" s="36"/>
      <c r="B247" s="37"/>
      <c r="C247" s="193" t="s">
        <v>8</v>
      </c>
      <c r="D247" s="193" t="s">
        <v>264</v>
      </c>
      <c r="E247" s="194" t="s">
        <v>2600</v>
      </c>
      <c r="F247" s="195" t="s">
        <v>2601</v>
      </c>
      <c r="G247" s="196" t="s">
        <v>399</v>
      </c>
      <c r="H247" s="197">
        <v>9.6839999999999993</v>
      </c>
      <c r="I247" s="198">
        <v>65.953823560000018</v>
      </c>
      <c r="J247" s="199">
        <f>ROUND(I247*H247,2)</f>
        <v>638.70000000000005</v>
      </c>
      <c r="K247" s="195" t="s">
        <v>400</v>
      </c>
      <c r="L247" s="41"/>
      <c r="M247" s="200" t="s">
        <v>1</v>
      </c>
      <c r="N247" s="201" t="s">
        <v>45</v>
      </c>
      <c r="O247" s="73"/>
      <c r="P247" s="202">
        <f>O247*H247</f>
        <v>0</v>
      </c>
      <c r="Q247" s="202">
        <v>0</v>
      </c>
      <c r="R247" s="202">
        <f>Q247*H247</f>
        <v>0</v>
      </c>
      <c r="S247" s="202">
        <v>0.26100000000000001</v>
      </c>
      <c r="T247" s="203">
        <f>S247*H247</f>
        <v>2.5275240000000001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260</v>
      </c>
      <c r="AT247" s="204" t="s">
        <v>264</v>
      </c>
      <c r="AU247" s="204" t="s">
        <v>275</v>
      </c>
      <c r="AY247" s="19" t="s">
        <v>261</v>
      </c>
      <c r="BE247" s="205">
        <f>IF(N247="základní",J247,0)</f>
        <v>638.70000000000005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638.70000000000005</v>
      </c>
      <c r="BL247" s="19" t="s">
        <v>260</v>
      </c>
      <c r="BM247" s="204" t="s">
        <v>2602</v>
      </c>
    </row>
    <row r="248" spans="1:65" s="2" customFormat="1" ht="29.25">
      <c r="A248" s="36"/>
      <c r="B248" s="37"/>
      <c r="C248" s="38"/>
      <c r="D248" s="206" t="s">
        <v>269</v>
      </c>
      <c r="E248" s="38"/>
      <c r="F248" s="207" t="s">
        <v>2603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275</v>
      </c>
    </row>
    <row r="249" spans="1:65" s="13" customFormat="1">
      <c r="B249" s="216"/>
      <c r="C249" s="217"/>
      <c r="D249" s="206" t="s">
        <v>403</v>
      </c>
      <c r="E249" s="218" t="s">
        <v>1</v>
      </c>
      <c r="F249" s="219" t="s">
        <v>2579</v>
      </c>
      <c r="G249" s="217"/>
      <c r="H249" s="218" t="s">
        <v>1</v>
      </c>
      <c r="I249" s="220"/>
      <c r="J249" s="217"/>
      <c r="K249" s="217"/>
      <c r="L249" s="221"/>
      <c r="M249" s="222"/>
      <c r="N249" s="223"/>
      <c r="O249" s="223"/>
      <c r="P249" s="223"/>
      <c r="Q249" s="223"/>
      <c r="R249" s="223"/>
      <c r="S249" s="223"/>
      <c r="T249" s="224"/>
      <c r="AT249" s="225" t="s">
        <v>403</v>
      </c>
      <c r="AU249" s="225" t="s">
        <v>275</v>
      </c>
      <c r="AV249" s="13" t="s">
        <v>87</v>
      </c>
      <c r="AW249" s="13" t="s">
        <v>35</v>
      </c>
      <c r="AX249" s="13" t="s">
        <v>80</v>
      </c>
      <c r="AY249" s="225" t="s">
        <v>261</v>
      </c>
    </row>
    <row r="250" spans="1:65" s="13" customFormat="1">
      <c r="B250" s="216"/>
      <c r="C250" s="217"/>
      <c r="D250" s="206" t="s">
        <v>403</v>
      </c>
      <c r="E250" s="218" t="s">
        <v>1</v>
      </c>
      <c r="F250" s="219" t="s">
        <v>2604</v>
      </c>
      <c r="G250" s="217"/>
      <c r="H250" s="218" t="s">
        <v>1</v>
      </c>
      <c r="I250" s="220"/>
      <c r="J250" s="217"/>
      <c r="K250" s="217"/>
      <c r="L250" s="221"/>
      <c r="M250" s="222"/>
      <c r="N250" s="223"/>
      <c r="O250" s="223"/>
      <c r="P250" s="223"/>
      <c r="Q250" s="223"/>
      <c r="R250" s="223"/>
      <c r="S250" s="223"/>
      <c r="T250" s="224"/>
      <c r="AT250" s="225" t="s">
        <v>403</v>
      </c>
      <c r="AU250" s="225" t="s">
        <v>275</v>
      </c>
      <c r="AV250" s="13" t="s">
        <v>87</v>
      </c>
      <c r="AW250" s="13" t="s">
        <v>35</v>
      </c>
      <c r="AX250" s="13" t="s">
        <v>80</v>
      </c>
      <c r="AY250" s="225" t="s">
        <v>261</v>
      </c>
    </row>
    <row r="251" spans="1:65" s="14" customFormat="1">
      <c r="B251" s="226"/>
      <c r="C251" s="227"/>
      <c r="D251" s="206" t="s">
        <v>403</v>
      </c>
      <c r="E251" s="228" t="s">
        <v>1</v>
      </c>
      <c r="F251" s="229" t="s">
        <v>2605</v>
      </c>
      <c r="G251" s="227"/>
      <c r="H251" s="230">
        <v>2.754</v>
      </c>
      <c r="I251" s="231"/>
      <c r="J251" s="227"/>
      <c r="K251" s="227"/>
      <c r="L251" s="232"/>
      <c r="M251" s="233"/>
      <c r="N251" s="234"/>
      <c r="O251" s="234"/>
      <c r="P251" s="234"/>
      <c r="Q251" s="234"/>
      <c r="R251" s="234"/>
      <c r="S251" s="234"/>
      <c r="T251" s="235"/>
      <c r="AT251" s="236" t="s">
        <v>403</v>
      </c>
      <c r="AU251" s="236" t="s">
        <v>275</v>
      </c>
      <c r="AV251" s="14" t="s">
        <v>89</v>
      </c>
      <c r="AW251" s="14" t="s">
        <v>35</v>
      </c>
      <c r="AX251" s="14" t="s">
        <v>80</v>
      </c>
      <c r="AY251" s="236" t="s">
        <v>261</v>
      </c>
    </row>
    <row r="252" spans="1:65" s="13" customFormat="1">
      <c r="B252" s="216"/>
      <c r="C252" s="217"/>
      <c r="D252" s="206" t="s">
        <v>403</v>
      </c>
      <c r="E252" s="218" t="s">
        <v>1</v>
      </c>
      <c r="F252" s="219" t="s">
        <v>2606</v>
      </c>
      <c r="G252" s="217"/>
      <c r="H252" s="218" t="s">
        <v>1</v>
      </c>
      <c r="I252" s="220"/>
      <c r="J252" s="217"/>
      <c r="K252" s="217"/>
      <c r="L252" s="221"/>
      <c r="M252" s="222"/>
      <c r="N252" s="223"/>
      <c r="O252" s="223"/>
      <c r="P252" s="223"/>
      <c r="Q252" s="223"/>
      <c r="R252" s="223"/>
      <c r="S252" s="223"/>
      <c r="T252" s="224"/>
      <c r="AT252" s="225" t="s">
        <v>403</v>
      </c>
      <c r="AU252" s="225" t="s">
        <v>275</v>
      </c>
      <c r="AV252" s="13" t="s">
        <v>87</v>
      </c>
      <c r="AW252" s="13" t="s">
        <v>35</v>
      </c>
      <c r="AX252" s="13" t="s">
        <v>80</v>
      </c>
      <c r="AY252" s="225" t="s">
        <v>261</v>
      </c>
    </row>
    <row r="253" spans="1:65" s="13" customFormat="1">
      <c r="B253" s="216"/>
      <c r="C253" s="217"/>
      <c r="D253" s="206" t="s">
        <v>403</v>
      </c>
      <c r="E253" s="218" t="s">
        <v>1</v>
      </c>
      <c r="F253" s="219" t="s">
        <v>2607</v>
      </c>
      <c r="G253" s="217"/>
      <c r="H253" s="218" t="s">
        <v>1</v>
      </c>
      <c r="I253" s="220"/>
      <c r="J253" s="217"/>
      <c r="K253" s="217"/>
      <c r="L253" s="221"/>
      <c r="M253" s="222"/>
      <c r="N253" s="223"/>
      <c r="O253" s="223"/>
      <c r="P253" s="223"/>
      <c r="Q253" s="223"/>
      <c r="R253" s="223"/>
      <c r="S253" s="223"/>
      <c r="T253" s="224"/>
      <c r="AT253" s="225" t="s">
        <v>403</v>
      </c>
      <c r="AU253" s="225" t="s">
        <v>275</v>
      </c>
      <c r="AV253" s="13" t="s">
        <v>87</v>
      </c>
      <c r="AW253" s="13" t="s">
        <v>35</v>
      </c>
      <c r="AX253" s="13" t="s">
        <v>80</v>
      </c>
      <c r="AY253" s="225" t="s">
        <v>261</v>
      </c>
    </row>
    <row r="254" spans="1:65" s="14" customFormat="1">
      <c r="B254" s="226"/>
      <c r="C254" s="227"/>
      <c r="D254" s="206" t="s">
        <v>403</v>
      </c>
      <c r="E254" s="228" t="s">
        <v>1</v>
      </c>
      <c r="F254" s="229" t="s">
        <v>2608</v>
      </c>
      <c r="G254" s="227"/>
      <c r="H254" s="230">
        <v>6.93</v>
      </c>
      <c r="I254" s="231"/>
      <c r="J254" s="227"/>
      <c r="K254" s="227"/>
      <c r="L254" s="232"/>
      <c r="M254" s="233"/>
      <c r="N254" s="234"/>
      <c r="O254" s="234"/>
      <c r="P254" s="234"/>
      <c r="Q254" s="234"/>
      <c r="R254" s="234"/>
      <c r="S254" s="234"/>
      <c r="T254" s="235"/>
      <c r="AT254" s="236" t="s">
        <v>403</v>
      </c>
      <c r="AU254" s="236" t="s">
        <v>275</v>
      </c>
      <c r="AV254" s="14" t="s">
        <v>89</v>
      </c>
      <c r="AW254" s="14" t="s">
        <v>35</v>
      </c>
      <c r="AX254" s="14" t="s">
        <v>80</v>
      </c>
      <c r="AY254" s="236" t="s">
        <v>261</v>
      </c>
    </row>
    <row r="255" spans="1:65" s="15" customFormat="1">
      <c r="B255" s="237"/>
      <c r="C255" s="238"/>
      <c r="D255" s="206" t="s">
        <v>403</v>
      </c>
      <c r="E255" s="239" t="s">
        <v>1</v>
      </c>
      <c r="F255" s="240" t="s">
        <v>407</v>
      </c>
      <c r="G255" s="238"/>
      <c r="H255" s="241">
        <v>9.6839999999999993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AT255" s="247" t="s">
        <v>403</v>
      </c>
      <c r="AU255" s="247" t="s">
        <v>275</v>
      </c>
      <c r="AV255" s="15" t="s">
        <v>260</v>
      </c>
      <c r="AW255" s="15" t="s">
        <v>35</v>
      </c>
      <c r="AX255" s="15" t="s">
        <v>87</v>
      </c>
      <c r="AY255" s="247" t="s">
        <v>261</v>
      </c>
    </row>
    <row r="256" spans="1:65" s="2" customFormat="1" ht="24.2" customHeight="1">
      <c r="A256" s="36"/>
      <c r="B256" s="37"/>
      <c r="C256" s="193" t="s">
        <v>381</v>
      </c>
      <c r="D256" s="193" t="s">
        <v>264</v>
      </c>
      <c r="E256" s="194" t="s">
        <v>2609</v>
      </c>
      <c r="F256" s="195" t="s">
        <v>2610</v>
      </c>
      <c r="G256" s="196" t="s">
        <v>410</v>
      </c>
      <c r="H256" s="197">
        <v>1.089</v>
      </c>
      <c r="I256" s="198">
        <v>1349.49556196</v>
      </c>
      <c r="J256" s="199">
        <f>ROUND(I256*H256,2)</f>
        <v>1469.6</v>
      </c>
      <c r="K256" s="195" t="s">
        <v>400</v>
      </c>
      <c r="L256" s="41"/>
      <c r="M256" s="200" t="s">
        <v>1</v>
      </c>
      <c r="N256" s="201" t="s">
        <v>45</v>
      </c>
      <c r="O256" s="73"/>
      <c r="P256" s="202">
        <f>O256*H256</f>
        <v>0</v>
      </c>
      <c r="Q256" s="202">
        <v>0</v>
      </c>
      <c r="R256" s="202">
        <f>Q256*H256</f>
        <v>0</v>
      </c>
      <c r="S256" s="202">
        <v>2.2000000000000002</v>
      </c>
      <c r="T256" s="203">
        <f>S256*H256</f>
        <v>2.3957999999999999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260</v>
      </c>
      <c r="AT256" s="204" t="s">
        <v>264</v>
      </c>
      <c r="AU256" s="204" t="s">
        <v>275</v>
      </c>
      <c r="AY256" s="19" t="s">
        <v>261</v>
      </c>
      <c r="BE256" s="205">
        <f>IF(N256="základní",J256,0)</f>
        <v>1469.6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87</v>
      </c>
      <c r="BK256" s="205">
        <f>ROUND(I256*H256,2)</f>
        <v>1469.6</v>
      </c>
      <c r="BL256" s="19" t="s">
        <v>260</v>
      </c>
      <c r="BM256" s="204" t="s">
        <v>2611</v>
      </c>
    </row>
    <row r="257" spans="1:65" s="2" customFormat="1">
      <c r="A257" s="36"/>
      <c r="B257" s="37"/>
      <c r="C257" s="38"/>
      <c r="D257" s="206" t="s">
        <v>269</v>
      </c>
      <c r="E257" s="38"/>
      <c r="F257" s="207" t="s">
        <v>2612</v>
      </c>
      <c r="G257" s="38"/>
      <c r="H257" s="38"/>
      <c r="I257" s="208"/>
      <c r="J257" s="38"/>
      <c r="K257" s="38"/>
      <c r="L257" s="41"/>
      <c r="M257" s="209"/>
      <c r="N257" s="210"/>
      <c r="O257" s="73"/>
      <c r="P257" s="73"/>
      <c r="Q257" s="73"/>
      <c r="R257" s="73"/>
      <c r="S257" s="73"/>
      <c r="T257" s="74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269</v>
      </c>
      <c r="AU257" s="19" t="s">
        <v>275</v>
      </c>
    </row>
    <row r="258" spans="1:65" s="13" customFormat="1">
      <c r="B258" s="216"/>
      <c r="C258" s="217"/>
      <c r="D258" s="206" t="s">
        <v>403</v>
      </c>
      <c r="E258" s="218" t="s">
        <v>1</v>
      </c>
      <c r="F258" s="219" t="s">
        <v>2519</v>
      </c>
      <c r="G258" s="217"/>
      <c r="H258" s="218" t="s">
        <v>1</v>
      </c>
      <c r="I258" s="220"/>
      <c r="J258" s="217"/>
      <c r="K258" s="217"/>
      <c r="L258" s="221"/>
      <c r="M258" s="222"/>
      <c r="N258" s="223"/>
      <c r="O258" s="223"/>
      <c r="P258" s="223"/>
      <c r="Q258" s="223"/>
      <c r="R258" s="223"/>
      <c r="S258" s="223"/>
      <c r="T258" s="224"/>
      <c r="AT258" s="225" t="s">
        <v>403</v>
      </c>
      <c r="AU258" s="225" t="s">
        <v>275</v>
      </c>
      <c r="AV258" s="13" t="s">
        <v>87</v>
      </c>
      <c r="AW258" s="13" t="s">
        <v>35</v>
      </c>
      <c r="AX258" s="13" t="s">
        <v>80</v>
      </c>
      <c r="AY258" s="225" t="s">
        <v>261</v>
      </c>
    </row>
    <row r="259" spans="1:65" s="13" customFormat="1">
      <c r="B259" s="216"/>
      <c r="C259" s="217"/>
      <c r="D259" s="206" t="s">
        <v>403</v>
      </c>
      <c r="E259" s="218" t="s">
        <v>1</v>
      </c>
      <c r="F259" s="219" t="s">
        <v>2592</v>
      </c>
      <c r="G259" s="217"/>
      <c r="H259" s="218" t="s">
        <v>1</v>
      </c>
      <c r="I259" s="220"/>
      <c r="J259" s="217"/>
      <c r="K259" s="217"/>
      <c r="L259" s="221"/>
      <c r="M259" s="222"/>
      <c r="N259" s="223"/>
      <c r="O259" s="223"/>
      <c r="P259" s="223"/>
      <c r="Q259" s="223"/>
      <c r="R259" s="223"/>
      <c r="S259" s="223"/>
      <c r="T259" s="224"/>
      <c r="AT259" s="225" t="s">
        <v>403</v>
      </c>
      <c r="AU259" s="225" t="s">
        <v>275</v>
      </c>
      <c r="AV259" s="13" t="s">
        <v>87</v>
      </c>
      <c r="AW259" s="13" t="s">
        <v>35</v>
      </c>
      <c r="AX259" s="13" t="s">
        <v>80</v>
      </c>
      <c r="AY259" s="225" t="s">
        <v>261</v>
      </c>
    </row>
    <row r="260" spans="1:65" s="14" customFormat="1">
      <c r="B260" s="226"/>
      <c r="C260" s="227"/>
      <c r="D260" s="206" t="s">
        <v>403</v>
      </c>
      <c r="E260" s="228" t="s">
        <v>1</v>
      </c>
      <c r="F260" s="229" t="s">
        <v>2613</v>
      </c>
      <c r="G260" s="227"/>
      <c r="H260" s="230">
        <v>0.504</v>
      </c>
      <c r="I260" s="231"/>
      <c r="J260" s="227"/>
      <c r="K260" s="227"/>
      <c r="L260" s="232"/>
      <c r="M260" s="233"/>
      <c r="N260" s="234"/>
      <c r="O260" s="234"/>
      <c r="P260" s="234"/>
      <c r="Q260" s="234"/>
      <c r="R260" s="234"/>
      <c r="S260" s="234"/>
      <c r="T260" s="235"/>
      <c r="AT260" s="236" t="s">
        <v>403</v>
      </c>
      <c r="AU260" s="236" t="s">
        <v>275</v>
      </c>
      <c r="AV260" s="14" t="s">
        <v>89</v>
      </c>
      <c r="AW260" s="14" t="s">
        <v>35</v>
      </c>
      <c r="AX260" s="14" t="s">
        <v>80</v>
      </c>
      <c r="AY260" s="236" t="s">
        <v>261</v>
      </c>
    </row>
    <row r="261" spans="1:65" s="14" customFormat="1">
      <c r="B261" s="226"/>
      <c r="C261" s="227"/>
      <c r="D261" s="206" t="s">
        <v>403</v>
      </c>
      <c r="E261" s="228" t="s">
        <v>1</v>
      </c>
      <c r="F261" s="229" t="s">
        <v>2614</v>
      </c>
      <c r="G261" s="227"/>
      <c r="H261" s="230">
        <v>0.58499999999999996</v>
      </c>
      <c r="I261" s="231"/>
      <c r="J261" s="227"/>
      <c r="K261" s="227"/>
      <c r="L261" s="232"/>
      <c r="M261" s="233"/>
      <c r="N261" s="234"/>
      <c r="O261" s="234"/>
      <c r="P261" s="234"/>
      <c r="Q261" s="234"/>
      <c r="R261" s="234"/>
      <c r="S261" s="234"/>
      <c r="T261" s="235"/>
      <c r="AT261" s="236" t="s">
        <v>403</v>
      </c>
      <c r="AU261" s="236" t="s">
        <v>275</v>
      </c>
      <c r="AV261" s="14" t="s">
        <v>89</v>
      </c>
      <c r="AW261" s="14" t="s">
        <v>35</v>
      </c>
      <c r="AX261" s="14" t="s">
        <v>80</v>
      </c>
      <c r="AY261" s="236" t="s">
        <v>261</v>
      </c>
    </row>
    <row r="262" spans="1:65" s="15" customFormat="1">
      <c r="B262" s="237"/>
      <c r="C262" s="238"/>
      <c r="D262" s="206" t="s">
        <v>403</v>
      </c>
      <c r="E262" s="239" t="s">
        <v>1</v>
      </c>
      <c r="F262" s="240" t="s">
        <v>407</v>
      </c>
      <c r="G262" s="238"/>
      <c r="H262" s="241">
        <v>1.089</v>
      </c>
      <c r="I262" s="242"/>
      <c r="J262" s="238"/>
      <c r="K262" s="238"/>
      <c r="L262" s="243"/>
      <c r="M262" s="244"/>
      <c r="N262" s="245"/>
      <c r="O262" s="245"/>
      <c r="P262" s="245"/>
      <c r="Q262" s="245"/>
      <c r="R262" s="245"/>
      <c r="S262" s="245"/>
      <c r="T262" s="246"/>
      <c r="AT262" s="247" t="s">
        <v>403</v>
      </c>
      <c r="AU262" s="247" t="s">
        <v>275</v>
      </c>
      <c r="AV262" s="15" t="s">
        <v>260</v>
      </c>
      <c r="AW262" s="15" t="s">
        <v>35</v>
      </c>
      <c r="AX262" s="15" t="s">
        <v>87</v>
      </c>
      <c r="AY262" s="247" t="s">
        <v>261</v>
      </c>
    </row>
    <row r="263" spans="1:65" s="2" customFormat="1" ht="21.75" customHeight="1">
      <c r="A263" s="36"/>
      <c r="B263" s="37"/>
      <c r="C263" s="193" t="s">
        <v>333</v>
      </c>
      <c r="D263" s="193" t="s">
        <v>264</v>
      </c>
      <c r="E263" s="194" t="s">
        <v>2615</v>
      </c>
      <c r="F263" s="195" t="s">
        <v>2616</v>
      </c>
      <c r="G263" s="196" t="s">
        <v>399</v>
      </c>
      <c r="H263" s="197">
        <v>2.76</v>
      </c>
      <c r="I263" s="198">
        <v>73.094043540000001</v>
      </c>
      <c r="J263" s="199">
        <f>ROUND(I263*H263,2)</f>
        <v>201.74</v>
      </c>
      <c r="K263" s="195" t="s">
        <v>400</v>
      </c>
      <c r="L263" s="41"/>
      <c r="M263" s="200" t="s">
        <v>1</v>
      </c>
      <c r="N263" s="201" t="s">
        <v>45</v>
      </c>
      <c r="O263" s="73"/>
      <c r="P263" s="202">
        <f>O263*H263</f>
        <v>0</v>
      </c>
      <c r="Q263" s="202">
        <v>0</v>
      </c>
      <c r="R263" s="202">
        <f>Q263*H263</f>
        <v>0</v>
      </c>
      <c r="S263" s="202">
        <v>5.5E-2</v>
      </c>
      <c r="T263" s="203">
        <f>S263*H263</f>
        <v>0.15179999999999999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260</v>
      </c>
      <c r="AT263" s="204" t="s">
        <v>264</v>
      </c>
      <c r="AU263" s="204" t="s">
        <v>275</v>
      </c>
      <c r="AY263" s="19" t="s">
        <v>261</v>
      </c>
      <c r="BE263" s="205">
        <f>IF(N263="základní",J263,0)</f>
        <v>201.74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87</v>
      </c>
      <c r="BK263" s="205">
        <f>ROUND(I263*H263,2)</f>
        <v>201.74</v>
      </c>
      <c r="BL263" s="19" t="s">
        <v>260</v>
      </c>
      <c r="BM263" s="204" t="s">
        <v>2617</v>
      </c>
    </row>
    <row r="264" spans="1:65" s="2" customFormat="1" ht="19.5">
      <c r="A264" s="36"/>
      <c r="B264" s="37"/>
      <c r="C264" s="38"/>
      <c r="D264" s="206" t="s">
        <v>269</v>
      </c>
      <c r="E264" s="38"/>
      <c r="F264" s="207" t="s">
        <v>2618</v>
      </c>
      <c r="G264" s="38"/>
      <c r="H264" s="38"/>
      <c r="I264" s="208"/>
      <c r="J264" s="38"/>
      <c r="K264" s="38"/>
      <c r="L264" s="41"/>
      <c r="M264" s="209"/>
      <c r="N264" s="210"/>
      <c r="O264" s="73"/>
      <c r="P264" s="73"/>
      <c r="Q264" s="73"/>
      <c r="R264" s="73"/>
      <c r="S264" s="73"/>
      <c r="T264" s="74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269</v>
      </c>
      <c r="AU264" s="19" t="s">
        <v>275</v>
      </c>
    </row>
    <row r="265" spans="1:65" s="13" customFormat="1">
      <c r="B265" s="216"/>
      <c r="C265" s="217"/>
      <c r="D265" s="206" t="s">
        <v>403</v>
      </c>
      <c r="E265" s="218" t="s">
        <v>1</v>
      </c>
      <c r="F265" s="219" t="s">
        <v>2519</v>
      </c>
      <c r="G265" s="217"/>
      <c r="H265" s="218" t="s">
        <v>1</v>
      </c>
      <c r="I265" s="220"/>
      <c r="J265" s="217"/>
      <c r="K265" s="217"/>
      <c r="L265" s="221"/>
      <c r="M265" s="222"/>
      <c r="N265" s="223"/>
      <c r="O265" s="223"/>
      <c r="P265" s="223"/>
      <c r="Q265" s="223"/>
      <c r="R265" s="223"/>
      <c r="S265" s="223"/>
      <c r="T265" s="224"/>
      <c r="AT265" s="225" t="s">
        <v>403</v>
      </c>
      <c r="AU265" s="225" t="s">
        <v>275</v>
      </c>
      <c r="AV265" s="13" t="s">
        <v>87</v>
      </c>
      <c r="AW265" s="13" t="s">
        <v>35</v>
      </c>
      <c r="AX265" s="13" t="s">
        <v>80</v>
      </c>
      <c r="AY265" s="225" t="s">
        <v>261</v>
      </c>
    </row>
    <row r="266" spans="1:65" s="13" customFormat="1">
      <c r="B266" s="216"/>
      <c r="C266" s="217"/>
      <c r="D266" s="206" t="s">
        <v>403</v>
      </c>
      <c r="E266" s="218" t="s">
        <v>1</v>
      </c>
      <c r="F266" s="219" t="s">
        <v>2619</v>
      </c>
      <c r="G266" s="217"/>
      <c r="H266" s="218" t="s">
        <v>1</v>
      </c>
      <c r="I266" s="220"/>
      <c r="J266" s="217"/>
      <c r="K266" s="217"/>
      <c r="L266" s="221"/>
      <c r="M266" s="222"/>
      <c r="N266" s="223"/>
      <c r="O266" s="223"/>
      <c r="P266" s="223"/>
      <c r="Q266" s="223"/>
      <c r="R266" s="223"/>
      <c r="S266" s="223"/>
      <c r="T266" s="224"/>
      <c r="AT266" s="225" t="s">
        <v>403</v>
      </c>
      <c r="AU266" s="225" t="s">
        <v>275</v>
      </c>
      <c r="AV266" s="13" t="s">
        <v>87</v>
      </c>
      <c r="AW266" s="13" t="s">
        <v>35</v>
      </c>
      <c r="AX266" s="13" t="s">
        <v>80</v>
      </c>
      <c r="AY266" s="225" t="s">
        <v>261</v>
      </c>
    </row>
    <row r="267" spans="1:65" s="14" customFormat="1">
      <c r="B267" s="226"/>
      <c r="C267" s="227"/>
      <c r="D267" s="206" t="s">
        <v>403</v>
      </c>
      <c r="E267" s="228" t="s">
        <v>1</v>
      </c>
      <c r="F267" s="229" t="s">
        <v>2620</v>
      </c>
      <c r="G267" s="227"/>
      <c r="H267" s="230">
        <v>1.4</v>
      </c>
      <c r="I267" s="231"/>
      <c r="J267" s="227"/>
      <c r="K267" s="227"/>
      <c r="L267" s="232"/>
      <c r="M267" s="233"/>
      <c r="N267" s="234"/>
      <c r="O267" s="234"/>
      <c r="P267" s="234"/>
      <c r="Q267" s="234"/>
      <c r="R267" s="234"/>
      <c r="S267" s="234"/>
      <c r="T267" s="235"/>
      <c r="AT267" s="236" t="s">
        <v>403</v>
      </c>
      <c r="AU267" s="236" t="s">
        <v>275</v>
      </c>
      <c r="AV267" s="14" t="s">
        <v>89</v>
      </c>
      <c r="AW267" s="14" t="s">
        <v>35</v>
      </c>
      <c r="AX267" s="14" t="s">
        <v>80</v>
      </c>
      <c r="AY267" s="236" t="s">
        <v>261</v>
      </c>
    </row>
    <row r="268" spans="1:65" s="14" customFormat="1">
      <c r="B268" s="226"/>
      <c r="C268" s="227"/>
      <c r="D268" s="206" t="s">
        <v>403</v>
      </c>
      <c r="E268" s="228" t="s">
        <v>1</v>
      </c>
      <c r="F268" s="229" t="s">
        <v>2621</v>
      </c>
      <c r="G268" s="227"/>
      <c r="H268" s="230">
        <v>1.36</v>
      </c>
      <c r="I268" s="231"/>
      <c r="J268" s="227"/>
      <c r="K268" s="227"/>
      <c r="L268" s="232"/>
      <c r="M268" s="233"/>
      <c r="N268" s="234"/>
      <c r="O268" s="234"/>
      <c r="P268" s="234"/>
      <c r="Q268" s="234"/>
      <c r="R268" s="234"/>
      <c r="S268" s="234"/>
      <c r="T268" s="235"/>
      <c r="AT268" s="236" t="s">
        <v>403</v>
      </c>
      <c r="AU268" s="236" t="s">
        <v>275</v>
      </c>
      <c r="AV268" s="14" t="s">
        <v>89</v>
      </c>
      <c r="AW268" s="14" t="s">
        <v>35</v>
      </c>
      <c r="AX268" s="14" t="s">
        <v>80</v>
      </c>
      <c r="AY268" s="236" t="s">
        <v>261</v>
      </c>
    </row>
    <row r="269" spans="1:65" s="15" customFormat="1">
      <c r="B269" s="237"/>
      <c r="C269" s="238"/>
      <c r="D269" s="206" t="s">
        <v>403</v>
      </c>
      <c r="E269" s="239" t="s">
        <v>1</v>
      </c>
      <c r="F269" s="240" t="s">
        <v>407</v>
      </c>
      <c r="G269" s="238"/>
      <c r="H269" s="241">
        <v>2.76</v>
      </c>
      <c r="I269" s="242"/>
      <c r="J269" s="238"/>
      <c r="K269" s="238"/>
      <c r="L269" s="243"/>
      <c r="M269" s="244"/>
      <c r="N269" s="245"/>
      <c r="O269" s="245"/>
      <c r="P269" s="245"/>
      <c r="Q269" s="245"/>
      <c r="R269" s="245"/>
      <c r="S269" s="245"/>
      <c r="T269" s="246"/>
      <c r="AT269" s="247" t="s">
        <v>403</v>
      </c>
      <c r="AU269" s="247" t="s">
        <v>275</v>
      </c>
      <c r="AV269" s="15" t="s">
        <v>260</v>
      </c>
      <c r="AW269" s="15" t="s">
        <v>35</v>
      </c>
      <c r="AX269" s="15" t="s">
        <v>87</v>
      </c>
      <c r="AY269" s="247" t="s">
        <v>261</v>
      </c>
    </row>
    <row r="270" spans="1:65" s="2" customFormat="1" ht="24.2" customHeight="1">
      <c r="A270" s="36"/>
      <c r="B270" s="37"/>
      <c r="C270" s="193" t="s">
        <v>338</v>
      </c>
      <c r="D270" s="193" t="s">
        <v>264</v>
      </c>
      <c r="E270" s="194" t="s">
        <v>2622</v>
      </c>
      <c r="F270" s="195" t="s">
        <v>2623</v>
      </c>
      <c r="G270" s="196" t="s">
        <v>431</v>
      </c>
      <c r="H270" s="197">
        <v>5.2</v>
      </c>
      <c r="I270" s="198">
        <v>115.22213760000002</v>
      </c>
      <c r="J270" s="199">
        <f>ROUND(I270*H270,2)</f>
        <v>599.16</v>
      </c>
      <c r="K270" s="195" t="s">
        <v>400</v>
      </c>
      <c r="L270" s="41"/>
      <c r="M270" s="200" t="s">
        <v>1</v>
      </c>
      <c r="N270" s="201" t="s">
        <v>45</v>
      </c>
      <c r="O270" s="73"/>
      <c r="P270" s="202">
        <f>O270*H270</f>
        <v>0</v>
      </c>
      <c r="Q270" s="202">
        <v>0</v>
      </c>
      <c r="R270" s="202">
        <f>Q270*H270</f>
        <v>0</v>
      </c>
      <c r="S270" s="202">
        <v>7.0000000000000007E-2</v>
      </c>
      <c r="T270" s="203">
        <f>S270*H270</f>
        <v>0.36400000000000005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260</v>
      </c>
      <c r="AT270" s="204" t="s">
        <v>264</v>
      </c>
      <c r="AU270" s="204" t="s">
        <v>275</v>
      </c>
      <c r="AY270" s="19" t="s">
        <v>261</v>
      </c>
      <c r="BE270" s="205">
        <f>IF(N270="základní",J270,0)</f>
        <v>599.16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87</v>
      </c>
      <c r="BK270" s="205">
        <f>ROUND(I270*H270,2)</f>
        <v>599.16</v>
      </c>
      <c r="BL270" s="19" t="s">
        <v>260</v>
      </c>
      <c r="BM270" s="204" t="s">
        <v>2624</v>
      </c>
    </row>
    <row r="271" spans="1:65" s="2" customFormat="1">
      <c r="A271" s="36"/>
      <c r="B271" s="37"/>
      <c r="C271" s="38"/>
      <c r="D271" s="206" t="s">
        <v>269</v>
      </c>
      <c r="E271" s="38"/>
      <c r="F271" s="207" t="s">
        <v>2623</v>
      </c>
      <c r="G271" s="38"/>
      <c r="H271" s="38"/>
      <c r="I271" s="208"/>
      <c r="J271" s="38"/>
      <c r="K271" s="38"/>
      <c r="L271" s="41"/>
      <c r="M271" s="209"/>
      <c r="N271" s="210"/>
      <c r="O271" s="73"/>
      <c r="P271" s="73"/>
      <c r="Q271" s="73"/>
      <c r="R271" s="73"/>
      <c r="S271" s="73"/>
      <c r="T271" s="74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269</v>
      </c>
      <c r="AU271" s="19" t="s">
        <v>275</v>
      </c>
    </row>
    <row r="272" spans="1:65" s="13" customFormat="1">
      <c r="B272" s="216"/>
      <c r="C272" s="217"/>
      <c r="D272" s="206" t="s">
        <v>403</v>
      </c>
      <c r="E272" s="218" t="s">
        <v>1</v>
      </c>
      <c r="F272" s="219" t="s">
        <v>2519</v>
      </c>
      <c r="G272" s="217"/>
      <c r="H272" s="218" t="s">
        <v>1</v>
      </c>
      <c r="I272" s="220"/>
      <c r="J272" s="217"/>
      <c r="K272" s="217"/>
      <c r="L272" s="221"/>
      <c r="M272" s="222"/>
      <c r="N272" s="223"/>
      <c r="O272" s="223"/>
      <c r="P272" s="223"/>
      <c r="Q272" s="223"/>
      <c r="R272" s="223"/>
      <c r="S272" s="223"/>
      <c r="T272" s="224"/>
      <c r="AT272" s="225" t="s">
        <v>403</v>
      </c>
      <c r="AU272" s="225" t="s">
        <v>275</v>
      </c>
      <c r="AV272" s="13" t="s">
        <v>87</v>
      </c>
      <c r="AW272" s="13" t="s">
        <v>35</v>
      </c>
      <c r="AX272" s="13" t="s">
        <v>80</v>
      </c>
      <c r="AY272" s="225" t="s">
        <v>261</v>
      </c>
    </row>
    <row r="273" spans="1:65" s="13" customFormat="1">
      <c r="B273" s="216"/>
      <c r="C273" s="217"/>
      <c r="D273" s="206" t="s">
        <v>403</v>
      </c>
      <c r="E273" s="218" t="s">
        <v>1</v>
      </c>
      <c r="F273" s="219" t="s">
        <v>2592</v>
      </c>
      <c r="G273" s="217"/>
      <c r="H273" s="218" t="s">
        <v>1</v>
      </c>
      <c r="I273" s="220"/>
      <c r="J273" s="217"/>
      <c r="K273" s="217"/>
      <c r="L273" s="221"/>
      <c r="M273" s="222"/>
      <c r="N273" s="223"/>
      <c r="O273" s="223"/>
      <c r="P273" s="223"/>
      <c r="Q273" s="223"/>
      <c r="R273" s="223"/>
      <c r="S273" s="223"/>
      <c r="T273" s="224"/>
      <c r="AT273" s="225" t="s">
        <v>403</v>
      </c>
      <c r="AU273" s="225" t="s">
        <v>275</v>
      </c>
      <c r="AV273" s="13" t="s">
        <v>87</v>
      </c>
      <c r="AW273" s="13" t="s">
        <v>35</v>
      </c>
      <c r="AX273" s="13" t="s">
        <v>80</v>
      </c>
      <c r="AY273" s="225" t="s">
        <v>261</v>
      </c>
    </row>
    <row r="274" spans="1:65" s="14" customFormat="1">
      <c r="B274" s="226"/>
      <c r="C274" s="227"/>
      <c r="D274" s="206" t="s">
        <v>403</v>
      </c>
      <c r="E274" s="228" t="s">
        <v>1</v>
      </c>
      <c r="F274" s="229" t="s">
        <v>2625</v>
      </c>
      <c r="G274" s="227"/>
      <c r="H274" s="230">
        <v>5.2</v>
      </c>
      <c r="I274" s="231"/>
      <c r="J274" s="227"/>
      <c r="K274" s="227"/>
      <c r="L274" s="232"/>
      <c r="M274" s="233"/>
      <c r="N274" s="234"/>
      <c r="O274" s="234"/>
      <c r="P274" s="234"/>
      <c r="Q274" s="234"/>
      <c r="R274" s="234"/>
      <c r="S274" s="234"/>
      <c r="T274" s="235"/>
      <c r="AT274" s="236" t="s">
        <v>403</v>
      </c>
      <c r="AU274" s="236" t="s">
        <v>275</v>
      </c>
      <c r="AV274" s="14" t="s">
        <v>89</v>
      </c>
      <c r="AW274" s="14" t="s">
        <v>35</v>
      </c>
      <c r="AX274" s="14" t="s">
        <v>80</v>
      </c>
      <c r="AY274" s="236" t="s">
        <v>261</v>
      </c>
    </row>
    <row r="275" spans="1:65" s="15" customFormat="1">
      <c r="B275" s="237"/>
      <c r="C275" s="238"/>
      <c r="D275" s="206" t="s">
        <v>403</v>
      </c>
      <c r="E275" s="239" t="s">
        <v>1</v>
      </c>
      <c r="F275" s="240" t="s">
        <v>407</v>
      </c>
      <c r="G275" s="238"/>
      <c r="H275" s="241">
        <v>5.2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AT275" s="247" t="s">
        <v>403</v>
      </c>
      <c r="AU275" s="247" t="s">
        <v>275</v>
      </c>
      <c r="AV275" s="15" t="s">
        <v>260</v>
      </c>
      <c r="AW275" s="15" t="s">
        <v>35</v>
      </c>
      <c r="AX275" s="15" t="s">
        <v>87</v>
      </c>
      <c r="AY275" s="247" t="s">
        <v>261</v>
      </c>
    </row>
    <row r="276" spans="1:65" s="2" customFormat="1" ht="33" customHeight="1">
      <c r="A276" s="36"/>
      <c r="B276" s="37"/>
      <c r="C276" s="193" t="s">
        <v>343</v>
      </c>
      <c r="D276" s="193" t="s">
        <v>264</v>
      </c>
      <c r="E276" s="194" t="s">
        <v>2626</v>
      </c>
      <c r="F276" s="195" t="s">
        <v>2627</v>
      </c>
      <c r="G276" s="196" t="s">
        <v>410</v>
      </c>
      <c r="H276" s="197">
        <v>11.433</v>
      </c>
      <c r="I276" s="198">
        <v>798.94738466000001</v>
      </c>
      <c r="J276" s="199">
        <f>ROUND(I276*H276,2)</f>
        <v>9134.3700000000008</v>
      </c>
      <c r="K276" s="195" t="s">
        <v>400</v>
      </c>
      <c r="L276" s="41"/>
      <c r="M276" s="200" t="s">
        <v>1</v>
      </c>
      <c r="N276" s="201" t="s">
        <v>45</v>
      </c>
      <c r="O276" s="73"/>
      <c r="P276" s="202">
        <f>O276*H276</f>
        <v>0</v>
      </c>
      <c r="Q276" s="202">
        <v>0</v>
      </c>
      <c r="R276" s="202">
        <f>Q276*H276</f>
        <v>0</v>
      </c>
      <c r="S276" s="202">
        <v>1.6</v>
      </c>
      <c r="T276" s="203">
        <f>S276*H276</f>
        <v>18.2928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260</v>
      </c>
      <c r="AT276" s="204" t="s">
        <v>264</v>
      </c>
      <c r="AU276" s="204" t="s">
        <v>275</v>
      </c>
      <c r="AY276" s="19" t="s">
        <v>261</v>
      </c>
      <c r="BE276" s="205">
        <f>IF(N276="základní",J276,0)</f>
        <v>9134.3700000000008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87</v>
      </c>
      <c r="BK276" s="205">
        <f>ROUND(I276*H276,2)</f>
        <v>9134.3700000000008</v>
      </c>
      <c r="BL276" s="19" t="s">
        <v>260</v>
      </c>
      <c r="BM276" s="204" t="s">
        <v>2628</v>
      </c>
    </row>
    <row r="277" spans="1:65" s="2" customFormat="1" ht="19.5">
      <c r="A277" s="36"/>
      <c r="B277" s="37"/>
      <c r="C277" s="38"/>
      <c r="D277" s="206" t="s">
        <v>269</v>
      </c>
      <c r="E277" s="38"/>
      <c r="F277" s="207" t="s">
        <v>2629</v>
      </c>
      <c r="G277" s="38"/>
      <c r="H277" s="38"/>
      <c r="I277" s="208"/>
      <c r="J277" s="38"/>
      <c r="K277" s="38"/>
      <c r="L277" s="41"/>
      <c r="M277" s="209"/>
      <c r="N277" s="210"/>
      <c r="O277" s="73"/>
      <c r="P277" s="73"/>
      <c r="Q277" s="73"/>
      <c r="R277" s="73"/>
      <c r="S277" s="73"/>
      <c r="T277" s="74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269</v>
      </c>
      <c r="AU277" s="19" t="s">
        <v>275</v>
      </c>
    </row>
    <row r="278" spans="1:65" s="13" customFormat="1">
      <c r="B278" s="216"/>
      <c r="C278" s="217"/>
      <c r="D278" s="206" t="s">
        <v>403</v>
      </c>
      <c r="E278" s="218" t="s">
        <v>1</v>
      </c>
      <c r="F278" s="219" t="s">
        <v>2630</v>
      </c>
      <c r="G278" s="217"/>
      <c r="H278" s="218" t="s">
        <v>1</v>
      </c>
      <c r="I278" s="220"/>
      <c r="J278" s="217"/>
      <c r="K278" s="217"/>
      <c r="L278" s="221"/>
      <c r="M278" s="222"/>
      <c r="N278" s="223"/>
      <c r="O278" s="223"/>
      <c r="P278" s="223"/>
      <c r="Q278" s="223"/>
      <c r="R278" s="223"/>
      <c r="S278" s="223"/>
      <c r="T278" s="224"/>
      <c r="AT278" s="225" t="s">
        <v>403</v>
      </c>
      <c r="AU278" s="225" t="s">
        <v>275</v>
      </c>
      <c r="AV278" s="13" t="s">
        <v>87</v>
      </c>
      <c r="AW278" s="13" t="s">
        <v>35</v>
      </c>
      <c r="AX278" s="13" t="s">
        <v>80</v>
      </c>
      <c r="AY278" s="225" t="s">
        <v>261</v>
      </c>
    </row>
    <row r="279" spans="1:65" s="13" customFormat="1">
      <c r="B279" s="216"/>
      <c r="C279" s="217"/>
      <c r="D279" s="206" t="s">
        <v>403</v>
      </c>
      <c r="E279" s="218" t="s">
        <v>1</v>
      </c>
      <c r="F279" s="219" t="s">
        <v>2631</v>
      </c>
      <c r="G279" s="217"/>
      <c r="H279" s="218" t="s">
        <v>1</v>
      </c>
      <c r="I279" s="220"/>
      <c r="J279" s="217"/>
      <c r="K279" s="217"/>
      <c r="L279" s="221"/>
      <c r="M279" s="222"/>
      <c r="N279" s="223"/>
      <c r="O279" s="223"/>
      <c r="P279" s="223"/>
      <c r="Q279" s="223"/>
      <c r="R279" s="223"/>
      <c r="S279" s="223"/>
      <c r="T279" s="224"/>
      <c r="AT279" s="225" t="s">
        <v>403</v>
      </c>
      <c r="AU279" s="225" t="s">
        <v>275</v>
      </c>
      <c r="AV279" s="13" t="s">
        <v>87</v>
      </c>
      <c r="AW279" s="13" t="s">
        <v>35</v>
      </c>
      <c r="AX279" s="13" t="s">
        <v>80</v>
      </c>
      <c r="AY279" s="225" t="s">
        <v>261</v>
      </c>
    </row>
    <row r="280" spans="1:65" s="14" customFormat="1">
      <c r="B280" s="226"/>
      <c r="C280" s="227"/>
      <c r="D280" s="206" t="s">
        <v>403</v>
      </c>
      <c r="E280" s="228" t="s">
        <v>1</v>
      </c>
      <c r="F280" s="229" t="s">
        <v>2632</v>
      </c>
      <c r="G280" s="227"/>
      <c r="H280" s="230">
        <v>11.433</v>
      </c>
      <c r="I280" s="231"/>
      <c r="J280" s="227"/>
      <c r="K280" s="227"/>
      <c r="L280" s="232"/>
      <c r="M280" s="233"/>
      <c r="N280" s="234"/>
      <c r="O280" s="234"/>
      <c r="P280" s="234"/>
      <c r="Q280" s="234"/>
      <c r="R280" s="234"/>
      <c r="S280" s="234"/>
      <c r="T280" s="235"/>
      <c r="AT280" s="236" t="s">
        <v>403</v>
      </c>
      <c r="AU280" s="236" t="s">
        <v>275</v>
      </c>
      <c r="AV280" s="14" t="s">
        <v>89</v>
      </c>
      <c r="AW280" s="14" t="s">
        <v>35</v>
      </c>
      <c r="AX280" s="14" t="s">
        <v>80</v>
      </c>
      <c r="AY280" s="236" t="s">
        <v>261</v>
      </c>
    </row>
    <row r="281" spans="1:65" s="15" customFormat="1">
      <c r="B281" s="237"/>
      <c r="C281" s="238"/>
      <c r="D281" s="206" t="s">
        <v>403</v>
      </c>
      <c r="E281" s="239" t="s">
        <v>1</v>
      </c>
      <c r="F281" s="240" t="s">
        <v>407</v>
      </c>
      <c r="G281" s="238"/>
      <c r="H281" s="241">
        <v>11.433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AT281" s="247" t="s">
        <v>403</v>
      </c>
      <c r="AU281" s="247" t="s">
        <v>275</v>
      </c>
      <c r="AV281" s="15" t="s">
        <v>260</v>
      </c>
      <c r="AW281" s="15" t="s">
        <v>35</v>
      </c>
      <c r="AX281" s="15" t="s">
        <v>87</v>
      </c>
      <c r="AY281" s="247" t="s">
        <v>261</v>
      </c>
    </row>
    <row r="282" spans="1:65" s="2" customFormat="1" ht="24.2" customHeight="1">
      <c r="A282" s="36"/>
      <c r="B282" s="37"/>
      <c r="C282" s="193" t="s">
        <v>348</v>
      </c>
      <c r="D282" s="193" t="s">
        <v>264</v>
      </c>
      <c r="E282" s="194" t="s">
        <v>2633</v>
      </c>
      <c r="F282" s="195" t="s">
        <v>2634</v>
      </c>
      <c r="G282" s="196" t="s">
        <v>399</v>
      </c>
      <c r="H282" s="197">
        <v>99.305000000000007</v>
      </c>
      <c r="I282" s="198">
        <v>65.679011590000016</v>
      </c>
      <c r="J282" s="199">
        <f>ROUND(I282*H282,2)</f>
        <v>6522.25</v>
      </c>
      <c r="K282" s="195" t="s">
        <v>400</v>
      </c>
      <c r="L282" s="41"/>
      <c r="M282" s="200" t="s">
        <v>1</v>
      </c>
      <c r="N282" s="201" t="s">
        <v>45</v>
      </c>
      <c r="O282" s="73"/>
      <c r="P282" s="202">
        <f>O282*H282</f>
        <v>0</v>
      </c>
      <c r="Q282" s="202">
        <v>0</v>
      </c>
      <c r="R282" s="202">
        <f>Q282*H282</f>
        <v>0</v>
      </c>
      <c r="S282" s="202">
        <v>8.9999999999999983E-2</v>
      </c>
      <c r="T282" s="203">
        <f>S282*H282</f>
        <v>8.9374499999999983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260</v>
      </c>
      <c r="AT282" s="204" t="s">
        <v>264</v>
      </c>
      <c r="AU282" s="204" t="s">
        <v>275</v>
      </c>
      <c r="AY282" s="19" t="s">
        <v>261</v>
      </c>
      <c r="BE282" s="205">
        <f>IF(N282="základní",J282,0)</f>
        <v>6522.25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87</v>
      </c>
      <c r="BK282" s="205">
        <f>ROUND(I282*H282,2)</f>
        <v>6522.25</v>
      </c>
      <c r="BL282" s="19" t="s">
        <v>260</v>
      </c>
      <c r="BM282" s="204" t="s">
        <v>2635</v>
      </c>
    </row>
    <row r="283" spans="1:65" s="2" customFormat="1" ht="19.5">
      <c r="A283" s="36"/>
      <c r="B283" s="37"/>
      <c r="C283" s="38"/>
      <c r="D283" s="206" t="s">
        <v>269</v>
      </c>
      <c r="E283" s="38"/>
      <c r="F283" s="207" t="s">
        <v>2636</v>
      </c>
      <c r="G283" s="38"/>
      <c r="H283" s="38"/>
      <c r="I283" s="208"/>
      <c r="J283" s="38"/>
      <c r="K283" s="38"/>
      <c r="L283" s="41"/>
      <c r="M283" s="209"/>
      <c r="N283" s="210"/>
      <c r="O283" s="73"/>
      <c r="P283" s="73"/>
      <c r="Q283" s="73"/>
      <c r="R283" s="73"/>
      <c r="S283" s="73"/>
      <c r="T283" s="74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269</v>
      </c>
      <c r="AU283" s="19" t="s">
        <v>275</v>
      </c>
    </row>
    <row r="284" spans="1:65" s="13" customFormat="1">
      <c r="B284" s="216"/>
      <c r="C284" s="217"/>
      <c r="D284" s="206" t="s">
        <v>403</v>
      </c>
      <c r="E284" s="218" t="s">
        <v>1</v>
      </c>
      <c r="F284" s="219" t="s">
        <v>2579</v>
      </c>
      <c r="G284" s="217"/>
      <c r="H284" s="218" t="s">
        <v>1</v>
      </c>
      <c r="I284" s="220"/>
      <c r="J284" s="217"/>
      <c r="K284" s="217"/>
      <c r="L284" s="221"/>
      <c r="M284" s="222"/>
      <c r="N284" s="223"/>
      <c r="O284" s="223"/>
      <c r="P284" s="223"/>
      <c r="Q284" s="223"/>
      <c r="R284" s="223"/>
      <c r="S284" s="223"/>
      <c r="T284" s="224"/>
      <c r="AT284" s="225" t="s">
        <v>403</v>
      </c>
      <c r="AU284" s="225" t="s">
        <v>275</v>
      </c>
      <c r="AV284" s="13" t="s">
        <v>87</v>
      </c>
      <c r="AW284" s="13" t="s">
        <v>35</v>
      </c>
      <c r="AX284" s="13" t="s">
        <v>80</v>
      </c>
      <c r="AY284" s="225" t="s">
        <v>261</v>
      </c>
    </row>
    <row r="285" spans="1:65" s="13" customFormat="1">
      <c r="B285" s="216"/>
      <c r="C285" s="217"/>
      <c r="D285" s="206" t="s">
        <v>403</v>
      </c>
      <c r="E285" s="218" t="s">
        <v>1</v>
      </c>
      <c r="F285" s="219" t="s">
        <v>2637</v>
      </c>
      <c r="G285" s="217"/>
      <c r="H285" s="218" t="s">
        <v>1</v>
      </c>
      <c r="I285" s="220"/>
      <c r="J285" s="217"/>
      <c r="K285" s="217"/>
      <c r="L285" s="221"/>
      <c r="M285" s="222"/>
      <c r="N285" s="223"/>
      <c r="O285" s="223"/>
      <c r="P285" s="223"/>
      <c r="Q285" s="223"/>
      <c r="R285" s="223"/>
      <c r="S285" s="223"/>
      <c r="T285" s="224"/>
      <c r="AT285" s="225" t="s">
        <v>403</v>
      </c>
      <c r="AU285" s="225" t="s">
        <v>275</v>
      </c>
      <c r="AV285" s="13" t="s">
        <v>87</v>
      </c>
      <c r="AW285" s="13" t="s">
        <v>35</v>
      </c>
      <c r="AX285" s="13" t="s">
        <v>80</v>
      </c>
      <c r="AY285" s="225" t="s">
        <v>261</v>
      </c>
    </row>
    <row r="286" spans="1:65" s="14" customFormat="1">
      <c r="B286" s="226"/>
      <c r="C286" s="227"/>
      <c r="D286" s="206" t="s">
        <v>403</v>
      </c>
      <c r="E286" s="228" t="s">
        <v>1</v>
      </c>
      <c r="F286" s="229" t="s">
        <v>2638</v>
      </c>
      <c r="G286" s="227"/>
      <c r="H286" s="230">
        <v>33.975000000000001</v>
      </c>
      <c r="I286" s="231"/>
      <c r="J286" s="227"/>
      <c r="K286" s="227"/>
      <c r="L286" s="232"/>
      <c r="M286" s="233"/>
      <c r="N286" s="234"/>
      <c r="O286" s="234"/>
      <c r="P286" s="234"/>
      <c r="Q286" s="234"/>
      <c r="R286" s="234"/>
      <c r="S286" s="234"/>
      <c r="T286" s="235"/>
      <c r="AT286" s="236" t="s">
        <v>403</v>
      </c>
      <c r="AU286" s="236" t="s">
        <v>275</v>
      </c>
      <c r="AV286" s="14" t="s">
        <v>89</v>
      </c>
      <c r="AW286" s="14" t="s">
        <v>35</v>
      </c>
      <c r="AX286" s="14" t="s">
        <v>80</v>
      </c>
      <c r="AY286" s="236" t="s">
        <v>261</v>
      </c>
    </row>
    <row r="287" spans="1:65" s="13" customFormat="1">
      <c r="B287" s="216"/>
      <c r="C287" s="217"/>
      <c r="D287" s="206" t="s">
        <v>403</v>
      </c>
      <c r="E287" s="218" t="s">
        <v>1</v>
      </c>
      <c r="F287" s="219" t="s">
        <v>2630</v>
      </c>
      <c r="G287" s="217"/>
      <c r="H287" s="218" t="s">
        <v>1</v>
      </c>
      <c r="I287" s="220"/>
      <c r="J287" s="217"/>
      <c r="K287" s="217"/>
      <c r="L287" s="221"/>
      <c r="M287" s="222"/>
      <c r="N287" s="223"/>
      <c r="O287" s="223"/>
      <c r="P287" s="223"/>
      <c r="Q287" s="223"/>
      <c r="R287" s="223"/>
      <c r="S287" s="223"/>
      <c r="T287" s="224"/>
      <c r="AT287" s="225" t="s">
        <v>403</v>
      </c>
      <c r="AU287" s="225" t="s">
        <v>275</v>
      </c>
      <c r="AV287" s="13" t="s">
        <v>87</v>
      </c>
      <c r="AW287" s="13" t="s">
        <v>35</v>
      </c>
      <c r="AX287" s="13" t="s">
        <v>80</v>
      </c>
      <c r="AY287" s="225" t="s">
        <v>261</v>
      </c>
    </row>
    <row r="288" spans="1:65" s="13" customFormat="1">
      <c r="B288" s="216"/>
      <c r="C288" s="217"/>
      <c r="D288" s="206" t="s">
        <v>403</v>
      </c>
      <c r="E288" s="218" t="s">
        <v>1</v>
      </c>
      <c r="F288" s="219" t="s">
        <v>2631</v>
      </c>
      <c r="G288" s="217"/>
      <c r="H288" s="218" t="s">
        <v>1</v>
      </c>
      <c r="I288" s="220"/>
      <c r="J288" s="217"/>
      <c r="K288" s="217"/>
      <c r="L288" s="221"/>
      <c r="M288" s="222"/>
      <c r="N288" s="223"/>
      <c r="O288" s="223"/>
      <c r="P288" s="223"/>
      <c r="Q288" s="223"/>
      <c r="R288" s="223"/>
      <c r="S288" s="223"/>
      <c r="T288" s="224"/>
      <c r="AT288" s="225" t="s">
        <v>403</v>
      </c>
      <c r="AU288" s="225" t="s">
        <v>275</v>
      </c>
      <c r="AV288" s="13" t="s">
        <v>87</v>
      </c>
      <c r="AW288" s="13" t="s">
        <v>35</v>
      </c>
      <c r="AX288" s="13" t="s">
        <v>80</v>
      </c>
      <c r="AY288" s="225" t="s">
        <v>261</v>
      </c>
    </row>
    <row r="289" spans="1:65" s="14" customFormat="1">
      <c r="B289" s="226"/>
      <c r="C289" s="227"/>
      <c r="D289" s="206" t="s">
        <v>403</v>
      </c>
      <c r="E289" s="228" t="s">
        <v>1</v>
      </c>
      <c r="F289" s="229" t="s">
        <v>2639</v>
      </c>
      <c r="G289" s="227"/>
      <c r="H289" s="230">
        <v>65.33</v>
      </c>
      <c r="I289" s="231"/>
      <c r="J289" s="227"/>
      <c r="K289" s="227"/>
      <c r="L289" s="232"/>
      <c r="M289" s="233"/>
      <c r="N289" s="234"/>
      <c r="O289" s="234"/>
      <c r="P289" s="234"/>
      <c r="Q289" s="234"/>
      <c r="R289" s="234"/>
      <c r="S289" s="234"/>
      <c r="T289" s="235"/>
      <c r="AT289" s="236" t="s">
        <v>403</v>
      </c>
      <c r="AU289" s="236" t="s">
        <v>275</v>
      </c>
      <c r="AV289" s="14" t="s">
        <v>89</v>
      </c>
      <c r="AW289" s="14" t="s">
        <v>35</v>
      </c>
      <c r="AX289" s="14" t="s">
        <v>80</v>
      </c>
      <c r="AY289" s="236" t="s">
        <v>261</v>
      </c>
    </row>
    <row r="290" spans="1:65" s="15" customFormat="1">
      <c r="B290" s="237"/>
      <c r="C290" s="238"/>
      <c r="D290" s="206" t="s">
        <v>403</v>
      </c>
      <c r="E290" s="239" t="s">
        <v>1</v>
      </c>
      <c r="F290" s="240" t="s">
        <v>407</v>
      </c>
      <c r="G290" s="238"/>
      <c r="H290" s="241">
        <v>99.305000000000007</v>
      </c>
      <c r="I290" s="242"/>
      <c r="J290" s="238"/>
      <c r="K290" s="238"/>
      <c r="L290" s="243"/>
      <c r="M290" s="244"/>
      <c r="N290" s="245"/>
      <c r="O290" s="245"/>
      <c r="P290" s="245"/>
      <c r="Q290" s="245"/>
      <c r="R290" s="245"/>
      <c r="S290" s="245"/>
      <c r="T290" s="246"/>
      <c r="AT290" s="247" t="s">
        <v>403</v>
      </c>
      <c r="AU290" s="247" t="s">
        <v>275</v>
      </c>
      <c r="AV290" s="15" t="s">
        <v>260</v>
      </c>
      <c r="AW290" s="15" t="s">
        <v>35</v>
      </c>
      <c r="AX290" s="15" t="s">
        <v>87</v>
      </c>
      <c r="AY290" s="247" t="s">
        <v>261</v>
      </c>
    </row>
    <row r="291" spans="1:65" s="2" customFormat="1" ht="21.75" customHeight="1">
      <c r="A291" s="36"/>
      <c r="B291" s="37"/>
      <c r="C291" s="193" t="s">
        <v>7</v>
      </c>
      <c r="D291" s="193" t="s">
        <v>264</v>
      </c>
      <c r="E291" s="194" t="s">
        <v>2640</v>
      </c>
      <c r="F291" s="195" t="s">
        <v>2641</v>
      </c>
      <c r="G291" s="196" t="s">
        <v>399</v>
      </c>
      <c r="H291" s="197">
        <v>108.32</v>
      </c>
      <c r="I291" s="198">
        <v>87.104563619999993</v>
      </c>
      <c r="J291" s="199">
        <f>ROUND(I291*H291,2)</f>
        <v>9435.17</v>
      </c>
      <c r="K291" s="195" t="s">
        <v>400</v>
      </c>
      <c r="L291" s="41"/>
      <c r="M291" s="200" t="s">
        <v>1</v>
      </c>
      <c r="N291" s="201" t="s">
        <v>45</v>
      </c>
      <c r="O291" s="73"/>
      <c r="P291" s="202">
        <f>O291*H291</f>
        <v>0</v>
      </c>
      <c r="Q291" s="202">
        <v>6.0000000000000001E-3</v>
      </c>
      <c r="R291" s="202">
        <f>Q291*H291</f>
        <v>0.64991999999999994</v>
      </c>
      <c r="S291" s="202">
        <v>0</v>
      </c>
      <c r="T291" s="20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4" t="s">
        <v>260</v>
      </c>
      <c r="AT291" s="204" t="s">
        <v>264</v>
      </c>
      <c r="AU291" s="204" t="s">
        <v>275</v>
      </c>
      <c r="AY291" s="19" t="s">
        <v>261</v>
      </c>
      <c r="BE291" s="205">
        <f>IF(N291="základní",J291,0)</f>
        <v>9435.17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9" t="s">
        <v>87</v>
      </c>
      <c r="BK291" s="205">
        <f>ROUND(I291*H291,2)</f>
        <v>9435.17</v>
      </c>
      <c r="BL291" s="19" t="s">
        <v>260</v>
      </c>
      <c r="BM291" s="204" t="s">
        <v>2642</v>
      </c>
    </row>
    <row r="292" spans="1:65" s="2" customFormat="1">
      <c r="A292" s="36"/>
      <c r="B292" s="37"/>
      <c r="C292" s="38"/>
      <c r="D292" s="206" t="s">
        <v>269</v>
      </c>
      <c r="E292" s="38"/>
      <c r="F292" s="207" t="s">
        <v>2641</v>
      </c>
      <c r="G292" s="38"/>
      <c r="H292" s="38"/>
      <c r="I292" s="208"/>
      <c r="J292" s="38"/>
      <c r="K292" s="38"/>
      <c r="L292" s="41"/>
      <c r="M292" s="209"/>
      <c r="N292" s="210"/>
      <c r="O292" s="73"/>
      <c r="P292" s="73"/>
      <c r="Q292" s="73"/>
      <c r="R292" s="73"/>
      <c r="S292" s="73"/>
      <c r="T292" s="74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269</v>
      </c>
      <c r="AU292" s="19" t="s">
        <v>275</v>
      </c>
    </row>
    <row r="293" spans="1:65" s="13" customFormat="1">
      <c r="B293" s="216"/>
      <c r="C293" s="217"/>
      <c r="D293" s="206" t="s">
        <v>403</v>
      </c>
      <c r="E293" s="218" t="s">
        <v>1</v>
      </c>
      <c r="F293" s="219" t="s">
        <v>2519</v>
      </c>
      <c r="G293" s="217"/>
      <c r="H293" s="218" t="s">
        <v>1</v>
      </c>
      <c r="I293" s="220"/>
      <c r="J293" s="217"/>
      <c r="K293" s="217"/>
      <c r="L293" s="221"/>
      <c r="M293" s="222"/>
      <c r="N293" s="223"/>
      <c r="O293" s="223"/>
      <c r="P293" s="223"/>
      <c r="Q293" s="223"/>
      <c r="R293" s="223"/>
      <c r="S293" s="223"/>
      <c r="T293" s="224"/>
      <c r="AT293" s="225" t="s">
        <v>403</v>
      </c>
      <c r="AU293" s="225" t="s">
        <v>275</v>
      </c>
      <c r="AV293" s="13" t="s">
        <v>87</v>
      </c>
      <c r="AW293" s="13" t="s">
        <v>35</v>
      </c>
      <c r="AX293" s="13" t="s">
        <v>80</v>
      </c>
      <c r="AY293" s="225" t="s">
        <v>261</v>
      </c>
    </row>
    <row r="294" spans="1:65" s="13" customFormat="1">
      <c r="B294" s="216"/>
      <c r="C294" s="217"/>
      <c r="D294" s="206" t="s">
        <v>403</v>
      </c>
      <c r="E294" s="218" t="s">
        <v>1</v>
      </c>
      <c r="F294" s="219" t="s">
        <v>2643</v>
      </c>
      <c r="G294" s="217"/>
      <c r="H294" s="218" t="s">
        <v>1</v>
      </c>
      <c r="I294" s="220"/>
      <c r="J294" s="217"/>
      <c r="K294" s="217"/>
      <c r="L294" s="221"/>
      <c r="M294" s="222"/>
      <c r="N294" s="223"/>
      <c r="O294" s="223"/>
      <c r="P294" s="223"/>
      <c r="Q294" s="223"/>
      <c r="R294" s="223"/>
      <c r="S294" s="223"/>
      <c r="T294" s="224"/>
      <c r="AT294" s="225" t="s">
        <v>403</v>
      </c>
      <c r="AU294" s="225" t="s">
        <v>275</v>
      </c>
      <c r="AV294" s="13" t="s">
        <v>87</v>
      </c>
      <c r="AW294" s="13" t="s">
        <v>35</v>
      </c>
      <c r="AX294" s="13" t="s">
        <v>80</v>
      </c>
      <c r="AY294" s="225" t="s">
        <v>261</v>
      </c>
    </row>
    <row r="295" spans="1:65" s="14" customFormat="1">
      <c r="B295" s="226"/>
      <c r="C295" s="227"/>
      <c r="D295" s="206" t="s">
        <v>403</v>
      </c>
      <c r="E295" s="228" t="s">
        <v>1</v>
      </c>
      <c r="F295" s="229" t="s">
        <v>2576</v>
      </c>
      <c r="G295" s="227"/>
      <c r="H295" s="230">
        <v>53.99</v>
      </c>
      <c r="I295" s="231"/>
      <c r="J295" s="227"/>
      <c r="K295" s="227"/>
      <c r="L295" s="232"/>
      <c r="M295" s="233"/>
      <c r="N295" s="234"/>
      <c r="O295" s="234"/>
      <c r="P295" s="234"/>
      <c r="Q295" s="234"/>
      <c r="R295" s="234"/>
      <c r="S295" s="234"/>
      <c r="T295" s="235"/>
      <c r="AT295" s="236" t="s">
        <v>403</v>
      </c>
      <c r="AU295" s="236" t="s">
        <v>275</v>
      </c>
      <c r="AV295" s="14" t="s">
        <v>89</v>
      </c>
      <c r="AW295" s="14" t="s">
        <v>35</v>
      </c>
      <c r="AX295" s="14" t="s">
        <v>80</v>
      </c>
      <c r="AY295" s="236" t="s">
        <v>261</v>
      </c>
    </row>
    <row r="296" spans="1:65" s="13" customFormat="1">
      <c r="B296" s="216"/>
      <c r="C296" s="217"/>
      <c r="D296" s="206" t="s">
        <v>403</v>
      </c>
      <c r="E296" s="218" t="s">
        <v>1</v>
      </c>
      <c r="F296" s="219" t="s">
        <v>2579</v>
      </c>
      <c r="G296" s="217"/>
      <c r="H296" s="218" t="s">
        <v>1</v>
      </c>
      <c r="I296" s="220"/>
      <c r="J296" s="217"/>
      <c r="K296" s="217"/>
      <c r="L296" s="221"/>
      <c r="M296" s="222"/>
      <c r="N296" s="223"/>
      <c r="O296" s="223"/>
      <c r="P296" s="223"/>
      <c r="Q296" s="223"/>
      <c r="R296" s="223"/>
      <c r="S296" s="223"/>
      <c r="T296" s="224"/>
      <c r="AT296" s="225" t="s">
        <v>403</v>
      </c>
      <c r="AU296" s="225" t="s">
        <v>275</v>
      </c>
      <c r="AV296" s="13" t="s">
        <v>87</v>
      </c>
      <c r="AW296" s="13" t="s">
        <v>35</v>
      </c>
      <c r="AX296" s="13" t="s">
        <v>80</v>
      </c>
      <c r="AY296" s="225" t="s">
        <v>261</v>
      </c>
    </row>
    <row r="297" spans="1:65" s="13" customFormat="1">
      <c r="B297" s="216"/>
      <c r="C297" s="217"/>
      <c r="D297" s="206" t="s">
        <v>403</v>
      </c>
      <c r="E297" s="218" t="s">
        <v>1</v>
      </c>
      <c r="F297" s="219" t="s">
        <v>2643</v>
      </c>
      <c r="G297" s="217"/>
      <c r="H297" s="218" t="s">
        <v>1</v>
      </c>
      <c r="I297" s="220"/>
      <c r="J297" s="217"/>
      <c r="K297" s="217"/>
      <c r="L297" s="221"/>
      <c r="M297" s="222"/>
      <c r="N297" s="223"/>
      <c r="O297" s="223"/>
      <c r="P297" s="223"/>
      <c r="Q297" s="223"/>
      <c r="R297" s="223"/>
      <c r="S297" s="223"/>
      <c r="T297" s="224"/>
      <c r="AT297" s="225" t="s">
        <v>403</v>
      </c>
      <c r="AU297" s="225" t="s">
        <v>275</v>
      </c>
      <c r="AV297" s="13" t="s">
        <v>87</v>
      </c>
      <c r="AW297" s="13" t="s">
        <v>35</v>
      </c>
      <c r="AX297" s="13" t="s">
        <v>80</v>
      </c>
      <c r="AY297" s="225" t="s">
        <v>261</v>
      </c>
    </row>
    <row r="298" spans="1:65" s="14" customFormat="1">
      <c r="B298" s="226"/>
      <c r="C298" s="227"/>
      <c r="D298" s="206" t="s">
        <v>403</v>
      </c>
      <c r="E298" s="228" t="s">
        <v>1</v>
      </c>
      <c r="F298" s="229" t="s">
        <v>2580</v>
      </c>
      <c r="G298" s="227"/>
      <c r="H298" s="230">
        <v>54.33</v>
      </c>
      <c r="I298" s="231"/>
      <c r="J298" s="227"/>
      <c r="K298" s="227"/>
      <c r="L298" s="232"/>
      <c r="M298" s="233"/>
      <c r="N298" s="234"/>
      <c r="O298" s="234"/>
      <c r="P298" s="234"/>
      <c r="Q298" s="234"/>
      <c r="R298" s="234"/>
      <c r="S298" s="234"/>
      <c r="T298" s="235"/>
      <c r="AT298" s="236" t="s">
        <v>403</v>
      </c>
      <c r="AU298" s="236" t="s">
        <v>275</v>
      </c>
      <c r="AV298" s="14" t="s">
        <v>89</v>
      </c>
      <c r="AW298" s="14" t="s">
        <v>35</v>
      </c>
      <c r="AX298" s="14" t="s">
        <v>80</v>
      </c>
      <c r="AY298" s="236" t="s">
        <v>261</v>
      </c>
    </row>
    <row r="299" spans="1:65" s="15" customFormat="1">
      <c r="B299" s="237"/>
      <c r="C299" s="238"/>
      <c r="D299" s="206" t="s">
        <v>403</v>
      </c>
      <c r="E299" s="239" t="s">
        <v>1</v>
      </c>
      <c r="F299" s="240" t="s">
        <v>407</v>
      </c>
      <c r="G299" s="238"/>
      <c r="H299" s="241">
        <v>108.32</v>
      </c>
      <c r="I299" s="242"/>
      <c r="J299" s="238"/>
      <c r="K299" s="238"/>
      <c r="L299" s="243"/>
      <c r="M299" s="244"/>
      <c r="N299" s="245"/>
      <c r="O299" s="245"/>
      <c r="P299" s="245"/>
      <c r="Q299" s="245"/>
      <c r="R299" s="245"/>
      <c r="S299" s="245"/>
      <c r="T299" s="246"/>
      <c r="AT299" s="247" t="s">
        <v>403</v>
      </c>
      <c r="AU299" s="247" t="s">
        <v>275</v>
      </c>
      <c r="AV299" s="15" t="s">
        <v>260</v>
      </c>
      <c r="AW299" s="15" t="s">
        <v>35</v>
      </c>
      <c r="AX299" s="15" t="s">
        <v>87</v>
      </c>
      <c r="AY299" s="247" t="s">
        <v>261</v>
      </c>
    </row>
    <row r="300" spans="1:65" s="2" customFormat="1" ht="24.2" customHeight="1">
      <c r="A300" s="36"/>
      <c r="B300" s="37"/>
      <c r="C300" s="193" t="s">
        <v>358</v>
      </c>
      <c r="D300" s="193" t="s">
        <v>264</v>
      </c>
      <c r="E300" s="194" t="s">
        <v>2644</v>
      </c>
      <c r="F300" s="195" t="s">
        <v>2645</v>
      </c>
      <c r="G300" s="196" t="s">
        <v>399</v>
      </c>
      <c r="H300" s="197">
        <v>216.64</v>
      </c>
      <c r="I300" s="198">
        <v>39.431146570000003</v>
      </c>
      <c r="J300" s="199">
        <f>ROUND(I300*H300,2)</f>
        <v>8542.36</v>
      </c>
      <c r="K300" s="195" t="s">
        <v>400</v>
      </c>
      <c r="L300" s="41"/>
      <c r="M300" s="200" t="s">
        <v>1</v>
      </c>
      <c r="N300" s="201" t="s">
        <v>45</v>
      </c>
      <c r="O300" s="73"/>
      <c r="P300" s="202">
        <f>O300*H300</f>
        <v>0</v>
      </c>
      <c r="Q300" s="202">
        <v>2E-3</v>
      </c>
      <c r="R300" s="202">
        <f>Q300*H300</f>
        <v>0.43328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260</v>
      </c>
      <c r="AT300" s="204" t="s">
        <v>264</v>
      </c>
      <c r="AU300" s="204" t="s">
        <v>275</v>
      </c>
      <c r="AY300" s="19" t="s">
        <v>261</v>
      </c>
      <c r="BE300" s="205">
        <f>IF(N300="základní",J300,0)</f>
        <v>8542.36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87</v>
      </c>
      <c r="BK300" s="205">
        <f>ROUND(I300*H300,2)</f>
        <v>8542.36</v>
      </c>
      <c r="BL300" s="19" t="s">
        <v>260</v>
      </c>
      <c r="BM300" s="204" t="s">
        <v>2646</v>
      </c>
    </row>
    <row r="301" spans="1:65" s="2" customFormat="1" ht="19.5">
      <c r="A301" s="36"/>
      <c r="B301" s="37"/>
      <c r="C301" s="38"/>
      <c r="D301" s="206" t="s">
        <v>269</v>
      </c>
      <c r="E301" s="38"/>
      <c r="F301" s="207" t="s">
        <v>2647</v>
      </c>
      <c r="G301" s="38"/>
      <c r="H301" s="38"/>
      <c r="I301" s="208"/>
      <c r="J301" s="38"/>
      <c r="K301" s="38"/>
      <c r="L301" s="41"/>
      <c r="M301" s="209"/>
      <c r="N301" s="210"/>
      <c r="O301" s="73"/>
      <c r="P301" s="73"/>
      <c r="Q301" s="73"/>
      <c r="R301" s="73"/>
      <c r="S301" s="73"/>
      <c r="T301" s="74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269</v>
      </c>
      <c r="AU301" s="19" t="s">
        <v>275</v>
      </c>
    </row>
    <row r="302" spans="1:65" s="14" customFormat="1">
      <c r="B302" s="226"/>
      <c r="C302" s="227"/>
      <c r="D302" s="206" t="s">
        <v>403</v>
      </c>
      <c r="E302" s="228" t="s">
        <v>1</v>
      </c>
      <c r="F302" s="229" t="s">
        <v>2648</v>
      </c>
      <c r="G302" s="227"/>
      <c r="H302" s="230">
        <v>216.64</v>
      </c>
      <c r="I302" s="231"/>
      <c r="J302" s="227"/>
      <c r="K302" s="227"/>
      <c r="L302" s="232"/>
      <c r="M302" s="233"/>
      <c r="N302" s="234"/>
      <c r="O302" s="234"/>
      <c r="P302" s="234"/>
      <c r="Q302" s="234"/>
      <c r="R302" s="234"/>
      <c r="S302" s="234"/>
      <c r="T302" s="235"/>
      <c r="AT302" s="236" t="s">
        <v>403</v>
      </c>
      <c r="AU302" s="236" t="s">
        <v>275</v>
      </c>
      <c r="AV302" s="14" t="s">
        <v>89</v>
      </c>
      <c r="AW302" s="14" t="s">
        <v>35</v>
      </c>
      <c r="AX302" s="14" t="s">
        <v>80</v>
      </c>
      <c r="AY302" s="236" t="s">
        <v>261</v>
      </c>
    </row>
    <row r="303" spans="1:65" s="15" customFormat="1">
      <c r="B303" s="237"/>
      <c r="C303" s="238"/>
      <c r="D303" s="206" t="s">
        <v>403</v>
      </c>
      <c r="E303" s="239" t="s">
        <v>1</v>
      </c>
      <c r="F303" s="240" t="s">
        <v>407</v>
      </c>
      <c r="G303" s="238"/>
      <c r="H303" s="241">
        <v>216.64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AT303" s="247" t="s">
        <v>403</v>
      </c>
      <c r="AU303" s="247" t="s">
        <v>275</v>
      </c>
      <c r="AV303" s="15" t="s">
        <v>260</v>
      </c>
      <c r="AW303" s="15" t="s">
        <v>35</v>
      </c>
      <c r="AX303" s="15" t="s">
        <v>87</v>
      </c>
      <c r="AY303" s="247" t="s">
        <v>261</v>
      </c>
    </row>
    <row r="304" spans="1:65" s="2" customFormat="1" ht="24.2" customHeight="1">
      <c r="A304" s="36"/>
      <c r="B304" s="37"/>
      <c r="C304" s="193" t="s">
        <v>362</v>
      </c>
      <c r="D304" s="193" t="s">
        <v>264</v>
      </c>
      <c r="E304" s="194" t="s">
        <v>2649</v>
      </c>
      <c r="F304" s="195" t="s">
        <v>2650</v>
      </c>
      <c r="G304" s="196" t="s">
        <v>399</v>
      </c>
      <c r="H304" s="197">
        <v>0.1</v>
      </c>
      <c r="I304" s="198">
        <v>47.709166350000011</v>
      </c>
      <c r="J304" s="199">
        <f>ROUND(I304*H304,2)</f>
        <v>4.7699999999999996</v>
      </c>
      <c r="K304" s="195" t="s">
        <v>400</v>
      </c>
      <c r="L304" s="41"/>
      <c r="M304" s="200" t="s">
        <v>1</v>
      </c>
      <c r="N304" s="201" t="s">
        <v>45</v>
      </c>
      <c r="O304" s="73"/>
      <c r="P304" s="202">
        <f>O304*H304</f>
        <v>0</v>
      </c>
      <c r="Q304" s="202">
        <v>0</v>
      </c>
      <c r="R304" s="202">
        <f>Q304*H304</f>
        <v>0</v>
      </c>
      <c r="S304" s="202">
        <v>3.5000000000000003E-2</v>
      </c>
      <c r="T304" s="203">
        <f>S304*H304</f>
        <v>3.5000000000000005E-3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260</v>
      </c>
      <c r="AT304" s="204" t="s">
        <v>264</v>
      </c>
      <c r="AU304" s="204" t="s">
        <v>275</v>
      </c>
      <c r="AY304" s="19" t="s">
        <v>261</v>
      </c>
      <c r="BE304" s="205">
        <f>IF(N304="základní",J304,0)</f>
        <v>4.7699999999999996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87</v>
      </c>
      <c r="BK304" s="205">
        <f>ROUND(I304*H304,2)</f>
        <v>4.7699999999999996</v>
      </c>
      <c r="BL304" s="19" t="s">
        <v>260</v>
      </c>
      <c r="BM304" s="204" t="s">
        <v>2651</v>
      </c>
    </row>
    <row r="305" spans="1:65" s="2" customFormat="1" ht="29.25">
      <c r="A305" s="36"/>
      <c r="B305" s="37"/>
      <c r="C305" s="38"/>
      <c r="D305" s="206" t="s">
        <v>269</v>
      </c>
      <c r="E305" s="38"/>
      <c r="F305" s="207" t="s">
        <v>2652</v>
      </c>
      <c r="G305" s="38"/>
      <c r="H305" s="38"/>
      <c r="I305" s="208"/>
      <c r="J305" s="38"/>
      <c r="K305" s="38"/>
      <c r="L305" s="41"/>
      <c r="M305" s="209"/>
      <c r="N305" s="210"/>
      <c r="O305" s="73"/>
      <c r="P305" s="73"/>
      <c r="Q305" s="73"/>
      <c r="R305" s="73"/>
      <c r="S305" s="73"/>
      <c r="T305" s="74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269</v>
      </c>
      <c r="AU305" s="19" t="s">
        <v>275</v>
      </c>
    </row>
    <row r="306" spans="1:65" s="13" customFormat="1">
      <c r="B306" s="216"/>
      <c r="C306" s="217"/>
      <c r="D306" s="206" t="s">
        <v>403</v>
      </c>
      <c r="E306" s="218" t="s">
        <v>1</v>
      </c>
      <c r="F306" s="219" t="s">
        <v>2519</v>
      </c>
      <c r="G306" s="217"/>
      <c r="H306" s="218" t="s">
        <v>1</v>
      </c>
      <c r="I306" s="220"/>
      <c r="J306" s="217"/>
      <c r="K306" s="217"/>
      <c r="L306" s="221"/>
      <c r="M306" s="222"/>
      <c r="N306" s="223"/>
      <c r="O306" s="223"/>
      <c r="P306" s="223"/>
      <c r="Q306" s="223"/>
      <c r="R306" s="223"/>
      <c r="S306" s="223"/>
      <c r="T306" s="224"/>
      <c r="AT306" s="225" t="s">
        <v>403</v>
      </c>
      <c r="AU306" s="225" t="s">
        <v>275</v>
      </c>
      <c r="AV306" s="13" t="s">
        <v>87</v>
      </c>
      <c r="AW306" s="13" t="s">
        <v>35</v>
      </c>
      <c r="AX306" s="13" t="s">
        <v>80</v>
      </c>
      <c r="AY306" s="225" t="s">
        <v>261</v>
      </c>
    </row>
    <row r="307" spans="1:65" s="13" customFormat="1">
      <c r="B307" s="216"/>
      <c r="C307" s="217"/>
      <c r="D307" s="206" t="s">
        <v>403</v>
      </c>
      <c r="E307" s="218" t="s">
        <v>1</v>
      </c>
      <c r="F307" s="219" t="s">
        <v>2653</v>
      </c>
      <c r="G307" s="217"/>
      <c r="H307" s="218" t="s">
        <v>1</v>
      </c>
      <c r="I307" s="220"/>
      <c r="J307" s="217"/>
      <c r="K307" s="217"/>
      <c r="L307" s="221"/>
      <c r="M307" s="222"/>
      <c r="N307" s="223"/>
      <c r="O307" s="223"/>
      <c r="P307" s="223"/>
      <c r="Q307" s="223"/>
      <c r="R307" s="223"/>
      <c r="S307" s="223"/>
      <c r="T307" s="224"/>
      <c r="AT307" s="225" t="s">
        <v>403</v>
      </c>
      <c r="AU307" s="225" t="s">
        <v>275</v>
      </c>
      <c r="AV307" s="13" t="s">
        <v>87</v>
      </c>
      <c r="AW307" s="13" t="s">
        <v>35</v>
      </c>
      <c r="AX307" s="13" t="s">
        <v>80</v>
      </c>
      <c r="AY307" s="225" t="s">
        <v>261</v>
      </c>
    </row>
    <row r="308" spans="1:65" s="14" customFormat="1">
      <c r="B308" s="226"/>
      <c r="C308" s="227"/>
      <c r="D308" s="206" t="s">
        <v>403</v>
      </c>
      <c r="E308" s="228" t="s">
        <v>1</v>
      </c>
      <c r="F308" s="229" t="s">
        <v>2654</v>
      </c>
      <c r="G308" s="227"/>
      <c r="H308" s="230">
        <v>0.1</v>
      </c>
      <c r="I308" s="231"/>
      <c r="J308" s="227"/>
      <c r="K308" s="227"/>
      <c r="L308" s="232"/>
      <c r="M308" s="233"/>
      <c r="N308" s="234"/>
      <c r="O308" s="234"/>
      <c r="P308" s="234"/>
      <c r="Q308" s="234"/>
      <c r="R308" s="234"/>
      <c r="S308" s="234"/>
      <c r="T308" s="235"/>
      <c r="AT308" s="236" t="s">
        <v>403</v>
      </c>
      <c r="AU308" s="236" t="s">
        <v>275</v>
      </c>
      <c r="AV308" s="14" t="s">
        <v>89</v>
      </c>
      <c r="AW308" s="14" t="s">
        <v>35</v>
      </c>
      <c r="AX308" s="14" t="s">
        <v>80</v>
      </c>
      <c r="AY308" s="236" t="s">
        <v>261</v>
      </c>
    </row>
    <row r="309" spans="1:65" s="15" customFormat="1">
      <c r="B309" s="237"/>
      <c r="C309" s="238"/>
      <c r="D309" s="206" t="s">
        <v>403</v>
      </c>
      <c r="E309" s="239" t="s">
        <v>1</v>
      </c>
      <c r="F309" s="240" t="s">
        <v>407</v>
      </c>
      <c r="G309" s="238"/>
      <c r="H309" s="241">
        <v>0.1</v>
      </c>
      <c r="I309" s="242"/>
      <c r="J309" s="238"/>
      <c r="K309" s="238"/>
      <c r="L309" s="243"/>
      <c r="M309" s="244"/>
      <c r="N309" s="245"/>
      <c r="O309" s="245"/>
      <c r="P309" s="245"/>
      <c r="Q309" s="245"/>
      <c r="R309" s="245"/>
      <c r="S309" s="245"/>
      <c r="T309" s="246"/>
      <c r="AT309" s="247" t="s">
        <v>403</v>
      </c>
      <c r="AU309" s="247" t="s">
        <v>275</v>
      </c>
      <c r="AV309" s="15" t="s">
        <v>260</v>
      </c>
      <c r="AW309" s="15" t="s">
        <v>35</v>
      </c>
      <c r="AX309" s="15" t="s">
        <v>87</v>
      </c>
      <c r="AY309" s="247" t="s">
        <v>261</v>
      </c>
    </row>
    <row r="310" spans="1:65" s="2" customFormat="1" ht="33" customHeight="1">
      <c r="A310" s="36"/>
      <c r="B310" s="37"/>
      <c r="C310" s="193" t="s">
        <v>367</v>
      </c>
      <c r="D310" s="193" t="s">
        <v>264</v>
      </c>
      <c r="E310" s="194" t="s">
        <v>2655</v>
      </c>
      <c r="F310" s="195" t="s">
        <v>2656</v>
      </c>
      <c r="G310" s="196" t="s">
        <v>410</v>
      </c>
      <c r="H310" s="197">
        <v>4.1970000000000001</v>
      </c>
      <c r="I310" s="198">
        <v>297.0570735</v>
      </c>
      <c r="J310" s="199">
        <f>ROUND(I310*H310,2)</f>
        <v>1246.75</v>
      </c>
      <c r="K310" s="195" t="s">
        <v>400</v>
      </c>
      <c r="L310" s="41"/>
      <c r="M310" s="200" t="s">
        <v>1</v>
      </c>
      <c r="N310" s="201" t="s">
        <v>45</v>
      </c>
      <c r="O310" s="73"/>
      <c r="P310" s="202">
        <f>O310*H310</f>
        <v>0</v>
      </c>
      <c r="Q310" s="202">
        <v>0</v>
      </c>
      <c r="R310" s="202">
        <f>Q310*H310</f>
        <v>0</v>
      </c>
      <c r="S310" s="202">
        <v>1.4</v>
      </c>
      <c r="T310" s="203">
        <f>S310*H310</f>
        <v>5.8757999999999999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260</v>
      </c>
      <c r="AT310" s="204" t="s">
        <v>264</v>
      </c>
      <c r="AU310" s="204" t="s">
        <v>275</v>
      </c>
      <c r="AY310" s="19" t="s">
        <v>261</v>
      </c>
      <c r="BE310" s="205">
        <f>IF(N310="základní",J310,0)</f>
        <v>1246.75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87</v>
      </c>
      <c r="BK310" s="205">
        <f>ROUND(I310*H310,2)</f>
        <v>1246.75</v>
      </c>
      <c r="BL310" s="19" t="s">
        <v>260</v>
      </c>
      <c r="BM310" s="204" t="s">
        <v>2657</v>
      </c>
    </row>
    <row r="311" spans="1:65" s="2" customFormat="1" ht="19.5">
      <c r="A311" s="36"/>
      <c r="B311" s="37"/>
      <c r="C311" s="38"/>
      <c r="D311" s="206" t="s">
        <v>269</v>
      </c>
      <c r="E311" s="38"/>
      <c r="F311" s="207" t="s">
        <v>2658</v>
      </c>
      <c r="G311" s="38"/>
      <c r="H311" s="38"/>
      <c r="I311" s="208"/>
      <c r="J311" s="38"/>
      <c r="K311" s="38"/>
      <c r="L311" s="41"/>
      <c r="M311" s="209"/>
      <c r="N311" s="210"/>
      <c r="O311" s="73"/>
      <c r="P311" s="73"/>
      <c r="Q311" s="73"/>
      <c r="R311" s="73"/>
      <c r="S311" s="73"/>
      <c r="T311" s="74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269</v>
      </c>
      <c r="AU311" s="19" t="s">
        <v>275</v>
      </c>
    </row>
    <row r="312" spans="1:65" s="13" customFormat="1">
      <c r="B312" s="216"/>
      <c r="C312" s="217"/>
      <c r="D312" s="206" t="s">
        <v>403</v>
      </c>
      <c r="E312" s="218" t="s">
        <v>1</v>
      </c>
      <c r="F312" s="219" t="s">
        <v>2519</v>
      </c>
      <c r="G312" s="217"/>
      <c r="H312" s="218" t="s">
        <v>1</v>
      </c>
      <c r="I312" s="220"/>
      <c r="J312" s="217"/>
      <c r="K312" s="217"/>
      <c r="L312" s="221"/>
      <c r="M312" s="222"/>
      <c r="N312" s="223"/>
      <c r="O312" s="223"/>
      <c r="P312" s="223"/>
      <c r="Q312" s="223"/>
      <c r="R312" s="223"/>
      <c r="S312" s="223"/>
      <c r="T312" s="224"/>
      <c r="AT312" s="225" t="s">
        <v>403</v>
      </c>
      <c r="AU312" s="225" t="s">
        <v>275</v>
      </c>
      <c r="AV312" s="13" t="s">
        <v>87</v>
      </c>
      <c r="AW312" s="13" t="s">
        <v>35</v>
      </c>
      <c r="AX312" s="13" t="s">
        <v>80</v>
      </c>
      <c r="AY312" s="225" t="s">
        <v>261</v>
      </c>
    </row>
    <row r="313" spans="1:65" s="13" customFormat="1">
      <c r="B313" s="216"/>
      <c r="C313" s="217"/>
      <c r="D313" s="206" t="s">
        <v>403</v>
      </c>
      <c r="E313" s="218" t="s">
        <v>1</v>
      </c>
      <c r="F313" s="219" t="s">
        <v>424</v>
      </c>
      <c r="G313" s="217"/>
      <c r="H313" s="218" t="s">
        <v>1</v>
      </c>
      <c r="I313" s="220"/>
      <c r="J313" s="217"/>
      <c r="K313" s="217"/>
      <c r="L313" s="221"/>
      <c r="M313" s="222"/>
      <c r="N313" s="223"/>
      <c r="O313" s="223"/>
      <c r="P313" s="223"/>
      <c r="Q313" s="223"/>
      <c r="R313" s="223"/>
      <c r="S313" s="223"/>
      <c r="T313" s="224"/>
      <c r="AT313" s="225" t="s">
        <v>403</v>
      </c>
      <c r="AU313" s="225" t="s">
        <v>275</v>
      </c>
      <c r="AV313" s="13" t="s">
        <v>87</v>
      </c>
      <c r="AW313" s="13" t="s">
        <v>35</v>
      </c>
      <c r="AX313" s="13" t="s">
        <v>80</v>
      </c>
      <c r="AY313" s="225" t="s">
        <v>261</v>
      </c>
    </row>
    <row r="314" spans="1:65" s="14" customFormat="1">
      <c r="B314" s="226"/>
      <c r="C314" s="227"/>
      <c r="D314" s="206" t="s">
        <v>403</v>
      </c>
      <c r="E314" s="228" t="s">
        <v>1</v>
      </c>
      <c r="F314" s="229" t="s">
        <v>2659</v>
      </c>
      <c r="G314" s="227"/>
      <c r="H314" s="230">
        <v>2.4980000000000002</v>
      </c>
      <c r="I314" s="231"/>
      <c r="J314" s="227"/>
      <c r="K314" s="227"/>
      <c r="L314" s="232"/>
      <c r="M314" s="233"/>
      <c r="N314" s="234"/>
      <c r="O314" s="234"/>
      <c r="P314" s="234"/>
      <c r="Q314" s="234"/>
      <c r="R314" s="234"/>
      <c r="S314" s="234"/>
      <c r="T314" s="235"/>
      <c r="AT314" s="236" t="s">
        <v>403</v>
      </c>
      <c r="AU314" s="236" t="s">
        <v>275</v>
      </c>
      <c r="AV314" s="14" t="s">
        <v>89</v>
      </c>
      <c r="AW314" s="14" t="s">
        <v>35</v>
      </c>
      <c r="AX314" s="14" t="s">
        <v>80</v>
      </c>
      <c r="AY314" s="236" t="s">
        <v>261</v>
      </c>
    </row>
    <row r="315" spans="1:65" s="13" customFormat="1">
      <c r="B315" s="216"/>
      <c r="C315" s="217"/>
      <c r="D315" s="206" t="s">
        <v>403</v>
      </c>
      <c r="E315" s="218" t="s">
        <v>1</v>
      </c>
      <c r="F315" s="219" t="s">
        <v>2579</v>
      </c>
      <c r="G315" s="217"/>
      <c r="H315" s="218" t="s">
        <v>1</v>
      </c>
      <c r="I315" s="220"/>
      <c r="J315" s="217"/>
      <c r="K315" s="217"/>
      <c r="L315" s="221"/>
      <c r="M315" s="222"/>
      <c r="N315" s="223"/>
      <c r="O315" s="223"/>
      <c r="P315" s="223"/>
      <c r="Q315" s="223"/>
      <c r="R315" s="223"/>
      <c r="S315" s="223"/>
      <c r="T315" s="224"/>
      <c r="AT315" s="225" t="s">
        <v>403</v>
      </c>
      <c r="AU315" s="225" t="s">
        <v>275</v>
      </c>
      <c r="AV315" s="13" t="s">
        <v>87</v>
      </c>
      <c r="AW315" s="13" t="s">
        <v>35</v>
      </c>
      <c r="AX315" s="13" t="s">
        <v>80</v>
      </c>
      <c r="AY315" s="225" t="s">
        <v>261</v>
      </c>
    </row>
    <row r="316" spans="1:65" s="13" customFormat="1">
      <c r="B316" s="216"/>
      <c r="C316" s="217"/>
      <c r="D316" s="206" t="s">
        <v>403</v>
      </c>
      <c r="E316" s="218" t="s">
        <v>1</v>
      </c>
      <c r="F316" s="219" t="s">
        <v>2637</v>
      </c>
      <c r="G316" s="217"/>
      <c r="H316" s="218" t="s">
        <v>1</v>
      </c>
      <c r="I316" s="220"/>
      <c r="J316" s="217"/>
      <c r="K316" s="217"/>
      <c r="L316" s="221"/>
      <c r="M316" s="222"/>
      <c r="N316" s="223"/>
      <c r="O316" s="223"/>
      <c r="P316" s="223"/>
      <c r="Q316" s="223"/>
      <c r="R316" s="223"/>
      <c r="S316" s="223"/>
      <c r="T316" s="224"/>
      <c r="AT316" s="225" t="s">
        <v>403</v>
      </c>
      <c r="AU316" s="225" t="s">
        <v>275</v>
      </c>
      <c r="AV316" s="13" t="s">
        <v>87</v>
      </c>
      <c r="AW316" s="13" t="s">
        <v>35</v>
      </c>
      <c r="AX316" s="13" t="s">
        <v>80</v>
      </c>
      <c r="AY316" s="225" t="s">
        <v>261</v>
      </c>
    </row>
    <row r="317" spans="1:65" s="14" customFormat="1">
      <c r="B317" s="226"/>
      <c r="C317" s="227"/>
      <c r="D317" s="206" t="s">
        <v>403</v>
      </c>
      <c r="E317" s="228" t="s">
        <v>1</v>
      </c>
      <c r="F317" s="229" t="s">
        <v>2660</v>
      </c>
      <c r="G317" s="227"/>
      <c r="H317" s="230">
        <v>1.6990000000000001</v>
      </c>
      <c r="I317" s="231"/>
      <c r="J317" s="227"/>
      <c r="K317" s="227"/>
      <c r="L317" s="232"/>
      <c r="M317" s="233"/>
      <c r="N317" s="234"/>
      <c r="O317" s="234"/>
      <c r="P317" s="234"/>
      <c r="Q317" s="234"/>
      <c r="R317" s="234"/>
      <c r="S317" s="234"/>
      <c r="T317" s="235"/>
      <c r="AT317" s="236" t="s">
        <v>403</v>
      </c>
      <c r="AU317" s="236" t="s">
        <v>275</v>
      </c>
      <c r="AV317" s="14" t="s">
        <v>89</v>
      </c>
      <c r="AW317" s="14" t="s">
        <v>35</v>
      </c>
      <c r="AX317" s="14" t="s">
        <v>80</v>
      </c>
      <c r="AY317" s="236" t="s">
        <v>261</v>
      </c>
    </row>
    <row r="318" spans="1:65" s="15" customFormat="1">
      <c r="B318" s="237"/>
      <c r="C318" s="238"/>
      <c r="D318" s="206" t="s">
        <v>403</v>
      </c>
      <c r="E318" s="239" t="s">
        <v>1</v>
      </c>
      <c r="F318" s="240" t="s">
        <v>407</v>
      </c>
      <c r="G318" s="238"/>
      <c r="H318" s="241">
        <v>4.1970000000000001</v>
      </c>
      <c r="I318" s="242"/>
      <c r="J318" s="238"/>
      <c r="K318" s="238"/>
      <c r="L318" s="243"/>
      <c r="M318" s="244"/>
      <c r="N318" s="245"/>
      <c r="O318" s="245"/>
      <c r="P318" s="245"/>
      <c r="Q318" s="245"/>
      <c r="R318" s="245"/>
      <c r="S318" s="245"/>
      <c r="T318" s="246"/>
      <c r="AT318" s="247" t="s">
        <v>403</v>
      </c>
      <c r="AU318" s="247" t="s">
        <v>275</v>
      </c>
      <c r="AV318" s="15" t="s">
        <v>260</v>
      </c>
      <c r="AW318" s="15" t="s">
        <v>35</v>
      </c>
      <c r="AX318" s="15" t="s">
        <v>87</v>
      </c>
      <c r="AY318" s="247" t="s">
        <v>261</v>
      </c>
    </row>
    <row r="319" spans="1:65" s="2" customFormat="1" ht="21.75" customHeight="1">
      <c r="A319" s="36"/>
      <c r="B319" s="37"/>
      <c r="C319" s="193" t="s">
        <v>372</v>
      </c>
      <c r="D319" s="193" t="s">
        <v>264</v>
      </c>
      <c r="E319" s="194" t="s">
        <v>2661</v>
      </c>
      <c r="F319" s="195" t="s">
        <v>2662</v>
      </c>
      <c r="G319" s="196" t="s">
        <v>399</v>
      </c>
      <c r="H319" s="197">
        <v>6.9</v>
      </c>
      <c r="I319" s="198">
        <v>129.26483561999999</v>
      </c>
      <c r="J319" s="199">
        <f>ROUND(I319*H319,2)</f>
        <v>891.93</v>
      </c>
      <c r="K319" s="195" t="s">
        <v>400</v>
      </c>
      <c r="L319" s="41"/>
      <c r="M319" s="200" t="s">
        <v>1</v>
      </c>
      <c r="N319" s="201" t="s">
        <v>45</v>
      </c>
      <c r="O319" s="73"/>
      <c r="P319" s="202">
        <f>O319*H319</f>
        <v>0</v>
      </c>
      <c r="Q319" s="202">
        <v>0</v>
      </c>
      <c r="R319" s="202">
        <f>Q319*H319</f>
        <v>0</v>
      </c>
      <c r="S319" s="202">
        <v>6.3E-2</v>
      </c>
      <c r="T319" s="203">
        <f>S319*H319</f>
        <v>0.43470000000000003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260</v>
      </c>
      <c r="AT319" s="204" t="s">
        <v>264</v>
      </c>
      <c r="AU319" s="204" t="s">
        <v>275</v>
      </c>
      <c r="AY319" s="19" t="s">
        <v>261</v>
      </c>
      <c r="BE319" s="205">
        <f>IF(N319="základní",J319,0)</f>
        <v>891.93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87</v>
      </c>
      <c r="BK319" s="205">
        <f>ROUND(I319*H319,2)</f>
        <v>891.93</v>
      </c>
      <c r="BL319" s="19" t="s">
        <v>260</v>
      </c>
      <c r="BM319" s="204" t="s">
        <v>2663</v>
      </c>
    </row>
    <row r="320" spans="1:65" s="2" customFormat="1" ht="19.5">
      <c r="A320" s="36"/>
      <c r="B320" s="37"/>
      <c r="C320" s="38"/>
      <c r="D320" s="206" t="s">
        <v>269</v>
      </c>
      <c r="E320" s="38"/>
      <c r="F320" s="207" t="s">
        <v>2664</v>
      </c>
      <c r="G320" s="38"/>
      <c r="H320" s="38"/>
      <c r="I320" s="208"/>
      <c r="J320" s="38"/>
      <c r="K320" s="38"/>
      <c r="L320" s="41"/>
      <c r="M320" s="209"/>
      <c r="N320" s="210"/>
      <c r="O320" s="73"/>
      <c r="P320" s="73"/>
      <c r="Q320" s="73"/>
      <c r="R320" s="73"/>
      <c r="S320" s="73"/>
      <c r="T320" s="74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269</v>
      </c>
      <c r="AU320" s="19" t="s">
        <v>275</v>
      </c>
    </row>
    <row r="321" spans="1:65" s="13" customFormat="1">
      <c r="B321" s="216"/>
      <c r="C321" s="217"/>
      <c r="D321" s="206" t="s">
        <v>403</v>
      </c>
      <c r="E321" s="218" t="s">
        <v>1</v>
      </c>
      <c r="F321" s="219" t="s">
        <v>2519</v>
      </c>
      <c r="G321" s="217"/>
      <c r="H321" s="218" t="s">
        <v>1</v>
      </c>
      <c r="I321" s="220"/>
      <c r="J321" s="217"/>
      <c r="K321" s="217"/>
      <c r="L321" s="221"/>
      <c r="M321" s="222"/>
      <c r="N321" s="223"/>
      <c r="O321" s="223"/>
      <c r="P321" s="223"/>
      <c r="Q321" s="223"/>
      <c r="R321" s="223"/>
      <c r="S321" s="223"/>
      <c r="T321" s="224"/>
      <c r="AT321" s="225" t="s">
        <v>403</v>
      </c>
      <c r="AU321" s="225" t="s">
        <v>275</v>
      </c>
      <c r="AV321" s="13" t="s">
        <v>87</v>
      </c>
      <c r="AW321" s="13" t="s">
        <v>35</v>
      </c>
      <c r="AX321" s="13" t="s">
        <v>80</v>
      </c>
      <c r="AY321" s="225" t="s">
        <v>261</v>
      </c>
    </row>
    <row r="322" spans="1:65" s="13" customFormat="1">
      <c r="B322" s="216"/>
      <c r="C322" s="217"/>
      <c r="D322" s="206" t="s">
        <v>403</v>
      </c>
      <c r="E322" s="218" t="s">
        <v>1</v>
      </c>
      <c r="F322" s="219" t="s">
        <v>2665</v>
      </c>
      <c r="G322" s="217"/>
      <c r="H322" s="218" t="s">
        <v>1</v>
      </c>
      <c r="I322" s="220"/>
      <c r="J322" s="217"/>
      <c r="K322" s="217"/>
      <c r="L322" s="221"/>
      <c r="M322" s="222"/>
      <c r="N322" s="223"/>
      <c r="O322" s="223"/>
      <c r="P322" s="223"/>
      <c r="Q322" s="223"/>
      <c r="R322" s="223"/>
      <c r="S322" s="223"/>
      <c r="T322" s="224"/>
      <c r="AT322" s="225" t="s">
        <v>403</v>
      </c>
      <c r="AU322" s="225" t="s">
        <v>275</v>
      </c>
      <c r="AV322" s="13" t="s">
        <v>87</v>
      </c>
      <c r="AW322" s="13" t="s">
        <v>35</v>
      </c>
      <c r="AX322" s="13" t="s">
        <v>80</v>
      </c>
      <c r="AY322" s="225" t="s">
        <v>261</v>
      </c>
    </row>
    <row r="323" spans="1:65" s="14" customFormat="1">
      <c r="B323" s="226"/>
      <c r="C323" s="227"/>
      <c r="D323" s="206" t="s">
        <v>403</v>
      </c>
      <c r="E323" s="228" t="s">
        <v>1</v>
      </c>
      <c r="F323" s="229" t="s">
        <v>2666</v>
      </c>
      <c r="G323" s="227"/>
      <c r="H323" s="230">
        <v>3.75</v>
      </c>
      <c r="I323" s="231"/>
      <c r="J323" s="227"/>
      <c r="K323" s="227"/>
      <c r="L323" s="232"/>
      <c r="M323" s="233"/>
      <c r="N323" s="234"/>
      <c r="O323" s="234"/>
      <c r="P323" s="234"/>
      <c r="Q323" s="234"/>
      <c r="R323" s="234"/>
      <c r="S323" s="234"/>
      <c r="T323" s="235"/>
      <c r="AT323" s="236" t="s">
        <v>403</v>
      </c>
      <c r="AU323" s="236" t="s">
        <v>275</v>
      </c>
      <c r="AV323" s="14" t="s">
        <v>89</v>
      </c>
      <c r="AW323" s="14" t="s">
        <v>35</v>
      </c>
      <c r="AX323" s="14" t="s">
        <v>80</v>
      </c>
      <c r="AY323" s="236" t="s">
        <v>261</v>
      </c>
    </row>
    <row r="324" spans="1:65" s="14" customFormat="1">
      <c r="B324" s="226"/>
      <c r="C324" s="227"/>
      <c r="D324" s="206" t="s">
        <v>403</v>
      </c>
      <c r="E324" s="228" t="s">
        <v>1</v>
      </c>
      <c r="F324" s="229" t="s">
        <v>2667</v>
      </c>
      <c r="G324" s="227"/>
      <c r="H324" s="230">
        <v>3.15</v>
      </c>
      <c r="I324" s="231"/>
      <c r="J324" s="227"/>
      <c r="K324" s="227"/>
      <c r="L324" s="232"/>
      <c r="M324" s="233"/>
      <c r="N324" s="234"/>
      <c r="O324" s="234"/>
      <c r="P324" s="234"/>
      <c r="Q324" s="234"/>
      <c r="R324" s="234"/>
      <c r="S324" s="234"/>
      <c r="T324" s="235"/>
      <c r="AT324" s="236" t="s">
        <v>403</v>
      </c>
      <c r="AU324" s="236" t="s">
        <v>275</v>
      </c>
      <c r="AV324" s="14" t="s">
        <v>89</v>
      </c>
      <c r="AW324" s="14" t="s">
        <v>35</v>
      </c>
      <c r="AX324" s="14" t="s">
        <v>80</v>
      </c>
      <c r="AY324" s="236" t="s">
        <v>261</v>
      </c>
    </row>
    <row r="325" spans="1:65" s="15" customFormat="1">
      <c r="B325" s="237"/>
      <c r="C325" s="238"/>
      <c r="D325" s="206" t="s">
        <v>403</v>
      </c>
      <c r="E325" s="239" t="s">
        <v>1</v>
      </c>
      <c r="F325" s="240" t="s">
        <v>407</v>
      </c>
      <c r="G325" s="238"/>
      <c r="H325" s="241">
        <v>6.9</v>
      </c>
      <c r="I325" s="242"/>
      <c r="J325" s="238"/>
      <c r="K325" s="238"/>
      <c r="L325" s="243"/>
      <c r="M325" s="244"/>
      <c r="N325" s="245"/>
      <c r="O325" s="245"/>
      <c r="P325" s="245"/>
      <c r="Q325" s="245"/>
      <c r="R325" s="245"/>
      <c r="S325" s="245"/>
      <c r="T325" s="246"/>
      <c r="AT325" s="247" t="s">
        <v>403</v>
      </c>
      <c r="AU325" s="247" t="s">
        <v>275</v>
      </c>
      <c r="AV325" s="15" t="s">
        <v>260</v>
      </c>
      <c r="AW325" s="15" t="s">
        <v>35</v>
      </c>
      <c r="AX325" s="15" t="s">
        <v>87</v>
      </c>
      <c r="AY325" s="247" t="s">
        <v>261</v>
      </c>
    </row>
    <row r="326" spans="1:65" s="2" customFormat="1" ht="16.5" customHeight="1">
      <c r="A326" s="36"/>
      <c r="B326" s="37"/>
      <c r="C326" s="193" t="s">
        <v>378</v>
      </c>
      <c r="D326" s="193" t="s">
        <v>264</v>
      </c>
      <c r="E326" s="194" t="s">
        <v>2668</v>
      </c>
      <c r="F326" s="195" t="s">
        <v>2669</v>
      </c>
      <c r="G326" s="196" t="s">
        <v>399</v>
      </c>
      <c r="H326" s="197">
        <v>23.76</v>
      </c>
      <c r="I326" s="198">
        <v>62.47200273</v>
      </c>
      <c r="J326" s="199">
        <f>ROUND(I326*H326,2)</f>
        <v>1484.33</v>
      </c>
      <c r="K326" s="195" t="s">
        <v>400</v>
      </c>
      <c r="L326" s="41"/>
      <c r="M326" s="200" t="s">
        <v>1</v>
      </c>
      <c r="N326" s="201" t="s">
        <v>45</v>
      </c>
      <c r="O326" s="73"/>
      <c r="P326" s="202">
        <f>O326*H326</f>
        <v>0</v>
      </c>
      <c r="Q326" s="202">
        <v>0</v>
      </c>
      <c r="R326" s="202">
        <f>Q326*H326</f>
        <v>0</v>
      </c>
      <c r="S326" s="202">
        <v>6.6000000000000003E-2</v>
      </c>
      <c r="T326" s="203">
        <f>S326*H326</f>
        <v>1.5681600000000002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260</v>
      </c>
      <c r="AT326" s="204" t="s">
        <v>264</v>
      </c>
      <c r="AU326" s="204" t="s">
        <v>275</v>
      </c>
      <c r="AY326" s="19" t="s">
        <v>261</v>
      </c>
      <c r="BE326" s="205">
        <f>IF(N326="základní",J326,0)</f>
        <v>1484.33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87</v>
      </c>
      <c r="BK326" s="205">
        <f>ROUND(I326*H326,2)</f>
        <v>1484.33</v>
      </c>
      <c r="BL326" s="19" t="s">
        <v>260</v>
      </c>
      <c r="BM326" s="204" t="s">
        <v>2670</v>
      </c>
    </row>
    <row r="327" spans="1:65" s="2" customFormat="1" ht="29.25">
      <c r="A327" s="36"/>
      <c r="B327" s="37"/>
      <c r="C327" s="38"/>
      <c r="D327" s="206" t="s">
        <v>269</v>
      </c>
      <c r="E327" s="38"/>
      <c r="F327" s="207" t="s">
        <v>2671</v>
      </c>
      <c r="G327" s="38"/>
      <c r="H327" s="38"/>
      <c r="I327" s="208"/>
      <c r="J327" s="38"/>
      <c r="K327" s="38"/>
      <c r="L327" s="41"/>
      <c r="M327" s="209"/>
      <c r="N327" s="210"/>
      <c r="O327" s="73"/>
      <c r="P327" s="73"/>
      <c r="Q327" s="73"/>
      <c r="R327" s="73"/>
      <c r="S327" s="73"/>
      <c r="T327" s="74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269</v>
      </c>
      <c r="AU327" s="19" t="s">
        <v>275</v>
      </c>
    </row>
    <row r="328" spans="1:65" s="13" customFormat="1">
      <c r="B328" s="216"/>
      <c r="C328" s="217"/>
      <c r="D328" s="206" t="s">
        <v>403</v>
      </c>
      <c r="E328" s="218" t="s">
        <v>1</v>
      </c>
      <c r="F328" s="219" t="s">
        <v>2519</v>
      </c>
      <c r="G328" s="217"/>
      <c r="H328" s="218" t="s">
        <v>1</v>
      </c>
      <c r="I328" s="220"/>
      <c r="J328" s="217"/>
      <c r="K328" s="217"/>
      <c r="L328" s="221"/>
      <c r="M328" s="222"/>
      <c r="N328" s="223"/>
      <c r="O328" s="223"/>
      <c r="P328" s="223"/>
      <c r="Q328" s="223"/>
      <c r="R328" s="223"/>
      <c r="S328" s="223"/>
      <c r="T328" s="224"/>
      <c r="AT328" s="225" t="s">
        <v>403</v>
      </c>
      <c r="AU328" s="225" t="s">
        <v>275</v>
      </c>
      <c r="AV328" s="13" t="s">
        <v>87</v>
      </c>
      <c r="AW328" s="13" t="s">
        <v>35</v>
      </c>
      <c r="AX328" s="13" t="s">
        <v>80</v>
      </c>
      <c r="AY328" s="225" t="s">
        <v>261</v>
      </c>
    </row>
    <row r="329" spans="1:65" s="13" customFormat="1">
      <c r="B329" s="216"/>
      <c r="C329" s="217"/>
      <c r="D329" s="206" t="s">
        <v>403</v>
      </c>
      <c r="E329" s="218" t="s">
        <v>1</v>
      </c>
      <c r="F329" s="219" t="s">
        <v>2672</v>
      </c>
      <c r="G329" s="217"/>
      <c r="H329" s="218" t="s">
        <v>1</v>
      </c>
      <c r="I329" s="220"/>
      <c r="J329" s="217"/>
      <c r="K329" s="217"/>
      <c r="L329" s="221"/>
      <c r="M329" s="222"/>
      <c r="N329" s="223"/>
      <c r="O329" s="223"/>
      <c r="P329" s="223"/>
      <c r="Q329" s="223"/>
      <c r="R329" s="223"/>
      <c r="S329" s="223"/>
      <c r="T329" s="224"/>
      <c r="AT329" s="225" t="s">
        <v>403</v>
      </c>
      <c r="AU329" s="225" t="s">
        <v>275</v>
      </c>
      <c r="AV329" s="13" t="s">
        <v>87</v>
      </c>
      <c r="AW329" s="13" t="s">
        <v>35</v>
      </c>
      <c r="AX329" s="13" t="s">
        <v>80</v>
      </c>
      <c r="AY329" s="225" t="s">
        <v>261</v>
      </c>
    </row>
    <row r="330" spans="1:65" s="14" customFormat="1">
      <c r="B330" s="226"/>
      <c r="C330" s="227"/>
      <c r="D330" s="206" t="s">
        <v>403</v>
      </c>
      <c r="E330" s="228" t="s">
        <v>1</v>
      </c>
      <c r="F330" s="229" t="s">
        <v>2673</v>
      </c>
      <c r="G330" s="227"/>
      <c r="H330" s="230">
        <v>23.76</v>
      </c>
      <c r="I330" s="231"/>
      <c r="J330" s="227"/>
      <c r="K330" s="227"/>
      <c r="L330" s="232"/>
      <c r="M330" s="233"/>
      <c r="N330" s="234"/>
      <c r="O330" s="234"/>
      <c r="P330" s="234"/>
      <c r="Q330" s="234"/>
      <c r="R330" s="234"/>
      <c r="S330" s="234"/>
      <c r="T330" s="235"/>
      <c r="AT330" s="236" t="s">
        <v>403</v>
      </c>
      <c r="AU330" s="236" t="s">
        <v>275</v>
      </c>
      <c r="AV330" s="14" t="s">
        <v>89</v>
      </c>
      <c r="AW330" s="14" t="s">
        <v>35</v>
      </c>
      <c r="AX330" s="14" t="s">
        <v>80</v>
      </c>
      <c r="AY330" s="236" t="s">
        <v>261</v>
      </c>
    </row>
    <row r="331" spans="1:65" s="15" customFormat="1">
      <c r="B331" s="237"/>
      <c r="C331" s="238"/>
      <c r="D331" s="206" t="s">
        <v>403</v>
      </c>
      <c r="E331" s="239" t="s">
        <v>1</v>
      </c>
      <c r="F331" s="240" t="s">
        <v>407</v>
      </c>
      <c r="G331" s="238"/>
      <c r="H331" s="241">
        <v>23.76</v>
      </c>
      <c r="I331" s="242"/>
      <c r="J331" s="238"/>
      <c r="K331" s="238"/>
      <c r="L331" s="243"/>
      <c r="M331" s="244"/>
      <c r="N331" s="245"/>
      <c r="O331" s="245"/>
      <c r="P331" s="245"/>
      <c r="Q331" s="245"/>
      <c r="R331" s="245"/>
      <c r="S331" s="245"/>
      <c r="T331" s="246"/>
      <c r="AT331" s="247" t="s">
        <v>403</v>
      </c>
      <c r="AU331" s="247" t="s">
        <v>275</v>
      </c>
      <c r="AV331" s="15" t="s">
        <v>260</v>
      </c>
      <c r="AW331" s="15" t="s">
        <v>35</v>
      </c>
      <c r="AX331" s="15" t="s">
        <v>87</v>
      </c>
      <c r="AY331" s="247" t="s">
        <v>261</v>
      </c>
    </row>
    <row r="332" spans="1:65" s="2" customFormat="1" ht="24.2" customHeight="1">
      <c r="A332" s="36"/>
      <c r="B332" s="37"/>
      <c r="C332" s="193" t="s">
        <v>810</v>
      </c>
      <c r="D332" s="193" t="s">
        <v>264</v>
      </c>
      <c r="E332" s="194" t="s">
        <v>2674</v>
      </c>
      <c r="F332" s="195" t="s">
        <v>2675</v>
      </c>
      <c r="G332" s="196" t="s">
        <v>749</v>
      </c>
      <c r="H332" s="197">
        <v>2</v>
      </c>
      <c r="I332" s="198">
        <v>138.98670348000002</v>
      </c>
      <c r="J332" s="199">
        <f>ROUND(I332*H332,2)</f>
        <v>277.97000000000003</v>
      </c>
      <c r="K332" s="195" t="s">
        <v>400</v>
      </c>
      <c r="L332" s="41"/>
      <c r="M332" s="200" t="s">
        <v>1</v>
      </c>
      <c r="N332" s="201" t="s">
        <v>45</v>
      </c>
      <c r="O332" s="73"/>
      <c r="P332" s="202">
        <f>O332*H332</f>
        <v>0</v>
      </c>
      <c r="Q332" s="202">
        <v>0</v>
      </c>
      <c r="R332" s="202">
        <f>Q332*H332</f>
        <v>0</v>
      </c>
      <c r="S332" s="202">
        <v>3.1E-2</v>
      </c>
      <c r="T332" s="203">
        <f>S332*H332</f>
        <v>6.2E-2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260</v>
      </c>
      <c r="AT332" s="204" t="s">
        <v>264</v>
      </c>
      <c r="AU332" s="204" t="s">
        <v>275</v>
      </c>
      <c r="AY332" s="19" t="s">
        <v>261</v>
      </c>
      <c r="BE332" s="205">
        <f>IF(N332="základní",J332,0)</f>
        <v>277.97000000000003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87</v>
      </c>
      <c r="BK332" s="205">
        <f>ROUND(I332*H332,2)</f>
        <v>277.97000000000003</v>
      </c>
      <c r="BL332" s="19" t="s">
        <v>260</v>
      </c>
      <c r="BM332" s="204" t="s">
        <v>2676</v>
      </c>
    </row>
    <row r="333" spans="1:65" s="2" customFormat="1" ht="19.5">
      <c r="A333" s="36"/>
      <c r="B333" s="37"/>
      <c r="C333" s="38"/>
      <c r="D333" s="206" t="s">
        <v>269</v>
      </c>
      <c r="E333" s="38"/>
      <c r="F333" s="207" t="s">
        <v>2677</v>
      </c>
      <c r="G333" s="38"/>
      <c r="H333" s="38"/>
      <c r="I333" s="208"/>
      <c r="J333" s="38"/>
      <c r="K333" s="38"/>
      <c r="L333" s="41"/>
      <c r="M333" s="209"/>
      <c r="N333" s="210"/>
      <c r="O333" s="73"/>
      <c r="P333" s="73"/>
      <c r="Q333" s="73"/>
      <c r="R333" s="73"/>
      <c r="S333" s="73"/>
      <c r="T333" s="74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269</v>
      </c>
      <c r="AU333" s="19" t="s">
        <v>275</v>
      </c>
    </row>
    <row r="334" spans="1:65" s="13" customFormat="1">
      <c r="B334" s="216"/>
      <c r="C334" s="217"/>
      <c r="D334" s="206" t="s">
        <v>403</v>
      </c>
      <c r="E334" s="218" t="s">
        <v>1</v>
      </c>
      <c r="F334" s="219" t="s">
        <v>2678</v>
      </c>
      <c r="G334" s="217"/>
      <c r="H334" s="218" t="s">
        <v>1</v>
      </c>
      <c r="I334" s="220"/>
      <c r="J334" s="217"/>
      <c r="K334" s="217"/>
      <c r="L334" s="221"/>
      <c r="M334" s="222"/>
      <c r="N334" s="223"/>
      <c r="O334" s="223"/>
      <c r="P334" s="223"/>
      <c r="Q334" s="223"/>
      <c r="R334" s="223"/>
      <c r="S334" s="223"/>
      <c r="T334" s="224"/>
      <c r="AT334" s="225" t="s">
        <v>403</v>
      </c>
      <c r="AU334" s="225" t="s">
        <v>275</v>
      </c>
      <c r="AV334" s="13" t="s">
        <v>87</v>
      </c>
      <c r="AW334" s="13" t="s">
        <v>35</v>
      </c>
      <c r="AX334" s="13" t="s">
        <v>80</v>
      </c>
      <c r="AY334" s="225" t="s">
        <v>261</v>
      </c>
    </row>
    <row r="335" spans="1:65" s="14" customFormat="1">
      <c r="B335" s="226"/>
      <c r="C335" s="227"/>
      <c r="D335" s="206" t="s">
        <v>403</v>
      </c>
      <c r="E335" s="228" t="s">
        <v>1</v>
      </c>
      <c r="F335" s="229" t="s">
        <v>89</v>
      </c>
      <c r="G335" s="227"/>
      <c r="H335" s="230">
        <v>2</v>
      </c>
      <c r="I335" s="231"/>
      <c r="J335" s="227"/>
      <c r="K335" s="227"/>
      <c r="L335" s="232"/>
      <c r="M335" s="233"/>
      <c r="N335" s="234"/>
      <c r="O335" s="234"/>
      <c r="P335" s="234"/>
      <c r="Q335" s="234"/>
      <c r="R335" s="234"/>
      <c r="S335" s="234"/>
      <c r="T335" s="235"/>
      <c r="AT335" s="236" t="s">
        <v>403</v>
      </c>
      <c r="AU335" s="236" t="s">
        <v>275</v>
      </c>
      <c r="AV335" s="14" t="s">
        <v>89</v>
      </c>
      <c r="AW335" s="14" t="s">
        <v>35</v>
      </c>
      <c r="AX335" s="14" t="s">
        <v>80</v>
      </c>
      <c r="AY335" s="236" t="s">
        <v>261</v>
      </c>
    </row>
    <row r="336" spans="1:65" s="15" customFormat="1">
      <c r="B336" s="237"/>
      <c r="C336" s="238"/>
      <c r="D336" s="206" t="s">
        <v>403</v>
      </c>
      <c r="E336" s="239" t="s">
        <v>1</v>
      </c>
      <c r="F336" s="240" t="s">
        <v>407</v>
      </c>
      <c r="G336" s="238"/>
      <c r="H336" s="241">
        <v>2</v>
      </c>
      <c r="I336" s="242"/>
      <c r="J336" s="238"/>
      <c r="K336" s="238"/>
      <c r="L336" s="243"/>
      <c r="M336" s="244"/>
      <c r="N336" s="245"/>
      <c r="O336" s="245"/>
      <c r="P336" s="245"/>
      <c r="Q336" s="245"/>
      <c r="R336" s="245"/>
      <c r="S336" s="245"/>
      <c r="T336" s="246"/>
      <c r="AT336" s="247" t="s">
        <v>403</v>
      </c>
      <c r="AU336" s="247" t="s">
        <v>275</v>
      </c>
      <c r="AV336" s="15" t="s">
        <v>260</v>
      </c>
      <c r="AW336" s="15" t="s">
        <v>35</v>
      </c>
      <c r="AX336" s="15" t="s">
        <v>87</v>
      </c>
      <c r="AY336" s="247" t="s">
        <v>261</v>
      </c>
    </row>
    <row r="337" spans="1:65" s="2" customFormat="1" ht="24.2" customHeight="1">
      <c r="A337" s="36"/>
      <c r="B337" s="37"/>
      <c r="C337" s="193" t="s">
        <v>817</v>
      </c>
      <c r="D337" s="193" t="s">
        <v>264</v>
      </c>
      <c r="E337" s="194" t="s">
        <v>2679</v>
      </c>
      <c r="F337" s="195" t="s">
        <v>2680</v>
      </c>
      <c r="G337" s="196" t="s">
        <v>749</v>
      </c>
      <c r="H337" s="197">
        <v>7</v>
      </c>
      <c r="I337" s="198">
        <v>189.39638868000003</v>
      </c>
      <c r="J337" s="199">
        <f>ROUND(I337*H337,2)</f>
        <v>1325.77</v>
      </c>
      <c r="K337" s="195" t="s">
        <v>400</v>
      </c>
      <c r="L337" s="41"/>
      <c r="M337" s="200" t="s">
        <v>1</v>
      </c>
      <c r="N337" s="201" t="s">
        <v>45</v>
      </c>
      <c r="O337" s="73"/>
      <c r="P337" s="202">
        <f>O337*H337</f>
        <v>0</v>
      </c>
      <c r="Q337" s="202">
        <v>0</v>
      </c>
      <c r="R337" s="202">
        <f>Q337*H337</f>
        <v>0</v>
      </c>
      <c r="S337" s="202">
        <v>1.7999999999999999E-2</v>
      </c>
      <c r="T337" s="203">
        <f>S337*H337</f>
        <v>0.126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04" t="s">
        <v>260</v>
      </c>
      <c r="AT337" s="204" t="s">
        <v>264</v>
      </c>
      <c r="AU337" s="204" t="s">
        <v>275</v>
      </c>
      <c r="AY337" s="19" t="s">
        <v>261</v>
      </c>
      <c r="BE337" s="205">
        <f>IF(N337="základní",J337,0)</f>
        <v>1325.77</v>
      </c>
      <c r="BF337" s="205">
        <f>IF(N337="snížená",J337,0)</f>
        <v>0</v>
      </c>
      <c r="BG337" s="205">
        <f>IF(N337="zákl. přenesená",J337,0)</f>
        <v>0</v>
      </c>
      <c r="BH337" s="205">
        <f>IF(N337="sníž. přenesená",J337,0)</f>
        <v>0</v>
      </c>
      <c r="BI337" s="205">
        <f>IF(N337="nulová",J337,0)</f>
        <v>0</v>
      </c>
      <c r="BJ337" s="19" t="s">
        <v>87</v>
      </c>
      <c r="BK337" s="205">
        <f>ROUND(I337*H337,2)</f>
        <v>1325.77</v>
      </c>
      <c r="BL337" s="19" t="s">
        <v>260</v>
      </c>
      <c r="BM337" s="204" t="s">
        <v>2681</v>
      </c>
    </row>
    <row r="338" spans="1:65" s="2" customFormat="1" ht="19.5">
      <c r="A338" s="36"/>
      <c r="B338" s="37"/>
      <c r="C338" s="38"/>
      <c r="D338" s="206" t="s">
        <v>269</v>
      </c>
      <c r="E338" s="38"/>
      <c r="F338" s="207" t="s">
        <v>2682</v>
      </c>
      <c r="G338" s="38"/>
      <c r="H338" s="38"/>
      <c r="I338" s="208"/>
      <c r="J338" s="38"/>
      <c r="K338" s="38"/>
      <c r="L338" s="41"/>
      <c r="M338" s="209"/>
      <c r="N338" s="210"/>
      <c r="O338" s="73"/>
      <c r="P338" s="73"/>
      <c r="Q338" s="73"/>
      <c r="R338" s="73"/>
      <c r="S338" s="73"/>
      <c r="T338" s="74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269</v>
      </c>
      <c r="AU338" s="19" t="s">
        <v>275</v>
      </c>
    </row>
    <row r="339" spans="1:65" s="13" customFormat="1">
      <c r="B339" s="216"/>
      <c r="C339" s="217"/>
      <c r="D339" s="206" t="s">
        <v>403</v>
      </c>
      <c r="E339" s="218" t="s">
        <v>1</v>
      </c>
      <c r="F339" s="219" t="s">
        <v>2683</v>
      </c>
      <c r="G339" s="217"/>
      <c r="H339" s="218" t="s">
        <v>1</v>
      </c>
      <c r="I339" s="220"/>
      <c r="J339" s="217"/>
      <c r="K339" s="217"/>
      <c r="L339" s="221"/>
      <c r="M339" s="222"/>
      <c r="N339" s="223"/>
      <c r="O339" s="223"/>
      <c r="P339" s="223"/>
      <c r="Q339" s="223"/>
      <c r="R339" s="223"/>
      <c r="S339" s="223"/>
      <c r="T339" s="224"/>
      <c r="AT339" s="225" t="s">
        <v>403</v>
      </c>
      <c r="AU339" s="225" t="s">
        <v>275</v>
      </c>
      <c r="AV339" s="13" t="s">
        <v>87</v>
      </c>
      <c r="AW339" s="13" t="s">
        <v>35</v>
      </c>
      <c r="AX339" s="13" t="s">
        <v>80</v>
      </c>
      <c r="AY339" s="225" t="s">
        <v>261</v>
      </c>
    </row>
    <row r="340" spans="1:65" s="14" customFormat="1">
      <c r="B340" s="226"/>
      <c r="C340" s="227"/>
      <c r="D340" s="206" t="s">
        <v>403</v>
      </c>
      <c r="E340" s="228" t="s">
        <v>1</v>
      </c>
      <c r="F340" s="229" t="s">
        <v>2684</v>
      </c>
      <c r="G340" s="227"/>
      <c r="H340" s="230">
        <v>7</v>
      </c>
      <c r="I340" s="231"/>
      <c r="J340" s="227"/>
      <c r="K340" s="227"/>
      <c r="L340" s="232"/>
      <c r="M340" s="233"/>
      <c r="N340" s="234"/>
      <c r="O340" s="234"/>
      <c r="P340" s="234"/>
      <c r="Q340" s="234"/>
      <c r="R340" s="234"/>
      <c r="S340" s="234"/>
      <c r="T340" s="235"/>
      <c r="AT340" s="236" t="s">
        <v>403</v>
      </c>
      <c r="AU340" s="236" t="s">
        <v>275</v>
      </c>
      <c r="AV340" s="14" t="s">
        <v>89</v>
      </c>
      <c r="AW340" s="14" t="s">
        <v>35</v>
      </c>
      <c r="AX340" s="14" t="s">
        <v>80</v>
      </c>
      <c r="AY340" s="236" t="s">
        <v>261</v>
      </c>
    </row>
    <row r="341" spans="1:65" s="15" customFormat="1">
      <c r="B341" s="237"/>
      <c r="C341" s="238"/>
      <c r="D341" s="206" t="s">
        <v>403</v>
      </c>
      <c r="E341" s="239" t="s">
        <v>1</v>
      </c>
      <c r="F341" s="240" t="s">
        <v>407</v>
      </c>
      <c r="G341" s="238"/>
      <c r="H341" s="241">
        <v>7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AT341" s="247" t="s">
        <v>403</v>
      </c>
      <c r="AU341" s="247" t="s">
        <v>275</v>
      </c>
      <c r="AV341" s="15" t="s">
        <v>260</v>
      </c>
      <c r="AW341" s="15" t="s">
        <v>35</v>
      </c>
      <c r="AX341" s="15" t="s">
        <v>87</v>
      </c>
      <c r="AY341" s="247" t="s">
        <v>261</v>
      </c>
    </row>
    <row r="342" spans="1:65" s="2" customFormat="1" ht="24.2" customHeight="1">
      <c r="A342" s="36"/>
      <c r="B342" s="37"/>
      <c r="C342" s="193" t="s">
        <v>823</v>
      </c>
      <c r="D342" s="193" t="s">
        <v>264</v>
      </c>
      <c r="E342" s="194" t="s">
        <v>2685</v>
      </c>
      <c r="F342" s="195" t="s">
        <v>2686</v>
      </c>
      <c r="G342" s="196" t="s">
        <v>431</v>
      </c>
      <c r="H342" s="197">
        <v>4.2</v>
      </c>
      <c r="I342" s="198">
        <v>2595.871525</v>
      </c>
      <c r="J342" s="199">
        <f>ROUND(I342*H342,2)</f>
        <v>10902.66</v>
      </c>
      <c r="K342" s="195" t="s">
        <v>400</v>
      </c>
      <c r="L342" s="41"/>
      <c r="M342" s="200" t="s">
        <v>1</v>
      </c>
      <c r="N342" s="201" t="s">
        <v>45</v>
      </c>
      <c r="O342" s="73"/>
      <c r="P342" s="202">
        <f>O342*H342</f>
        <v>0</v>
      </c>
      <c r="Q342" s="202">
        <v>1.23E-3</v>
      </c>
      <c r="R342" s="202">
        <f>Q342*H342</f>
        <v>5.1660000000000005E-3</v>
      </c>
      <c r="S342" s="202">
        <v>1.7000000000000001E-2</v>
      </c>
      <c r="T342" s="203">
        <f>S342*H342</f>
        <v>7.1400000000000005E-2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260</v>
      </c>
      <c r="AT342" s="204" t="s">
        <v>264</v>
      </c>
      <c r="AU342" s="204" t="s">
        <v>275</v>
      </c>
      <c r="AY342" s="19" t="s">
        <v>261</v>
      </c>
      <c r="BE342" s="205">
        <f>IF(N342="základní",J342,0)</f>
        <v>10902.66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87</v>
      </c>
      <c r="BK342" s="205">
        <f>ROUND(I342*H342,2)</f>
        <v>10902.66</v>
      </c>
      <c r="BL342" s="19" t="s">
        <v>260</v>
      </c>
      <c r="BM342" s="204" t="s">
        <v>2687</v>
      </c>
    </row>
    <row r="343" spans="1:65" s="2" customFormat="1" ht="29.25">
      <c r="A343" s="36"/>
      <c r="B343" s="37"/>
      <c r="C343" s="38"/>
      <c r="D343" s="206" t="s">
        <v>269</v>
      </c>
      <c r="E343" s="38"/>
      <c r="F343" s="207" t="s">
        <v>2688</v>
      </c>
      <c r="G343" s="38"/>
      <c r="H343" s="38"/>
      <c r="I343" s="208"/>
      <c r="J343" s="38"/>
      <c r="K343" s="38"/>
      <c r="L343" s="41"/>
      <c r="M343" s="209"/>
      <c r="N343" s="210"/>
      <c r="O343" s="73"/>
      <c r="P343" s="73"/>
      <c r="Q343" s="73"/>
      <c r="R343" s="73"/>
      <c r="S343" s="73"/>
      <c r="T343" s="74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269</v>
      </c>
      <c r="AU343" s="19" t="s">
        <v>275</v>
      </c>
    </row>
    <row r="344" spans="1:65" s="13" customFormat="1">
      <c r="B344" s="216"/>
      <c r="C344" s="217"/>
      <c r="D344" s="206" t="s">
        <v>403</v>
      </c>
      <c r="E344" s="218" t="s">
        <v>1</v>
      </c>
      <c r="F344" s="219" t="s">
        <v>2519</v>
      </c>
      <c r="G344" s="217"/>
      <c r="H344" s="218" t="s">
        <v>1</v>
      </c>
      <c r="I344" s="220"/>
      <c r="J344" s="217"/>
      <c r="K344" s="217"/>
      <c r="L344" s="221"/>
      <c r="M344" s="222"/>
      <c r="N344" s="223"/>
      <c r="O344" s="223"/>
      <c r="P344" s="223"/>
      <c r="Q344" s="223"/>
      <c r="R344" s="223"/>
      <c r="S344" s="223"/>
      <c r="T344" s="224"/>
      <c r="AT344" s="225" t="s">
        <v>403</v>
      </c>
      <c r="AU344" s="225" t="s">
        <v>275</v>
      </c>
      <c r="AV344" s="13" t="s">
        <v>87</v>
      </c>
      <c r="AW344" s="13" t="s">
        <v>35</v>
      </c>
      <c r="AX344" s="13" t="s">
        <v>80</v>
      </c>
      <c r="AY344" s="225" t="s">
        <v>261</v>
      </c>
    </row>
    <row r="345" spans="1:65" s="13" customFormat="1">
      <c r="B345" s="216"/>
      <c r="C345" s="217"/>
      <c r="D345" s="206" t="s">
        <v>403</v>
      </c>
      <c r="E345" s="218" t="s">
        <v>1</v>
      </c>
      <c r="F345" s="219" t="s">
        <v>2689</v>
      </c>
      <c r="G345" s="217"/>
      <c r="H345" s="218" t="s">
        <v>1</v>
      </c>
      <c r="I345" s="220"/>
      <c r="J345" s="217"/>
      <c r="K345" s="217"/>
      <c r="L345" s="221"/>
      <c r="M345" s="222"/>
      <c r="N345" s="223"/>
      <c r="O345" s="223"/>
      <c r="P345" s="223"/>
      <c r="Q345" s="223"/>
      <c r="R345" s="223"/>
      <c r="S345" s="223"/>
      <c r="T345" s="224"/>
      <c r="AT345" s="225" t="s">
        <v>403</v>
      </c>
      <c r="AU345" s="225" t="s">
        <v>275</v>
      </c>
      <c r="AV345" s="13" t="s">
        <v>87</v>
      </c>
      <c r="AW345" s="13" t="s">
        <v>35</v>
      </c>
      <c r="AX345" s="13" t="s">
        <v>80</v>
      </c>
      <c r="AY345" s="225" t="s">
        <v>261</v>
      </c>
    </row>
    <row r="346" spans="1:65" s="14" customFormat="1">
      <c r="B346" s="226"/>
      <c r="C346" s="227"/>
      <c r="D346" s="206" t="s">
        <v>403</v>
      </c>
      <c r="E346" s="228" t="s">
        <v>1</v>
      </c>
      <c r="F346" s="229" t="s">
        <v>2690</v>
      </c>
      <c r="G346" s="227"/>
      <c r="H346" s="230">
        <v>4.2</v>
      </c>
      <c r="I346" s="231"/>
      <c r="J346" s="227"/>
      <c r="K346" s="227"/>
      <c r="L346" s="232"/>
      <c r="M346" s="233"/>
      <c r="N346" s="234"/>
      <c r="O346" s="234"/>
      <c r="P346" s="234"/>
      <c r="Q346" s="234"/>
      <c r="R346" s="234"/>
      <c r="S346" s="234"/>
      <c r="T346" s="235"/>
      <c r="AT346" s="236" t="s">
        <v>403</v>
      </c>
      <c r="AU346" s="236" t="s">
        <v>275</v>
      </c>
      <c r="AV346" s="14" t="s">
        <v>89</v>
      </c>
      <c r="AW346" s="14" t="s">
        <v>35</v>
      </c>
      <c r="AX346" s="14" t="s">
        <v>80</v>
      </c>
      <c r="AY346" s="236" t="s">
        <v>261</v>
      </c>
    </row>
    <row r="347" spans="1:65" s="15" customFormat="1">
      <c r="B347" s="237"/>
      <c r="C347" s="238"/>
      <c r="D347" s="206" t="s">
        <v>403</v>
      </c>
      <c r="E347" s="239" t="s">
        <v>1</v>
      </c>
      <c r="F347" s="240" t="s">
        <v>407</v>
      </c>
      <c r="G347" s="238"/>
      <c r="H347" s="241">
        <v>4.2</v>
      </c>
      <c r="I347" s="242"/>
      <c r="J347" s="238"/>
      <c r="K347" s="238"/>
      <c r="L347" s="243"/>
      <c r="M347" s="244"/>
      <c r="N347" s="245"/>
      <c r="O347" s="245"/>
      <c r="P347" s="245"/>
      <c r="Q347" s="245"/>
      <c r="R347" s="245"/>
      <c r="S347" s="245"/>
      <c r="T347" s="246"/>
      <c r="AT347" s="247" t="s">
        <v>403</v>
      </c>
      <c r="AU347" s="247" t="s">
        <v>275</v>
      </c>
      <c r="AV347" s="15" t="s">
        <v>260</v>
      </c>
      <c r="AW347" s="15" t="s">
        <v>35</v>
      </c>
      <c r="AX347" s="15" t="s">
        <v>87</v>
      </c>
      <c r="AY347" s="247" t="s">
        <v>261</v>
      </c>
    </row>
    <row r="348" spans="1:65" s="2" customFormat="1" ht="24.2" customHeight="1">
      <c r="A348" s="36"/>
      <c r="B348" s="37"/>
      <c r="C348" s="193" t="s">
        <v>829</v>
      </c>
      <c r="D348" s="193" t="s">
        <v>264</v>
      </c>
      <c r="E348" s="194" t="s">
        <v>2691</v>
      </c>
      <c r="F348" s="195" t="s">
        <v>2692</v>
      </c>
      <c r="G348" s="196" t="s">
        <v>431</v>
      </c>
      <c r="H348" s="197">
        <v>4.6500000000000004</v>
      </c>
      <c r="I348" s="198">
        <v>3061.7614210000002</v>
      </c>
      <c r="J348" s="199">
        <f>ROUND(I348*H348,2)</f>
        <v>14237.19</v>
      </c>
      <c r="K348" s="195" t="s">
        <v>400</v>
      </c>
      <c r="L348" s="41"/>
      <c r="M348" s="200" t="s">
        <v>1</v>
      </c>
      <c r="N348" s="201" t="s">
        <v>45</v>
      </c>
      <c r="O348" s="73"/>
      <c r="P348" s="202">
        <f>O348*H348</f>
        <v>0</v>
      </c>
      <c r="Q348" s="202">
        <v>1.47E-3</v>
      </c>
      <c r="R348" s="202">
        <f>Q348*H348</f>
        <v>6.8355000000000004E-3</v>
      </c>
      <c r="S348" s="202">
        <v>3.9E-2</v>
      </c>
      <c r="T348" s="203">
        <f>S348*H348</f>
        <v>0.18135000000000001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260</v>
      </c>
      <c r="AT348" s="204" t="s">
        <v>264</v>
      </c>
      <c r="AU348" s="204" t="s">
        <v>275</v>
      </c>
      <c r="AY348" s="19" t="s">
        <v>261</v>
      </c>
      <c r="BE348" s="205">
        <f>IF(N348="základní",J348,0)</f>
        <v>14237.19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87</v>
      </c>
      <c r="BK348" s="205">
        <f>ROUND(I348*H348,2)</f>
        <v>14237.19</v>
      </c>
      <c r="BL348" s="19" t="s">
        <v>260</v>
      </c>
      <c r="BM348" s="204" t="s">
        <v>2693</v>
      </c>
    </row>
    <row r="349" spans="1:65" s="2" customFormat="1" ht="29.25">
      <c r="A349" s="36"/>
      <c r="B349" s="37"/>
      <c r="C349" s="38"/>
      <c r="D349" s="206" t="s">
        <v>269</v>
      </c>
      <c r="E349" s="38"/>
      <c r="F349" s="207" t="s">
        <v>2694</v>
      </c>
      <c r="G349" s="38"/>
      <c r="H349" s="38"/>
      <c r="I349" s="208"/>
      <c r="J349" s="38"/>
      <c r="K349" s="38"/>
      <c r="L349" s="41"/>
      <c r="M349" s="209"/>
      <c r="N349" s="210"/>
      <c r="O349" s="73"/>
      <c r="P349" s="73"/>
      <c r="Q349" s="73"/>
      <c r="R349" s="73"/>
      <c r="S349" s="73"/>
      <c r="T349" s="74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269</v>
      </c>
      <c r="AU349" s="19" t="s">
        <v>275</v>
      </c>
    </row>
    <row r="350" spans="1:65" s="13" customFormat="1">
      <c r="B350" s="216"/>
      <c r="C350" s="217"/>
      <c r="D350" s="206" t="s">
        <v>403</v>
      </c>
      <c r="E350" s="218" t="s">
        <v>1</v>
      </c>
      <c r="F350" s="219" t="s">
        <v>2519</v>
      </c>
      <c r="G350" s="217"/>
      <c r="H350" s="218" t="s">
        <v>1</v>
      </c>
      <c r="I350" s="220"/>
      <c r="J350" s="217"/>
      <c r="K350" s="217"/>
      <c r="L350" s="221"/>
      <c r="M350" s="222"/>
      <c r="N350" s="223"/>
      <c r="O350" s="223"/>
      <c r="P350" s="223"/>
      <c r="Q350" s="223"/>
      <c r="R350" s="223"/>
      <c r="S350" s="223"/>
      <c r="T350" s="224"/>
      <c r="AT350" s="225" t="s">
        <v>403</v>
      </c>
      <c r="AU350" s="225" t="s">
        <v>275</v>
      </c>
      <c r="AV350" s="13" t="s">
        <v>87</v>
      </c>
      <c r="AW350" s="13" t="s">
        <v>35</v>
      </c>
      <c r="AX350" s="13" t="s">
        <v>80</v>
      </c>
      <c r="AY350" s="225" t="s">
        <v>261</v>
      </c>
    </row>
    <row r="351" spans="1:65" s="13" customFormat="1">
      <c r="B351" s="216"/>
      <c r="C351" s="217"/>
      <c r="D351" s="206" t="s">
        <v>403</v>
      </c>
      <c r="E351" s="218" t="s">
        <v>1</v>
      </c>
      <c r="F351" s="219" t="s">
        <v>2695</v>
      </c>
      <c r="G351" s="217"/>
      <c r="H351" s="218" t="s">
        <v>1</v>
      </c>
      <c r="I351" s="220"/>
      <c r="J351" s="217"/>
      <c r="K351" s="217"/>
      <c r="L351" s="221"/>
      <c r="M351" s="222"/>
      <c r="N351" s="223"/>
      <c r="O351" s="223"/>
      <c r="P351" s="223"/>
      <c r="Q351" s="223"/>
      <c r="R351" s="223"/>
      <c r="S351" s="223"/>
      <c r="T351" s="224"/>
      <c r="AT351" s="225" t="s">
        <v>403</v>
      </c>
      <c r="AU351" s="225" t="s">
        <v>275</v>
      </c>
      <c r="AV351" s="13" t="s">
        <v>87</v>
      </c>
      <c r="AW351" s="13" t="s">
        <v>35</v>
      </c>
      <c r="AX351" s="13" t="s">
        <v>80</v>
      </c>
      <c r="AY351" s="225" t="s">
        <v>261</v>
      </c>
    </row>
    <row r="352" spans="1:65" s="14" customFormat="1">
      <c r="B352" s="226"/>
      <c r="C352" s="227"/>
      <c r="D352" s="206" t="s">
        <v>403</v>
      </c>
      <c r="E352" s="228" t="s">
        <v>1</v>
      </c>
      <c r="F352" s="229" t="s">
        <v>2696</v>
      </c>
      <c r="G352" s="227"/>
      <c r="H352" s="230">
        <v>4.6500000000000004</v>
      </c>
      <c r="I352" s="231"/>
      <c r="J352" s="227"/>
      <c r="K352" s="227"/>
      <c r="L352" s="232"/>
      <c r="M352" s="233"/>
      <c r="N352" s="234"/>
      <c r="O352" s="234"/>
      <c r="P352" s="234"/>
      <c r="Q352" s="234"/>
      <c r="R352" s="234"/>
      <c r="S352" s="234"/>
      <c r="T352" s="235"/>
      <c r="AT352" s="236" t="s">
        <v>403</v>
      </c>
      <c r="AU352" s="236" t="s">
        <v>275</v>
      </c>
      <c r="AV352" s="14" t="s">
        <v>89</v>
      </c>
      <c r="AW352" s="14" t="s">
        <v>35</v>
      </c>
      <c r="AX352" s="14" t="s">
        <v>80</v>
      </c>
      <c r="AY352" s="236" t="s">
        <v>261</v>
      </c>
    </row>
    <row r="353" spans="1:65" s="15" customFormat="1">
      <c r="B353" s="237"/>
      <c r="C353" s="238"/>
      <c r="D353" s="206" t="s">
        <v>403</v>
      </c>
      <c r="E353" s="239" t="s">
        <v>1</v>
      </c>
      <c r="F353" s="240" t="s">
        <v>407</v>
      </c>
      <c r="G353" s="238"/>
      <c r="H353" s="241">
        <v>4.6500000000000004</v>
      </c>
      <c r="I353" s="242"/>
      <c r="J353" s="238"/>
      <c r="K353" s="238"/>
      <c r="L353" s="243"/>
      <c r="M353" s="244"/>
      <c r="N353" s="245"/>
      <c r="O353" s="245"/>
      <c r="P353" s="245"/>
      <c r="Q353" s="245"/>
      <c r="R353" s="245"/>
      <c r="S353" s="245"/>
      <c r="T353" s="246"/>
      <c r="AT353" s="247" t="s">
        <v>403</v>
      </c>
      <c r="AU353" s="247" t="s">
        <v>275</v>
      </c>
      <c r="AV353" s="15" t="s">
        <v>260</v>
      </c>
      <c r="AW353" s="15" t="s">
        <v>35</v>
      </c>
      <c r="AX353" s="15" t="s">
        <v>87</v>
      </c>
      <c r="AY353" s="247" t="s">
        <v>261</v>
      </c>
    </row>
    <row r="354" spans="1:65" s="2" customFormat="1" ht="37.9" customHeight="1">
      <c r="A354" s="36"/>
      <c r="B354" s="37"/>
      <c r="C354" s="193" t="s">
        <v>837</v>
      </c>
      <c r="D354" s="193" t="s">
        <v>264</v>
      </c>
      <c r="E354" s="194" t="s">
        <v>2697</v>
      </c>
      <c r="F354" s="195" t="s">
        <v>2698</v>
      </c>
      <c r="G354" s="196" t="s">
        <v>399</v>
      </c>
      <c r="H354" s="197">
        <v>159.78200000000001</v>
      </c>
      <c r="I354" s="198">
        <v>18.003459000000003</v>
      </c>
      <c r="J354" s="199">
        <f>ROUND(I354*H354,2)</f>
        <v>2876.63</v>
      </c>
      <c r="K354" s="195" t="s">
        <v>400</v>
      </c>
      <c r="L354" s="41"/>
      <c r="M354" s="200" t="s">
        <v>1</v>
      </c>
      <c r="N354" s="201" t="s">
        <v>45</v>
      </c>
      <c r="O354" s="73"/>
      <c r="P354" s="202">
        <f>O354*H354</f>
        <v>0</v>
      </c>
      <c r="Q354" s="202">
        <v>0</v>
      </c>
      <c r="R354" s="202">
        <f>Q354*H354</f>
        <v>0</v>
      </c>
      <c r="S354" s="202">
        <v>0.01</v>
      </c>
      <c r="T354" s="203">
        <f>S354*H354</f>
        <v>1.5978200000000002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260</v>
      </c>
      <c r="AT354" s="204" t="s">
        <v>264</v>
      </c>
      <c r="AU354" s="204" t="s">
        <v>275</v>
      </c>
      <c r="AY354" s="19" t="s">
        <v>261</v>
      </c>
      <c r="BE354" s="205">
        <f>IF(N354="základní",J354,0)</f>
        <v>2876.63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87</v>
      </c>
      <c r="BK354" s="205">
        <f>ROUND(I354*H354,2)</f>
        <v>2876.63</v>
      </c>
      <c r="BL354" s="19" t="s">
        <v>260</v>
      </c>
      <c r="BM354" s="204" t="s">
        <v>2699</v>
      </c>
    </row>
    <row r="355" spans="1:65" s="2" customFormat="1" ht="19.5">
      <c r="A355" s="36"/>
      <c r="B355" s="37"/>
      <c r="C355" s="38"/>
      <c r="D355" s="206" t="s">
        <v>269</v>
      </c>
      <c r="E355" s="38"/>
      <c r="F355" s="207" t="s">
        <v>2700</v>
      </c>
      <c r="G355" s="38"/>
      <c r="H355" s="38"/>
      <c r="I355" s="208"/>
      <c r="J355" s="38"/>
      <c r="K355" s="38"/>
      <c r="L355" s="41"/>
      <c r="M355" s="209"/>
      <c r="N355" s="210"/>
      <c r="O355" s="73"/>
      <c r="P355" s="73"/>
      <c r="Q355" s="73"/>
      <c r="R355" s="73"/>
      <c r="S355" s="73"/>
      <c r="T355" s="74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269</v>
      </c>
      <c r="AU355" s="19" t="s">
        <v>275</v>
      </c>
    </row>
    <row r="356" spans="1:65" s="13" customFormat="1">
      <c r="B356" s="216"/>
      <c r="C356" s="217"/>
      <c r="D356" s="206" t="s">
        <v>403</v>
      </c>
      <c r="E356" s="218" t="s">
        <v>1</v>
      </c>
      <c r="F356" s="219" t="s">
        <v>2519</v>
      </c>
      <c r="G356" s="217"/>
      <c r="H356" s="218" t="s">
        <v>1</v>
      </c>
      <c r="I356" s="220"/>
      <c r="J356" s="217"/>
      <c r="K356" s="217"/>
      <c r="L356" s="221"/>
      <c r="M356" s="222"/>
      <c r="N356" s="223"/>
      <c r="O356" s="223"/>
      <c r="P356" s="223"/>
      <c r="Q356" s="223"/>
      <c r="R356" s="223"/>
      <c r="S356" s="223"/>
      <c r="T356" s="224"/>
      <c r="AT356" s="225" t="s">
        <v>403</v>
      </c>
      <c r="AU356" s="225" t="s">
        <v>275</v>
      </c>
      <c r="AV356" s="13" t="s">
        <v>87</v>
      </c>
      <c r="AW356" s="13" t="s">
        <v>35</v>
      </c>
      <c r="AX356" s="13" t="s">
        <v>80</v>
      </c>
      <c r="AY356" s="225" t="s">
        <v>261</v>
      </c>
    </row>
    <row r="357" spans="1:65" s="13" customFormat="1">
      <c r="B357" s="216"/>
      <c r="C357" s="217"/>
      <c r="D357" s="206" t="s">
        <v>403</v>
      </c>
      <c r="E357" s="218" t="s">
        <v>1</v>
      </c>
      <c r="F357" s="219" t="s">
        <v>1016</v>
      </c>
      <c r="G357" s="217"/>
      <c r="H357" s="218" t="s">
        <v>1</v>
      </c>
      <c r="I357" s="220"/>
      <c r="J357" s="217"/>
      <c r="K357" s="217"/>
      <c r="L357" s="221"/>
      <c r="M357" s="222"/>
      <c r="N357" s="223"/>
      <c r="O357" s="223"/>
      <c r="P357" s="223"/>
      <c r="Q357" s="223"/>
      <c r="R357" s="223"/>
      <c r="S357" s="223"/>
      <c r="T357" s="224"/>
      <c r="AT357" s="225" t="s">
        <v>403</v>
      </c>
      <c r="AU357" s="225" t="s">
        <v>275</v>
      </c>
      <c r="AV357" s="13" t="s">
        <v>87</v>
      </c>
      <c r="AW357" s="13" t="s">
        <v>35</v>
      </c>
      <c r="AX357" s="13" t="s">
        <v>80</v>
      </c>
      <c r="AY357" s="225" t="s">
        <v>261</v>
      </c>
    </row>
    <row r="358" spans="1:65" s="14" customFormat="1">
      <c r="B358" s="226"/>
      <c r="C358" s="227"/>
      <c r="D358" s="206" t="s">
        <v>403</v>
      </c>
      <c r="E358" s="228" t="s">
        <v>1</v>
      </c>
      <c r="F358" s="229" t="s">
        <v>2701</v>
      </c>
      <c r="G358" s="227"/>
      <c r="H358" s="230">
        <v>14.09</v>
      </c>
      <c r="I358" s="231"/>
      <c r="J358" s="227"/>
      <c r="K358" s="227"/>
      <c r="L358" s="232"/>
      <c r="M358" s="233"/>
      <c r="N358" s="234"/>
      <c r="O358" s="234"/>
      <c r="P358" s="234"/>
      <c r="Q358" s="234"/>
      <c r="R358" s="234"/>
      <c r="S358" s="234"/>
      <c r="T358" s="235"/>
      <c r="AT358" s="236" t="s">
        <v>403</v>
      </c>
      <c r="AU358" s="236" t="s">
        <v>275</v>
      </c>
      <c r="AV358" s="14" t="s">
        <v>89</v>
      </c>
      <c r="AW358" s="14" t="s">
        <v>35</v>
      </c>
      <c r="AX358" s="14" t="s">
        <v>80</v>
      </c>
      <c r="AY358" s="236" t="s">
        <v>261</v>
      </c>
    </row>
    <row r="359" spans="1:65" s="13" customFormat="1">
      <c r="B359" s="216"/>
      <c r="C359" s="217"/>
      <c r="D359" s="206" t="s">
        <v>403</v>
      </c>
      <c r="E359" s="218" t="s">
        <v>1</v>
      </c>
      <c r="F359" s="219" t="s">
        <v>1023</v>
      </c>
      <c r="G359" s="217"/>
      <c r="H359" s="218" t="s">
        <v>1</v>
      </c>
      <c r="I359" s="220"/>
      <c r="J359" s="217"/>
      <c r="K359" s="217"/>
      <c r="L359" s="221"/>
      <c r="M359" s="222"/>
      <c r="N359" s="223"/>
      <c r="O359" s="223"/>
      <c r="P359" s="223"/>
      <c r="Q359" s="223"/>
      <c r="R359" s="223"/>
      <c r="S359" s="223"/>
      <c r="T359" s="224"/>
      <c r="AT359" s="225" t="s">
        <v>403</v>
      </c>
      <c r="AU359" s="225" t="s">
        <v>275</v>
      </c>
      <c r="AV359" s="13" t="s">
        <v>87</v>
      </c>
      <c r="AW359" s="13" t="s">
        <v>35</v>
      </c>
      <c r="AX359" s="13" t="s">
        <v>80</v>
      </c>
      <c r="AY359" s="225" t="s">
        <v>261</v>
      </c>
    </row>
    <row r="360" spans="1:65" s="14" customFormat="1">
      <c r="B360" s="226"/>
      <c r="C360" s="227"/>
      <c r="D360" s="206" t="s">
        <v>403</v>
      </c>
      <c r="E360" s="228" t="s">
        <v>1</v>
      </c>
      <c r="F360" s="229" t="s">
        <v>2702</v>
      </c>
      <c r="G360" s="227"/>
      <c r="H360" s="230">
        <v>14.31</v>
      </c>
      <c r="I360" s="231"/>
      <c r="J360" s="227"/>
      <c r="K360" s="227"/>
      <c r="L360" s="232"/>
      <c r="M360" s="233"/>
      <c r="N360" s="234"/>
      <c r="O360" s="234"/>
      <c r="P360" s="234"/>
      <c r="Q360" s="234"/>
      <c r="R360" s="234"/>
      <c r="S360" s="234"/>
      <c r="T360" s="235"/>
      <c r="AT360" s="236" t="s">
        <v>403</v>
      </c>
      <c r="AU360" s="236" t="s">
        <v>275</v>
      </c>
      <c r="AV360" s="14" t="s">
        <v>89</v>
      </c>
      <c r="AW360" s="14" t="s">
        <v>35</v>
      </c>
      <c r="AX360" s="14" t="s">
        <v>80</v>
      </c>
      <c r="AY360" s="236" t="s">
        <v>261</v>
      </c>
    </row>
    <row r="361" spans="1:65" s="13" customFormat="1">
      <c r="B361" s="216"/>
      <c r="C361" s="217"/>
      <c r="D361" s="206" t="s">
        <v>403</v>
      </c>
      <c r="E361" s="218" t="s">
        <v>1</v>
      </c>
      <c r="F361" s="219" t="s">
        <v>989</v>
      </c>
      <c r="G361" s="217"/>
      <c r="H361" s="218" t="s">
        <v>1</v>
      </c>
      <c r="I361" s="220"/>
      <c r="J361" s="217"/>
      <c r="K361" s="217"/>
      <c r="L361" s="221"/>
      <c r="M361" s="222"/>
      <c r="N361" s="223"/>
      <c r="O361" s="223"/>
      <c r="P361" s="223"/>
      <c r="Q361" s="223"/>
      <c r="R361" s="223"/>
      <c r="S361" s="223"/>
      <c r="T361" s="224"/>
      <c r="AT361" s="225" t="s">
        <v>403</v>
      </c>
      <c r="AU361" s="225" t="s">
        <v>275</v>
      </c>
      <c r="AV361" s="13" t="s">
        <v>87</v>
      </c>
      <c r="AW361" s="13" t="s">
        <v>35</v>
      </c>
      <c r="AX361" s="13" t="s">
        <v>80</v>
      </c>
      <c r="AY361" s="225" t="s">
        <v>261</v>
      </c>
    </row>
    <row r="362" spans="1:65" s="14" customFormat="1">
      <c r="B362" s="226"/>
      <c r="C362" s="227"/>
      <c r="D362" s="206" t="s">
        <v>403</v>
      </c>
      <c r="E362" s="228" t="s">
        <v>1</v>
      </c>
      <c r="F362" s="229" t="s">
        <v>2576</v>
      </c>
      <c r="G362" s="227"/>
      <c r="H362" s="230">
        <v>53.99</v>
      </c>
      <c r="I362" s="231"/>
      <c r="J362" s="227"/>
      <c r="K362" s="227"/>
      <c r="L362" s="232"/>
      <c r="M362" s="233"/>
      <c r="N362" s="234"/>
      <c r="O362" s="234"/>
      <c r="P362" s="234"/>
      <c r="Q362" s="234"/>
      <c r="R362" s="234"/>
      <c r="S362" s="234"/>
      <c r="T362" s="235"/>
      <c r="AT362" s="236" t="s">
        <v>403</v>
      </c>
      <c r="AU362" s="236" t="s">
        <v>275</v>
      </c>
      <c r="AV362" s="14" t="s">
        <v>89</v>
      </c>
      <c r="AW362" s="14" t="s">
        <v>35</v>
      </c>
      <c r="AX362" s="14" t="s">
        <v>80</v>
      </c>
      <c r="AY362" s="236" t="s">
        <v>261</v>
      </c>
    </row>
    <row r="363" spans="1:65" s="14" customFormat="1">
      <c r="B363" s="226"/>
      <c r="C363" s="227"/>
      <c r="D363" s="206" t="s">
        <v>403</v>
      </c>
      <c r="E363" s="228" t="s">
        <v>1</v>
      </c>
      <c r="F363" s="229" t="s">
        <v>2703</v>
      </c>
      <c r="G363" s="227"/>
      <c r="H363" s="230">
        <v>13.462</v>
      </c>
      <c r="I363" s="231"/>
      <c r="J363" s="227"/>
      <c r="K363" s="227"/>
      <c r="L363" s="232"/>
      <c r="M363" s="233"/>
      <c r="N363" s="234"/>
      <c r="O363" s="234"/>
      <c r="P363" s="234"/>
      <c r="Q363" s="234"/>
      <c r="R363" s="234"/>
      <c r="S363" s="234"/>
      <c r="T363" s="235"/>
      <c r="AT363" s="236" t="s">
        <v>403</v>
      </c>
      <c r="AU363" s="236" t="s">
        <v>275</v>
      </c>
      <c r="AV363" s="14" t="s">
        <v>89</v>
      </c>
      <c r="AW363" s="14" t="s">
        <v>35</v>
      </c>
      <c r="AX363" s="14" t="s">
        <v>80</v>
      </c>
      <c r="AY363" s="236" t="s">
        <v>261</v>
      </c>
    </row>
    <row r="364" spans="1:65" s="13" customFormat="1">
      <c r="B364" s="216"/>
      <c r="C364" s="217"/>
      <c r="D364" s="206" t="s">
        <v>403</v>
      </c>
      <c r="E364" s="218" t="s">
        <v>1</v>
      </c>
      <c r="F364" s="219" t="s">
        <v>2579</v>
      </c>
      <c r="G364" s="217"/>
      <c r="H364" s="218" t="s">
        <v>1</v>
      </c>
      <c r="I364" s="220"/>
      <c r="J364" s="217"/>
      <c r="K364" s="217"/>
      <c r="L364" s="221"/>
      <c r="M364" s="222"/>
      <c r="N364" s="223"/>
      <c r="O364" s="223"/>
      <c r="P364" s="223"/>
      <c r="Q364" s="223"/>
      <c r="R364" s="223"/>
      <c r="S364" s="223"/>
      <c r="T364" s="224"/>
      <c r="AT364" s="225" t="s">
        <v>403</v>
      </c>
      <c r="AU364" s="225" t="s">
        <v>275</v>
      </c>
      <c r="AV364" s="13" t="s">
        <v>87</v>
      </c>
      <c r="AW364" s="13" t="s">
        <v>35</v>
      </c>
      <c r="AX364" s="13" t="s">
        <v>80</v>
      </c>
      <c r="AY364" s="225" t="s">
        <v>261</v>
      </c>
    </row>
    <row r="365" spans="1:65" s="13" customFormat="1">
      <c r="B365" s="216"/>
      <c r="C365" s="217"/>
      <c r="D365" s="206" t="s">
        <v>403</v>
      </c>
      <c r="E365" s="218" t="s">
        <v>1</v>
      </c>
      <c r="F365" s="219" t="s">
        <v>718</v>
      </c>
      <c r="G365" s="217"/>
      <c r="H365" s="218" t="s">
        <v>1</v>
      </c>
      <c r="I365" s="220"/>
      <c r="J365" s="217"/>
      <c r="K365" s="217"/>
      <c r="L365" s="221"/>
      <c r="M365" s="222"/>
      <c r="N365" s="223"/>
      <c r="O365" s="223"/>
      <c r="P365" s="223"/>
      <c r="Q365" s="223"/>
      <c r="R365" s="223"/>
      <c r="S365" s="223"/>
      <c r="T365" s="224"/>
      <c r="AT365" s="225" t="s">
        <v>403</v>
      </c>
      <c r="AU365" s="225" t="s">
        <v>275</v>
      </c>
      <c r="AV365" s="13" t="s">
        <v>87</v>
      </c>
      <c r="AW365" s="13" t="s">
        <v>35</v>
      </c>
      <c r="AX365" s="13" t="s">
        <v>80</v>
      </c>
      <c r="AY365" s="225" t="s">
        <v>261</v>
      </c>
    </row>
    <row r="366" spans="1:65" s="14" customFormat="1">
      <c r="B366" s="226"/>
      <c r="C366" s="227"/>
      <c r="D366" s="206" t="s">
        <v>403</v>
      </c>
      <c r="E366" s="228" t="s">
        <v>1</v>
      </c>
      <c r="F366" s="229" t="s">
        <v>2580</v>
      </c>
      <c r="G366" s="227"/>
      <c r="H366" s="230">
        <v>54.33</v>
      </c>
      <c r="I366" s="231"/>
      <c r="J366" s="227"/>
      <c r="K366" s="227"/>
      <c r="L366" s="232"/>
      <c r="M366" s="233"/>
      <c r="N366" s="234"/>
      <c r="O366" s="234"/>
      <c r="P366" s="234"/>
      <c r="Q366" s="234"/>
      <c r="R366" s="234"/>
      <c r="S366" s="234"/>
      <c r="T366" s="235"/>
      <c r="AT366" s="236" t="s">
        <v>403</v>
      </c>
      <c r="AU366" s="236" t="s">
        <v>275</v>
      </c>
      <c r="AV366" s="14" t="s">
        <v>89</v>
      </c>
      <c r="AW366" s="14" t="s">
        <v>35</v>
      </c>
      <c r="AX366" s="14" t="s">
        <v>80</v>
      </c>
      <c r="AY366" s="236" t="s">
        <v>261</v>
      </c>
    </row>
    <row r="367" spans="1:65" s="14" customFormat="1">
      <c r="B367" s="226"/>
      <c r="C367" s="227"/>
      <c r="D367" s="206" t="s">
        <v>403</v>
      </c>
      <c r="E367" s="228" t="s">
        <v>1</v>
      </c>
      <c r="F367" s="229" t="s">
        <v>2704</v>
      </c>
      <c r="G367" s="227"/>
      <c r="H367" s="230">
        <v>9.6</v>
      </c>
      <c r="I367" s="231"/>
      <c r="J367" s="227"/>
      <c r="K367" s="227"/>
      <c r="L367" s="232"/>
      <c r="M367" s="233"/>
      <c r="N367" s="234"/>
      <c r="O367" s="234"/>
      <c r="P367" s="234"/>
      <c r="Q367" s="234"/>
      <c r="R367" s="234"/>
      <c r="S367" s="234"/>
      <c r="T367" s="235"/>
      <c r="AT367" s="236" t="s">
        <v>403</v>
      </c>
      <c r="AU367" s="236" t="s">
        <v>275</v>
      </c>
      <c r="AV367" s="14" t="s">
        <v>89</v>
      </c>
      <c r="AW367" s="14" t="s">
        <v>35</v>
      </c>
      <c r="AX367" s="14" t="s">
        <v>80</v>
      </c>
      <c r="AY367" s="236" t="s">
        <v>261</v>
      </c>
    </row>
    <row r="368" spans="1:65" s="15" customFormat="1">
      <c r="B368" s="237"/>
      <c r="C368" s="238"/>
      <c r="D368" s="206" t="s">
        <v>403</v>
      </c>
      <c r="E368" s="239" t="s">
        <v>1</v>
      </c>
      <c r="F368" s="240" t="s">
        <v>407</v>
      </c>
      <c r="G368" s="238"/>
      <c r="H368" s="241">
        <v>159.78200000000001</v>
      </c>
      <c r="I368" s="242"/>
      <c r="J368" s="238"/>
      <c r="K368" s="238"/>
      <c r="L368" s="243"/>
      <c r="M368" s="244"/>
      <c r="N368" s="245"/>
      <c r="O368" s="245"/>
      <c r="P368" s="245"/>
      <c r="Q368" s="245"/>
      <c r="R368" s="245"/>
      <c r="S368" s="245"/>
      <c r="T368" s="246"/>
      <c r="AT368" s="247" t="s">
        <v>403</v>
      </c>
      <c r="AU368" s="247" t="s">
        <v>275</v>
      </c>
      <c r="AV368" s="15" t="s">
        <v>260</v>
      </c>
      <c r="AW368" s="15" t="s">
        <v>35</v>
      </c>
      <c r="AX368" s="15" t="s">
        <v>87</v>
      </c>
      <c r="AY368" s="247" t="s">
        <v>261</v>
      </c>
    </row>
    <row r="369" spans="1:65" s="2" customFormat="1" ht="37.9" customHeight="1">
      <c r="A369" s="36"/>
      <c r="B369" s="37"/>
      <c r="C369" s="193" t="s">
        <v>843</v>
      </c>
      <c r="D369" s="193" t="s">
        <v>264</v>
      </c>
      <c r="E369" s="194" t="s">
        <v>2705</v>
      </c>
      <c r="F369" s="195" t="s">
        <v>2706</v>
      </c>
      <c r="G369" s="196" t="s">
        <v>399</v>
      </c>
      <c r="H369" s="197">
        <v>308.47199999999998</v>
      </c>
      <c r="I369" s="198">
        <v>14.402767200000003</v>
      </c>
      <c r="J369" s="199">
        <f>ROUND(I369*H369,2)</f>
        <v>4442.8500000000004</v>
      </c>
      <c r="K369" s="195" t="s">
        <v>400</v>
      </c>
      <c r="L369" s="41"/>
      <c r="M369" s="200" t="s">
        <v>1</v>
      </c>
      <c r="N369" s="201" t="s">
        <v>45</v>
      </c>
      <c r="O369" s="73"/>
      <c r="P369" s="202">
        <f>O369*H369</f>
        <v>0</v>
      </c>
      <c r="Q369" s="202">
        <v>0</v>
      </c>
      <c r="R369" s="202">
        <f>Q369*H369</f>
        <v>0</v>
      </c>
      <c r="S369" s="202">
        <v>0.01</v>
      </c>
      <c r="T369" s="203">
        <f>S369*H369</f>
        <v>3.0847199999999999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204" t="s">
        <v>260</v>
      </c>
      <c r="AT369" s="204" t="s">
        <v>264</v>
      </c>
      <c r="AU369" s="204" t="s">
        <v>275</v>
      </c>
      <c r="AY369" s="19" t="s">
        <v>261</v>
      </c>
      <c r="BE369" s="205">
        <f>IF(N369="základní",J369,0)</f>
        <v>4442.8500000000004</v>
      </c>
      <c r="BF369" s="205">
        <f>IF(N369="snížená",J369,0)</f>
        <v>0</v>
      </c>
      <c r="BG369" s="205">
        <f>IF(N369="zákl. přenesená",J369,0)</f>
        <v>0</v>
      </c>
      <c r="BH369" s="205">
        <f>IF(N369="sníž. přenesená",J369,0)</f>
        <v>0</v>
      </c>
      <c r="BI369" s="205">
        <f>IF(N369="nulová",J369,0)</f>
        <v>0</v>
      </c>
      <c r="BJ369" s="19" t="s">
        <v>87</v>
      </c>
      <c r="BK369" s="205">
        <f>ROUND(I369*H369,2)</f>
        <v>4442.8500000000004</v>
      </c>
      <c r="BL369" s="19" t="s">
        <v>260</v>
      </c>
      <c r="BM369" s="204" t="s">
        <v>2707</v>
      </c>
    </row>
    <row r="370" spans="1:65" s="2" customFormat="1" ht="29.25">
      <c r="A370" s="36"/>
      <c r="B370" s="37"/>
      <c r="C370" s="38"/>
      <c r="D370" s="206" t="s">
        <v>269</v>
      </c>
      <c r="E370" s="38"/>
      <c r="F370" s="207" t="s">
        <v>2708</v>
      </c>
      <c r="G370" s="38"/>
      <c r="H370" s="38"/>
      <c r="I370" s="208"/>
      <c r="J370" s="38"/>
      <c r="K370" s="38"/>
      <c r="L370" s="41"/>
      <c r="M370" s="209"/>
      <c r="N370" s="210"/>
      <c r="O370" s="73"/>
      <c r="P370" s="73"/>
      <c r="Q370" s="73"/>
      <c r="R370" s="73"/>
      <c r="S370" s="73"/>
      <c r="T370" s="74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269</v>
      </c>
      <c r="AU370" s="19" t="s">
        <v>275</v>
      </c>
    </row>
    <row r="371" spans="1:65" s="13" customFormat="1">
      <c r="B371" s="216"/>
      <c r="C371" s="217"/>
      <c r="D371" s="206" t="s">
        <v>403</v>
      </c>
      <c r="E371" s="218" t="s">
        <v>1</v>
      </c>
      <c r="F371" s="219" t="s">
        <v>2579</v>
      </c>
      <c r="G371" s="217"/>
      <c r="H371" s="218" t="s">
        <v>1</v>
      </c>
      <c r="I371" s="220"/>
      <c r="J371" s="217"/>
      <c r="K371" s="217"/>
      <c r="L371" s="221"/>
      <c r="M371" s="222"/>
      <c r="N371" s="223"/>
      <c r="O371" s="223"/>
      <c r="P371" s="223"/>
      <c r="Q371" s="223"/>
      <c r="R371" s="223"/>
      <c r="S371" s="223"/>
      <c r="T371" s="224"/>
      <c r="AT371" s="225" t="s">
        <v>403</v>
      </c>
      <c r="AU371" s="225" t="s">
        <v>275</v>
      </c>
      <c r="AV371" s="13" t="s">
        <v>87</v>
      </c>
      <c r="AW371" s="13" t="s">
        <v>35</v>
      </c>
      <c r="AX371" s="13" t="s">
        <v>80</v>
      </c>
      <c r="AY371" s="225" t="s">
        <v>261</v>
      </c>
    </row>
    <row r="372" spans="1:65" s="13" customFormat="1">
      <c r="B372" s="216"/>
      <c r="C372" s="217"/>
      <c r="D372" s="206" t="s">
        <v>403</v>
      </c>
      <c r="E372" s="218" t="s">
        <v>1</v>
      </c>
      <c r="F372" s="219" t="s">
        <v>1016</v>
      </c>
      <c r="G372" s="217"/>
      <c r="H372" s="218" t="s">
        <v>1</v>
      </c>
      <c r="I372" s="220"/>
      <c r="J372" s="217"/>
      <c r="K372" s="217"/>
      <c r="L372" s="221"/>
      <c r="M372" s="222"/>
      <c r="N372" s="223"/>
      <c r="O372" s="223"/>
      <c r="P372" s="223"/>
      <c r="Q372" s="223"/>
      <c r="R372" s="223"/>
      <c r="S372" s="223"/>
      <c r="T372" s="224"/>
      <c r="AT372" s="225" t="s">
        <v>403</v>
      </c>
      <c r="AU372" s="225" t="s">
        <v>275</v>
      </c>
      <c r="AV372" s="13" t="s">
        <v>87</v>
      </c>
      <c r="AW372" s="13" t="s">
        <v>35</v>
      </c>
      <c r="AX372" s="13" t="s">
        <v>80</v>
      </c>
      <c r="AY372" s="225" t="s">
        <v>261</v>
      </c>
    </row>
    <row r="373" spans="1:65" s="14" customFormat="1">
      <c r="B373" s="226"/>
      <c r="C373" s="227"/>
      <c r="D373" s="206" t="s">
        <v>403</v>
      </c>
      <c r="E373" s="228" t="s">
        <v>1</v>
      </c>
      <c r="F373" s="229" t="s">
        <v>2709</v>
      </c>
      <c r="G373" s="227"/>
      <c r="H373" s="230">
        <v>58.884</v>
      </c>
      <c r="I373" s="231"/>
      <c r="J373" s="227"/>
      <c r="K373" s="227"/>
      <c r="L373" s="232"/>
      <c r="M373" s="233"/>
      <c r="N373" s="234"/>
      <c r="O373" s="234"/>
      <c r="P373" s="234"/>
      <c r="Q373" s="234"/>
      <c r="R373" s="234"/>
      <c r="S373" s="234"/>
      <c r="T373" s="235"/>
      <c r="AT373" s="236" t="s">
        <v>403</v>
      </c>
      <c r="AU373" s="236" t="s">
        <v>275</v>
      </c>
      <c r="AV373" s="14" t="s">
        <v>89</v>
      </c>
      <c r="AW373" s="14" t="s">
        <v>35</v>
      </c>
      <c r="AX373" s="14" t="s">
        <v>80</v>
      </c>
      <c r="AY373" s="236" t="s">
        <v>261</v>
      </c>
    </row>
    <row r="374" spans="1:65" s="14" customFormat="1">
      <c r="B374" s="226"/>
      <c r="C374" s="227"/>
      <c r="D374" s="206" t="s">
        <v>403</v>
      </c>
      <c r="E374" s="228" t="s">
        <v>1</v>
      </c>
      <c r="F374" s="229" t="s">
        <v>2710</v>
      </c>
      <c r="G374" s="227"/>
      <c r="H374" s="230">
        <v>-8.73</v>
      </c>
      <c r="I374" s="231"/>
      <c r="J374" s="227"/>
      <c r="K374" s="227"/>
      <c r="L374" s="232"/>
      <c r="M374" s="233"/>
      <c r="N374" s="234"/>
      <c r="O374" s="234"/>
      <c r="P374" s="234"/>
      <c r="Q374" s="234"/>
      <c r="R374" s="234"/>
      <c r="S374" s="234"/>
      <c r="T374" s="235"/>
      <c r="AT374" s="236" t="s">
        <v>403</v>
      </c>
      <c r="AU374" s="236" t="s">
        <v>275</v>
      </c>
      <c r="AV374" s="14" t="s">
        <v>89</v>
      </c>
      <c r="AW374" s="14" t="s">
        <v>35</v>
      </c>
      <c r="AX374" s="14" t="s">
        <v>80</v>
      </c>
      <c r="AY374" s="236" t="s">
        <v>261</v>
      </c>
    </row>
    <row r="375" spans="1:65" s="13" customFormat="1">
      <c r="B375" s="216"/>
      <c r="C375" s="217"/>
      <c r="D375" s="206" t="s">
        <v>403</v>
      </c>
      <c r="E375" s="218" t="s">
        <v>1</v>
      </c>
      <c r="F375" s="219" t="s">
        <v>1023</v>
      </c>
      <c r="G375" s="217"/>
      <c r="H375" s="218" t="s">
        <v>1</v>
      </c>
      <c r="I375" s="220"/>
      <c r="J375" s="217"/>
      <c r="K375" s="217"/>
      <c r="L375" s="221"/>
      <c r="M375" s="222"/>
      <c r="N375" s="223"/>
      <c r="O375" s="223"/>
      <c r="P375" s="223"/>
      <c r="Q375" s="223"/>
      <c r="R375" s="223"/>
      <c r="S375" s="223"/>
      <c r="T375" s="224"/>
      <c r="AT375" s="225" t="s">
        <v>403</v>
      </c>
      <c r="AU375" s="225" t="s">
        <v>275</v>
      </c>
      <c r="AV375" s="13" t="s">
        <v>87</v>
      </c>
      <c r="AW375" s="13" t="s">
        <v>35</v>
      </c>
      <c r="AX375" s="13" t="s">
        <v>80</v>
      </c>
      <c r="AY375" s="225" t="s">
        <v>261</v>
      </c>
    </row>
    <row r="376" spans="1:65" s="14" customFormat="1">
      <c r="B376" s="226"/>
      <c r="C376" s="227"/>
      <c r="D376" s="206" t="s">
        <v>403</v>
      </c>
      <c r="E376" s="228" t="s">
        <v>1</v>
      </c>
      <c r="F376" s="229" t="s">
        <v>2711</v>
      </c>
      <c r="G376" s="227"/>
      <c r="H376" s="230">
        <v>59.387999999999998</v>
      </c>
      <c r="I376" s="231"/>
      <c r="J376" s="227"/>
      <c r="K376" s="227"/>
      <c r="L376" s="232"/>
      <c r="M376" s="233"/>
      <c r="N376" s="234"/>
      <c r="O376" s="234"/>
      <c r="P376" s="234"/>
      <c r="Q376" s="234"/>
      <c r="R376" s="234"/>
      <c r="S376" s="234"/>
      <c r="T376" s="235"/>
      <c r="AT376" s="236" t="s">
        <v>403</v>
      </c>
      <c r="AU376" s="236" t="s">
        <v>275</v>
      </c>
      <c r="AV376" s="14" t="s">
        <v>89</v>
      </c>
      <c r="AW376" s="14" t="s">
        <v>35</v>
      </c>
      <c r="AX376" s="14" t="s">
        <v>80</v>
      </c>
      <c r="AY376" s="236" t="s">
        <v>261</v>
      </c>
    </row>
    <row r="377" spans="1:65" s="14" customFormat="1">
      <c r="B377" s="226"/>
      <c r="C377" s="227"/>
      <c r="D377" s="206" t="s">
        <v>403</v>
      </c>
      <c r="E377" s="228" t="s">
        <v>1</v>
      </c>
      <c r="F377" s="229" t="s">
        <v>2710</v>
      </c>
      <c r="G377" s="227"/>
      <c r="H377" s="230">
        <v>-8.73</v>
      </c>
      <c r="I377" s="231"/>
      <c r="J377" s="227"/>
      <c r="K377" s="227"/>
      <c r="L377" s="232"/>
      <c r="M377" s="233"/>
      <c r="N377" s="234"/>
      <c r="O377" s="234"/>
      <c r="P377" s="234"/>
      <c r="Q377" s="234"/>
      <c r="R377" s="234"/>
      <c r="S377" s="234"/>
      <c r="T377" s="235"/>
      <c r="AT377" s="236" t="s">
        <v>403</v>
      </c>
      <c r="AU377" s="236" t="s">
        <v>275</v>
      </c>
      <c r="AV377" s="14" t="s">
        <v>89</v>
      </c>
      <c r="AW377" s="14" t="s">
        <v>35</v>
      </c>
      <c r="AX377" s="14" t="s">
        <v>80</v>
      </c>
      <c r="AY377" s="236" t="s">
        <v>261</v>
      </c>
    </row>
    <row r="378" spans="1:65" s="13" customFormat="1">
      <c r="B378" s="216"/>
      <c r="C378" s="217"/>
      <c r="D378" s="206" t="s">
        <v>403</v>
      </c>
      <c r="E378" s="218" t="s">
        <v>1</v>
      </c>
      <c r="F378" s="219" t="s">
        <v>989</v>
      </c>
      <c r="G378" s="217"/>
      <c r="H378" s="218" t="s">
        <v>1</v>
      </c>
      <c r="I378" s="220"/>
      <c r="J378" s="217"/>
      <c r="K378" s="217"/>
      <c r="L378" s="221"/>
      <c r="M378" s="222"/>
      <c r="N378" s="223"/>
      <c r="O378" s="223"/>
      <c r="P378" s="223"/>
      <c r="Q378" s="223"/>
      <c r="R378" s="223"/>
      <c r="S378" s="223"/>
      <c r="T378" s="224"/>
      <c r="AT378" s="225" t="s">
        <v>403</v>
      </c>
      <c r="AU378" s="225" t="s">
        <v>275</v>
      </c>
      <c r="AV378" s="13" t="s">
        <v>87</v>
      </c>
      <c r="AW378" s="13" t="s">
        <v>35</v>
      </c>
      <c r="AX378" s="13" t="s">
        <v>80</v>
      </c>
      <c r="AY378" s="225" t="s">
        <v>261</v>
      </c>
    </row>
    <row r="379" spans="1:65" s="14" customFormat="1">
      <c r="B379" s="226"/>
      <c r="C379" s="227"/>
      <c r="D379" s="206" t="s">
        <v>403</v>
      </c>
      <c r="E379" s="228" t="s">
        <v>1</v>
      </c>
      <c r="F379" s="229" t="s">
        <v>2712</v>
      </c>
      <c r="G379" s="227"/>
      <c r="H379" s="230">
        <v>109.86499999999999</v>
      </c>
      <c r="I379" s="231"/>
      <c r="J379" s="227"/>
      <c r="K379" s="227"/>
      <c r="L379" s="232"/>
      <c r="M379" s="233"/>
      <c r="N379" s="234"/>
      <c r="O379" s="234"/>
      <c r="P379" s="234"/>
      <c r="Q379" s="234"/>
      <c r="R379" s="234"/>
      <c r="S379" s="234"/>
      <c r="T379" s="235"/>
      <c r="AT379" s="236" t="s">
        <v>403</v>
      </c>
      <c r="AU379" s="236" t="s">
        <v>275</v>
      </c>
      <c r="AV379" s="14" t="s">
        <v>89</v>
      </c>
      <c r="AW379" s="14" t="s">
        <v>35</v>
      </c>
      <c r="AX379" s="14" t="s">
        <v>80</v>
      </c>
      <c r="AY379" s="236" t="s">
        <v>261</v>
      </c>
    </row>
    <row r="380" spans="1:65" s="14" customFormat="1">
      <c r="B380" s="226"/>
      <c r="C380" s="227"/>
      <c r="D380" s="206" t="s">
        <v>403</v>
      </c>
      <c r="E380" s="228" t="s">
        <v>1</v>
      </c>
      <c r="F380" s="229" t="s">
        <v>2713</v>
      </c>
      <c r="G380" s="227"/>
      <c r="H380" s="230">
        <v>-1.8</v>
      </c>
      <c r="I380" s="231"/>
      <c r="J380" s="227"/>
      <c r="K380" s="227"/>
      <c r="L380" s="232"/>
      <c r="M380" s="233"/>
      <c r="N380" s="234"/>
      <c r="O380" s="234"/>
      <c r="P380" s="234"/>
      <c r="Q380" s="234"/>
      <c r="R380" s="234"/>
      <c r="S380" s="234"/>
      <c r="T380" s="235"/>
      <c r="AT380" s="236" t="s">
        <v>403</v>
      </c>
      <c r="AU380" s="236" t="s">
        <v>275</v>
      </c>
      <c r="AV380" s="14" t="s">
        <v>89</v>
      </c>
      <c r="AW380" s="14" t="s">
        <v>35</v>
      </c>
      <c r="AX380" s="14" t="s">
        <v>80</v>
      </c>
      <c r="AY380" s="236" t="s">
        <v>261</v>
      </c>
    </row>
    <row r="381" spans="1:65" s="14" customFormat="1">
      <c r="B381" s="226"/>
      <c r="C381" s="227"/>
      <c r="D381" s="206" t="s">
        <v>403</v>
      </c>
      <c r="E381" s="228" t="s">
        <v>1</v>
      </c>
      <c r="F381" s="229" t="s">
        <v>2714</v>
      </c>
      <c r="G381" s="227"/>
      <c r="H381" s="230">
        <v>-1.98</v>
      </c>
      <c r="I381" s="231"/>
      <c r="J381" s="227"/>
      <c r="K381" s="227"/>
      <c r="L381" s="232"/>
      <c r="M381" s="233"/>
      <c r="N381" s="234"/>
      <c r="O381" s="234"/>
      <c r="P381" s="234"/>
      <c r="Q381" s="234"/>
      <c r="R381" s="234"/>
      <c r="S381" s="234"/>
      <c r="T381" s="235"/>
      <c r="AT381" s="236" t="s">
        <v>403</v>
      </c>
      <c r="AU381" s="236" t="s">
        <v>275</v>
      </c>
      <c r="AV381" s="14" t="s">
        <v>89</v>
      </c>
      <c r="AW381" s="14" t="s">
        <v>35</v>
      </c>
      <c r="AX381" s="14" t="s">
        <v>80</v>
      </c>
      <c r="AY381" s="236" t="s">
        <v>261</v>
      </c>
    </row>
    <row r="382" spans="1:65" s="14" customFormat="1">
      <c r="B382" s="226"/>
      <c r="C382" s="227"/>
      <c r="D382" s="206" t="s">
        <v>403</v>
      </c>
      <c r="E382" s="228" t="s">
        <v>1</v>
      </c>
      <c r="F382" s="229" t="s">
        <v>2715</v>
      </c>
      <c r="G382" s="227"/>
      <c r="H382" s="230">
        <v>-8.5500000000000007</v>
      </c>
      <c r="I382" s="231"/>
      <c r="J382" s="227"/>
      <c r="K382" s="227"/>
      <c r="L382" s="232"/>
      <c r="M382" s="233"/>
      <c r="N382" s="234"/>
      <c r="O382" s="234"/>
      <c r="P382" s="234"/>
      <c r="Q382" s="234"/>
      <c r="R382" s="234"/>
      <c r="S382" s="234"/>
      <c r="T382" s="235"/>
      <c r="AT382" s="236" t="s">
        <v>403</v>
      </c>
      <c r="AU382" s="236" t="s">
        <v>275</v>
      </c>
      <c r="AV382" s="14" t="s">
        <v>89</v>
      </c>
      <c r="AW382" s="14" t="s">
        <v>35</v>
      </c>
      <c r="AX382" s="14" t="s">
        <v>80</v>
      </c>
      <c r="AY382" s="236" t="s">
        <v>261</v>
      </c>
    </row>
    <row r="383" spans="1:65" s="13" customFormat="1">
      <c r="B383" s="216"/>
      <c r="C383" s="217"/>
      <c r="D383" s="206" t="s">
        <v>403</v>
      </c>
      <c r="E383" s="218" t="s">
        <v>1</v>
      </c>
      <c r="F383" s="219" t="s">
        <v>2579</v>
      </c>
      <c r="G383" s="217"/>
      <c r="H383" s="218" t="s">
        <v>1</v>
      </c>
      <c r="I383" s="220"/>
      <c r="J383" s="217"/>
      <c r="K383" s="217"/>
      <c r="L383" s="221"/>
      <c r="M383" s="222"/>
      <c r="N383" s="223"/>
      <c r="O383" s="223"/>
      <c r="P383" s="223"/>
      <c r="Q383" s="223"/>
      <c r="R383" s="223"/>
      <c r="S383" s="223"/>
      <c r="T383" s="224"/>
      <c r="AT383" s="225" t="s">
        <v>403</v>
      </c>
      <c r="AU383" s="225" t="s">
        <v>275</v>
      </c>
      <c r="AV383" s="13" t="s">
        <v>87</v>
      </c>
      <c r="AW383" s="13" t="s">
        <v>35</v>
      </c>
      <c r="AX383" s="13" t="s">
        <v>80</v>
      </c>
      <c r="AY383" s="225" t="s">
        <v>261</v>
      </c>
    </row>
    <row r="384" spans="1:65" s="13" customFormat="1">
      <c r="B384" s="216"/>
      <c r="C384" s="217"/>
      <c r="D384" s="206" t="s">
        <v>403</v>
      </c>
      <c r="E384" s="218" t="s">
        <v>1</v>
      </c>
      <c r="F384" s="219" t="s">
        <v>718</v>
      </c>
      <c r="G384" s="217"/>
      <c r="H384" s="218" t="s">
        <v>1</v>
      </c>
      <c r="I384" s="220"/>
      <c r="J384" s="217"/>
      <c r="K384" s="217"/>
      <c r="L384" s="221"/>
      <c r="M384" s="222"/>
      <c r="N384" s="223"/>
      <c r="O384" s="223"/>
      <c r="P384" s="223"/>
      <c r="Q384" s="223"/>
      <c r="R384" s="223"/>
      <c r="S384" s="223"/>
      <c r="T384" s="224"/>
      <c r="AT384" s="225" t="s">
        <v>403</v>
      </c>
      <c r="AU384" s="225" t="s">
        <v>275</v>
      </c>
      <c r="AV384" s="13" t="s">
        <v>87</v>
      </c>
      <c r="AW384" s="13" t="s">
        <v>35</v>
      </c>
      <c r="AX384" s="13" t="s">
        <v>80</v>
      </c>
      <c r="AY384" s="225" t="s">
        <v>261</v>
      </c>
    </row>
    <row r="385" spans="1:65" s="14" customFormat="1">
      <c r="B385" s="226"/>
      <c r="C385" s="227"/>
      <c r="D385" s="206" t="s">
        <v>403</v>
      </c>
      <c r="E385" s="228" t="s">
        <v>1</v>
      </c>
      <c r="F385" s="229" t="s">
        <v>2716</v>
      </c>
      <c r="G385" s="227"/>
      <c r="H385" s="230">
        <v>120.4</v>
      </c>
      <c r="I385" s="231"/>
      <c r="J385" s="227"/>
      <c r="K385" s="227"/>
      <c r="L385" s="232"/>
      <c r="M385" s="233"/>
      <c r="N385" s="234"/>
      <c r="O385" s="234"/>
      <c r="P385" s="234"/>
      <c r="Q385" s="234"/>
      <c r="R385" s="234"/>
      <c r="S385" s="234"/>
      <c r="T385" s="235"/>
      <c r="AT385" s="236" t="s">
        <v>403</v>
      </c>
      <c r="AU385" s="236" t="s">
        <v>275</v>
      </c>
      <c r="AV385" s="14" t="s">
        <v>89</v>
      </c>
      <c r="AW385" s="14" t="s">
        <v>35</v>
      </c>
      <c r="AX385" s="14" t="s">
        <v>80</v>
      </c>
      <c r="AY385" s="236" t="s">
        <v>261</v>
      </c>
    </row>
    <row r="386" spans="1:65" s="14" customFormat="1">
      <c r="B386" s="226"/>
      <c r="C386" s="227"/>
      <c r="D386" s="206" t="s">
        <v>403</v>
      </c>
      <c r="E386" s="228" t="s">
        <v>1</v>
      </c>
      <c r="F386" s="229" t="s">
        <v>2717</v>
      </c>
      <c r="G386" s="227"/>
      <c r="H386" s="230">
        <v>-10.275</v>
      </c>
      <c r="I386" s="231"/>
      <c r="J386" s="227"/>
      <c r="K386" s="227"/>
      <c r="L386" s="232"/>
      <c r="M386" s="233"/>
      <c r="N386" s="234"/>
      <c r="O386" s="234"/>
      <c r="P386" s="234"/>
      <c r="Q386" s="234"/>
      <c r="R386" s="234"/>
      <c r="S386" s="234"/>
      <c r="T386" s="235"/>
      <c r="AT386" s="236" t="s">
        <v>403</v>
      </c>
      <c r="AU386" s="236" t="s">
        <v>275</v>
      </c>
      <c r="AV386" s="14" t="s">
        <v>89</v>
      </c>
      <c r="AW386" s="14" t="s">
        <v>35</v>
      </c>
      <c r="AX386" s="14" t="s">
        <v>80</v>
      </c>
      <c r="AY386" s="236" t="s">
        <v>261</v>
      </c>
    </row>
    <row r="387" spans="1:65" s="15" customFormat="1">
      <c r="B387" s="237"/>
      <c r="C387" s="238"/>
      <c r="D387" s="206" t="s">
        <v>403</v>
      </c>
      <c r="E387" s="239" t="s">
        <v>1</v>
      </c>
      <c r="F387" s="240" t="s">
        <v>407</v>
      </c>
      <c r="G387" s="238"/>
      <c r="H387" s="241">
        <v>308.47199999999998</v>
      </c>
      <c r="I387" s="242"/>
      <c r="J387" s="238"/>
      <c r="K387" s="238"/>
      <c r="L387" s="243"/>
      <c r="M387" s="244"/>
      <c r="N387" s="245"/>
      <c r="O387" s="245"/>
      <c r="P387" s="245"/>
      <c r="Q387" s="245"/>
      <c r="R387" s="245"/>
      <c r="S387" s="245"/>
      <c r="T387" s="246"/>
      <c r="AT387" s="247" t="s">
        <v>403</v>
      </c>
      <c r="AU387" s="247" t="s">
        <v>275</v>
      </c>
      <c r="AV387" s="15" t="s">
        <v>260</v>
      </c>
      <c r="AW387" s="15" t="s">
        <v>35</v>
      </c>
      <c r="AX387" s="15" t="s">
        <v>87</v>
      </c>
      <c r="AY387" s="247" t="s">
        <v>261</v>
      </c>
    </row>
    <row r="388" spans="1:65" s="2" customFormat="1" ht="24.2" customHeight="1">
      <c r="A388" s="36"/>
      <c r="B388" s="37"/>
      <c r="C388" s="193" t="s">
        <v>848</v>
      </c>
      <c r="D388" s="193" t="s">
        <v>264</v>
      </c>
      <c r="E388" s="194" t="s">
        <v>2718</v>
      </c>
      <c r="F388" s="195" t="s">
        <v>2719</v>
      </c>
      <c r="G388" s="196" t="s">
        <v>399</v>
      </c>
      <c r="H388" s="197">
        <v>468.25400000000002</v>
      </c>
      <c r="I388" s="198">
        <v>50.530238999999995</v>
      </c>
      <c r="J388" s="199">
        <f>ROUND(I388*H388,2)</f>
        <v>23660.99</v>
      </c>
      <c r="K388" s="195" t="s">
        <v>400</v>
      </c>
      <c r="L388" s="41"/>
      <c r="M388" s="200" t="s">
        <v>1</v>
      </c>
      <c r="N388" s="201" t="s">
        <v>45</v>
      </c>
      <c r="O388" s="73"/>
      <c r="P388" s="202">
        <f>O388*H388</f>
        <v>0</v>
      </c>
      <c r="Q388" s="202">
        <v>0</v>
      </c>
      <c r="R388" s="202">
        <f>Q388*H388</f>
        <v>0</v>
      </c>
      <c r="S388" s="202">
        <v>2.5999999999999999E-3</v>
      </c>
      <c r="T388" s="203">
        <f>S388*H388</f>
        <v>1.2174604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04" t="s">
        <v>260</v>
      </c>
      <c r="AT388" s="204" t="s">
        <v>264</v>
      </c>
      <c r="AU388" s="204" t="s">
        <v>275</v>
      </c>
      <c r="AY388" s="19" t="s">
        <v>261</v>
      </c>
      <c r="BE388" s="205">
        <f>IF(N388="základní",J388,0)</f>
        <v>23660.99</v>
      </c>
      <c r="BF388" s="205">
        <f>IF(N388="snížená",J388,0)</f>
        <v>0</v>
      </c>
      <c r="BG388" s="205">
        <f>IF(N388="zákl. přenesená",J388,0)</f>
        <v>0</v>
      </c>
      <c r="BH388" s="205">
        <f>IF(N388="sníž. přenesená",J388,0)</f>
        <v>0</v>
      </c>
      <c r="BI388" s="205">
        <f>IF(N388="nulová",J388,0)</f>
        <v>0</v>
      </c>
      <c r="BJ388" s="19" t="s">
        <v>87</v>
      </c>
      <c r="BK388" s="205">
        <f>ROUND(I388*H388,2)</f>
        <v>23660.99</v>
      </c>
      <c r="BL388" s="19" t="s">
        <v>260</v>
      </c>
      <c r="BM388" s="204" t="s">
        <v>2720</v>
      </c>
    </row>
    <row r="389" spans="1:65" s="2" customFormat="1" ht="19.5">
      <c r="A389" s="36"/>
      <c r="B389" s="37"/>
      <c r="C389" s="38"/>
      <c r="D389" s="206" t="s">
        <v>269</v>
      </c>
      <c r="E389" s="38"/>
      <c r="F389" s="207" t="s">
        <v>2721</v>
      </c>
      <c r="G389" s="38"/>
      <c r="H389" s="38"/>
      <c r="I389" s="208"/>
      <c r="J389" s="38"/>
      <c r="K389" s="38"/>
      <c r="L389" s="41"/>
      <c r="M389" s="209"/>
      <c r="N389" s="210"/>
      <c r="O389" s="73"/>
      <c r="P389" s="73"/>
      <c r="Q389" s="73"/>
      <c r="R389" s="73"/>
      <c r="S389" s="73"/>
      <c r="T389" s="74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269</v>
      </c>
      <c r="AU389" s="19" t="s">
        <v>275</v>
      </c>
    </row>
    <row r="390" spans="1:65" s="14" customFormat="1">
      <c r="B390" s="226"/>
      <c r="C390" s="227"/>
      <c r="D390" s="206" t="s">
        <v>403</v>
      </c>
      <c r="E390" s="228" t="s">
        <v>1</v>
      </c>
      <c r="F390" s="229" t="s">
        <v>2722</v>
      </c>
      <c r="G390" s="227"/>
      <c r="H390" s="230">
        <v>159.78200000000001</v>
      </c>
      <c r="I390" s="231"/>
      <c r="J390" s="227"/>
      <c r="K390" s="227"/>
      <c r="L390" s="232"/>
      <c r="M390" s="233"/>
      <c r="N390" s="234"/>
      <c r="O390" s="234"/>
      <c r="P390" s="234"/>
      <c r="Q390" s="234"/>
      <c r="R390" s="234"/>
      <c r="S390" s="234"/>
      <c r="T390" s="235"/>
      <c r="AT390" s="236" t="s">
        <v>403</v>
      </c>
      <c r="AU390" s="236" t="s">
        <v>275</v>
      </c>
      <c r="AV390" s="14" t="s">
        <v>89</v>
      </c>
      <c r="AW390" s="14" t="s">
        <v>35</v>
      </c>
      <c r="AX390" s="14" t="s">
        <v>80</v>
      </c>
      <c r="AY390" s="236" t="s">
        <v>261</v>
      </c>
    </row>
    <row r="391" spans="1:65" s="14" customFormat="1">
      <c r="B391" s="226"/>
      <c r="C391" s="227"/>
      <c r="D391" s="206" t="s">
        <v>403</v>
      </c>
      <c r="E391" s="228" t="s">
        <v>1</v>
      </c>
      <c r="F391" s="229" t="s">
        <v>2723</v>
      </c>
      <c r="G391" s="227"/>
      <c r="H391" s="230">
        <v>308.47199999999998</v>
      </c>
      <c r="I391" s="231"/>
      <c r="J391" s="227"/>
      <c r="K391" s="227"/>
      <c r="L391" s="232"/>
      <c r="M391" s="233"/>
      <c r="N391" s="234"/>
      <c r="O391" s="234"/>
      <c r="P391" s="234"/>
      <c r="Q391" s="234"/>
      <c r="R391" s="234"/>
      <c r="S391" s="234"/>
      <c r="T391" s="235"/>
      <c r="AT391" s="236" t="s">
        <v>403</v>
      </c>
      <c r="AU391" s="236" t="s">
        <v>275</v>
      </c>
      <c r="AV391" s="14" t="s">
        <v>89</v>
      </c>
      <c r="AW391" s="14" t="s">
        <v>35</v>
      </c>
      <c r="AX391" s="14" t="s">
        <v>80</v>
      </c>
      <c r="AY391" s="236" t="s">
        <v>261</v>
      </c>
    </row>
    <row r="392" spans="1:65" s="15" customFormat="1">
      <c r="B392" s="237"/>
      <c r="C392" s="238"/>
      <c r="D392" s="206" t="s">
        <v>403</v>
      </c>
      <c r="E392" s="239" t="s">
        <v>1</v>
      </c>
      <c r="F392" s="240" t="s">
        <v>407</v>
      </c>
      <c r="G392" s="238"/>
      <c r="H392" s="241">
        <v>468.25400000000002</v>
      </c>
      <c r="I392" s="242"/>
      <c r="J392" s="238"/>
      <c r="K392" s="238"/>
      <c r="L392" s="243"/>
      <c r="M392" s="244"/>
      <c r="N392" s="245"/>
      <c r="O392" s="245"/>
      <c r="P392" s="245"/>
      <c r="Q392" s="245"/>
      <c r="R392" s="245"/>
      <c r="S392" s="245"/>
      <c r="T392" s="246"/>
      <c r="AT392" s="247" t="s">
        <v>403</v>
      </c>
      <c r="AU392" s="247" t="s">
        <v>275</v>
      </c>
      <c r="AV392" s="15" t="s">
        <v>260</v>
      </c>
      <c r="AW392" s="15" t="s">
        <v>35</v>
      </c>
      <c r="AX392" s="15" t="s">
        <v>87</v>
      </c>
      <c r="AY392" s="247" t="s">
        <v>261</v>
      </c>
    </row>
    <row r="393" spans="1:65" s="2" customFormat="1" ht="33" customHeight="1">
      <c r="A393" s="36"/>
      <c r="B393" s="37"/>
      <c r="C393" s="193" t="s">
        <v>853</v>
      </c>
      <c r="D393" s="193" t="s">
        <v>264</v>
      </c>
      <c r="E393" s="194" t="s">
        <v>2724</v>
      </c>
      <c r="F393" s="195" t="s">
        <v>2725</v>
      </c>
      <c r="G393" s="196" t="s">
        <v>399</v>
      </c>
      <c r="H393" s="197">
        <v>14.614000000000001</v>
      </c>
      <c r="I393" s="198">
        <v>79.837777619999997</v>
      </c>
      <c r="J393" s="199">
        <f>ROUND(I393*H393,2)</f>
        <v>1166.75</v>
      </c>
      <c r="K393" s="195" t="s">
        <v>400</v>
      </c>
      <c r="L393" s="41"/>
      <c r="M393" s="200" t="s">
        <v>1</v>
      </c>
      <c r="N393" s="201" t="s">
        <v>45</v>
      </c>
      <c r="O393" s="73"/>
      <c r="P393" s="202">
        <f>O393*H393</f>
        <v>0</v>
      </c>
      <c r="Q393" s="202">
        <v>0</v>
      </c>
      <c r="R393" s="202">
        <f>Q393*H393</f>
        <v>0</v>
      </c>
      <c r="S393" s="202">
        <v>4.7800000000000004E-3</v>
      </c>
      <c r="T393" s="203">
        <f>S393*H393</f>
        <v>6.9854920000000015E-2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260</v>
      </c>
      <c r="AT393" s="204" t="s">
        <v>264</v>
      </c>
      <c r="AU393" s="204" t="s">
        <v>275</v>
      </c>
      <c r="AY393" s="19" t="s">
        <v>261</v>
      </c>
      <c r="BE393" s="205">
        <f>IF(N393="základní",J393,0)</f>
        <v>1166.75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87</v>
      </c>
      <c r="BK393" s="205">
        <f>ROUND(I393*H393,2)</f>
        <v>1166.75</v>
      </c>
      <c r="BL393" s="19" t="s">
        <v>260</v>
      </c>
      <c r="BM393" s="204" t="s">
        <v>2726</v>
      </c>
    </row>
    <row r="394" spans="1:65" s="2" customFormat="1" ht="19.5">
      <c r="A394" s="36"/>
      <c r="B394" s="37"/>
      <c r="C394" s="38"/>
      <c r="D394" s="206" t="s">
        <v>269</v>
      </c>
      <c r="E394" s="38"/>
      <c r="F394" s="207" t="s">
        <v>2727</v>
      </c>
      <c r="G394" s="38"/>
      <c r="H394" s="38"/>
      <c r="I394" s="208"/>
      <c r="J394" s="38"/>
      <c r="K394" s="38"/>
      <c r="L394" s="41"/>
      <c r="M394" s="209"/>
      <c r="N394" s="210"/>
      <c r="O394" s="73"/>
      <c r="P394" s="73"/>
      <c r="Q394" s="73"/>
      <c r="R394" s="73"/>
      <c r="S394" s="73"/>
      <c r="T394" s="74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269</v>
      </c>
      <c r="AU394" s="19" t="s">
        <v>275</v>
      </c>
    </row>
    <row r="395" spans="1:65" s="13" customFormat="1">
      <c r="B395" s="216"/>
      <c r="C395" s="217"/>
      <c r="D395" s="206" t="s">
        <v>403</v>
      </c>
      <c r="E395" s="218" t="s">
        <v>1</v>
      </c>
      <c r="F395" s="219" t="s">
        <v>2549</v>
      </c>
      <c r="G395" s="217"/>
      <c r="H395" s="218" t="s">
        <v>1</v>
      </c>
      <c r="I395" s="220"/>
      <c r="J395" s="217"/>
      <c r="K395" s="217"/>
      <c r="L395" s="221"/>
      <c r="M395" s="222"/>
      <c r="N395" s="223"/>
      <c r="O395" s="223"/>
      <c r="P395" s="223"/>
      <c r="Q395" s="223"/>
      <c r="R395" s="223"/>
      <c r="S395" s="223"/>
      <c r="T395" s="224"/>
      <c r="AT395" s="225" t="s">
        <v>403</v>
      </c>
      <c r="AU395" s="225" t="s">
        <v>275</v>
      </c>
      <c r="AV395" s="13" t="s">
        <v>87</v>
      </c>
      <c r="AW395" s="13" t="s">
        <v>35</v>
      </c>
      <c r="AX395" s="13" t="s">
        <v>80</v>
      </c>
      <c r="AY395" s="225" t="s">
        <v>261</v>
      </c>
    </row>
    <row r="396" spans="1:65" s="13" customFormat="1">
      <c r="B396" s="216"/>
      <c r="C396" s="217"/>
      <c r="D396" s="206" t="s">
        <v>403</v>
      </c>
      <c r="E396" s="218" t="s">
        <v>1</v>
      </c>
      <c r="F396" s="219" t="s">
        <v>2728</v>
      </c>
      <c r="G396" s="217"/>
      <c r="H396" s="218" t="s">
        <v>1</v>
      </c>
      <c r="I396" s="220"/>
      <c r="J396" s="217"/>
      <c r="K396" s="217"/>
      <c r="L396" s="221"/>
      <c r="M396" s="222"/>
      <c r="N396" s="223"/>
      <c r="O396" s="223"/>
      <c r="P396" s="223"/>
      <c r="Q396" s="223"/>
      <c r="R396" s="223"/>
      <c r="S396" s="223"/>
      <c r="T396" s="224"/>
      <c r="AT396" s="225" t="s">
        <v>403</v>
      </c>
      <c r="AU396" s="225" t="s">
        <v>275</v>
      </c>
      <c r="AV396" s="13" t="s">
        <v>87</v>
      </c>
      <c r="AW396" s="13" t="s">
        <v>35</v>
      </c>
      <c r="AX396" s="13" t="s">
        <v>80</v>
      </c>
      <c r="AY396" s="225" t="s">
        <v>261</v>
      </c>
    </row>
    <row r="397" spans="1:65" s="14" customFormat="1">
      <c r="B397" s="226"/>
      <c r="C397" s="227"/>
      <c r="D397" s="206" t="s">
        <v>403</v>
      </c>
      <c r="E397" s="228" t="s">
        <v>1</v>
      </c>
      <c r="F397" s="229" t="s">
        <v>2729</v>
      </c>
      <c r="G397" s="227"/>
      <c r="H397" s="230">
        <v>3.88</v>
      </c>
      <c r="I397" s="231"/>
      <c r="J397" s="227"/>
      <c r="K397" s="227"/>
      <c r="L397" s="232"/>
      <c r="M397" s="233"/>
      <c r="N397" s="234"/>
      <c r="O397" s="234"/>
      <c r="P397" s="234"/>
      <c r="Q397" s="234"/>
      <c r="R397" s="234"/>
      <c r="S397" s="234"/>
      <c r="T397" s="235"/>
      <c r="AT397" s="236" t="s">
        <v>403</v>
      </c>
      <c r="AU397" s="236" t="s">
        <v>275</v>
      </c>
      <c r="AV397" s="14" t="s">
        <v>89</v>
      </c>
      <c r="AW397" s="14" t="s">
        <v>35</v>
      </c>
      <c r="AX397" s="14" t="s">
        <v>80</v>
      </c>
      <c r="AY397" s="236" t="s">
        <v>261</v>
      </c>
    </row>
    <row r="398" spans="1:65" s="14" customFormat="1">
      <c r="B398" s="226"/>
      <c r="C398" s="227"/>
      <c r="D398" s="206" t="s">
        <v>403</v>
      </c>
      <c r="E398" s="228" t="s">
        <v>1</v>
      </c>
      <c r="F398" s="229" t="s">
        <v>2730</v>
      </c>
      <c r="G398" s="227"/>
      <c r="H398" s="230">
        <v>5.3520000000000003</v>
      </c>
      <c r="I398" s="231"/>
      <c r="J398" s="227"/>
      <c r="K398" s="227"/>
      <c r="L398" s="232"/>
      <c r="M398" s="233"/>
      <c r="N398" s="234"/>
      <c r="O398" s="234"/>
      <c r="P398" s="234"/>
      <c r="Q398" s="234"/>
      <c r="R398" s="234"/>
      <c r="S398" s="234"/>
      <c r="T398" s="235"/>
      <c r="AT398" s="236" t="s">
        <v>403</v>
      </c>
      <c r="AU398" s="236" t="s">
        <v>275</v>
      </c>
      <c r="AV398" s="14" t="s">
        <v>89</v>
      </c>
      <c r="AW398" s="14" t="s">
        <v>35</v>
      </c>
      <c r="AX398" s="14" t="s">
        <v>80</v>
      </c>
      <c r="AY398" s="236" t="s">
        <v>261</v>
      </c>
    </row>
    <row r="399" spans="1:65" s="14" customFormat="1">
      <c r="B399" s="226"/>
      <c r="C399" s="227"/>
      <c r="D399" s="206" t="s">
        <v>403</v>
      </c>
      <c r="E399" s="228" t="s">
        <v>1</v>
      </c>
      <c r="F399" s="229" t="s">
        <v>2731</v>
      </c>
      <c r="G399" s="227"/>
      <c r="H399" s="230">
        <v>4.6319999999999997</v>
      </c>
      <c r="I399" s="231"/>
      <c r="J399" s="227"/>
      <c r="K399" s="227"/>
      <c r="L399" s="232"/>
      <c r="M399" s="233"/>
      <c r="N399" s="234"/>
      <c r="O399" s="234"/>
      <c r="P399" s="234"/>
      <c r="Q399" s="234"/>
      <c r="R399" s="234"/>
      <c r="S399" s="234"/>
      <c r="T399" s="235"/>
      <c r="AT399" s="236" t="s">
        <v>403</v>
      </c>
      <c r="AU399" s="236" t="s">
        <v>275</v>
      </c>
      <c r="AV399" s="14" t="s">
        <v>89</v>
      </c>
      <c r="AW399" s="14" t="s">
        <v>35</v>
      </c>
      <c r="AX399" s="14" t="s">
        <v>80</v>
      </c>
      <c r="AY399" s="236" t="s">
        <v>261</v>
      </c>
    </row>
    <row r="400" spans="1:65" s="14" customFormat="1">
      <c r="B400" s="226"/>
      <c r="C400" s="227"/>
      <c r="D400" s="206" t="s">
        <v>403</v>
      </c>
      <c r="E400" s="228" t="s">
        <v>1</v>
      </c>
      <c r="F400" s="229" t="s">
        <v>2732</v>
      </c>
      <c r="G400" s="227"/>
      <c r="H400" s="230">
        <v>0.75</v>
      </c>
      <c r="I400" s="231"/>
      <c r="J400" s="227"/>
      <c r="K400" s="227"/>
      <c r="L400" s="232"/>
      <c r="M400" s="233"/>
      <c r="N400" s="234"/>
      <c r="O400" s="234"/>
      <c r="P400" s="234"/>
      <c r="Q400" s="234"/>
      <c r="R400" s="234"/>
      <c r="S400" s="234"/>
      <c r="T400" s="235"/>
      <c r="AT400" s="236" t="s">
        <v>403</v>
      </c>
      <c r="AU400" s="236" t="s">
        <v>275</v>
      </c>
      <c r="AV400" s="14" t="s">
        <v>89</v>
      </c>
      <c r="AW400" s="14" t="s">
        <v>35</v>
      </c>
      <c r="AX400" s="14" t="s">
        <v>80</v>
      </c>
      <c r="AY400" s="236" t="s">
        <v>261</v>
      </c>
    </row>
    <row r="401" spans="1:65" s="15" customFormat="1">
      <c r="B401" s="237"/>
      <c r="C401" s="238"/>
      <c r="D401" s="206" t="s">
        <v>403</v>
      </c>
      <c r="E401" s="239" t="s">
        <v>1</v>
      </c>
      <c r="F401" s="240" t="s">
        <v>407</v>
      </c>
      <c r="G401" s="238"/>
      <c r="H401" s="241">
        <v>14.614000000000001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AT401" s="247" t="s">
        <v>403</v>
      </c>
      <c r="AU401" s="247" t="s">
        <v>275</v>
      </c>
      <c r="AV401" s="15" t="s">
        <v>260</v>
      </c>
      <c r="AW401" s="15" t="s">
        <v>35</v>
      </c>
      <c r="AX401" s="15" t="s">
        <v>87</v>
      </c>
      <c r="AY401" s="247" t="s">
        <v>261</v>
      </c>
    </row>
    <row r="402" spans="1:65" s="2" customFormat="1" ht="37.9" customHeight="1">
      <c r="A402" s="36"/>
      <c r="B402" s="37"/>
      <c r="C402" s="193" t="s">
        <v>859</v>
      </c>
      <c r="D402" s="193" t="s">
        <v>264</v>
      </c>
      <c r="E402" s="194" t="s">
        <v>2733</v>
      </c>
      <c r="F402" s="195" t="s">
        <v>2734</v>
      </c>
      <c r="G402" s="196" t="s">
        <v>399</v>
      </c>
      <c r="H402" s="197">
        <v>302.35599999999999</v>
      </c>
      <c r="I402" s="198">
        <v>7.2013836000000016</v>
      </c>
      <c r="J402" s="199">
        <f>ROUND(I402*H402,2)</f>
        <v>2177.38</v>
      </c>
      <c r="K402" s="195" t="s">
        <v>400</v>
      </c>
      <c r="L402" s="41"/>
      <c r="M402" s="200" t="s">
        <v>1</v>
      </c>
      <c r="N402" s="201" t="s">
        <v>45</v>
      </c>
      <c r="O402" s="73"/>
      <c r="P402" s="202">
        <f>O402*H402</f>
        <v>0</v>
      </c>
      <c r="Q402" s="202">
        <v>0</v>
      </c>
      <c r="R402" s="202">
        <f>Q402*H402</f>
        <v>0</v>
      </c>
      <c r="S402" s="202">
        <v>0.01</v>
      </c>
      <c r="T402" s="203">
        <f>S402*H402</f>
        <v>3.0235599999999998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260</v>
      </c>
      <c r="AT402" s="204" t="s">
        <v>264</v>
      </c>
      <c r="AU402" s="204" t="s">
        <v>275</v>
      </c>
      <c r="AY402" s="19" t="s">
        <v>261</v>
      </c>
      <c r="BE402" s="205">
        <f>IF(N402="základní",J402,0)</f>
        <v>2177.38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87</v>
      </c>
      <c r="BK402" s="205">
        <f>ROUND(I402*H402,2)</f>
        <v>2177.38</v>
      </c>
      <c r="BL402" s="19" t="s">
        <v>260</v>
      </c>
      <c r="BM402" s="204" t="s">
        <v>2735</v>
      </c>
    </row>
    <row r="403" spans="1:65" s="2" customFormat="1" ht="29.25">
      <c r="A403" s="36"/>
      <c r="B403" s="37"/>
      <c r="C403" s="38"/>
      <c r="D403" s="206" t="s">
        <v>269</v>
      </c>
      <c r="E403" s="38"/>
      <c r="F403" s="207" t="s">
        <v>2736</v>
      </c>
      <c r="G403" s="38"/>
      <c r="H403" s="38"/>
      <c r="I403" s="208"/>
      <c r="J403" s="38"/>
      <c r="K403" s="38"/>
      <c r="L403" s="41"/>
      <c r="M403" s="209"/>
      <c r="N403" s="210"/>
      <c r="O403" s="73"/>
      <c r="P403" s="73"/>
      <c r="Q403" s="73"/>
      <c r="R403" s="73"/>
      <c r="S403" s="73"/>
      <c r="T403" s="74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269</v>
      </c>
      <c r="AU403" s="19" t="s">
        <v>275</v>
      </c>
    </row>
    <row r="404" spans="1:65" s="13" customFormat="1">
      <c r="B404" s="216"/>
      <c r="C404" s="217"/>
      <c r="D404" s="206" t="s">
        <v>403</v>
      </c>
      <c r="E404" s="218" t="s">
        <v>1</v>
      </c>
      <c r="F404" s="219" t="s">
        <v>2737</v>
      </c>
      <c r="G404" s="217"/>
      <c r="H404" s="218" t="s">
        <v>1</v>
      </c>
      <c r="I404" s="220"/>
      <c r="J404" s="217"/>
      <c r="K404" s="217"/>
      <c r="L404" s="221"/>
      <c r="M404" s="222"/>
      <c r="N404" s="223"/>
      <c r="O404" s="223"/>
      <c r="P404" s="223"/>
      <c r="Q404" s="223"/>
      <c r="R404" s="223"/>
      <c r="S404" s="223"/>
      <c r="T404" s="224"/>
      <c r="AT404" s="225" t="s">
        <v>403</v>
      </c>
      <c r="AU404" s="225" t="s">
        <v>275</v>
      </c>
      <c r="AV404" s="13" t="s">
        <v>87</v>
      </c>
      <c r="AW404" s="13" t="s">
        <v>35</v>
      </c>
      <c r="AX404" s="13" t="s">
        <v>80</v>
      </c>
      <c r="AY404" s="225" t="s">
        <v>261</v>
      </c>
    </row>
    <row r="405" spans="1:65" s="14" customFormat="1">
      <c r="B405" s="226"/>
      <c r="C405" s="227"/>
      <c r="D405" s="206" t="s">
        <v>403</v>
      </c>
      <c r="E405" s="228" t="s">
        <v>1</v>
      </c>
      <c r="F405" s="229" t="s">
        <v>2738</v>
      </c>
      <c r="G405" s="227"/>
      <c r="H405" s="230">
        <v>287.74200000000002</v>
      </c>
      <c r="I405" s="231"/>
      <c r="J405" s="227"/>
      <c r="K405" s="227"/>
      <c r="L405" s="232"/>
      <c r="M405" s="233"/>
      <c r="N405" s="234"/>
      <c r="O405" s="234"/>
      <c r="P405" s="234"/>
      <c r="Q405" s="234"/>
      <c r="R405" s="234"/>
      <c r="S405" s="234"/>
      <c r="T405" s="235"/>
      <c r="AT405" s="236" t="s">
        <v>403</v>
      </c>
      <c r="AU405" s="236" t="s">
        <v>275</v>
      </c>
      <c r="AV405" s="14" t="s">
        <v>89</v>
      </c>
      <c r="AW405" s="14" t="s">
        <v>35</v>
      </c>
      <c r="AX405" s="14" t="s">
        <v>80</v>
      </c>
      <c r="AY405" s="236" t="s">
        <v>261</v>
      </c>
    </row>
    <row r="406" spans="1:65" s="13" customFormat="1">
      <c r="B406" s="216"/>
      <c r="C406" s="217"/>
      <c r="D406" s="206" t="s">
        <v>403</v>
      </c>
      <c r="E406" s="218" t="s">
        <v>1</v>
      </c>
      <c r="F406" s="219" t="s">
        <v>2739</v>
      </c>
      <c r="G406" s="217"/>
      <c r="H406" s="218" t="s">
        <v>1</v>
      </c>
      <c r="I406" s="220"/>
      <c r="J406" s="217"/>
      <c r="K406" s="217"/>
      <c r="L406" s="221"/>
      <c r="M406" s="222"/>
      <c r="N406" s="223"/>
      <c r="O406" s="223"/>
      <c r="P406" s="223"/>
      <c r="Q406" s="223"/>
      <c r="R406" s="223"/>
      <c r="S406" s="223"/>
      <c r="T406" s="224"/>
      <c r="AT406" s="225" t="s">
        <v>403</v>
      </c>
      <c r="AU406" s="225" t="s">
        <v>275</v>
      </c>
      <c r="AV406" s="13" t="s">
        <v>87</v>
      </c>
      <c r="AW406" s="13" t="s">
        <v>35</v>
      </c>
      <c r="AX406" s="13" t="s">
        <v>80</v>
      </c>
      <c r="AY406" s="225" t="s">
        <v>261</v>
      </c>
    </row>
    <row r="407" spans="1:65" s="14" customFormat="1">
      <c r="B407" s="226"/>
      <c r="C407" s="227"/>
      <c r="D407" s="206" t="s">
        <v>403</v>
      </c>
      <c r="E407" s="228" t="s">
        <v>1</v>
      </c>
      <c r="F407" s="229" t="s">
        <v>2740</v>
      </c>
      <c r="G407" s="227"/>
      <c r="H407" s="230">
        <v>14.614000000000001</v>
      </c>
      <c r="I407" s="231"/>
      <c r="J407" s="227"/>
      <c r="K407" s="227"/>
      <c r="L407" s="232"/>
      <c r="M407" s="233"/>
      <c r="N407" s="234"/>
      <c r="O407" s="234"/>
      <c r="P407" s="234"/>
      <c r="Q407" s="234"/>
      <c r="R407" s="234"/>
      <c r="S407" s="234"/>
      <c r="T407" s="235"/>
      <c r="AT407" s="236" t="s">
        <v>403</v>
      </c>
      <c r="AU407" s="236" t="s">
        <v>275</v>
      </c>
      <c r="AV407" s="14" t="s">
        <v>89</v>
      </c>
      <c r="AW407" s="14" t="s">
        <v>35</v>
      </c>
      <c r="AX407" s="14" t="s">
        <v>80</v>
      </c>
      <c r="AY407" s="236" t="s">
        <v>261</v>
      </c>
    </row>
    <row r="408" spans="1:65" s="15" customFormat="1">
      <c r="B408" s="237"/>
      <c r="C408" s="238"/>
      <c r="D408" s="206" t="s">
        <v>403</v>
      </c>
      <c r="E408" s="239" t="s">
        <v>1</v>
      </c>
      <c r="F408" s="240" t="s">
        <v>407</v>
      </c>
      <c r="G408" s="238"/>
      <c r="H408" s="241">
        <v>302.35599999999999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AT408" s="247" t="s">
        <v>403</v>
      </c>
      <c r="AU408" s="247" t="s">
        <v>275</v>
      </c>
      <c r="AV408" s="15" t="s">
        <v>260</v>
      </c>
      <c r="AW408" s="15" t="s">
        <v>35</v>
      </c>
      <c r="AX408" s="15" t="s">
        <v>87</v>
      </c>
      <c r="AY408" s="247" t="s">
        <v>261</v>
      </c>
    </row>
    <row r="409" spans="1:65" s="2" customFormat="1" ht="24.2" customHeight="1">
      <c r="A409" s="36"/>
      <c r="B409" s="37"/>
      <c r="C409" s="193" t="s">
        <v>865</v>
      </c>
      <c r="D409" s="193" t="s">
        <v>264</v>
      </c>
      <c r="E409" s="194" t="s">
        <v>2741</v>
      </c>
      <c r="F409" s="195" t="s">
        <v>2742</v>
      </c>
      <c r="G409" s="196" t="s">
        <v>399</v>
      </c>
      <c r="H409" s="197">
        <v>16.649999999999999</v>
      </c>
      <c r="I409" s="198">
        <v>59.951518470000003</v>
      </c>
      <c r="J409" s="199">
        <f>ROUND(I409*H409,2)</f>
        <v>998.19</v>
      </c>
      <c r="K409" s="195" t="s">
        <v>400</v>
      </c>
      <c r="L409" s="41"/>
      <c r="M409" s="200" t="s">
        <v>1</v>
      </c>
      <c r="N409" s="201" t="s">
        <v>45</v>
      </c>
      <c r="O409" s="73"/>
      <c r="P409" s="202">
        <f>O409*H409</f>
        <v>0</v>
      </c>
      <c r="Q409" s="202">
        <v>0</v>
      </c>
      <c r="R409" s="202">
        <f>Q409*H409</f>
        <v>0</v>
      </c>
      <c r="S409" s="202">
        <v>0</v>
      </c>
      <c r="T409" s="203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04" t="s">
        <v>260</v>
      </c>
      <c r="AT409" s="204" t="s">
        <v>264</v>
      </c>
      <c r="AU409" s="204" t="s">
        <v>275</v>
      </c>
      <c r="AY409" s="19" t="s">
        <v>261</v>
      </c>
      <c r="BE409" s="205">
        <f>IF(N409="základní",J409,0)</f>
        <v>998.19</v>
      </c>
      <c r="BF409" s="205">
        <f>IF(N409="snížená",J409,0)</f>
        <v>0</v>
      </c>
      <c r="BG409" s="205">
        <f>IF(N409="zákl. přenesená",J409,0)</f>
        <v>0</v>
      </c>
      <c r="BH409" s="205">
        <f>IF(N409="sníž. přenesená",J409,0)</f>
        <v>0</v>
      </c>
      <c r="BI409" s="205">
        <f>IF(N409="nulová",J409,0)</f>
        <v>0</v>
      </c>
      <c r="BJ409" s="19" t="s">
        <v>87</v>
      </c>
      <c r="BK409" s="205">
        <f>ROUND(I409*H409,2)</f>
        <v>998.19</v>
      </c>
      <c r="BL409" s="19" t="s">
        <v>260</v>
      </c>
      <c r="BM409" s="204" t="s">
        <v>2743</v>
      </c>
    </row>
    <row r="410" spans="1:65" s="2" customFormat="1" ht="48.75">
      <c r="A410" s="36"/>
      <c r="B410" s="37"/>
      <c r="C410" s="38"/>
      <c r="D410" s="206" t="s">
        <v>269</v>
      </c>
      <c r="E410" s="38"/>
      <c r="F410" s="207" t="s">
        <v>2744</v>
      </c>
      <c r="G410" s="38"/>
      <c r="H410" s="38"/>
      <c r="I410" s="208"/>
      <c r="J410" s="38"/>
      <c r="K410" s="38"/>
      <c r="L410" s="41"/>
      <c r="M410" s="209"/>
      <c r="N410" s="210"/>
      <c r="O410" s="73"/>
      <c r="P410" s="73"/>
      <c r="Q410" s="73"/>
      <c r="R410" s="73"/>
      <c r="S410" s="73"/>
      <c r="T410" s="74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269</v>
      </c>
      <c r="AU410" s="19" t="s">
        <v>275</v>
      </c>
    </row>
    <row r="411" spans="1:65" s="12" customFormat="1" ht="20.85" customHeight="1">
      <c r="B411" s="177"/>
      <c r="C411" s="178"/>
      <c r="D411" s="179" t="s">
        <v>79</v>
      </c>
      <c r="E411" s="191" t="s">
        <v>1289</v>
      </c>
      <c r="F411" s="191" t="s">
        <v>2745</v>
      </c>
      <c r="G411" s="178"/>
      <c r="H411" s="178"/>
      <c r="I411" s="181"/>
      <c r="J411" s="192">
        <f>BK411</f>
        <v>6879.2599999999993</v>
      </c>
      <c r="K411" s="178"/>
      <c r="L411" s="183"/>
      <c r="M411" s="184"/>
      <c r="N411" s="185"/>
      <c r="O411" s="185"/>
      <c r="P411" s="186">
        <f>SUM(P412:P437)</f>
        <v>0</v>
      </c>
      <c r="Q411" s="185"/>
      <c r="R411" s="186">
        <f>SUM(R412:R437)</f>
        <v>0</v>
      </c>
      <c r="S411" s="185"/>
      <c r="T411" s="187">
        <f>SUM(T412:T437)</f>
        <v>1.3807200000000002</v>
      </c>
      <c r="AR411" s="188" t="s">
        <v>87</v>
      </c>
      <c r="AT411" s="189" t="s">
        <v>79</v>
      </c>
      <c r="AU411" s="189" t="s">
        <v>89</v>
      </c>
      <c r="AY411" s="188" t="s">
        <v>261</v>
      </c>
      <c r="BK411" s="190">
        <f>SUM(BK412:BK437)</f>
        <v>6879.2599999999993</v>
      </c>
    </row>
    <row r="412" spans="1:65" s="2" customFormat="1" ht="24.2" customHeight="1">
      <c r="A412" s="36"/>
      <c r="B412" s="37"/>
      <c r="C412" s="193" t="s">
        <v>871</v>
      </c>
      <c r="D412" s="193" t="s">
        <v>264</v>
      </c>
      <c r="E412" s="194" t="s">
        <v>2746</v>
      </c>
      <c r="F412" s="195" t="s">
        <v>2747</v>
      </c>
      <c r="G412" s="196" t="s">
        <v>399</v>
      </c>
      <c r="H412" s="197">
        <v>8.9600000000000009</v>
      </c>
      <c r="I412" s="198">
        <v>232.06421455</v>
      </c>
      <c r="J412" s="199">
        <f>ROUND(I412*H412,2)</f>
        <v>2079.3000000000002</v>
      </c>
      <c r="K412" s="195" t="s">
        <v>400</v>
      </c>
      <c r="L412" s="41"/>
      <c r="M412" s="200" t="s">
        <v>1</v>
      </c>
      <c r="N412" s="201" t="s">
        <v>45</v>
      </c>
      <c r="O412" s="73"/>
      <c r="P412" s="202">
        <f>O412*H412</f>
        <v>0</v>
      </c>
      <c r="Q412" s="202">
        <v>0</v>
      </c>
      <c r="R412" s="202">
        <f>Q412*H412</f>
        <v>0</v>
      </c>
      <c r="S412" s="202">
        <v>6.6000000000000003E-2</v>
      </c>
      <c r="T412" s="203">
        <f>S412*H412</f>
        <v>0.59136000000000011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204" t="s">
        <v>260</v>
      </c>
      <c r="AT412" s="204" t="s">
        <v>264</v>
      </c>
      <c r="AU412" s="204" t="s">
        <v>275</v>
      </c>
      <c r="AY412" s="19" t="s">
        <v>261</v>
      </c>
      <c r="BE412" s="205">
        <f>IF(N412="základní",J412,0)</f>
        <v>2079.3000000000002</v>
      </c>
      <c r="BF412" s="205">
        <f>IF(N412="snížená",J412,0)</f>
        <v>0</v>
      </c>
      <c r="BG412" s="205">
        <f>IF(N412="zákl. přenesená",J412,0)</f>
        <v>0</v>
      </c>
      <c r="BH412" s="205">
        <f>IF(N412="sníž. přenesená",J412,0)</f>
        <v>0</v>
      </c>
      <c r="BI412" s="205">
        <f>IF(N412="nulová",J412,0)</f>
        <v>0</v>
      </c>
      <c r="BJ412" s="19" t="s">
        <v>87</v>
      </c>
      <c r="BK412" s="205">
        <f>ROUND(I412*H412,2)</f>
        <v>2079.3000000000002</v>
      </c>
      <c r="BL412" s="19" t="s">
        <v>260</v>
      </c>
      <c r="BM412" s="204" t="s">
        <v>2748</v>
      </c>
    </row>
    <row r="413" spans="1:65" s="2" customFormat="1">
      <c r="A413" s="36"/>
      <c r="B413" s="37"/>
      <c r="C413" s="38"/>
      <c r="D413" s="206" t="s">
        <v>269</v>
      </c>
      <c r="E413" s="38"/>
      <c r="F413" s="207" t="s">
        <v>2749</v>
      </c>
      <c r="G413" s="38"/>
      <c r="H413" s="38"/>
      <c r="I413" s="208"/>
      <c r="J413" s="38"/>
      <c r="K413" s="38"/>
      <c r="L413" s="41"/>
      <c r="M413" s="209"/>
      <c r="N413" s="210"/>
      <c r="O413" s="73"/>
      <c r="P413" s="73"/>
      <c r="Q413" s="73"/>
      <c r="R413" s="73"/>
      <c r="S413" s="73"/>
      <c r="T413" s="74"/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T413" s="19" t="s">
        <v>269</v>
      </c>
      <c r="AU413" s="19" t="s">
        <v>275</v>
      </c>
    </row>
    <row r="414" spans="1:65" s="13" customFormat="1">
      <c r="B414" s="216"/>
      <c r="C414" s="217"/>
      <c r="D414" s="206" t="s">
        <v>403</v>
      </c>
      <c r="E414" s="218" t="s">
        <v>1</v>
      </c>
      <c r="F414" s="219" t="s">
        <v>2549</v>
      </c>
      <c r="G414" s="217"/>
      <c r="H414" s="218" t="s">
        <v>1</v>
      </c>
      <c r="I414" s="220"/>
      <c r="J414" s="217"/>
      <c r="K414" s="217"/>
      <c r="L414" s="221"/>
      <c r="M414" s="222"/>
      <c r="N414" s="223"/>
      <c r="O414" s="223"/>
      <c r="P414" s="223"/>
      <c r="Q414" s="223"/>
      <c r="R414" s="223"/>
      <c r="S414" s="223"/>
      <c r="T414" s="224"/>
      <c r="AT414" s="225" t="s">
        <v>403</v>
      </c>
      <c r="AU414" s="225" t="s">
        <v>275</v>
      </c>
      <c r="AV414" s="13" t="s">
        <v>87</v>
      </c>
      <c r="AW414" s="13" t="s">
        <v>35</v>
      </c>
      <c r="AX414" s="13" t="s">
        <v>80</v>
      </c>
      <c r="AY414" s="225" t="s">
        <v>261</v>
      </c>
    </row>
    <row r="415" spans="1:65" s="13" customFormat="1">
      <c r="B415" s="216"/>
      <c r="C415" s="217"/>
      <c r="D415" s="206" t="s">
        <v>403</v>
      </c>
      <c r="E415" s="218" t="s">
        <v>1</v>
      </c>
      <c r="F415" s="219" t="s">
        <v>2750</v>
      </c>
      <c r="G415" s="217"/>
      <c r="H415" s="218" t="s">
        <v>1</v>
      </c>
      <c r="I415" s="220"/>
      <c r="J415" s="217"/>
      <c r="K415" s="217"/>
      <c r="L415" s="221"/>
      <c r="M415" s="222"/>
      <c r="N415" s="223"/>
      <c r="O415" s="223"/>
      <c r="P415" s="223"/>
      <c r="Q415" s="223"/>
      <c r="R415" s="223"/>
      <c r="S415" s="223"/>
      <c r="T415" s="224"/>
      <c r="AT415" s="225" t="s">
        <v>403</v>
      </c>
      <c r="AU415" s="225" t="s">
        <v>275</v>
      </c>
      <c r="AV415" s="13" t="s">
        <v>87</v>
      </c>
      <c r="AW415" s="13" t="s">
        <v>35</v>
      </c>
      <c r="AX415" s="13" t="s">
        <v>80</v>
      </c>
      <c r="AY415" s="225" t="s">
        <v>261</v>
      </c>
    </row>
    <row r="416" spans="1:65" s="14" customFormat="1">
      <c r="B416" s="226"/>
      <c r="C416" s="227"/>
      <c r="D416" s="206" t="s">
        <v>403</v>
      </c>
      <c r="E416" s="228" t="s">
        <v>1</v>
      </c>
      <c r="F416" s="229" t="s">
        <v>2751</v>
      </c>
      <c r="G416" s="227"/>
      <c r="H416" s="230">
        <v>6.72</v>
      </c>
      <c r="I416" s="231"/>
      <c r="J416" s="227"/>
      <c r="K416" s="227"/>
      <c r="L416" s="232"/>
      <c r="M416" s="233"/>
      <c r="N416" s="234"/>
      <c r="O416" s="234"/>
      <c r="P416" s="234"/>
      <c r="Q416" s="234"/>
      <c r="R416" s="234"/>
      <c r="S416" s="234"/>
      <c r="T416" s="235"/>
      <c r="AT416" s="236" t="s">
        <v>403</v>
      </c>
      <c r="AU416" s="236" t="s">
        <v>275</v>
      </c>
      <c r="AV416" s="14" t="s">
        <v>89</v>
      </c>
      <c r="AW416" s="14" t="s">
        <v>35</v>
      </c>
      <c r="AX416" s="14" t="s">
        <v>80</v>
      </c>
      <c r="AY416" s="236" t="s">
        <v>261</v>
      </c>
    </row>
    <row r="417" spans="1:65" s="14" customFormat="1">
      <c r="B417" s="226"/>
      <c r="C417" s="227"/>
      <c r="D417" s="206" t="s">
        <v>403</v>
      </c>
      <c r="E417" s="228" t="s">
        <v>1</v>
      </c>
      <c r="F417" s="229" t="s">
        <v>2752</v>
      </c>
      <c r="G417" s="227"/>
      <c r="H417" s="230">
        <v>2.2400000000000002</v>
      </c>
      <c r="I417" s="231"/>
      <c r="J417" s="227"/>
      <c r="K417" s="227"/>
      <c r="L417" s="232"/>
      <c r="M417" s="233"/>
      <c r="N417" s="234"/>
      <c r="O417" s="234"/>
      <c r="P417" s="234"/>
      <c r="Q417" s="234"/>
      <c r="R417" s="234"/>
      <c r="S417" s="234"/>
      <c r="T417" s="235"/>
      <c r="AT417" s="236" t="s">
        <v>403</v>
      </c>
      <c r="AU417" s="236" t="s">
        <v>275</v>
      </c>
      <c r="AV417" s="14" t="s">
        <v>89</v>
      </c>
      <c r="AW417" s="14" t="s">
        <v>35</v>
      </c>
      <c r="AX417" s="14" t="s">
        <v>80</v>
      </c>
      <c r="AY417" s="236" t="s">
        <v>261</v>
      </c>
    </row>
    <row r="418" spans="1:65" s="15" customFormat="1">
      <c r="B418" s="237"/>
      <c r="C418" s="238"/>
      <c r="D418" s="206" t="s">
        <v>403</v>
      </c>
      <c r="E418" s="239" t="s">
        <v>1</v>
      </c>
      <c r="F418" s="240" t="s">
        <v>407</v>
      </c>
      <c r="G418" s="238"/>
      <c r="H418" s="241">
        <v>8.9600000000000009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AT418" s="247" t="s">
        <v>403</v>
      </c>
      <c r="AU418" s="247" t="s">
        <v>275</v>
      </c>
      <c r="AV418" s="15" t="s">
        <v>260</v>
      </c>
      <c r="AW418" s="15" t="s">
        <v>35</v>
      </c>
      <c r="AX418" s="15" t="s">
        <v>87</v>
      </c>
      <c r="AY418" s="247" t="s">
        <v>261</v>
      </c>
    </row>
    <row r="419" spans="1:65" s="2" customFormat="1" ht="24.2" customHeight="1">
      <c r="A419" s="36"/>
      <c r="B419" s="37"/>
      <c r="C419" s="193" t="s">
        <v>880</v>
      </c>
      <c r="D419" s="193" t="s">
        <v>264</v>
      </c>
      <c r="E419" s="194" t="s">
        <v>2753</v>
      </c>
      <c r="F419" s="195" t="s">
        <v>2754</v>
      </c>
      <c r="G419" s="196" t="s">
        <v>399</v>
      </c>
      <c r="H419" s="197">
        <v>5.28</v>
      </c>
      <c r="I419" s="198">
        <v>277.05635368999998</v>
      </c>
      <c r="J419" s="199">
        <f>ROUND(I419*H419,2)</f>
        <v>1462.86</v>
      </c>
      <c r="K419" s="195" t="s">
        <v>400</v>
      </c>
      <c r="L419" s="41"/>
      <c r="M419" s="200" t="s">
        <v>1</v>
      </c>
      <c r="N419" s="201" t="s">
        <v>45</v>
      </c>
      <c r="O419" s="73"/>
      <c r="P419" s="202">
        <f>O419*H419</f>
        <v>0</v>
      </c>
      <c r="Q419" s="202">
        <v>0</v>
      </c>
      <c r="R419" s="202">
        <f>Q419*H419</f>
        <v>0</v>
      </c>
      <c r="S419" s="202">
        <v>6.6000000000000003E-2</v>
      </c>
      <c r="T419" s="203">
        <f>S419*H419</f>
        <v>0.34848000000000001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260</v>
      </c>
      <c r="AT419" s="204" t="s">
        <v>264</v>
      </c>
      <c r="AU419" s="204" t="s">
        <v>275</v>
      </c>
      <c r="AY419" s="19" t="s">
        <v>261</v>
      </c>
      <c r="BE419" s="205">
        <f>IF(N419="základní",J419,0)</f>
        <v>1462.86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87</v>
      </c>
      <c r="BK419" s="205">
        <f>ROUND(I419*H419,2)</f>
        <v>1462.86</v>
      </c>
      <c r="BL419" s="19" t="s">
        <v>260</v>
      </c>
      <c r="BM419" s="204" t="s">
        <v>2755</v>
      </c>
    </row>
    <row r="420" spans="1:65" s="2" customFormat="1" ht="19.5">
      <c r="A420" s="36"/>
      <c r="B420" s="37"/>
      <c r="C420" s="38"/>
      <c r="D420" s="206" t="s">
        <v>269</v>
      </c>
      <c r="E420" s="38"/>
      <c r="F420" s="207" t="s">
        <v>2756</v>
      </c>
      <c r="G420" s="38"/>
      <c r="H420" s="38"/>
      <c r="I420" s="208"/>
      <c r="J420" s="38"/>
      <c r="K420" s="38"/>
      <c r="L420" s="41"/>
      <c r="M420" s="209"/>
      <c r="N420" s="210"/>
      <c r="O420" s="73"/>
      <c r="P420" s="73"/>
      <c r="Q420" s="73"/>
      <c r="R420" s="73"/>
      <c r="S420" s="73"/>
      <c r="T420" s="74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269</v>
      </c>
      <c r="AU420" s="19" t="s">
        <v>275</v>
      </c>
    </row>
    <row r="421" spans="1:65" s="13" customFormat="1">
      <c r="B421" s="216"/>
      <c r="C421" s="217"/>
      <c r="D421" s="206" t="s">
        <v>403</v>
      </c>
      <c r="E421" s="218" t="s">
        <v>1</v>
      </c>
      <c r="F421" s="219" t="s">
        <v>2549</v>
      </c>
      <c r="G421" s="217"/>
      <c r="H421" s="218" t="s">
        <v>1</v>
      </c>
      <c r="I421" s="220"/>
      <c r="J421" s="217"/>
      <c r="K421" s="217"/>
      <c r="L421" s="221"/>
      <c r="M421" s="222"/>
      <c r="N421" s="223"/>
      <c r="O421" s="223"/>
      <c r="P421" s="223"/>
      <c r="Q421" s="223"/>
      <c r="R421" s="223"/>
      <c r="S421" s="223"/>
      <c r="T421" s="224"/>
      <c r="AT421" s="225" t="s">
        <v>403</v>
      </c>
      <c r="AU421" s="225" t="s">
        <v>275</v>
      </c>
      <c r="AV421" s="13" t="s">
        <v>87</v>
      </c>
      <c r="AW421" s="13" t="s">
        <v>35</v>
      </c>
      <c r="AX421" s="13" t="s">
        <v>80</v>
      </c>
      <c r="AY421" s="225" t="s">
        <v>261</v>
      </c>
    </row>
    <row r="422" spans="1:65" s="13" customFormat="1">
      <c r="B422" s="216"/>
      <c r="C422" s="217"/>
      <c r="D422" s="206" t="s">
        <v>403</v>
      </c>
      <c r="E422" s="218" t="s">
        <v>1</v>
      </c>
      <c r="F422" s="219" t="s">
        <v>2750</v>
      </c>
      <c r="G422" s="217"/>
      <c r="H422" s="218" t="s">
        <v>1</v>
      </c>
      <c r="I422" s="220"/>
      <c r="J422" s="217"/>
      <c r="K422" s="217"/>
      <c r="L422" s="221"/>
      <c r="M422" s="222"/>
      <c r="N422" s="223"/>
      <c r="O422" s="223"/>
      <c r="P422" s="223"/>
      <c r="Q422" s="223"/>
      <c r="R422" s="223"/>
      <c r="S422" s="223"/>
      <c r="T422" s="224"/>
      <c r="AT422" s="225" t="s">
        <v>403</v>
      </c>
      <c r="AU422" s="225" t="s">
        <v>275</v>
      </c>
      <c r="AV422" s="13" t="s">
        <v>87</v>
      </c>
      <c r="AW422" s="13" t="s">
        <v>35</v>
      </c>
      <c r="AX422" s="13" t="s">
        <v>80</v>
      </c>
      <c r="AY422" s="225" t="s">
        <v>261</v>
      </c>
    </row>
    <row r="423" spans="1:65" s="14" customFormat="1">
      <c r="B423" s="226"/>
      <c r="C423" s="227"/>
      <c r="D423" s="206" t="s">
        <v>403</v>
      </c>
      <c r="E423" s="228" t="s">
        <v>1</v>
      </c>
      <c r="F423" s="229" t="s">
        <v>2757</v>
      </c>
      <c r="G423" s="227"/>
      <c r="H423" s="230">
        <v>4.4800000000000004</v>
      </c>
      <c r="I423" s="231"/>
      <c r="J423" s="227"/>
      <c r="K423" s="227"/>
      <c r="L423" s="232"/>
      <c r="M423" s="233"/>
      <c r="N423" s="234"/>
      <c r="O423" s="234"/>
      <c r="P423" s="234"/>
      <c r="Q423" s="234"/>
      <c r="R423" s="234"/>
      <c r="S423" s="234"/>
      <c r="T423" s="235"/>
      <c r="AT423" s="236" t="s">
        <v>403</v>
      </c>
      <c r="AU423" s="236" t="s">
        <v>275</v>
      </c>
      <c r="AV423" s="14" t="s">
        <v>89</v>
      </c>
      <c r="AW423" s="14" t="s">
        <v>35</v>
      </c>
      <c r="AX423" s="14" t="s">
        <v>80</v>
      </c>
      <c r="AY423" s="236" t="s">
        <v>261</v>
      </c>
    </row>
    <row r="424" spans="1:65" s="14" customFormat="1">
      <c r="B424" s="226"/>
      <c r="C424" s="227"/>
      <c r="D424" s="206" t="s">
        <v>403</v>
      </c>
      <c r="E424" s="228" t="s">
        <v>1</v>
      </c>
      <c r="F424" s="229" t="s">
        <v>2758</v>
      </c>
      <c r="G424" s="227"/>
      <c r="H424" s="230">
        <v>0.8</v>
      </c>
      <c r="I424" s="231"/>
      <c r="J424" s="227"/>
      <c r="K424" s="227"/>
      <c r="L424" s="232"/>
      <c r="M424" s="233"/>
      <c r="N424" s="234"/>
      <c r="O424" s="234"/>
      <c r="P424" s="234"/>
      <c r="Q424" s="234"/>
      <c r="R424" s="234"/>
      <c r="S424" s="234"/>
      <c r="T424" s="235"/>
      <c r="AT424" s="236" t="s">
        <v>403</v>
      </c>
      <c r="AU424" s="236" t="s">
        <v>275</v>
      </c>
      <c r="AV424" s="14" t="s">
        <v>89</v>
      </c>
      <c r="AW424" s="14" t="s">
        <v>35</v>
      </c>
      <c r="AX424" s="14" t="s">
        <v>80</v>
      </c>
      <c r="AY424" s="236" t="s">
        <v>261</v>
      </c>
    </row>
    <row r="425" spans="1:65" s="15" customFormat="1">
      <c r="B425" s="237"/>
      <c r="C425" s="238"/>
      <c r="D425" s="206" t="s">
        <v>403</v>
      </c>
      <c r="E425" s="239" t="s">
        <v>1</v>
      </c>
      <c r="F425" s="240" t="s">
        <v>407</v>
      </c>
      <c r="G425" s="238"/>
      <c r="H425" s="241">
        <v>5.28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AT425" s="247" t="s">
        <v>403</v>
      </c>
      <c r="AU425" s="247" t="s">
        <v>275</v>
      </c>
      <c r="AV425" s="15" t="s">
        <v>260</v>
      </c>
      <c r="AW425" s="15" t="s">
        <v>35</v>
      </c>
      <c r="AX425" s="15" t="s">
        <v>87</v>
      </c>
      <c r="AY425" s="247" t="s">
        <v>261</v>
      </c>
    </row>
    <row r="426" spans="1:65" s="2" customFormat="1" ht="24.2" customHeight="1">
      <c r="A426" s="36"/>
      <c r="B426" s="37"/>
      <c r="C426" s="193" t="s">
        <v>886</v>
      </c>
      <c r="D426" s="193" t="s">
        <v>264</v>
      </c>
      <c r="E426" s="194" t="s">
        <v>2759</v>
      </c>
      <c r="F426" s="195" t="s">
        <v>2760</v>
      </c>
      <c r="G426" s="196" t="s">
        <v>399</v>
      </c>
      <c r="H426" s="197">
        <v>6.68</v>
      </c>
      <c r="I426" s="198">
        <v>224.59218636</v>
      </c>
      <c r="J426" s="199">
        <f>ROUND(I426*H426,2)</f>
        <v>1500.28</v>
      </c>
      <c r="K426" s="195" t="s">
        <v>400</v>
      </c>
      <c r="L426" s="41"/>
      <c r="M426" s="200" t="s">
        <v>1</v>
      </c>
      <c r="N426" s="201" t="s">
        <v>45</v>
      </c>
      <c r="O426" s="73"/>
      <c r="P426" s="202">
        <f>O426*H426</f>
        <v>0</v>
      </c>
      <c r="Q426" s="202">
        <v>0</v>
      </c>
      <c r="R426" s="202">
        <f>Q426*H426</f>
        <v>0</v>
      </c>
      <c r="S426" s="202">
        <v>6.6000000000000003E-2</v>
      </c>
      <c r="T426" s="203">
        <f>S426*H426</f>
        <v>0.44087999999999999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260</v>
      </c>
      <c r="AT426" s="204" t="s">
        <v>264</v>
      </c>
      <c r="AU426" s="204" t="s">
        <v>275</v>
      </c>
      <c r="AY426" s="19" t="s">
        <v>261</v>
      </c>
      <c r="BE426" s="205">
        <f>IF(N426="základní",J426,0)</f>
        <v>1500.28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87</v>
      </c>
      <c r="BK426" s="205">
        <f>ROUND(I426*H426,2)</f>
        <v>1500.28</v>
      </c>
      <c r="BL426" s="19" t="s">
        <v>260</v>
      </c>
      <c r="BM426" s="204" t="s">
        <v>2761</v>
      </c>
    </row>
    <row r="427" spans="1:65" s="2" customFormat="1" ht="19.5">
      <c r="A427" s="36"/>
      <c r="B427" s="37"/>
      <c r="C427" s="38"/>
      <c r="D427" s="206" t="s">
        <v>269</v>
      </c>
      <c r="E427" s="38"/>
      <c r="F427" s="207" t="s">
        <v>2762</v>
      </c>
      <c r="G427" s="38"/>
      <c r="H427" s="38"/>
      <c r="I427" s="208"/>
      <c r="J427" s="38"/>
      <c r="K427" s="38"/>
      <c r="L427" s="41"/>
      <c r="M427" s="209"/>
      <c r="N427" s="210"/>
      <c r="O427" s="73"/>
      <c r="P427" s="73"/>
      <c r="Q427" s="73"/>
      <c r="R427" s="73"/>
      <c r="S427" s="73"/>
      <c r="T427" s="74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269</v>
      </c>
      <c r="AU427" s="19" t="s">
        <v>275</v>
      </c>
    </row>
    <row r="428" spans="1:65" s="13" customFormat="1">
      <c r="B428" s="216"/>
      <c r="C428" s="217"/>
      <c r="D428" s="206" t="s">
        <v>403</v>
      </c>
      <c r="E428" s="218" t="s">
        <v>1</v>
      </c>
      <c r="F428" s="219" t="s">
        <v>2549</v>
      </c>
      <c r="G428" s="217"/>
      <c r="H428" s="218" t="s">
        <v>1</v>
      </c>
      <c r="I428" s="220"/>
      <c r="J428" s="217"/>
      <c r="K428" s="217"/>
      <c r="L428" s="221"/>
      <c r="M428" s="222"/>
      <c r="N428" s="223"/>
      <c r="O428" s="223"/>
      <c r="P428" s="223"/>
      <c r="Q428" s="223"/>
      <c r="R428" s="223"/>
      <c r="S428" s="223"/>
      <c r="T428" s="224"/>
      <c r="AT428" s="225" t="s">
        <v>403</v>
      </c>
      <c r="AU428" s="225" t="s">
        <v>275</v>
      </c>
      <c r="AV428" s="13" t="s">
        <v>87</v>
      </c>
      <c r="AW428" s="13" t="s">
        <v>35</v>
      </c>
      <c r="AX428" s="13" t="s">
        <v>80</v>
      </c>
      <c r="AY428" s="225" t="s">
        <v>261</v>
      </c>
    </row>
    <row r="429" spans="1:65" s="13" customFormat="1">
      <c r="B429" s="216"/>
      <c r="C429" s="217"/>
      <c r="D429" s="206" t="s">
        <v>403</v>
      </c>
      <c r="E429" s="218" t="s">
        <v>1</v>
      </c>
      <c r="F429" s="219" t="s">
        <v>2750</v>
      </c>
      <c r="G429" s="217"/>
      <c r="H429" s="218" t="s">
        <v>1</v>
      </c>
      <c r="I429" s="220"/>
      <c r="J429" s="217"/>
      <c r="K429" s="217"/>
      <c r="L429" s="221"/>
      <c r="M429" s="222"/>
      <c r="N429" s="223"/>
      <c r="O429" s="223"/>
      <c r="P429" s="223"/>
      <c r="Q429" s="223"/>
      <c r="R429" s="223"/>
      <c r="S429" s="223"/>
      <c r="T429" s="224"/>
      <c r="AT429" s="225" t="s">
        <v>403</v>
      </c>
      <c r="AU429" s="225" t="s">
        <v>275</v>
      </c>
      <c r="AV429" s="13" t="s">
        <v>87</v>
      </c>
      <c r="AW429" s="13" t="s">
        <v>35</v>
      </c>
      <c r="AX429" s="13" t="s">
        <v>80</v>
      </c>
      <c r="AY429" s="225" t="s">
        <v>261</v>
      </c>
    </row>
    <row r="430" spans="1:65" s="14" customFormat="1">
      <c r="B430" s="226"/>
      <c r="C430" s="227"/>
      <c r="D430" s="206" t="s">
        <v>403</v>
      </c>
      <c r="E430" s="228" t="s">
        <v>1</v>
      </c>
      <c r="F430" s="229" t="s">
        <v>2763</v>
      </c>
      <c r="G430" s="227"/>
      <c r="H430" s="230">
        <v>6.28</v>
      </c>
      <c r="I430" s="231"/>
      <c r="J430" s="227"/>
      <c r="K430" s="227"/>
      <c r="L430" s="232"/>
      <c r="M430" s="233"/>
      <c r="N430" s="234"/>
      <c r="O430" s="234"/>
      <c r="P430" s="234"/>
      <c r="Q430" s="234"/>
      <c r="R430" s="234"/>
      <c r="S430" s="234"/>
      <c r="T430" s="235"/>
      <c r="AT430" s="236" t="s">
        <v>403</v>
      </c>
      <c r="AU430" s="236" t="s">
        <v>275</v>
      </c>
      <c r="AV430" s="14" t="s">
        <v>89</v>
      </c>
      <c r="AW430" s="14" t="s">
        <v>35</v>
      </c>
      <c r="AX430" s="14" t="s">
        <v>80</v>
      </c>
      <c r="AY430" s="236" t="s">
        <v>261</v>
      </c>
    </row>
    <row r="431" spans="1:65" s="14" customFormat="1">
      <c r="B431" s="226"/>
      <c r="C431" s="227"/>
      <c r="D431" s="206" t="s">
        <v>403</v>
      </c>
      <c r="E431" s="228" t="s">
        <v>1</v>
      </c>
      <c r="F431" s="229" t="s">
        <v>2764</v>
      </c>
      <c r="G431" s="227"/>
      <c r="H431" s="230">
        <v>0.4</v>
      </c>
      <c r="I431" s="231"/>
      <c r="J431" s="227"/>
      <c r="K431" s="227"/>
      <c r="L431" s="232"/>
      <c r="M431" s="233"/>
      <c r="N431" s="234"/>
      <c r="O431" s="234"/>
      <c r="P431" s="234"/>
      <c r="Q431" s="234"/>
      <c r="R431" s="234"/>
      <c r="S431" s="234"/>
      <c r="T431" s="235"/>
      <c r="AT431" s="236" t="s">
        <v>403</v>
      </c>
      <c r="AU431" s="236" t="s">
        <v>275</v>
      </c>
      <c r="AV431" s="14" t="s">
        <v>89</v>
      </c>
      <c r="AW431" s="14" t="s">
        <v>35</v>
      </c>
      <c r="AX431" s="14" t="s">
        <v>80</v>
      </c>
      <c r="AY431" s="236" t="s">
        <v>261</v>
      </c>
    </row>
    <row r="432" spans="1:65" s="15" customFormat="1">
      <c r="B432" s="237"/>
      <c r="C432" s="238"/>
      <c r="D432" s="206" t="s">
        <v>403</v>
      </c>
      <c r="E432" s="239" t="s">
        <v>1</v>
      </c>
      <c r="F432" s="240" t="s">
        <v>407</v>
      </c>
      <c r="G432" s="238"/>
      <c r="H432" s="241">
        <v>6.68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AT432" s="247" t="s">
        <v>403</v>
      </c>
      <c r="AU432" s="247" t="s">
        <v>275</v>
      </c>
      <c r="AV432" s="15" t="s">
        <v>260</v>
      </c>
      <c r="AW432" s="15" t="s">
        <v>35</v>
      </c>
      <c r="AX432" s="15" t="s">
        <v>87</v>
      </c>
      <c r="AY432" s="247" t="s">
        <v>261</v>
      </c>
    </row>
    <row r="433" spans="1:65" s="2" customFormat="1" ht="24.2" customHeight="1">
      <c r="A433" s="36"/>
      <c r="B433" s="37"/>
      <c r="C433" s="193" t="s">
        <v>892</v>
      </c>
      <c r="D433" s="193" t="s">
        <v>264</v>
      </c>
      <c r="E433" s="194" t="s">
        <v>2765</v>
      </c>
      <c r="F433" s="195" t="s">
        <v>2766</v>
      </c>
      <c r="G433" s="196" t="s">
        <v>399</v>
      </c>
      <c r="H433" s="197">
        <v>14.24</v>
      </c>
      <c r="I433" s="198">
        <v>128.99000086999999</v>
      </c>
      <c r="J433" s="199">
        <f>ROUND(I433*H433,2)</f>
        <v>1836.82</v>
      </c>
      <c r="K433" s="195" t="s">
        <v>400</v>
      </c>
      <c r="L433" s="41"/>
      <c r="M433" s="200" t="s">
        <v>1</v>
      </c>
      <c r="N433" s="201" t="s">
        <v>45</v>
      </c>
      <c r="O433" s="73"/>
      <c r="P433" s="202">
        <f>O433*H433</f>
        <v>0</v>
      </c>
      <c r="Q433" s="202">
        <v>0</v>
      </c>
      <c r="R433" s="202">
        <f>Q433*H433</f>
        <v>0</v>
      </c>
      <c r="S433" s="202">
        <v>0</v>
      </c>
      <c r="T433" s="203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04" t="s">
        <v>260</v>
      </c>
      <c r="AT433" s="204" t="s">
        <v>264</v>
      </c>
      <c r="AU433" s="204" t="s">
        <v>275</v>
      </c>
      <c r="AY433" s="19" t="s">
        <v>261</v>
      </c>
      <c r="BE433" s="205">
        <f>IF(N433="základní",J433,0)</f>
        <v>1836.82</v>
      </c>
      <c r="BF433" s="205">
        <f>IF(N433="snížená",J433,0)</f>
        <v>0</v>
      </c>
      <c r="BG433" s="205">
        <f>IF(N433="zákl. přenesená",J433,0)</f>
        <v>0</v>
      </c>
      <c r="BH433" s="205">
        <f>IF(N433="sníž. přenesená",J433,0)</f>
        <v>0</v>
      </c>
      <c r="BI433" s="205">
        <f>IF(N433="nulová",J433,0)</f>
        <v>0</v>
      </c>
      <c r="BJ433" s="19" t="s">
        <v>87</v>
      </c>
      <c r="BK433" s="205">
        <f>ROUND(I433*H433,2)</f>
        <v>1836.82</v>
      </c>
      <c r="BL433" s="19" t="s">
        <v>260</v>
      </c>
      <c r="BM433" s="204" t="s">
        <v>2767</v>
      </c>
    </row>
    <row r="434" spans="1:65" s="2" customFormat="1" ht="19.5">
      <c r="A434" s="36"/>
      <c r="B434" s="37"/>
      <c r="C434" s="38"/>
      <c r="D434" s="206" t="s">
        <v>269</v>
      </c>
      <c r="E434" s="38"/>
      <c r="F434" s="207" t="s">
        <v>2768</v>
      </c>
      <c r="G434" s="38"/>
      <c r="H434" s="38"/>
      <c r="I434" s="208"/>
      <c r="J434" s="38"/>
      <c r="K434" s="38"/>
      <c r="L434" s="41"/>
      <c r="M434" s="209"/>
      <c r="N434" s="210"/>
      <c r="O434" s="73"/>
      <c r="P434" s="73"/>
      <c r="Q434" s="73"/>
      <c r="R434" s="73"/>
      <c r="S434" s="73"/>
      <c r="T434" s="74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269</v>
      </c>
      <c r="AU434" s="19" t="s">
        <v>275</v>
      </c>
    </row>
    <row r="435" spans="1:65" s="14" customFormat="1">
      <c r="B435" s="226"/>
      <c r="C435" s="227"/>
      <c r="D435" s="206" t="s">
        <v>403</v>
      </c>
      <c r="E435" s="228" t="s">
        <v>1</v>
      </c>
      <c r="F435" s="229" t="s">
        <v>2769</v>
      </c>
      <c r="G435" s="227"/>
      <c r="H435" s="230">
        <v>8.9600000000000009</v>
      </c>
      <c r="I435" s="231"/>
      <c r="J435" s="227"/>
      <c r="K435" s="227"/>
      <c r="L435" s="232"/>
      <c r="M435" s="233"/>
      <c r="N435" s="234"/>
      <c r="O435" s="234"/>
      <c r="P435" s="234"/>
      <c r="Q435" s="234"/>
      <c r="R435" s="234"/>
      <c r="S435" s="234"/>
      <c r="T435" s="235"/>
      <c r="AT435" s="236" t="s">
        <v>403</v>
      </c>
      <c r="AU435" s="236" t="s">
        <v>275</v>
      </c>
      <c r="AV435" s="14" t="s">
        <v>89</v>
      </c>
      <c r="AW435" s="14" t="s">
        <v>35</v>
      </c>
      <c r="AX435" s="14" t="s">
        <v>80</v>
      </c>
      <c r="AY435" s="236" t="s">
        <v>261</v>
      </c>
    </row>
    <row r="436" spans="1:65" s="14" customFormat="1">
      <c r="B436" s="226"/>
      <c r="C436" s="227"/>
      <c r="D436" s="206" t="s">
        <v>403</v>
      </c>
      <c r="E436" s="228" t="s">
        <v>1</v>
      </c>
      <c r="F436" s="229" t="s">
        <v>2770</v>
      </c>
      <c r="G436" s="227"/>
      <c r="H436" s="230">
        <v>5.28</v>
      </c>
      <c r="I436" s="231"/>
      <c r="J436" s="227"/>
      <c r="K436" s="227"/>
      <c r="L436" s="232"/>
      <c r="M436" s="233"/>
      <c r="N436" s="234"/>
      <c r="O436" s="234"/>
      <c r="P436" s="234"/>
      <c r="Q436" s="234"/>
      <c r="R436" s="234"/>
      <c r="S436" s="234"/>
      <c r="T436" s="235"/>
      <c r="AT436" s="236" t="s">
        <v>403</v>
      </c>
      <c r="AU436" s="236" t="s">
        <v>275</v>
      </c>
      <c r="AV436" s="14" t="s">
        <v>89</v>
      </c>
      <c r="AW436" s="14" t="s">
        <v>35</v>
      </c>
      <c r="AX436" s="14" t="s">
        <v>80</v>
      </c>
      <c r="AY436" s="236" t="s">
        <v>261</v>
      </c>
    </row>
    <row r="437" spans="1:65" s="15" customFormat="1">
      <c r="B437" s="237"/>
      <c r="C437" s="238"/>
      <c r="D437" s="206" t="s">
        <v>403</v>
      </c>
      <c r="E437" s="239" t="s">
        <v>1</v>
      </c>
      <c r="F437" s="240" t="s">
        <v>407</v>
      </c>
      <c r="G437" s="238"/>
      <c r="H437" s="241">
        <v>14.24</v>
      </c>
      <c r="I437" s="242"/>
      <c r="J437" s="238"/>
      <c r="K437" s="238"/>
      <c r="L437" s="243"/>
      <c r="M437" s="244"/>
      <c r="N437" s="245"/>
      <c r="O437" s="245"/>
      <c r="P437" s="245"/>
      <c r="Q437" s="245"/>
      <c r="R437" s="245"/>
      <c r="S437" s="245"/>
      <c r="T437" s="246"/>
      <c r="AT437" s="247" t="s">
        <v>403</v>
      </c>
      <c r="AU437" s="247" t="s">
        <v>275</v>
      </c>
      <c r="AV437" s="15" t="s">
        <v>260</v>
      </c>
      <c r="AW437" s="15" t="s">
        <v>35</v>
      </c>
      <c r="AX437" s="15" t="s">
        <v>87</v>
      </c>
      <c r="AY437" s="247" t="s">
        <v>261</v>
      </c>
    </row>
    <row r="438" spans="1:65" s="12" customFormat="1" ht="22.9" customHeight="1">
      <c r="B438" s="177"/>
      <c r="C438" s="178"/>
      <c r="D438" s="179" t="s">
        <v>79</v>
      </c>
      <c r="E438" s="191" t="s">
        <v>558</v>
      </c>
      <c r="F438" s="191" t="s">
        <v>559</v>
      </c>
      <c r="G438" s="178"/>
      <c r="H438" s="178"/>
      <c r="I438" s="181"/>
      <c r="J438" s="192">
        <f>BK438</f>
        <v>101532.07999999999</v>
      </c>
      <c r="K438" s="178"/>
      <c r="L438" s="183"/>
      <c r="M438" s="184"/>
      <c r="N438" s="185"/>
      <c r="O438" s="185"/>
      <c r="P438" s="186">
        <f>SUM(P439:P480)</f>
        <v>0</v>
      </c>
      <c r="Q438" s="185"/>
      <c r="R438" s="186">
        <f>SUM(R439:R480)</f>
        <v>0</v>
      </c>
      <c r="S438" s="185"/>
      <c r="T438" s="187">
        <f>SUM(T439:T480)</f>
        <v>8.9309999999999992</v>
      </c>
      <c r="AR438" s="188" t="s">
        <v>87</v>
      </c>
      <c r="AT438" s="189" t="s">
        <v>79</v>
      </c>
      <c r="AU438" s="189" t="s">
        <v>87</v>
      </c>
      <c r="AY438" s="188" t="s">
        <v>261</v>
      </c>
      <c r="BK438" s="190">
        <f>SUM(BK439:BK480)</f>
        <v>101532.07999999999</v>
      </c>
    </row>
    <row r="439" spans="1:65" s="2" customFormat="1" ht="24.2" customHeight="1">
      <c r="A439" s="36"/>
      <c r="B439" s="37"/>
      <c r="C439" s="193" t="s">
        <v>898</v>
      </c>
      <c r="D439" s="193" t="s">
        <v>264</v>
      </c>
      <c r="E439" s="194" t="s">
        <v>2771</v>
      </c>
      <c r="F439" s="195" t="s">
        <v>2772</v>
      </c>
      <c r="G439" s="196" t="s">
        <v>410</v>
      </c>
      <c r="H439" s="197">
        <v>5.9539999999999997</v>
      </c>
      <c r="I439" s="198">
        <v>2844.7246213100002</v>
      </c>
      <c r="J439" s="199">
        <f>ROUND(I439*H439,2)</f>
        <v>16937.490000000002</v>
      </c>
      <c r="K439" s="195" t="s">
        <v>400</v>
      </c>
      <c r="L439" s="41"/>
      <c r="M439" s="200" t="s">
        <v>1</v>
      </c>
      <c r="N439" s="201" t="s">
        <v>45</v>
      </c>
      <c r="O439" s="73"/>
      <c r="P439" s="202">
        <f>O439*H439</f>
        <v>0</v>
      </c>
      <c r="Q439" s="202">
        <v>0</v>
      </c>
      <c r="R439" s="202">
        <f>Q439*H439</f>
        <v>0</v>
      </c>
      <c r="S439" s="202">
        <v>1.5</v>
      </c>
      <c r="T439" s="203">
        <f>S439*H439</f>
        <v>8.9309999999999992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260</v>
      </c>
      <c r="AT439" s="204" t="s">
        <v>264</v>
      </c>
      <c r="AU439" s="204" t="s">
        <v>89</v>
      </c>
      <c r="AY439" s="19" t="s">
        <v>261</v>
      </c>
      <c r="BE439" s="205">
        <f>IF(N439="základní",J439,0)</f>
        <v>16937.490000000002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87</v>
      </c>
      <c r="BK439" s="205">
        <f>ROUND(I439*H439,2)</f>
        <v>16937.490000000002</v>
      </c>
      <c r="BL439" s="19" t="s">
        <v>260</v>
      </c>
      <c r="BM439" s="204" t="s">
        <v>2773</v>
      </c>
    </row>
    <row r="440" spans="1:65" s="2" customFormat="1" ht="29.25">
      <c r="A440" s="36"/>
      <c r="B440" s="37"/>
      <c r="C440" s="38"/>
      <c r="D440" s="206" t="s">
        <v>269</v>
      </c>
      <c r="E440" s="38"/>
      <c r="F440" s="207" t="s">
        <v>2774</v>
      </c>
      <c r="G440" s="38"/>
      <c r="H440" s="38"/>
      <c r="I440" s="208"/>
      <c r="J440" s="38"/>
      <c r="K440" s="38"/>
      <c r="L440" s="41"/>
      <c r="M440" s="209"/>
      <c r="N440" s="210"/>
      <c r="O440" s="73"/>
      <c r="P440" s="73"/>
      <c r="Q440" s="73"/>
      <c r="R440" s="73"/>
      <c r="S440" s="73"/>
      <c r="T440" s="74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269</v>
      </c>
      <c r="AU440" s="19" t="s">
        <v>89</v>
      </c>
    </row>
    <row r="441" spans="1:65" s="13" customFormat="1">
      <c r="B441" s="216"/>
      <c r="C441" s="217"/>
      <c r="D441" s="206" t="s">
        <v>403</v>
      </c>
      <c r="E441" s="218" t="s">
        <v>1</v>
      </c>
      <c r="F441" s="219" t="s">
        <v>2519</v>
      </c>
      <c r="G441" s="217"/>
      <c r="H441" s="218" t="s">
        <v>1</v>
      </c>
      <c r="I441" s="220"/>
      <c r="J441" s="217"/>
      <c r="K441" s="217"/>
      <c r="L441" s="221"/>
      <c r="M441" s="222"/>
      <c r="N441" s="223"/>
      <c r="O441" s="223"/>
      <c r="P441" s="223"/>
      <c r="Q441" s="223"/>
      <c r="R441" s="223"/>
      <c r="S441" s="223"/>
      <c r="T441" s="224"/>
      <c r="AT441" s="225" t="s">
        <v>403</v>
      </c>
      <c r="AU441" s="225" t="s">
        <v>89</v>
      </c>
      <c r="AV441" s="13" t="s">
        <v>87</v>
      </c>
      <c r="AW441" s="13" t="s">
        <v>35</v>
      </c>
      <c r="AX441" s="13" t="s">
        <v>80</v>
      </c>
      <c r="AY441" s="225" t="s">
        <v>261</v>
      </c>
    </row>
    <row r="442" spans="1:65" s="13" customFormat="1">
      <c r="B442" s="216"/>
      <c r="C442" s="217"/>
      <c r="D442" s="206" t="s">
        <v>403</v>
      </c>
      <c r="E442" s="218" t="s">
        <v>1</v>
      </c>
      <c r="F442" s="219" t="s">
        <v>2585</v>
      </c>
      <c r="G442" s="217"/>
      <c r="H442" s="218" t="s">
        <v>1</v>
      </c>
      <c r="I442" s="220"/>
      <c r="J442" s="217"/>
      <c r="K442" s="217"/>
      <c r="L442" s="221"/>
      <c r="M442" s="222"/>
      <c r="N442" s="223"/>
      <c r="O442" s="223"/>
      <c r="P442" s="223"/>
      <c r="Q442" s="223"/>
      <c r="R442" s="223"/>
      <c r="S442" s="223"/>
      <c r="T442" s="224"/>
      <c r="AT442" s="225" t="s">
        <v>403</v>
      </c>
      <c r="AU442" s="225" t="s">
        <v>89</v>
      </c>
      <c r="AV442" s="13" t="s">
        <v>87</v>
      </c>
      <c r="AW442" s="13" t="s">
        <v>35</v>
      </c>
      <c r="AX442" s="13" t="s">
        <v>80</v>
      </c>
      <c r="AY442" s="225" t="s">
        <v>261</v>
      </c>
    </row>
    <row r="443" spans="1:65" s="14" customFormat="1">
      <c r="B443" s="226"/>
      <c r="C443" s="227"/>
      <c r="D443" s="206" t="s">
        <v>403</v>
      </c>
      <c r="E443" s="228" t="s">
        <v>1</v>
      </c>
      <c r="F443" s="229" t="s">
        <v>2775</v>
      </c>
      <c r="G443" s="227"/>
      <c r="H443" s="230">
        <v>3.254</v>
      </c>
      <c r="I443" s="231"/>
      <c r="J443" s="227"/>
      <c r="K443" s="227"/>
      <c r="L443" s="232"/>
      <c r="M443" s="233"/>
      <c r="N443" s="234"/>
      <c r="O443" s="234"/>
      <c r="P443" s="234"/>
      <c r="Q443" s="234"/>
      <c r="R443" s="234"/>
      <c r="S443" s="234"/>
      <c r="T443" s="235"/>
      <c r="AT443" s="236" t="s">
        <v>403</v>
      </c>
      <c r="AU443" s="236" t="s">
        <v>89</v>
      </c>
      <c r="AV443" s="14" t="s">
        <v>89</v>
      </c>
      <c r="AW443" s="14" t="s">
        <v>35</v>
      </c>
      <c r="AX443" s="14" t="s">
        <v>80</v>
      </c>
      <c r="AY443" s="236" t="s">
        <v>261</v>
      </c>
    </row>
    <row r="444" spans="1:65" s="14" customFormat="1">
      <c r="B444" s="226"/>
      <c r="C444" s="227"/>
      <c r="D444" s="206" t="s">
        <v>403</v>
      </c>
      <c r="E444" s="228" t="s">
        <v>1</v>
      </c>
      <c r="F444" s="229" t="s">
        <v>2776</v>
      </c>
      <c r="G444" s="227"/>
      <c r="H444" s="230">
        <v>2.7</v>
      </c>
      <c r="I444" s="231"/>
      <c r="J444" s="227"/>
      <c r="K444" s="227"/>
      <c r="L444" s="232"/>
      <c r="M444" s="233"/>
      <c r="N444" s="234"/>
      <c r="O444" s="234"/>
      <c r="P444" s="234"/>
      <c r="Q444" s="234"/>
      <c r="R444" s="234"/>
      <c r="S444" s="234"/>
      <c r="T444" s="235"/>
      <c r="AT444" s="236" t="s">
        <v>403</v>
      </c>
      <c r="AU444" s="236" t="s">
        <v>89</v>
      </c>
      <c r="AV444" s="14" t="s">
        <v>89</v>
      </c>
      <c r="AW444" s="14" t="s">
        <v>35</v>
      </c>
      <c r="AX444" s="14" t="s">
        <v>80</v>
      </c>
      <c r="AY444" s="236" t="s">
        <v>261</v>
      </c>
    </row>
    <row r="445" spans="1:65" s="15" customFormat="1">
      <c r="B445" s="237"/>
      <c r="C445" s="238"/>
      <c r="D445" s="206" t="s">
        <v>403</v>
      </c>
      <c r="E445" s="239" t="s">
        <v>1</v>
      </c>
      <c r="F445" s="240" t="s">
        <v>407</v>
      </c>
      <c r="G445" s="238"/>
      <c r="H445" s="241">
        <v>5.9539999999999997</v>
      </c>
      <c r="I445" s="242"/>
      <c r="J445" s="238"/>
      <c r="K445" s="238"/>
      <c r="L445" s="243"/>
      <c r="M445" s="244"/>
      <c r="N445" s="245"/>
      <c r="O445" s="245"/>
      <c r="P445" s="245"/>
      <c r="Q445" s="245"/>
      <c r="R445" s="245"/>
      <c r="S445" s="245"/>
      <c r="T445" s="246"/>
      <c r="AT445" s="247" t="s">
        <v>403</v>
      </c>
      <c r="AU445" s="247" t="s">
        <v>89</v>
      </c>
      <c r="AV445" s="15" t="s">
        <v>260</v>
      </c>
      <c r="AW445" s="15" t="s">
        <v>35</v>
      </c>
      <c r="AX445" s="15" t="s">
        <v>87</v>
      </c>
      <c r="AY445" s="247" t="s">
        <v>261</v>
      </c>
    </row>
    <row r="446" spans="1:65" s="2" customFormat="1" ht="33" customHeight="1">
      <c r="A446" s="36"/>
      <c r="B446" s="37"/>
      <c r="C446" s="193" t="s">
        <v>905</v>
      </c>
      <c r="D446" s="193" t="s">
        <v>264</v>
      </c>
      <c r="E446" s="194" t="s">
        <v>2777</v>
      </c>
      <c r="F446" s="195" t="s">
        <v>2778</v>
      </c>
      <c r="G446" s="196" t="s">
        <v>562</v>
      </c>
      <c r="H446" s="197">
        <v>80.793999999999983</v>
      </c>
      <c r="I446" s="198">
        <v>340.80921308999996</v>
      </c>
      <c r="J446" s="199">
        <f>ROUND(I446*H446,2)</f>
        <v>27535.34</v>
      </c>
      <c r="K446" s="195" t="s">
        <v>400</v>
      </c>
      <c r="L446" s="41"/>
      <c r="M446" s="200" t="s">
        <v>1</v>
      </c>
      <c r="N446" s="201" t="s">
        <v>45</v>
      </c>
      <c r="O446" s="73"/>
      <c r="P446" s="202">
        <f>O446*H446</f>
        <v>0</v>
      </c>
      <c r="Q446" s="202">
        <v>0</v>
      </c>
      <c r="R446" s="202">
        <f>Q446*H446</f>
        <v>0</v>
      </c>
      <c r="S446" s="202">
        <v>0</v>
      </c>
      <c r="T446" s="203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204" t="s">
        <v>381</v>
      </c>
      <c r="AT446" s="204" t="s">
        <v>264</v>
      </c>
      <c r="AU446" s="204" t="s">
        <v>89</v>
      </c>
      <c r="AY446" s="19" t="s">
        <v>261</v>
      </c>
      <c r="BE446" s="205">
        <f>IF(N446="základní",J446,0)</f>
        <v>27535.34</v>
      </c>
      <c r="BF446" s="205">
        <f>IF(N446="snížená",J446,0)</f>
        <v>0</v>
      </c>
      <c r="BG446" s="205">
        <f>IF(N446="zákl. přenesená",J446,0)</f>
        <v>0</v>
      </c>
      <c r="BH446" s="205">
        <f>IF(N446="sníž. přenesená",J446,0)</f>
        <v>0</v>
      </c>
      <c r="BI446" s="205">
        <f>IF(N446="nulová",J446,0)</f>
        <v>0</v>
      </c>
      <c r="BJ446" s="19" t="s">
        <v>87</v>
      </c>
      <c r="BK446" s="205">
        <f>ROUND(I446*H446,2)</f>
        <v>27535.34</v>
      </c>
      <c r="BL446" s="19" t="s">
        <v>381</v>
      </c>
      <c r="BM446" s="204" t="s">
        <v>2779</v>
      </c>
    </row>
    <row r="447" spans="1:65" s="2" customFormat="1" ht="29.25">
      <c r="A447" s="36"/>
      <c r="B447" s="37"/>
      <c r="C447" s="38"/>
      <c r="D447" s="206" t="s">
        <v>269</v>
      </c>
      <c r="E447" s="38"/>
      <c r="F447" s="207" t="s">
        <v>2780</v>
      </c>
      <c r="G447" s="38"/>
      <c r="H447" s="38"/>
      <c r="I447" s="208"/>
      <c r="J447" s="38"/>
      <c r="K447" s="38"/>
      <c r="L447" s="41"/>
      <c r="M447" s="209"/>
      <c r="N447" s="210"/>
      <c r="O447" s="73"/>
      <c r="P447" s="73"/>
      <c r="Q447" s="73"/>
      <c r="R447" s="73"/>
      <c r="S447" s="73"/>
      <c r="T447" s="74"/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T447" s="19" t="s">
        <v>269</v>
      </c>
      <c r="AU447" s="19" t="s">
        <v>89</v>
      </c>
    </row>
    <row r="448" spans="1:65" s="2" customFormat="1" ht="24.2" customHeight="1">
      <c r="A448" s="36"/>
      <c r="B448" s="37"/>
      <c r="C448" s="193" t="s">
        <v>912</v>
      </c>
      <c r="D448" s="193" t="s">
        <v>264</v>
      </c>
      <c r="E448" s="194" t="s">
        <v>1919</v>
      </c>
      <c r="F448" s="195" t="s">
        <v>1920</v>
      </c>
      <c r="G448" s="196" t="s">
        <v>562</v>
      </c>
      <c r="H448" s="197">
        <v>80.793999999999983</v>
      </c>
      <c r="I448" s="198">
        <v>138.11609625</v>
      </c>
      <c r="J448" s="199">
        <f>ROUND(I448*H448,2)</f>
        <v>11158.95</v>
      </c>
      <c r="K448" s="195" t="s">
        <v>400</v>
      </c>
      <c r="L448" s="41"/>
      <c r="M448" s="200" t="s">
        <v>1</v>
      </c>
      <c r="N448" s="201" t="s">
        <v>45</v>
      </c>
      <c r="O448" s="73"/>
      <c r="P448" s="202">
        <f>O448*H448</f>
        <v>0</v>
      </c>
      <c r="Q448" s="202">
        <v>0</v>
      </c>
      <c r="R448" s="202">
        <f>Q448*H448</f>
        <v>0</v>
      </c>
      <c r="S448" s="202">
        <v>0</v>
      </c>
      <c r="T448" s="203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04" t="s">
        <v>260</v>
      </c>
      <c r="AT448" s="204" t="s">
        <v>264</v>
      </c>
      <c r="AU448" s="204" t="s">
        <v>89</v>
      </c>
      <c r="AY448" s="19" t="s">
        <v>261</v>
      </c>
      <c r="BE448" s="205">
        <f>IF(N448="základní",J448,0)</f>
        <v>11158.95</v>
      </c>
      <c r="BF448" s="205">
        <f>IF(N448="snížená",J448,0)</f>
        <v>0</v>
      </c>
      <c r="BG448" s="205">
        <f>IF(N448="zákl. přenesená",J448,0)</f>
        <v>0</v>
      </c>
      <c r="BH448" s="205">
        <f>IF(N448="sníž. přenesená",J448,0)</f>
        <v>0</v>
      </c>
      <c r="BI448" s="205">
        <f>IF(N448="nulová",J448,0)</f>
        <v>0</v>
      </c>
      <c r="BJ448" s="19" t="s">
        <v>87</v>
      </c>
      <c r="BK448" s="205">
        <f>ROUND(I448*H448,2)</f>
        <v>11158.95</v>
      </c>
      <c r="BL448" s="19" t="s">
        <v>260</v>
      </c>
      <c r="BM448" s="204" t="s">
        <v>2781</v>
      </c>
    </row>
    <row r="449" spans="1:65" s="2" customFormat="1" ht="19.5">
      <c r="A449" s="36"/>
      <c r="B449" s="37"/>
      <c r="C449" s="38"/>
      <c r="D449" s="206" t="s">
        <v>269</v>
      </c>
      <c r="E449" s="38"/>
      <c r="F449" s="207" t="s">
        <v>2782</v>
      </c>
      <c r="G449" s="38"/>
      <c r="H449" s="38"/>
      <c r="I449" s="208"/>
      <c r="J449" s="38"/>
      <c r="K449" s="38"/>
      <c r="L449" s="41"/>
      <c r="M449" s="209"/>
      <c r="N449" s="210"/>
      <c r="O449" s="73"/>
      <c r="P449" s="73"/>
      <c r="Q449" s="73"/>
      <c r="R449" s="73"/>
      <c r="S449" s="73"/>
      <c r="T449" s="74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269</v>
      </c>
      <c r="AU449" s="19" t="s">
        <v>89</v>
      </c>
    </row>
    <row r="450" spans="1:65" s="2" customFormat="1" ht="24.2" customHeight="1">
      <c r="A450" s="36"/>
      <c r="B450" s="37"/>
      <c r="C450" s="193" t="s">
        <v>916</v>
      </c>
      <c r="D450" s="193" t="s">
        <v>264</v>
      </c>
      <c r="E450" s="194" t="s">
        <v>1923</v>
      </c>
      <c r="F450" s="195" t="s">
        <v>1924</v>
      </c>
      <c r="G450" s="196" t="s">
        <v>562</v>
      </c>
      <c r="H450" s="197">
        <v>2288.88</v>
      </c>
      <c r="I450" s="198">
        <v>6.0340456199999997</v>
      </c>
      <c r="J450" s="199">
        <f>ROUND(I450*H450,2)</f>
        <v>13811.21</v>
      </c>
      <c r="K450" s="195" t="s">
        <v>400</v>
      </c>
      <c r="L450" s="41"/>
      <c r="M450" s="200" t="s">
        <v>1</v>
      </c>
      <c r="N450" s="201" t="s">
        <v>45</v>
      </c>
      <c r="O450" s="73"/>
      <c r="P450" s="202">
        <f>O450*H450</f>
        <v>0</v>
      </c>
      <c r="Q450" s="202">
        <v>0</v>
      </c>
      <c r="R450" s="202">
        <f>Q450*H450</f>
        <v>0</v>
      </c>
      <c r="S450" s="202">
        <v>0</v>
      </c>
      <c r="T450" s="203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204" t="s">
        <v>260</v>
      </c>
      <c r="AT450" s="204" t="s">
        <v>264</v>
      </c>
      <c r="AU450" s="204" t="s">
        <v>89</v>
      </c>
      <c r="AY450" s="19" t="s">
        <v>261</v>
      </c>
      <c r="BE450" s="205">
        <f>IF(N450="základní",J450,0)</f>
        <v>13811.21</v>
      </c>
      <c r="BF450" s="205">
        <f>IF(N450="snížená",J450,0)</f>
        <v>0</v>
      </c>
      <c r="BG450" s="205">
        <f>IF(N450="zákl. přenesená",J450,0)</f>
        <v>0</v>
      </c>
      <c r="BH450" s="205">
        <f>IF(N450="sníž. přenesená",J450,0)</f>
        <v>0</v>
      </c>
      <c r="BI450" s="205">
        <f>IF(N450="nulová",J450,0)</f>
        <v>0</v>
      </c>
      <c r="BJ450" s="19" t="s">
        <v>87</v>
      </c>
      <c r="BK450" s="205">
        <f>ROUND(I450*H450,2)</f>
        <v>13811.21</v>
      </c>
      <c r="BL450" s="19" t="s">
        <v>260</v>
      </c>
      <c r="BM450" s="204" t="s">
        <v>2783</v>
      </c>
    </row>
    <row r="451" spans="1:65" s="2" customFormat="1" ht="29.25">
      <c r="A451" s="36"/>
      <c r="B451" s="37"/>
      <c r="C451" s="38"/>
      <c r="D451" s="206" t="s">
        <v>269</v>
      </c>
      <c r="E451" s="38"/>
      <c r="F451" s="207" t="s">
        <v>2784</v>
      </c>
      <c r="G451" s="38"/>
      <c r="H451" s="38"/>
      <c r="I451" s="208"/>
      <c r="J451" s="38"/>
      <c r="K451" s="38"/>
      <c r="L451" s="41"/>
      <c r="M451" s="209"/>
      <c r="N451" s="210"/>
      <c r="O451" s="73"/>
      <c r="P451" s="73"/>
      <c r="Q451" s="73"/>
      <c r="R451" s="73"/>
      <c r="S451" s="73"/>
      <c r="T451" s="74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269</v>
      </c>
      <c r="AU451" s="19" t="s">
        <v>89</v>
      </c>
    </row>
    <row r="452" spans="1:65" s="14" customFormat="1">
      <c r="B452" s="226"/>
      <c r="C452" s="227"/>
      <c r="D452" s="206" t="s">
        <v>403</v>
      </c>
      <c r="E452" s="228" t="s">
        <v>1</v>
      </c>
      <c r="F452" s="229" t="s">
        <v>2785</v>
      </c>
      <c r="G452" s="227"/>
      <c r="H452" s="230">
        <v>2288.88</v>
      </c>
      <c r="I452" s="231"/>
      <c r="J452" s="227"/>
      <c r="K452" s="227"/>
      <c r="L452" s="232"/>
      <c r="M452" s="233"/>
      <c r="N452" s="234"/>
      <c r="O452" s="234"/>
      <c r="P452" s="234"/>
      <c r="Q452" s="234"/>
      <c r="R452" s="234"/>
      <c r="S452" s="234"/>
      <c r="T452" s="235"/>
      <c r="AT452" s="236" t="s">
        <v>403</v>
      </c>
      <c r="AU452" s="236" t="s">
        <v>89</v>
      </c>
      <c r="AV452" s="14" t="s">
        <v>89</v>
      </c>
      <c r="AW452" s="14" t="s">
        <v>35</v>
      </c>
      <c r="AX452" s="14" t="s">
        <v>80</v>
      </c>
      <c r="AY452" s="236" t="s">
        <v>261</v>
      </c>
    </row>
    <row r="453" spans="1:65" s="15" customFormat="1">
      <c r="B453" s="237"/>
      <c r="C453" s="238"/>
      <c r="D453" s="206" t="s">
        <v>403</v>
      </c>
      <c r="E453" s="239" t="s">
        <v>1</v>
      </c>
      <c r="F453" s="240" t="s">
        <v>407</v>
      </c>
      <c r="G453" s="238"/>
      <c r="H453" s="241">
        <v>2288.88</v>
      </c>
      <c r="I453" s="242"/>
      <c r="J453" s="238"/>
      <c r="K453" s="238"/>
      <c r="L453" s="243"/>
      <c r="M453" s="244"/>
      <c r="N453" s="245"/>
      <c r="O453" s="245"/>
      <c r="P453" s="245"/>
      <c r="Q453" s="245"/>
      <c r="R453" s="245"/>
      <c r="S453" s="245"/>
      <c r="T453" s="246"/>
      <c r="AT453" s="247" t="s">
        <v>403</v>
      </c>
      <c r="AU453" s="247" t="s">
        <v>89</v>
      </c>
      <c r="AV453" s="15" t="s">
        <v>260</v>
      </c>
      <c r="AW453" s="15" t="s">
        <v>35</v>
      </c>
      <c r="AX453" s="15" t="s">
        <v>87</v>
      </c>
      <c r="AY453" s="247" t="s">
        <v>261</v>
      </c>
    </row>
    <row r="454" spans="1:65" s="2" customFormat="1" ht="49.15" customHeight="1">
      <c r="A454" s="36"/>
      <c r="B454" s="37"/>
      <c r="C454" s="193" t="s">
        <v>925</v>
      </c>
      <c r="D454" s="193" t="s">
        <v>264</v>
      </c>
      <c r="E454" s="194" t="s">
        <v>574</v>
      </c>
      <c r="F454" s="195" t="s">
        <v>575</v>
      </c>
      <c r="G454" s="196" t="s">
        <v>562</v>
      </c>
      <c r="H454" s="197">
        <v>3.601</v>
      </c>
      <c r="I454" s="198">
        <v>1292</v>
      </c>
      <c r="J454" s="199">
        <f>ROUND(I454*H454,2)</f>
        <v>4652.49</v>
      </c>
      <c r="K454" s="195" t="s">
        <v>400</v>
      </c>
      <c r="L454" s="41"/>
      <c r="M454" s="200" t="s">
        <v>1</v>
      </c>
      <c r="N454" s="201" t="s">
        <v>45</v>
      </c>
      <c r="O454" s="73"/>
      <c r="P454" s="202">
        <f>O454*H454</f>
        <v>0</v>
      </c>
      <c r="Q454" s="202">
        <v>0</v>
      </c>
      <c r="R454" s="202">
        <f>Q454*H454</f>
        <v>0</v>
      </c>
      <c r="S454" s="202">
        <v>0</v>
      </c>
      <c r="T454" s="203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204" t="s">
        <v>260</v>
      </c>
      <c r="AT454" s="204" t="s">
        <v>264</v>
      </c>
      <c r="AU454" s="204" t="s">
        <v>89</v>
      </c>
      <c r="AY454" s="19" t="s">
        <v>261</v>
      </c>
      <c r="BE454" s="205">
        <f>IF(N454="základní",J454,0)</f>
        <v>4652.49</v>
      </c>
      <c r="BF454" s="205">
        <f>IF(N454="snížená",J454,0)</f>
        <v>0</v>
      </c>
      <c r="BG454" s="205">
        <f>IF(N454="zákl. přenesená",J454,0)</f>
        <v>0</v>
      </c>
      <c r="BH454" s="205">
        <f>IF(N454="sníž. přenesená",J454,0)</f>
        <v>0</v>
      </c>
      <c r="BI454" s="205">
        <f>IF(N454="nulová",J454,0)</f>
        <v>0</v>
      </c>
      <c r="BJ454" s="19" t="s">
        <v>87</v>
      </c>
      <c r="BK454" s="205">
        <f>ROUND(I454*H454,2)</f>
        <v>4652.49</v>
      </c>
      <c r="BL454" s="19" t="s">
        <v>260</v>
      </c>
      <c r="BM454" s="204" t="s">
        <v>2786</v>
      </c>
    </row>
    <row r="455" spans="1:65" s="2" customFormat="1" ht="29.25">
      <c r="A455" s="36"/>
      <c r="B455" s="37"/>
      <c r="C455" s="38"/>
      <c r="D455" s="206" t="s">
        <v>269</v>
      </c>
      <c r="E455" s="38"/>
      <c r="F455" s="207" t="s">
        <v>577</v>
      </c>
      <c r="G455" s="38"/>
      <c r="H455" s="38"/>
      <c r="I455" s="208"/>
      <c r="J455" s="38"/>
      <c r="K455" s="38"/>
      <c r="L455" s="41"/>
      <c r="M455" s="209"/>
      <c r="N455" s="210"/>
      <c r="O455" s="73"/>
      <c r="P455" s="73"/>
      <c r="Q455" s="73"/>
      <c r="R455" s="73"/>
      <c r="S455" s="73"/>
      <c r="T455" s="74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T455" s="19" t="s">
        <v>269</v>
      </c>
      <c r="AU455" s="19" t="s">
        <v>89</v>
      </c>
    </row>
    <row r="456" spans="1:65" s="14" customFormat="1">
      <c r="B456" s="226"/>
      <c r="C456" s="227"/>
      <c r="D456" s="206" t="s">
        <v>403</v>
      </c>
      <c r="E456" s="228" t="s">
        <v>1</v>
      </c>
      <c r="F456" s="229" t="s">
        <v>2787</v>
      </c>
      <c r="G456" s="227"/>
      <c r="H456" s="230">
        <v>76.296000000000006</v>
      </c>
      <c r="I456" s="231"/>
      <c r="J456" s="227"/>
      <c r="K456" s="227"/>
      <c r="L456" s="232"/>
      <c r="M456" s="233"/>
      <c r="N456" s="234"/>
      <c r="O456" s="234"/>
      <c r="P456" s="234"/>
      <c r="Q456" s="234"/>
      <c r="R456" s="234"/>
      <c r="S456" s="234"/>
      <c r="T456" s="235"/>
      <c r="AT456" s="236" t="s">
        <v>403</v>
      </c>
      <c r="AU456" s="236" t="s">
        <v>89</v>
      </c>
      <c r="AV456" s="14" t="s">
        <v>89</v>
      </c>
      <c r="AW456" s="14" t="s">
        <v>35</v>
      </c>
      <c r="AX456" s="14" t="s">
        <v>80</v>
      </c>
      <c r="AY456" s="236" t="s">
        <v>261</v>
      </c>
    </row>
    <row r="457" spans="1:65" s="14" customFormat="1">
      <c r="B457" s="226"/>
      <c r="C457" s="227"/>
      <c r="D457" s="206" t="s">
        <v>403</v>
      </c>
      <c r="E457" s="228" t="s">
        <v>1</v>
      </c>
      <c r="F457" s="229" t="s">
        <v>2788</v>
      </c>
      <c r="G457" s="227"/>
      <c r="H457" s="230">
        <v>-2.2890000000000001</v>
      </c>
      <c r="I457" s="231"/>
      <c r="J457" s="227"/>
      <c r="K457" s="227"/>
      <c r="L457" s="232"/>
      <c r="M457" s="233"/>
      <c r="N457" s="234"/>
      <c r="O457" s="234"/>
      <c r="P457" s="234"/>
      <c r="Q457" s="234"/>
      <c r="R457" s="234"/>
      <c r="S457" s="234"/>
      <c r="T457" s="235"/>
      <c r="AT457" s="236" t="s">
        <v>403</v>
      </c>
      <c r="AU457" s="236" t="s">
        <v>89</v>
      </c>
      <c r="AV457" s="14" t="s">
        <v>89</v>
      </c>
      <c r="AW457" s="14" t="s">
        <v>35</v>
      </c>
      <c r="AX457" s="14" t="s">
        <v>80</v>
      </c>
      <c r="AY457" s="236" t="s">
        <v>261</v>
      </c>
    </row>
    <row r="458" spans="1:65" s="14" customFormat="1">
      <c r="B458" s="226"/>
      <c r="C458" s="227"/>
      <c r="D458" s="206" t="s">
        <v>403</v>
      </c>
      <c r="E458" s="228" t="s">
        <v>1</v>
      </c>
      <c r="F458" s="229" t="s">
        <v>2789</v>
      </c>
      <c r="G458" s="227"/>
      <c r="H458" s="230">
        <v>-0.152</v>
      </c>
      <c r="I458" s="231"/>
      <c r="J458" s="227"/>
      <c r="K458" s="227"/>
      <c r="L458" s="232"/>
      <c r="M458" s="233"/>
      <c r="N458" s="234"/>
      <c r="O458" s="234"/>
      <c r="P458" s="234"/>
      <c r="Q458" s="234"/>
      <c r="R458" s="234"/>
      <c r="S458" s="234"/>
      <c r="T458" s="235"/>
      <c r="AT458" s="236" t="s">
        <v>403</v>
      </c>
      <c r="AU458" s="236" t="s">
        <v>89</v>
      </c>
      <c r="AV458" s="14" t="s">
        <v>89</v>
      </c>
      <c r="AW458" s="14" t="s">
        <v>35</v>
      </c>
      <c r="AX458" s="14" t="s">
        <v>80</v>
      </c>
      <c r="AY458" s="236" t="s">
        <v>261</v>
      </c>
    </row>
    <row r="459" spans="1:65" s="14" customFormat="1">
      <c r="B459" s="226"/>
      <c r="C459" s="227"/>
      <c r="D459" s="206" t="s">
        <v>403</v>
      </c>
      <c r="E459" s="228" t="s">
        <v>1</v>
      </c>
      <c r="F459" s="229" t="s">
        <v>2790</v>
      </c>
      <c r="G459" s="227"/>
      <c r="H459" s="230">
        <v>-1.837</v>
      </c>
      <c r="I459" s="231"/>
      <c r="J459" s="227"/>
      <c r="K459" s="227"/>
      <c r="L459" s="232"/>
      <c r="M459" s="233"/>
      <c r="N459" s="234"/>
      <c r="O459" s="234"/>
      <c r="P459" s="234"/>
      <c r="Q459" s="234"/>
      <c r="R459" s="234"/>
      <c r="S459" s="234"/>
      <c r="T459" s="235"/>
      <c r="AT459" s="236" t="s">
        <v>403</v>
      </c>
      <c r="AU459" s="236" t="s">
        <v>89</v>
      </c>
      <c r="AV459" s="14" t="s">
        <v>89</v>
      </c>
      <c r="AW459" s="14" t="s">
        <v>35</v>
      </c>
      <c r="AX459" s="14" t="s">
        <v>80</v>
      </c>
      <c r="AY459" s="236" t="s">
        <v>261</v>
      </c>
    </row>
    <row r="460" spans="1:65" s="15" customFormat="1">
      <c r="B460" s="237"/>
      <c r="C460" s="238"/>
      <c r="D460" s="206" t="s">
        <v>403</v>
      </c>
      <c r="E460" s="239" t="s">
        <v>1</v>
      </c>
      <c r="F460" s="240" t="s">
        <v>407</v>
      </c>
      <c r="G460" s="238"/>
      <c r="H460" s="241">
        <v>72.018000000000001</v>
      </c>
      <c r="I460" s="242"/>
      <c r="J460" s="238"/>
      <c r="K460" s="238"/>
      <c r="L460" s="243"/>
      <c r="M460" s="244"/>
      <c r="N460" s="245"/>
      <c r="O460" s="245"/>
      <c r="P460" s="245"/>
      <c r="Q460" s="245"/>
      <c r="R460" s="245"/>
      <c r="S460" s="245"/>
      <c r="T460" s="246"/>
      <c r="AT460" s="247" t="s">
        <v>403</v>
      </c>
      <c r="AU460" s="247" t="s">
        <v>89</v>
      </c>
      <c r="AV460" s="15" t="s">
        <v>260</v>
      </c>
      <c r="AW460" s="15" t="s">
        <v>35</v>
      </c>
      <c r="AX460" s="15" t="s">
        <v>87</v>
      </c>
      <c r="AY460" s="247" t="s">
        <v>261</v>
      </c>
    </row>
    <row r="461" spans="1:65" s="14" customFormat="1">
      <c r="B461" s="226"/>
      <c r="C461" s="227"/>
      <c r="D461" s="206" t="s">
        <v>403</v>
      </c>
      <c r="E461" s="227"/>
      <c r="F461" s="229" t="s">
        <v>2791</v>
      </c>
      <c r="G461" s="227"/>
      <c r="H461" s="230">
        <v>3.601</v>
      </c>
      <c r="I461" s="231"/>
      <c r="J461" s="227"/>
      <c r="K461" s="227"/>
      <c r="L461" s="232"/>
      <c r="M461" s="233"/>
      <c r="N461" s="234"/>
      <c r="O461" s="234"/>
      <c r="P461" s="234"/>
      <c r="Q461" s="234"/>
      <c r="R461" s="234"/>
      <c r="S461" s="234"/>
      <c r="T461" s="235"/>
      <c r="AT461" s="236" t="s">
        <v>403</v>
      </c>
      <c r="AU461" s="236" t="s">
        <v>89</v>
      </c>
      <c r="AV461" s="14" t="s">
        <v>89</v>
      </c>
      <c r="AW461" s="14" t="s">
        <v>4</v>
      </c>
      <c r="AX461" s="14" t="s">
        <v>87</v>
      </c>
      <c r="AY461" s="236" t="s">
        <v>261</v>
      </c>
    </row>
    <row r="462" spans="1:65" s="2" customFormat="1" ht="33" customHeight="1">
      <c r="A462" s="36"/>
      <c r="B462" s="37"/>
      <c r="C462" s="193" t="s">
        <v>932</v>
      </c>
      <c r="D462" s="193" t="s">
        <v>264</v>
      </c>
      <c r="E462" s="194" t="s">
        <v>583</v>
      </c>
      <c r="F462" s="195" t="s">
        <v>584</v>
      </c>
      <c r="G462" s="196" t="s">
        <v>562</v>
      </c>
      <c r="H462" s="197">
        <v>2.2890000000000001</v>
      </c>
      <c r="I462" s="198">
        <v>1402.5</v>
      </c>
      <c r="J462" s="199">
        <f>ROUND(I462*H462,2)</f>
        <v>3210.32</v>
      </c>
      <c r="K462" s="195" t="s">
        <v>400</v>
      </c>
      <c r="L462" s="41"/>
      <c r="M462" s="200" t="s">
        <v>1</v>
      </c>
      <c r="N462" s="201" t="s">
        <v>45</v>
      </c>
      <c r="O462" s="73"/>
      <c r="P462" s="202">
        <f>O462*H462</f>
        <v>0</v>
      </c>
      <c r="Q462" s="202">
        <v>0</v>
      </c>
      <c r="R462" s="202">
        <f>Q462*H462</f>
        <v>0</v>
      </c>
      <c r="S462" s="202">
        <v>0</v>
      </c>
      <c r="T462" s="203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204" t="s">
        <v>260</v>
      </c>
      <c r="AT462" s="204" t="s">
        <v>264</v>
      </c>
      <c r="AU462" s="204" t="s">
        <v>89</v>
      </c>
      <c r="AY462" s="19" t="s">
        <v>261</v>
      </c>
      <c r="BE462" s="205">
        <f>IF(N462="základní",J462,0)</f>
        <v>3210.32</v>
      </c>
      <c r="BF462" s="205">
        <f>IF(N462="snížená",J462,0)</f>
        <v>0</v>
      </c>
      <c r="BG462" s="205">
        <f>IF(N462="zákl. přenesená",J462,0)</f>
        <v>0</v>
      </c>
      <c r="BH462" s="205">
        <f>IF(N462="sníž. přenesená",J462,0)</f>
        <v>0</v>
      </c>
      <c r="BI462" s="205">
        <f>IF(N462="nulová",J462,0)</f>
        <v>0</v>
      </c>
      <c r="BJ462" s="19" t="s">
        <v>87</v>
      </c>
      <c r="BK462" s="205">
        <f>ROUND(I462*H462,2)</f>
        <v>3210.32</v>
      </c>
      <c r="BL462" s="19" t="s">
        <v>260</v>
      </c>
      <c r="BM462" s="204" t="s">
        <v>2792</v>
      </c>
    </row>
    <row r="463" spans="1:65" s="2" customFormat="1" ht="29.25">
      <c r="A463" s="36"/>
      <c r="B463" s="37"/>
      <c r="C463" s="38"/>
      <c r="D463" s="206" t="s">
        <v>269</v>
      </c>
      <c r="E463" s="38"/>
      <c r="F463" s="207" t="s">
        <v>586</v>
      </c>
      <c r="G463" s="38"/>
      <c r="H463" s="38"/>
      <c r="I463" s="208"/>
      <c r="J463" s="38"/>
      <c r="K463" s="38"/>
      <c r="L463" s="41"/>
      <c r="M463" s="209"/>
      <c r="N463" s="210"/>
      <c r="O463" s="73"/>
      <c r="P463" s="73"/>
      <c r="Q463" s="73"/>
      <c r="R463" s="73"/>
      <c r="S463" s="73"/>
      <c r="T463" s="74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269</v>
      </c>
      <c r="AU463" s="19" t="s">
        <v>89</v>
      </c>
    </row>
    <row r="464" spans="1:65" s="14" customFormat="1">
      <c r="B464" s="226"/>
      <c r="C464" s="227"/>
      <c r="D464" s="206" t="s">
        <v>403</v>
      </c>
      <c r="E464" s="228" t="s">
        <v>1</v>
      </c>
      <c r="F464" s="229" t="s">
        <v>2793</v>
      </c>
      <c r="G464" s="227"/>
      <c r="H464" s="230">
        <v>2.2890000000000001</v>
      </c>
      <c r="I464" s="231"/>
      <c r="J464" s="227"/>
      <c r="K464" s="227"/>
      <c r="L464" s="232"/>
      <c r="M464" s="233"/>
      <c r="N464" s="234"/>
      <c r="O464" s="234"/>
      <c r="P464" s="234"/>
      <c r="Q464" s="234"/>
      <c r="R464" s="234"/>
      <c r="S464" s="234"/>
      <c r="T464" s="235"/>
      <c r="AT464" s="236" t="s">
        <v>403</v>
      </c>
      <c r="AU464" s="236" t="s">
        <v>89</v>
      </c>
      <c r="AV464" s="14" t="s">
        <v>89</v>
      </c>
      <c r="AW464" s="14" t="s">
        <v>35</v>
      </c>
      <c r="AX464" s="14" t="s">
        <v>80</v>
      </c>
      <c r="AY464" s="236" t="s">
        <v>261</v>
      </c>
    </row>
    <row r="465" spans="1:65" s="15" customFormat="1">
      <c r="B465" s="237"/>
      <c r="C465" s="238"/>
      <c r="D465" s="206" t="s">
        <v>403</v>
      </c>
      <c r="E465" s="239" t="s">
        <v>1</v>
      </c>
      <c r="F465" s="240" t="s">
        <v>407</v>
      </c>
      <c r="G465" s="238"/>
      <c r="H465" s="241">
        <v>2.2890000000000001</v>
      </c>
      <c r="I465" s="242"/>
      <c r="J465" s="238"/>
      <c r="K465" s="238"/>
      <c r="L465" s="243"/>
      <c r="M465" s="244"/>
      <c r="N465" s="245"/>
      <c r="O465" s="245"/>
      <c r="P465" s="245"/>
      <c r="Q465" s="245"/>
      <c r="R465" s="245"/>
      <c r="S465" s="245"/>
      <c r="T465" s="246"/>
      <c r="AT465" s="247" t="s">
        <v>403</v>
      </c>
      <c r="AU465" s="247" t="s">
        <v>89</v>
      </c>
      <c r="AV465" s="15" t="s">
        <v>260</v>
      </c>
      <c r="AW465" s="15" t="s">
        <v>35</v>
      </c>
      <c r="AX465" s="15" t="s">
        <v>87</v>
      </c>
      <c r="AY465" s="247" t="s">
        <v>261</v>
      </c>
    </row>
    <row r="466" spans="1:65" s="2" customFormat="1" ht="33" customHeight="1">
      <c r="A466" s="36"/>
      <c r="B466" s="37"/>
      <c r="C466" s="193" t="s">
        <v>939</v>
      </c>
      <c r="D466" s="193" t="s">
        <v>264</v>
      </c>
      <c r="E466" s="194" t="s">
        <v>588</v>
      </c>
      <c r="F466" s="195" t="s">
        <v>589</v>
      </c>
      <c r="G466" s="196" t="s">
        <v>562</v>
      </c>
      <c r="H466" s="197">
        <v>1.837</v>
      </c>
      <c r="I466" s="198">
        <v>2822</v>
      </c>
      <c r="J466" s="199">
        <f>ROUND(I466*H466,2)</f>
        <v>5184.01</v>
      </c>
      <c r="K466" s="195" t="s">
        <v>400</v>
      </c>
      <c r="L466" s="41"/>
      <c r="M466" s="200" t="s">
        <v>1</v>
      </c>
      <c r="N466" s="201" t="s">
        <v>45</v>
      </c>
      <c r="O466" s="73"/>
      <c r="P466" s="202">
        <f>O466*H466</f>
        <v>0</v>
      </c>
      <c r="Q466" s="202">
        <v>0</v>
      </c>
      <c r="R466" s="202">
        <f>Q466*H466</f>
        <v>0</v>
      </c>
      <c r="S466" s="202">
        <v>0</v>
      </c>
      <c r="T466" s="203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204" t="s">
        <v>260</v>
      </c>
      <c r="AT466" s="204" t="s">
        <v>264</v>
      </c>
      <c r="AU466" s="204" t="s">
        <v>89</v>
      </c>
      <c r="AY466" s="19" t="s">
        <v>261</v>
      </c>
      <c r="BE466" s="205">
        <f>IF(N466="základní",J466,0)</f>
        <v>5184.01</v>
      </c>
      <c r="BF466" s="205">
        <f>IF(N466="snížená",J466,0)</f>
        <v>0</v>
      </c>
      <c r="BG466" s="205">
        <f>IF(N466="zákl. přenesená",J466,0)</f>
        <v>0</v>
      </c>
      <c r="BH466" s="205">
        <f>IF(N466="sníž. přenesená",J466,0)</f>
        <v>0</v>
      </c>
      <c r="BI466" s="205">
        <f>IF(N466="nulová",J466,0)</f>
        <v>0</v>
      </c>
      <c r="BJ466" s="19" t="s">
        <v>87</v>
      </c>
      <c r="BK466" s="205">
        <f>ROUND(I466*H466,2)</f>
        <v>5184.01</v>
      </c>
      <c r="BL466" s="19" t="s">
        <v>260</v>
      </c>
      <c r="BM466" s="204" t="s">
        <v>2794</v>
      </c>
    </row>
    <row r="467" spans="1:65" s="2" customFormat="1" ht="29.25">
      <c r="A467" s="36"/>
      <c r="B467" s="37"/>
      <c r="C467" s="38"/>
      <c r="D467" s="206" t="s">
        <v>269</v>
      </c>
      <c r="E467" s="38"/>
      <c r="F467" s="207" t="s">
        <v>591</v>
      </c>
      <c r="G467" s="38"/>
      <c r="H467" s="38"/>
      <c r="I467" s="208"/>
      <c r="J467" s="38"/>
      <c r="K467" s="38"/>
      <c r="L467" s="41"/>
      <c r="M467" s="209"/>
      <c r="N467" s="210"/>
      <c r="O467" s="73"/>
      <c r="P467" s="73"/>
      <c r="Q467" s="73"/>
      <c r="R467" s="73"/>
      <c r="S467" s="73"/>
      <c r="T467" s="74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T467" s="19" t="s">
        <v>269</v>
      </c>
      <c r="AU467" s="19" t="s">
        <v>89</v>
      </c>
    </row>
    <row r="468" spans="1:65" s="13" customFormat="1">
      <c r="B468" s="216"/>
      <c r="C468" s="217"/>
      <c r="D468" s="206" t="s">
        <v>403</v>
      </c>
      <c r="E468" s="218" t="s">
        <v>1</v>
      </c>
      <c r="F468" s="219" t="s">
        <v>592</v>
      </c>
      <c r="G468" s="217"/>
      <c r="H468" s="218" t="s">
        <v>1</v>
      </c>
      <c r="I468" s="220"/>
      <c r="J468" s="217"/>
      <c r="K468" s="217"/>
      <c r="L468" s="221"/>
      <c r="M468" s="222"/>
      <c r="N468" s="223"/>
      <c r="O468" s="223"/>
      <c r="P468" s="223"/>
      <c r="Q468" s="223"/>
      <c r="R468" s="223"/>
      <c r="S468" s="223"/>
      <c r="T468" s="224"/>
      <c r="AT468" s="225" t="s">
        <v>403</v>
      </c>
      <c r="AU468" s="225" t="s">
        <v>89</v>
      </c>
      <c r="AV468" s="13" t="s">
        <v>87</v>
      </c>
      <c r="AW468" s="13" t="s">
        <v>35</v>
      </c>
      <c r="AX468" s="13" t="s">
        <v>80</v>
      </c>
      <c r="AY468" s="225" t="s">
        <v>261</v>
      </c>
    </row>
    <row r="469" spans="1:65" s="14" customFormat="1">
      <c r="B469" s="226"/>
      <c r="C469" s="227"/>
      <c r="D469" s="206" t="s">
        <v>403</v>
      </c>
      <c r="E469" s="228" t="s">
        <v>1</v>
      </c>
      <c r="F469" s="229" t="s">
        <v>2795</v>
      </c>
      <c r="G469" s="227"/>
      <c r="H469" s="230">
        <v>1.837</v>
      </c>
      <c r="I469" s="231"/>
      <c r="J469" s="227"/>
      <c r="K469" s="227"/>
      <c r="L469" s="232"/>
      <c r="M469" s="233"/>
      <c r="N469" s="234"/>
      <c r="O469" s="234"/>
      <c r="P469" s="234"/>
      <c r="Q469" s="234"/>
      <c r="R469" s="234"/>
      <c r="S469" s="234"/>
      <c r="T469" s="235"/>
      <c r="AT469" s="236" t="s">
        <v>403</v>
      </c>
      <c r="AU469" s="236" t="s">
        <v>89</v>
      </c>
      <c r="AV469" s="14" t="s">
        <v>89</v>
      </c>
      <c r="AW469" s="14" t="s">
        <v>35</v>
      </c>
      <c r="AX469" s="14" t="s">
        <v>80</v>
      </c>
      <c r="AY469" s="236" t="s">
        <v>261</v>
      </c>
    </row>
    <row r="470" spans="1:65" s="15" customFormat="1">
      <c r="B470" s="237"/>
      <c r="C470" s="238"/>
      <c r="D470" s="206" t="s">
        <v>403</v>
      </c>
      <c r="E470" s="239" t="s">
        <v>1</v>
      </c>
      <c r="F470" s="240" t="s">
        <v>407</v>
      </c>
      <c r="G470" s="238"/>
      <c r="H470" s="241">
        <v>1.837</v>
      </c>
      <c r="I470" s="242"/>
      <c r="J470" s="238"/>
      <c r="K470" s="238"/>
      <c r="L470" s="243"/>
      <c r="M470" s="244"/>
      <c r="N470" s="245"/>
      <c r="O470" s="245"/>
      <c r="P470" s="245"/>
      <c r="Q470" s="245"/>
      <c r="R470" s="245"/>
      <c r="S470" s="245"/>
      <c r="T470" s="246"/>
      <c r="AT470" s="247" t="s">
        <v>403</v>
      </c>
      <c r="AU470" s="247" t="s">
        <v>89</v>
      </c>
      <c r="AV470" s="15" t="s">
        <v>260</v>
      </c>
      <c r="AW470" s="15" t="s">
        <v>35</v>
      </c>
      <c r="AX470" s="15" t="s">
        <v>87</v>
      </c>
      <c r="AY470" s="247" t="s">
        <v>261</v>
      </c>
    </row>
    <row r="471" spans="1:65" s="2" customFormat="1" ht="44.25" customHeight="1">
      <c r="A471" s="36"/>
      <c r="B471" s="37"/>
      <c r="C471" s="193" t="s">
        <v>954</v>
      </c>
      <c r="D471" s="193" t="s">
        <v>264</v>
      </c>
      <c r="E471" s="194" t="s">
        <v>598</v>
      </c>
      <c r="F471" s="195" t="s">
        <v>599</v>
      </c>
      <c r="G471" s="196" t="s">
        <v>562</v>
      </c>
      <c r="H471" s="197">
        <v>68.417000000000002</v>
      </c>
      <c r="I471" s="198">
        <v>273.7</v>
      </c>
      <c r="J471" s="199">
        <f>ROUND(I471*H471,2)</f>
        <v>18725.73</v>
      </c>
      <c r="K471" s="195" t="s">
        <v>400</v>
      </c>
      <c r="L471" s="41"/>
      <c r="M471" s="200" t="s">
        <v>1</v>
      </c>
      <c r="N471" s="201" t="s">
        <v>45</v>
      </c>
      <c r="O471" s="73"/>
      <c r="P471" s="202">
        <f>O471*H471</f>
        <v>0</v>
      </c>
      <c r="Q471" s="202">
        <v>0</v>
      </c>
      <c r="R471" s="202">
        <f>Q471*H471</f>
        <v>0</v>
      </c>
      <c r="S471" s="202">
        <v>0</v>
      </c>
      <c r="T471" s="203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204" t="s">
        <v>260</v>
      </c>
      <c r="AT471" s="204" t="s">
        <v>264</v>
      </c>
      <c r="AU471" s="204" t="s">
        <v>89</v>
      </c>
      <c r="AY471" s="19" t="s">
        <v>261</v>
      </c>
      <c r="BE471" s="205">
        <f>IF(N471="základní",J471,0)</f>
        <v>18725.73</v>
      </c>
      <c r="BF471" s="205">
        <f>IF(N471="snížená",J471,0)</f>
        <v>0</v>
      </c>
      <c r="BG471" s="205">
        <f>IF(N471="zákl. přenesená",J471,0)</f>
        <v>0</v>
      </c>
      <c r="BH471" s="205">
        <f>IF(N471="sníž. přenesená",J471,0)</f>
        <v>0</v>
      </c>
      <c r="BI471" s="205">
        <f>IF(N471="nulová",J471,0)</f>
        <v>0</v>
      </c>
      <c r="BJ471" s="19" t="s">
        <v>87</v>
      </c>
      <c r="BK471" s="205">
        <f>ROUND(I471*H471,2)</f>
        <v>18725.73</v>
      </c>
      <c r="BL471" s="19" t="s">
        <v>260</v>
      </c>
      <c r="BM471" s="204" t="s">
        <v>2796</v>
      </c>
    </row>
    <row r="472" spans="1:65" s="2" customFormat="1" ht="39">
      <c r="A472" s="36"/>
      <c r="B472" s="37"/>
      <c r="C472" s="38"/>
      <c r="D472" s="206" t="s">
        <v>269</v>
      </c>
      <c r="E472" s="38"/>
      <c r="F472" s="207" t="s">
        <v>601</v>
      </c>
      <c r="G472" s="38"/>
      <c r="H472" s="38"/>
      <c r="I472" s="208"/>
      <c r="J472" s="38"/>
      <c r="K472" s="38"/>
      <c r="L472" s="41"/>
      <c r="M472" s="209"/>
      <c r="N472" s="210"/>
      <c r="O472" s="73"/>
      <c r="P472" s="73"/>
      <c r="Q472" s="73"/>
      <c r="R472" s="73"/>
      <c r="S472" s="73"/>
      <c r="T472" s="74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T472" s="19" t="s">
        <v>269</v>
      </c>
      <c r="AU472" s="19" t="s">
        <v>89</v>
      </c>
    </row>
    <row r="473" spans="1:65" s="14" customFormat="1">
      <c r="B473" s="226"/>
      <c r="C473" s="227"/>
      <c r="D473" s="206" t="s">
        <v>403</v>
      </c>
      <c r="E473" s="228" t="s">
        <v>1</v>
      </c>
      <c r="F473" s="229" t="s">
        <v>2787</v>
      </c>
      <c r="G473" s="227"/>
      <c r="H473" s="230">
        <v>76.296000000000006</v>
      </c>
      <c r="I473" s="231"/>
      <c r="J473" s="227"/>
      <c r="K473" s="227"/>
      <c r="L473" s="232"/>
      <c r="M473" s="233"/>
      <c r="N473" s="234"/>
      <c r="O473" s="234"/>
      <c r="P473" s="234"/>
      <c r="Q473" s="234"/>
      <c r="R473" s="234"/>
      <c r="S473" s="234"/>
      <c r="T473" s="235"/>
      <c r="AT473" s="236" t="s">
        <v>403</v>
      </c>
      <c r="AU473" s="236" t="s">
        <v>89</v>
      </c>
      <c r="AV473" s="14" t="s">
        <v>89</v>
      </c>
      <c r="AW473" s="14" t="s">
        <v>35</v>
      </c>
      <c r="AX473" s="14" t="s">
        <v>80</v>
      </c>
      <c r="AY473" s="236" t="s">
        <v>261</v>
      </c>
    </row>
    <row r="474" spans="1:65" s="14" customFormat="1">
      <c r="B474" s="226"/>
      <c r="C474" s="227"/>
      <c r="D474" s="206" t="s">
        <v>403</v>
      </c>
      <c r="E474" s="228" t="s">
        <v>1</v>
      </c>
      <c r="F474" s="229" t="s">
        <v>2788</v>
      </c>
      <c r="G474" s="227"/>
      <c r="H474" s="230">
        <v>-2.2890000000000001</v>
      </c>
      <c r="I474" s="231"/>
      <c r="J474" s="227"/>
      <c r="K474" s="227"/>
      <c r="L474" s="232"/>
      <c r="M474" s="233"/>
      <c r="N474" s="234"/>
      <c r="O474" s="234"/>
      <c r="P474" s="234"/>
      <c r="Q474" s="234"/>
      <c r="R474" s="234"/>
      <c r="S474" s="234"/>
      <c r="T474" s="235"/>
      <c r="AT474" s="236" t="s">
        <v>403</v>
      </c>
      <c r="AU474" s="236" t="s">
        <v>89</v>
      </c>
      <c r="AV474" s="14" t="s">
        <v>89</v>
      </c>
      <c r="AW474" s="14" t="s">
        <v>35</v>
      </c>
      <c r="AX474" s="14" t="s">
        <v>80</v>
      </c>
      <c r="AY474" s="236" t="s">
        <v>261</v>
      </c>
    </row>
    <row r="475" spans="1:65" s="14" customFormat="1">
      <c r="B475" s="226"/>
      <c r="C475" s="227"/>
      <c r="D475" s="206" t="s">
        <v>403</v>
      </c>
      <c r="E475" s="228" t="s">
        <v>1</v>
      </c>
      <c r="F475" s="229" t="s">
        <v>2789</v>
      </c>
      <c r="G475" s="227"/>
      <c r="H475" s="230">
        <v>-0.152</v>
      </c>
      <c r="I475" s="231"/>
      <c r="J475" s="227"/>
      <c r="K475" s="227"/>
      <c r="L475" s="232"/>
      <c r="M475" s="233"/>
      <c r="N475" s="234"/>
      <c r="O475" s="234"/>
      <c r="P475" s="234"/>
      <c r="Q475" s="234"/>
      <c r="R475" s="234"/>
      <c r="S475" s="234"/>
      <c r="T475" s="235"/>
      <c r="AT475" s="236" t="s">
        <v>403</v>
      </c>
      <c r="AU475" s="236" t="s">
        <v>89</v>
      </c>
      <c r="AV475" s="14" t="s">
        <v>89</v>
      </c>
      <c r="AW475" s="14" t="s">
        <v>35</v>
      </c>
      <c r="AX475" s="14" t="s">
        <v>80</v>
      </c>
      <c r="AY475" s="236" t="s">
        <v>261</v>
      </c>
    </row>
    <row r="476" spans="1:65" s="14" customFormat="1">
      <c r="B476" s="226"/>
      <c r="C476" s="227"/>
      <c r="D476" s="206" t="s">
        <v>403</v>
      </c>
      <c r="E476" s="228" t="s">
        <v>1</v>
      </c>
      <c r="F476" s="229" t="s">
        <v>2790</v>
      </c>
      <c r="G476" s="227"/>
      <c r="H476" s="230">
        <v>-1.837</v>
      </c>
      <c r="I476" s="231"/>
      <c r="J476" s="227"/>
      <c r="K476" s="227"/>
      <c r="L476" s="232"/>
      <c r="M476" s="233"/>
      <c r="N476" s="234"/>
      <c r="O476" s="234"/>
      <c r="P476" s="234"/>
      <c r="Q476" s="234"/>
      <c r="R476" s="234"/>
      <c r="S476" s="234"/>
      <c r="T476" s="235"/>
      <c r="AT476" s="236" t="s">
        <v>403</v>
      </c>
      <c r="AU476" s="236" t="s">
        <v>89</v>
      </c>
      <c r="AV476" s="14" t="s">
        <v>89</v>
      </c>
      <c r="AW476" s="14" t="s">
        <v>35</v>
      </c>
      <c r="AX476" s="14" t="s">
        <v>80</v>
      </c>
      <c r="AY476" s="236" t="s">
        <v>261</v>
      </c>
    </row>
    <row r="477" spans="1:65" s="15" customFormat="1">
      <c r="B477" s="237"/>
      <c r="C477" s="238"/>
      <c r="D477" s="206" t="s">
        <v>403</v>
      </c>
      <c r="E477" s="239" t="s">
        <v>1</v>
      </c>
      <c r="F477" s="240" t="s">
        <v>407</v>
      </c>
      <c r="G477" s="238"/>
      <c r="H477" s="241">
        <v>72.018000000000001</v>
      </c>
      <c r="I477" s="242"/>
      <c r="J477" s="238"/>
      <c r="K477" s="238"/>
      <c r="L477" s="243"/>
      <c r="M477" s="244"/>
      <c r="N477" s="245"/>
      <c r="O477" s="245"/>
      <c r="P477" s="245"/>
      <c r="Q477" s="245"/>
      <c r="R477" s="245"/>
      <c r="S477" s="245"/>
      <c r="T477" s="246"/>
      <c r="AT477" s="247" t="s">
        <v>403</v>
      </c>
      <c r="AU477" s="247" t="s">
        <v>89</v>
      </c>
      <c r="AV477" s="15" t="s">
        <v>260</v>
      </c>
      <c r="AW477" s="15" t="s">
        <v>35</v>
      </c>
      <c r="AX477" s="15" t="s">
        <v>87</v>
      </c>
      <c r="AY477" s="247" t="s">
        <v>261</v>
      </c>
    </row>
    <row r="478" spans="1:65" s="14" customFormat="1">
      <c r="B478" s="226"/>
      <c r="C478" s="227"/>
      <c r="D478" s="206" t="s">
        <v>403</v>
      </c>
      <c r="E478" s="227"/>
      <c r="F478" s="229" t="s">
        <v>2797</v>
      </c>
      <c r="G478" s="227"/>
      <c r="H478" s="230">
        <v>68.417000000000002</v>
      </c>
      <c r="I478" s="231"/>
      <c r="J478" s="227"/>
      <c r="K478" s="227"/>
      <c r="L478" s="232"/>
      <c r="M478" s="233"/>
      <c r="N478" s="234"/>
      <c r="O478" s="234"/>
      <c r="P478" s="234"/>
      <c r="Q478" s="234"/>
      <c r="R478" s="234"/>
      <c r="S478" s="234"/>
      <c r="T478" s="235"/>
      <c r="AT478" s="236" t="s">
        <v>403</v>
      </c>
      <c r="AU478" s="236" t="s">
        <v>89</v>
      </c>
      <c r="AV478" s="14" t="s">
        <v>89</v>
      </c>
      <c r="AW478" s="14" t="s">
        <v>4</v>
      </c>
      <c r="AX478" s="14" t="s">
        <v>87</v>
      </c>
      <c r="AY478" s="236" t="s">
        <v>261</v>
      </c>
    </row>
    <row r="479" spans="1:65" s="2" customFormat="1" ht="33" customHeight="1">
      <c r="A479" s="36"/>
      <c r="B479" s="37"/>
      <c r="C479" s="193" t="s">
        <v>968</v>
      </c>
      <c r="D479" s="193" t="s">
        <v>264</v>
      </c>
      <c r="E479" s="194" t="s">
        <v>603</v>
      </c>
      <c r="F479" s="195" t="s">
        <v>604</v>
      </c>
      <c r="G479" s="196" t="s">
        <v>562</v>
      </c>
      <c r="H479" s="197">
        <v>0.152</v>
      </c>
      <c r="I479" s="198">
        <v>2082.5</v>
      </c>
      <c r="J479" s="199">
        <f>ROUND(I479*H479,2)</f>
        <v>316.54000000000002</v>
      </c>
      <c r="K479" s="195" t="s">
        <v>1</v>
      </c>
      <c r="L479" s="41"/>
      <c r="M479" s="200" t="s">
        <v>1</v>
      </c>
      <c r="N479" s="201" t="s">
        <v>45</v>
      </c>
      <c r="O479" s="73"/>
      <c r="P479" s="202">
        <f>O479*H479</f>
        <v>0</v>
      </c>
      <c r="Q479" s="202">
        <v>0</v>
      </c>
      <c r="R479" s="202">
        <f>Q479*H479</f>
        <v>0</v>
      </c>
      <c r="S479" s="202">
        <v>0</v>
      </c>
      <c r="T479" s="203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204" t="s">
        <v>260</v>
      </c>
      <c r="AT479" s="204" t="s">
        <v>264</v>
      </c>
      <c r="AU479" s="204" t="s">
        <v>89</v>
      </c>
      <c r="AY479" s="19" t="s">
        <v>261</v>
      </c>
      <c r="BE479" s="205">
        <f>IF(N479="základní",J479,0)</f>
        <v>316.54000000000002</v>
      </c>
      <c r="BF479" s="205">
        <f>IF(N479="snížená",J479,0)</f>
        <v>0</v>
      </c>
      <c r="BG479" s="205">
        <f>IF(N479="zákl. přenesená",J479,0)</f>
        <v>0</v>
      </c>
      <c r="BH479" s="205">
        <f>IF(N479="sníž. přenesená",J479,0)</f>
        <v>0</v>
      </c>
      <c r="BI479" s="205">
        <f>IF(N479="nulová",J479,0)</f>
        <v>0</v>
      </c>
      <c r="BJ479" s="19" t="s">
        <v>87</v>
      </c>
      <c r="BK479" s="205">
        <f>ROUND(I479*H479,2)</f>
        <v>316.54000000000002</v>
      </c>
      <c r="BL479" s="19" t="s">
        <v>260</v>
      </c>
      <c r="BM479" s="204" t="s">
        <v>2798</v>
      </c>
    </row>
    <row r="480" spans="1:65" s="2" customFormat="1" ht="39">
      <c r="A480" s="36"/>
      <c r="B480" s="37"/>
      <c r="C480" s="38"/>
      <c r="D480" s="206" t="s">
        <v>269</v>
      </c>
      <c r="E480" s="38"/>
      <c r="F480" s="207" t="s">
        <v>601</v>
      </c>
      <c r="G480" s="38"/>
      <c r="H480" s="38"/>
      <c r="I480" s="208"/>
      <c r="J480" s="38"/>
      <c r="K480" s="38"/>
      <c r="L480" s="41"/>
      <c r="M480" s="209"/>
      <c r="N480" s="210"/>
      <c r="O480" s="73"/>
      <c r="P480" s="73"/>
      <c r="Q480" s="73"/>
      <c r="R480" s="73"/>
      <c r="S480" s="73"/>
      <c r="T480" s="74"/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T480" s="19" t="s">
        <v>269</v>
      </c>
      <c r="AU480" s="19" t="s">
        <v>89</v>
      </c>
    </row>
    <row r="481" spans="1:65" s="12" customFormat="1" ht="22.9" customHeight="1">
      <c r="B481" s="177"/>
      <c r="C481" s="178"/>
      <c r="D481" s="179" t="s">
        <v>79</v>
      </c>
      <c r="E481" s="191" t="s">
        <v>1385</v>
      </c>
      <c r="F481" s="191" t="s">
        <v>1386</v>
      </c>
      <c r="G481" s="178"/>
      <c r="H481" s="178"/>
      <c r="I481" s="181"/>
      <c r="J481" s="192">
        <f>BK481</f>
        <v>569.01</v>
      </c>
      <c r="K481" s="178"/>
      <c r="L481" s="183"/>
      <c r="M481" s="184"/>
      <c r="N481" s="185"/>
      <c r="O481" s="185"/>
      <c r="P481" s="186">
        <f>SUM(P482:P483)</f>
        <v>0</v>
      </c>
      <c r="Q481" s="185"/>
      <c r="R481" s="186">
        <f>SUM(R482:R483)</f>
        <v>0</v>
      </c>
      <c r="S481" s="185"/>
      <c r="T481" s="187">
        <f>SUM(T482:T483)</f>
        <v>0</v>
      </c>
      <c r="AR481" s="188" t="s">
        <v>87</v>
      </c>
      <c r="AT481" s="189" t="s">
        <v>79</v>
      </c>
      <c r="AU481" s="189" t="s">
        <v>87</v>
      </c>
      <c r="AY481" s="188" t="s">
        <v>261</v>
      </c>
      <c r="BK481" s="190">
        <f>SUM(BK482:BK483)</f>
        <v>569.01</v>
      </c>
    </row>
    <row r="482" spans="1:65" s="2" customFormat="1" ht="24.2" customHeight="1">
      <c r="A482" s="36"/>
      <c r="B482" s="37"/>
      <c r="C482" s="193" t="s">
        <v>973</v>
      </c>
      <c r="D482" s="193" t="s">
        <v>264</v>
      </c>
      <c r="E482" s="194" t="s">
        <v>2799</v>
      </c>
      <c r="F482" s="195" t="s">
        <v>2800</v>
      </c>
      <c r="G482" s="196" t="s">
        <v>562</v>
      </c>
      <c r="H482" s="197">
        <v>1.119</v>
      </c>
      <c r="I482" s="198">
        <v>508.49702184</v>
      </c>
      <c r="J482" s="199">
        <f>ROUND(I482*H482,2)</f>
        <v>569.01</v>
      </c>
      <c r="K482" s="195" t="s">
        <v>400</v>
      </c>
      <c r="L482" s="41"/>
      <c r="M482" s="200" t="s">
        <v>1</v>
      </c>
      <c r="N482" s="201" t="s">
        <v>45</v>
      </c>
      <c r="O482" s="73"/>
      <c r="P482" s="202">
        <f>O482*H482</f>
        <v>0</v>
      </c>
      <c r="Q482" s="202">
        <v>0</v>
      </c>
      <c r="R482" s="202">
        <f>Q482*H482</f>
        <v>0</v>
      </c>
      <c r="S482" s="202">
        <v>0</v>
      </c>
      <c r="T482" s="203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204" t="s">
        <v>260</v>
      </c>
      <c r="AT482" s="204" t="s">
        <v>264</v>
      </c>
      <c r="AU482" s="204" t="s">
        <v>89</v>
      </c>
      <c r="AY482" s="19" t="s">
        <v>261</v>
      </c>
      <c r="BE482" s="205">
        <f>IF(N482="základní",J482,0)</f>
        <v>569.01</v>
      </c>
      <c r="BF482" s="205">
        <f>IF(N482="snížená",J482,0)</f>
        <v>0</v>
      </c>
      <c r="BG482" s="205">
        <f>IF(N482="zákl. přenesená",J482,0)</f>
        <v>0</v>
      </c>
      <c r="BH482" s="205">
        <f>IF(N482="sníž. přenesená",J482,0)</f>
        <v>0</v>
      </c>
      <c r="BI482" s="205">
        <f>IF(N482="nulová",J482,0)</f>
        <v>0</v>
      </c>
      <c r="BJ482" s="19" t="s">
        <v>87</v>
      </c>
      <c r="BK482" s="205">
        <f>ROUND(I482*H482,2)</f>
        <v>569.01</v>
      </c>
      <c r="BL482" s="19" t="s">
        <v>260</v>
      </c>
      <c r="BM482" s="204" t="s">
        <v>2801</v>
      </c>
    </row>
    <row r="483" spans="1:65" s="2" customFormat="1" ht="39">
      <c r="A483" s="36"/>
      <c r="B483" s="37"/>
      <c r="C483" s="38"/>
      <c r="D483" s="206" t="s">
        <v>269</v>
      </c>
      <c r="E483" s="38"/>
      <c r="F483" s="207" t="s">
        <v>2802</v>
      </c>
      <c r="G483" s="38"/>
      <c r="H483" s="38"/>
      <c r="I483" s="208"/>
      <c r="J483" s="38"/>
      <c r="K483" s="38"/>
      <c r="L483" s="41"/>
      <c r="M483" s="209"/>
      <c r="N483" s="210"/>
      <c r="O483" s="73"/>
      <c r="P483" s="73"/>
      <c r="Q483" s="73"/>
      <c r="R483" s="73"/>
      <c r="S483" s="73"/>
      <c r="T483" s="74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9" t="s">
        <v>269</v>
      </c>
      <c r="AU483" s="19" t="s">
        <v>89</v>
      </c>
    </row>
    <row r="484" spans="1:65" s="12" customFormat="1" ht="25.9" customHeight="1">
      <c r="B484" s="177"/>
      <c r="C484" s="178"/>
      <c r="D484" s="179" t="s">
        <v>79</v>
      </c>
      <c r="E484" s="180" t="s">
        <v>1392</v>
      </c>
      <c r="F484" s="180" t="s">
        <v>1393</v>
      </c>
      <c r="G484" s="178"/>
      <c r="H484" s="178"/>
      <c r="I484" s="181"/>
      <c r="J484" s="182">
        <f>BK484</f>
        <v>47934.3</v>
      </c>
      <c r="K484" s="178"/>
      <c r="L484" s="183"/>
      <c r="M484" s="184"/>
      <c r="N484" s="185"/>
      <c r="O484" s="185"/>
      <c r="P484" s="186">
        <f>P485+P491+P503+P548+P566+P600</f>
        <v>0</v>
      </c>
      <c r="Q484" s="185"/>
      <c r="R484" s="186">
        <f>R485+R491+R503+R548+R566+R600</f>
        <v>0.49416692000000001</v>
      </c>
      <c r="S484" s="185"/>
      <c r="T484" s="187">
        <f>T485+T491+T503+T548+T566+T600</f>
        <v>3.3416195900000001</v>
      </c>
      <c r="AR484" s="188" t="s">
        <v>89</v>
      </c>
      <c r="AT484" s="189" t="s">
        <v>79</v>
      </c>
      <c r="AU484" s="189" t="s">
        <v>80</v>
      </c>
      <c r="AY484" s="188" t="s">
        <v>261</v>
      </c>
      <c r="BK484" s="190">
        <f>BK485+BK491+BK503+BK548+BK566+BK600</f>
        <v>47934.3</v>
      </c>
    </row>
    <row r="485" spans="1:65" s="12" customFormat="1" ht="22.9" customHeight="1">
      <c r="B485" s="177"/>
      <c r="C485" s="178"/>
      <c r="D485" s="179" t="s">
        <v>79</v>
      </c>
      <c r="E485" s="191" t="s">
        <v>1394</v>
      </c>
      <c r="F485" s="191" t="s">
        <v>1395</v>
      </c>
      <c r="G485" s="178"/>
      <c r="H485" s="178"/>
      <c r="I485" s="181"/>
      <c r="J485" s="192">
        <f>BK485</f>
        <v>340.14</v>
      </c>
      <c r="K485" s="178"/>
      <c r="L485" s="183"/>
      <c r="M485" s="184"/>
      <c r="N485" s="185"/>
      <c r="O485" s="185"/>
      <c r="P485" s="186">
        <f>SUM(P486:P490)</f>
        <v>0</v>
      </c>
      <c r="Q485" s="185"/>
      <c r="R485" s="186">
        <f>SUM(R486:R490)</f>
        <v>0</v>
      </c>
      <c r="S485" s="185"/>
      <c r="T485" s="187">
        <f>SUM(T486:T490)</f>
        <v>0.14169599999999999</v>
      </c>
      <c r="AR485" s="188" t="s">
        <v>89</v>
      </c>
      <c r="AT485" s="189" t="s">
        <v>79</v>
      </c>
      <c r="AU485" s="189" t="s">
        <v>87</v>
      </c>
      <c r="AY485" s="188" t="s">
        <v>261</v>
      </c>
      <c r="BK485" s="190">
        <f>SUM(BK486:BK490)</f>
        <v>340.14</v>
      </c>
    </row>
    <row r="486" spans="1:65" s="2" customFormat="1" ht="16.5" customHeight="1">
      <c r="A486" s="36"/>
      <c r="B486" s="37"/>
      <c r="C486" s="193" t="s">
        <v>983</v>
      </c>
      <c r="D486" s="193" t="s">
        <v>264</v>
      </c>
      <c r="E486" s="194" t="s">
        <v>2803</v>
      </c>
      <c r="F486" s="195" t="s">
        <v>2804</v>
      </c>
      <c r="G486" s="196" t="s">
        <v>399</v>
      </c>
      <c r="H486" s="197">
        <v>31.488</v>
      </c>
      <c r="I486" s="198">
        <v>10.802075400000001</v>
      </c>
      <c r="J486" s="199">
        <f>ROUND(I486*H486,2)</f>
        <v>340.14</v>
      </c>
      <c r="K486" s="195" t="s">
        <v>400</v>
      </c>
      <c r="L486" s="41"/>
      <c r="M486" s="200" t="s">
        <v>1</v>
      </c>
      <c r="N486" s="201" t="s">
        <v>45</v>
      </c>
      <c r="O486" s="73"/>
      <c r="P486" s="202">
        <f>O486*H486</f>
        <v>0</v>
      </c>
      <c r="Q486" s="202">
        <v>0</v>
      </c>
      <c r="R486" s="202">
        <f>Q486*H486</f>
        <v>0</v>
      </c>
      <c r="S486" s="202">
        <v>4.4999999999999997E-3</v>
      </c>
      <c r="T486" s="203">
        <f>S486*H486</f>
        <v>0.14169599999999999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204" t="s">
        <v>381</v>
      </c>
      <c r="AT486" s="204" t="s">
        <v>264</v>
      </c>
      <c r="AU486" s="204" t="s">
        <v>89</v>
      </c>
      <c r="AY486" s="19" t="s">
        <v>261</v>
      </c>
      <c r="BE486" s="205">
        <f>IF(N486="základní",J486,0)</f>
        <v>340.14</v>
      </c>
      <c r="BF486" s="205">
        <f>IF(N486="snížená",J486,0)</f>
        <v>0</v>
      </c>
      <c r="BG486" s="205">
        <f>IF(N486="zákl. přenesená",J486,0)</f>
        <v>0</v>
      </c>
      <c r="BH486" s="205">
        <f>IF(N486="sníž. přenesená",J486,0)</f>
        <v>0</v>
      </c>
      <c r="BI486" s="205">
        <f>IF(N486="nulová",J486,0)</f>
        <v>0</v>
      </c>
      <c r="BJ486" s="19" t="s">
        <v>87</v>
      </c>
      <c r="BK486" s="205">
        <f>ROUND(I486*H486,2)</f>
        <v>340.14</v>
      </c>
      <c r="BL486" s="19" t="s">
        <v>381</v>
      </c>
      <c r="BM486" s="204" t="s">
        <v>2805</v>
      </c>
    </row>
    <row r="487" spans="1:65" s="2" customFormat="1">
      <c r="A487" s="36"/>
      <c r="B487" s="37"/>
      <c r="C487" s="38"/>
      <c r="D487" s="206" t="s">
        <v>269</v>
      </c>
      <c r="E487" s="38"/>
      <c r="F487" s="207" t="s">
        <v>2806</v>
      </c>
      <c r="G487" s="38"/>
      <c r="H487" s="38"/>
      <c r="I487" s="208"/>
      <c r="J487" s="38"/>
      <c r="K487" s="38"/>
      <c r="L487" s="41"/>
      <c r="M487" s="209"/>
      <c r="N487" s="210"/>
      <c r="O487" s="73"/>
      <c r="P487" s="73"/>
      <c r="Q487" s="73"/>
      <c r="R487" s="73"/>
      <c r="S487" s="73"/>
      <c r="T487" s="74"/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T487" s="19" t="s">
        <v>269</v>
      </c>
      <c r="AU487" s="19" t="s">
        <v>89</v>
      </c>
    </row>
    <row r="488" spans="1:65" s="13" customFormat="1">
      <c r="B488" s="216"/>
      <c r="C488" s="217"/>
      <c r="D488" s="206" t="s">
        <v>403</v>
      </c>
      <c r="E488" s="218" t="s">
        <v>1</v>
      </c>
      <c r="F488" s="219" t="s">
        <v>2536</v>
      </c>
      <c r="G488" s="217"/>
      <c r="H488" s="218" t="s">
        <v>1</v>
      </c>
      <c r="I488" s="220"/>
      <c r="J488" s="217"/>
      <c r="K488" s="217"/>
      <c r="L488" s="221"/>
      <c r="M488" s="222"/>
      <c r="N488" s="223"/>
      <c r="O488" s="223"/>
      <c r="P488" s="223"/>
      <c r="Q488" s="223"/>
      <c r="R488" s="223"/>
      <c r="S488" s="223"/>
      <c r="T488" s="224"/>
      <c r="AT488" s="225" t="s">
        <v>403</v>
      </c>
      <c r="AU488" s="225" t="s">
        <v>89</v>
      </c>
      <c r="AV488" s="13" t="s">
        <v>87</v>
      </c>
      <c r="AW488" s="13" t="s">
        <v>35</v>
      </c>
      <c r="AX488" s="13" t="s">
        <v>80</v>
      </c>
      <c r="AY488" s="225" t="s">
        <v>261</v>
      </c>
    </row>
    <row r="489" spans="1:65" s="14" customFormat="1">
      <c r="B489" s="226"/>
      <c r="C489" s="227"/>
      <c r="D489" s="206" t="s">
        <v>403</v>
      </c>
      <c r="E489" s="228" t="s">
        <v>1</v>
      </c>
      <c r="F489" s="229" t="s">
        <v>2566</v>
      </c>
      <c r="G489" s="227"/>
      <c r="H489" s="230">
        <v>31.488</v>
      </c>
      <c r="I489" s="231"/>
      <c r="J489" s="227"/>
      <c r="K489" s="227"/>
      <c r="L489" s="232"/>
      <c r="M489" s="233"/>
      <c r="N489" s="234"/>
      <c r="O489" s="234"/>
      <c r="P489" s="234"/>
      <c r="Q489" s="234"/>
      <c r="R489" s="234"/>
      <c r="S489" s="234"/>
      <c r="T489" s="235"/>
      <c r="AT489" s="236" t="s">
        <v>403</v>
      </c>
      <c r="AU489" s="236" t="s">
        <v>89</v>
      </c>
      <c r="AV489" s="14" t="s">
        <v>89</v>
      </c>
      <c r="AW489" s="14" t="s">
        <v>35</v>
      </c>
      <c r="AX489" s="14" t="s">
        <v>80</v>
      </c>
      <c r="AY489" s="236" t="s">
        <v>261</v>
      </c>
    </row>
    <row r="490" spans="1:65" s="15" customFormat="1">
      <c r="B490" s="237"/>
      <c r="C490" s="238"/>
      <c r="D490" s="206" t="s">
        <v>403</v>
      </c>
      <c r="E490" s="239" t="s">
        <v>1</v>
      </c>
      <c r="F490" s="240" t="s">
        <v>407</v>
      </c>
      <c r="G490" s="238"/>
      <c r="H490" s="241">
        <v>31.488</v>
      </c>
      <c r="I490" s="242"/>
      <c r="J490" s="238"/>
      <c r="K490" s="238"/>
      <c r="L490" s="243"/>
      <c r="M490" s="244"/>
      <c r="N490" s="245"/>
      <c r="O490" s="245"/>
      <c r="P490" s="245"/>
      <c r="Q490" s="245"/>
      <c r="R490" s="245"/>
      <c r="S490" s="245"/>
      <c r="T490" s="246"/>
      <c r="AT490" s="247" t="s">
        <v>403</v>
      </c>
      <c r="AU490" s="247" t="s">
        <v>89</v>
      </c>
      <c r="AV490" s="15" t="s">
        <v>260</v>
      </c>
      <c r="AW490" s="15" t="s">
        <v>35</v>
      </c>
      <c r="AX490" s="15" t="s">
        <v>87</v>
      </c>
      <c r="AY490" s="247" t="s">
        <v>261</v>
      </c>
    </row>
    <row r="491" spans="1:65" s="12" customFormat="1" ht="22.9" customHeight="1">
      <c r="B491" s="177"/>
      <c r="C491" s="178"/>
      <c r="D491" s="179" t="s">
        <v>79</v>
      </c>
      <c r="E491" s="191" t="s">
        <v>1453</v>
      </c>
      <c r="F491" s="191" t="s">
        <v>1454</v>
      </c>
      <c r="G491" s="178"/>
      <c r="H491" s="178"/>
      <c r="I491" s="181"/>
      <c r="J491" s="192">
        <f>BK491</f>
        <v>5100.5200000000004</v>
      </c>
      <c r="K491" s="178"/>
      <c r="L491" s="183"/>
      <c r="M491" s="184"/>
      <c r="N491" s="185"/>
      <c r="O491" s="185"/>
      <c r="P491" s="186">
        <f>SUM(P492:P502)</f>
        <v>0</v>
      </c>
      <c r="Q491" s="185"/>
      <c r="R491" s="186">
        <f>SUM(R492:R502)</f>
        <v>0</v>
      </c>
      <c r="S491" s="185"/>
      <c r="T491" s="187">
        <f>SUM(T492:T502)</f>
        <v>1.8371425000000001</v>
      </c>
      <c r="AR491" s="188" t="s">
        <v>89</v>
      </c>
      <c r="AT491" s="189" t="s">
        <v>79</v>
      </c>
      <c r="AU491" s="189" t="s">
        <v>87</v>
      </c>
      <c r="AY491" s="188" t="s">
        <v>261</v>
      </c>
      <c r="BK491" s="190">
        <f>SUM(BK492:BK502)</f>
        <v>5100.5200000000004</v>
      </c>
    </row>
    <row r="492" spans="1:65" s="2" customFormat="1" ht="24.2" customHeight="1">
      <c r="A492" s="36"/>
      <c r="B492" s="37"/>
      <c r="C492" s="193" t="s">
        <v>991</v>
      </c>
      <c r="D492" s="193" t="s">
        <v>264</v>
      </c>
      <c r="E492" s="194" t="s">
        <v>2807</v>
      </c>
      <c r="F492" s="195" t="s">
        <v>2808</v>
      </c>
      <c r="G492" s="196" t="s">
        <v>399</v>
      </c>
      <c r="H492" s="197">
        <v>99.305000000000007</v>
      </c>
      <c r="I492" s="198">
        <v>26.291532750000002</v>
      </c>
      <c r="J492" s="199">
        <f>ROUND(I492*H492,2)</f>
        <v>2610.88</v>
      </c>
      <c r="K492" s="195" t="s">
        <v>400</v>
      </c>
      <c r="L492" s="41"/>
      <c r="M492" s="200" t="s">
        <v>1</v>
      </c>
      <c r="N492" s="201" t="s">
        <v>45</v>
      </c>
      <c r="O492" s="73"/>
      <c r="P492" s="202">
        <f>O492*H492</f>
        <v>0</v>
      </c>
      <c r="Q492" s="202">
        <v>0</v>
      </c>
      <c r="R492" s="202">
        <f>Q492*H492</f>
        <v>0</v>
      </c>
      <c r="S492" s="202">
        <v>2E-3</v>
      </c>
      <c r="T492" s="203">
        <f>S492*H492</f>
        <v>0.19861000000000001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204" t="s">
        <v>260</v>
      </c>
      <c r="AT492" s="204" t="s">
        <v>264</v>
      </c>
      <c r="AU492" s="204" t="s">
        <v>89</v>
      </c>
      <c r="AY492" s="19" t="s">
        <v>261</v>
      </c>
      <c r="BE492" s="205">
        <f>IF(N492="základní",J492,0)</f>
        <v>2610.88</v>
      </c>
      <c r="BF492" s="205">
        <f>IF(N492="snížená",J492,0)</f>
        <v>0</v>
      </c>
      <c r="BG492" s="205">
        <f>IF(N492="zákl. přenesená",J492,0)</f>
        <v>0</v>
      </c>
      <c r="BH492" s="205">
        <f>IF(N492="sníž. přenesená",J492,0)</f>
        <v>0</v>
      </c>
      <c r="BI492" s="205">
        <f>IF(N492="nulová",J492,0)</f>
        <v>0</v>
      </c>
      <c r="BJ492" s="19" t="s">
        <v>87</v>
      </c>
      <c r="BK492" s="205">
        <f>ROUND(I492*H492,2)</f>
        <v>2610.88</v>
      </c>
      <c r="BL492" s="19" t="s">
        <v>260</v>
      </c>
      <c r="BM492" s="204" t="s">
        <v>2809</v>
      </c>
    </row>
    <row r="493" spans="1:65" s="2" customFormat="1" ht="19.5">
      <c r="A493" s="36"/>
      <c r="B493" s="37"/>
      <c r="C493" s="38"/>
      <c r="D493" s="206" t="s">
        <v>269</v>
      </c>
      <c r="E493" s="38"/>
      <c r="F493" s="207" t="s">
        <v>2810</v>
      </c>
      <c r="G493" s="38"/>
      <c r="H493" s="38"/>
      <c r="I493" s="208"/>
      <c r="J493" s="38"/>
      <c r="K493" s="38"/>
      <c r="L493" s="41"/>
      <c r="M493" s="209"/>
      <c r="N493" s="210"/>
      <c r="O493" s="73"/>
      <c r="P493" s="73"/>
      <c r="Q493" s="73"/>
      <c r="R493" s="73"/>
      <c r="S493" s="73"/>
      <c r="T493" s="74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269</v>
      </c>
      <c r="AU493" s="19" t="s">
        <v>89</v>
      </c>
    </row>
    <row r="494" spans="1:65" s="2" customFormat="1" ht="24.2" customHeight="1">
      <c r="A494" s="36"/>
      <c r="B494" s="37"/>
      <c r="C494" s="193" t="s">
        <v>996</v>
      </c>
      <c r="D494" s="193" t="s">
        <v>264</v>
      </c>
      <c r="E494" s="194" t="s">
        <v>2811</v>
      </c>
      <c r="F494" s="195" t="s">
        <v>2812</v>
      </c>
      <c r="G494" s="196" t="s">
        <v>399</v>
      </c>
      <c r="H494" s="197">
        <v>99.305000000000007</v>
      </c>
      <c r="I494" s="198">
        <v>25.070641200000001</v>
      </c>
      <c r="J494" s="199">
        <f>ROUND(I494*H494,2)</f>
        <v>2489.64</v>
      </c>
      <c r="K494" s="195" t="s">
        <v>400</v>
      </c>
      <c r="L494" s="41"/>
      <c r="M494" s="200" t="s">
        <v>1</v>
      </c>
      <c r="N494" s="201" t="s">
        <v>45</v>
      </c>
      <c r="O494" s="73"/>
      <c r="P494" s="202">
        <f>O494*H494</f>
        <v>0</v>
      </c>
      <c r="Q494" s="202">
        <v>0</v>
      </c>
      <c r="R494" s="202">
        <f>Q494*H494</f>
        <v>0</v>
      </c>
      <c r="S494" s="202">
        <v>1.6500000000000001E-2</v>
      </c>
      <c r="T494" s="203">
        <f>S494*H494</f>
        <v>1.6385325000000002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204" t="s">
        <v>381</v>
      </c>
      <c r="AT494" s="204" t="s">
        <v>264</v>
      </c>
      <c r="AU494" s="204" t="s">
        <v>89</v>
      </c>
      <c r="AY494" s="19" t="s">
        <v>261</v>
      </c>
      <c r="BE494" s="205">
        <f>IF(N494="základní",J494,0)</f>
        <v>2489.64</v>
      </c>
      <c r="BF494" s="205">
        <f>IF(N494="snížená",J494,0)</f>
        <v>0</v>
      </c>
      <c r="BG494" s="205">
        <f>IF(N494="zákl. přenesená",J494,0)</f>
        <v>0</v>
      </c>
      <c r="BH494" s="205">
        <f>IF(N494="sníž. přenesená",J494,0)</f>
        <v>0</v>
      </c>
      <c r="BI494" s="205">
        <f>IF(N494="nulová",J494,0)</f>
        <v>0</v>
      </c>
      <c r="BJ494" s="19" t="s">
        <v>87</v>
      </c>
      <c r="BK494" s="205">
        <f>ROUND(I494*H494,2)</f>
        <v>2489.64</v>
      </c>
      <c r="BL494" s="19" t="s">
        <v>381</v>
      </c>
      <c r="BM494" s="204" t="s">
        <v>2813</v>
      </c>
    </row>
    <row r="495" spans="1:65" s="2" customFormat="1" ht="19.5">
      <c r="A495" s="36"/>
      <c r="B495" s="37"/>
      <c r="C495" s="38"/>
      <c r="D495" s="206" t="s">
        <v>269</v>
      </c>
      <c r="E495" s="38"/>
      <c r="F495" s="207" t="s">
        <v>2814</v>
      </c>
      <c r="G495" s="38"/>
      <c r="H495" s="38"/>
      <c r="I495" s="208"/>
      <c r="J495" s="38"/>
      <c r="K495" s="38"/>
      <c r="L495" s="41"/>
      <c r="M495" s="209"/>
      <c r="N495" s="210"/>
      <c r="O495" s="73"/>
      <c r="P495" s="73"/>
      <c r="Q495" s="73"/>
      <c r="R495" s="73"/>
      <c r="S495" s="73"/>
      <c r="T495" s="74"/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T495" s="19" t="s">
        <v>269</v>
      </c>
      <c r="AU495" s="19" t="s">
        <v>89</v>
      </c>
    </row>
    <row r="496" spans="1:65" s="13" customFormat="1">
      <c r="B496" s="216"/>
      <c r="C496" s="217"/>
      <c r="D496" s="206" t="s">
        <v>403</v>
      </c>
      <c r="E496" s="218" t="s">
        <v>1</v>
      </c>
      <c r="F496" s="219" t="s">
        <v>2579</v>
      </c>
      <c r="G496" s="217"/>
      <c r="H496" s="218" t="s">
        <v>1</v>
      </c>
      <c r="I496" s="220"/>
      <c r="J496" s="217"/>
      <c r="K496" s="217"/>
      <c r="L496" s="221"/>
      <c r="M496" s="222"/>
      <c r="N496" s="223"/>
      <c r="O496" s="223"/>
      <c r="P496" s="223"/>
      <c r="Q496" s="223"/>
      <c r="R496" s="223"/>
      <c r="S496" s="223"/>
      <c r="T496" s="224"/>
      <c r="AT496" s="225" t="s">
        <v>403</v>
      </c>
      <c r="AU496" s="225" t="s">
        <v>89</v>
      </c>
      <c r="AV496" s="13" t="s">
        <v>87</v>
      </c>
      <c r="AW496" s="13" t="s">
        <v>35</v>
      </c>
      <c r="AX496" s="13" t="s">
        <v>80</v>
      </c>
      <c r="AY496" s="225" t="s">
        <v>261</v>
      </c>
    </row>
    <row r="497" spans="1:65" s="13" customFormat="1">
      <c r="B497" s="216"/>
      <c r="C497" s="217"/>
      <c r="D497" s="206" t="s">
        <v>403</v>
      </c>
      <c r="E497" s="218" t="s">
        <v>1</v>
      </c>
      <c r="F497" s="219" t="s">
        <v>2637</v>
      </c>
      <c r="G497" s="217"/>
      <c r="H497" s="218" t="s">
        <v>1</v>
      </c>
      <c r="I497" s="220"/>
      <c r="J497" s="217"/>
      <c r="K497" s="217"/>
      <c r="L497" s="221"/>
      <c r="M497" s="222"/>
      <c r="N497" s="223"/>
      <c r="O497" s="223"/>
      <c r="P497" s="223"/>
      <c r="Q497" s="223"/>
      <c r="R497" s="223"/>
      <c r="S497" s="223"/>
      <c r="T497" s="224"/>
      <c r="AT497" s="225" t="s">
        <v>403</v>
      </c>
      <c r="AU497" s="225" t="s">
        <v>89</v>
      </c>
      <c r="AV497" s="13" t="s">
        <v>87</v>
      </c>
      <c r="AW497" s="13" t="s">
        <v>35</v>
      </c>
      <c r="AX497" s="13" t="s">
        <v>80</v>
      </c>
      <c r="AY497" s="225" t="s">
        <v>261</v>
      </c>
    </row>
    <row r="498" spans="1:65" s="14" customFormat="1">
      <c r="B498" s="226"/>
      <c r="C498" s="227"/>
      <c r="D498" s="206" t="s">
        <v>403</v>
      </c>
      <c r="E498" s="228" t="s">
        <v>1</v>
      </c>
      <c r="F498" s="229" t="s">
        <v>2638</v>
      </c>
      <c r="G498" s="227"/>
      <c r="H498" s="230">
        <v>33.975000000000001</v>
      </c>
      <c r="I498" s="231"/>
      <c r="J498" s="227"/>
      <c r="K498" s="227"/>
      <c r="L498" s="232"/>
      <c r="M498" s="233"/>
      <c r="N498" s="234"/>
      <c r="O498" s="234"/>
      <c r="P498" s="234"/>
      <c r="Q498" s="234"/>
      <c r="R498" s="234"/>
      <c r="S498" s="234"/>
      <c r="T498" s="235"/>
      <c r="AT498" s="236" t="s">
        <v>403</v>
      </c>
      <c r="AU498" s="236" t="s">
        <v>89</v>
      </c>
      <c r="AV498" s="14" t="s">
        <v>89</v>
      </c>
      <c r="AW498" s="14" t="s">
        <v>35</v>
      </c>
      <c r="AX498" s="14" t="s">
        <v>80</v>
      </c>
      <c r="AY498" s="236" t="s">
        <v>261</v>
      </c>
    </row>
    <row r="499" spans="1:65" s="13" customFormat="1">
      <c r="B499" s="216"/>
      <c r="C499" s="217"/>
      <c r="D499" s="206" t="s">
        <v>403</v>
      </c>
      <c r="E499" s="218" t="s">
        <v>1</v>
      </c>
      <c r="F499" s="219" t="s">
        <v>2630</v>
      </c>
      <c r="G499" s="217"/>
      <c r="H499" s="218" t="s">
        <v>1</v>
      </c>
      <c r="I499" s="220"/>
      <c r="J499" s="217"/>
      <c r="K499" s="217"/>
      <c r="L499" s="221"/>
      <c r="M499" s="222"/>
      <c r="N499" s="223"/>
      <c r="O499" s="223"/>
      <c r="P499" s="223"/>
      <c r="Q499" s="223"/>
      <c r="R499" s="223"/>
      <c r="S499" s="223"/>
      <c r="T499" s="224"/>
      <c r="AT499" s="225" t="s">
        <v>403</v>
      </c>
      <c r="AU499" s="225" t="s">
        <v>89</v>
      </c>
      <c r="AV499" s="13" t="s">
        <v>87</v>
      </c>
      <c r="AW499" s="13" t="s">
        <v>35</v>
      </c>
      <c r="AX499" s="13" t="s">
        <v>80</v>
      </c>
      <c r="AY499" s="225" t="s">
        <v>261</v>
      </c>
    </row>
    <row r="500" spans="1:65" s="13" customFormat="1">
      <c r="B500" s="216"/>
      <c r="C500" s="217"/>
      <c r="D500" s="206" t="s">
        <v>403</v>
      </c>
      <c r="E500" s="218" t="s">
        <v>1</v>
      </c>
      <c r="F500" s="219" t="s">
        <v>2631</v>
      </c>
      <c r="G500" s="217"/>
      <c r="H500" s="218" t="s">
        <v>1</v>
      </c>
      <c r="I500" s="220"/>
      <c r="J500" s="217"/>
      <c r="K500" s="217"/>
      <c r="L500" s="221"/>
      <c r="M500" s="222"/>
      <c r="N500" s="223"/>
      <c r="O500" s="223"/>
      <c r="P500" s="223"/>
      <c r="Q500" s="223"/>
      <c r="R500" s="223"/>
      <c r="S500" s="223"/>
      <c r="T500" s="224"/>
      <c r="AT500" s="225" t="s">
        <v>403</v>
      </c>
      <c r="AU500" s="225" t="s">
        <v>89</v>
      </c>
      <c r="AV500" s="13" t="s">
        <v>87</v>
      </c>
      <c r="AW500" s="13" t="s">
        <v>35</v>
      </c>
      <c r="AX500" s="13" t="s">
        <v>80</v>
      </c>
      <c r="AY500" s="225" t="s">
        <v>261</v>
      </c>
    </row>
    <row r="501" spans="1:65" s="14" customFormat="1">
      <c r="B501" s="226"/>
      <c r="C501" s="227"/>
      <c r="D501" s="206" t="s">
        <v>403</v>
      </c>
      <c r="E501" s="228" t="s">
        <v>1</v>
      </c>
      <c r="F501" s="229" t="s">
        <v>2639</v>
      </c>
      <c r="G501" s="227"/>
      <c r="H501" s="230">
        <v>65.33</v>
      </c>
      <c r="I501" s="231"/>
      <c r="J501" s="227"/>
      <c r="K501" s="227"/>
      <c r="L501" s="232"/>
      <c r="M501" s="233"/>
      <c r="N501" s="234"/>
      <c r="O501" s="234"/>
      <c r="P501" s="234"/>
      <c r="Q501" s="234"/>
      <c r="R501" s="234"/>
      <c r="S501" s="234"/>
      <c r="T501" s="235"/>
      <c r="AT501" s="236" t="s">
        <v>403</v>
      </c>
      <c r="AU501" s="236" t="s">
        <v>89</v>
      </c>
      <c r="AV501" s="14" t="s">
        <v>89</v>
      </c>
      <c r="AW501" s="14" t="s">
        <v>35</v>
      </c>
      <c r="AX501" s="14" t="s">
        <v>80</v>
      </c>
      <c r="AY501" s="236" t="s">
        <v>261</v>
      </c>
    </row>
    <row r="502" spans="1:65" s="15" customFormat="1">
      <c r="B502" s="237"/>
      <c r="C502" s="238"/>
      <c r="D502" s="206" t="s">
        <v>403</v>
      </c>
      <c r="E502" s="239" t="s">
        <v>1</v>
      </c>
      <c r="F502" s="240" t="s">
        <v>407</v>
      </c>
      <c r="G502" s="238"/>
      <c r="H502" s="241">
        <v>99.305000000000007</v>
      </c>
      <c r="I502" s="242"/>
      <c r="J502" s="238"/>
      <c r="K502" s="238"/>
      <c r="L502" s="243"/>
      <c r="M502" s="244"/>
      <c r="N502" s="245"/>
      <c r="O502" s="245"/>
      <c r="P502" s="245"/>
      <c r="Q502" s="245"/>
      <c r="R502" s="245"/>
      <c r="S502" s="245"/>
      <c r="T502" s="246"/>
      <c r="AT502" s="247" t="s">
        <v>403</v>
      </c>
      <c r="AU502" s="247" t="s">
        <v>89</v>
      </c>
      <c r="AV502" s="15" t="s">
        <v>260</v>
      </c>
      <c r="AW502" s="15" t="s">
        <v>35</v>
      </c>
      <c r="AX502" s="15" t="s">
        <v>87</v>
      </c>
      <c r="AY502" s="247" t="s">
        <v>261</v>
      </c>
    </row>
    <row r="503" spans="1:65" s="12" customFormat="1" ht="22.9" customHeight="1">
      <c r="B503" s="177"/>
      <c r="C503" s="178"/>
      <c r="D503" s="179" t="s">
        <v>79</v>
      </c>
      <c r="E503" s="191" t="s">
        <v>1686</v>
      </c>
      <c r="F503" s="191" t="s">
        <v>1687</v>
      </c>
      <c r="G503" s="178"/>
      <c r="H503" s="178"/>
      <c r="I503" s="181"/>
      <c r="J503" s="192">
        <f>BK503</f>
        <v>13488.03</v>
      </c>
      <c r="K503" s="178"/>
      <c r="L503" s="183"/>
      <c r="M503" s="184"/>
      <c r="N503" s="185"/>
      <c r="O503" s="185"/>
      <c r="P503" s="186">
        <f>SUM(P504:P547)</f>
        <v>0</v>
      </c>
      <c r="Q503" s="185"/>
      <c r="R503" s="186">
        <f>SUM(R504:R547)</f>
        <v>0</v>
      </c>
      <c r="S503" s="185"/>
      <c r="T503" s="187">
        <f>SUM(T504:T547)</f>
        <v>0.2872748</v>
      </c>
      <c r="AR503" s="188" t="s">
        <v>89</v>
      </c>
      <c r="AT503" s="189" t="s">
        <v>79</v>
      </c>
      <c r="AU503" s="189" t="s">
        <v>87</v>
      </c>
      <c r="AY503" s="188" t="s">
        <v>261</v>
      </c>
      <c r="BK503" s="190">
        <f>SUM(BK504:BK547)</f>
        <v>13488.03</v>
      </c>
    </row>
    <row r="504" spans="1:65" s="2" customFormat="1" ht="16.5" customHeight="1">
      <c r="A504" s="36"/>
      <c r="B504" s="37"/>
      <c r="C504" s="193" t="s">
        <v>1001</v>
      </c>
      <c r="D504" s="193" t="s">
        <v>264</v>
      </c>
      <c r="E504" s="194" t="s">
        <v>2815</v>
      </c>
      <c r="F504" s="195" t="s">
        <v>2816</v>
      </c>
      <c r="G504" s="196" t="s">
        <v>749</v>
      </c>
      <c r="H504" s="197">
        <v>1</v>
      </c>
      <c r="I504" s="198">
        <v>7352.5</v>
      </c>
      <c r="J504" s="199">
        <f>ROUND(I504*H504,2)</f>
        <v>7352.5</v>
      </c>
      <c r="K504" s="195" t="s">
        <v>1</v>
      </c>
      <c r="L504" s="41"/>
      <c r="M504" s="200" t="s">
        <v>1</v>
      </c>
      <c r="N504" s="201" t="s">
        <v>45</v>
      </c>
      <c r="O504" s="73"/>
      <c r="P504" s="202">
        <f>O504*H504</f>
        <v>0</v>
      </c>
      <c r="Q504" s="202">
        <v>0</v>
      </c>
      <c r="R504" s="202">
        <f>Q504*H504</f>
        <v>0</v>
      </c>
      <c r="S504" s="202">
        <v>0</v>
      </c>
      <c r="T504" s="203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204" t="s">
        <v>381</v>
      </c>
      <c r="AT504" s="204" t="s">
        <v>264</v>
      </c>
      <c r="AU504" s="204" t="s">
        <v>89</v>
      </c>
      <c r="AY504" s="19" t="s">
        <v>261</v>
      </c>
      <c r="BE504" s="205">
        <f>IF(N504="základní",J504,0)</f>
        <v>7352.5</v>
      </c>
      <c r="BF504" s="205">
        <f>IF(N504="snížená",J504,0)</f>
        <v>0</v>
      </c>
      <c r="BG504" s="205">
        <f>IF(N504="zákl. přenesená",J504,0)</f>
        <v>0</v>
      </c>
      <c r="BH504" s="205">
        <f>IF(N504="sníž. přenesená",J504,0)</f>
        <v>0</v>
      </c>
      <c r="BI504" s="205">
        <f>IF(N504="nulová",J504,0)</f>
        <v>0</v>
      </c>
      <c r="BJ504" s="19" t="s">
        <v>87</v>
      </c>
      <c r="BK504" s="205">
        <f>ROUND(I504*H504,2)</f>
        <v>7352.5</v>
      </c>
      <c r="BL504" s="19" t="s">
        <v>381</v>
      </c>
      <c r="BM504" s="204" t="s">
        <v>2817</v>
      </c>
    </row>
    <row r="505" spans="1:65" s="2" customFormat="1">
      <c r="A505" s="36"/>
      <c r="B505" s="37"/>
      <c r="C505" s="38"/>
      <c r="D505" s="206" t="s">
        <v>269</v>
      </c>
      <c r="E505" s="38"/>
      <c r="F505" s="207" t="s">
        <v>2816</v>
      </c>
      <c r="G505" s="38"/>
      <c r="H505" s="38"/>
      <c r="I505" s="208"/>
      <c r="J505" s="38"/>
      <c r="K505" s="38"/>
      <c r="L505" s="41"/>
      <c r="M505" s="209"/>
      <c r="N505" s="210"/>
      <c r="O505" s="73"/>
      <c r="P505" s="73"/>
      <c r="Q505" s="73"/>
      <c r="R505" s="73"/>
      <c r="S505" s="73"/>
      <c r="T505" s="74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269</v>
      </c>
      <c r="AU505" s="19" t="s">
        <v>89</v>
      </c>
    </row>
    <row r="506" spans="1:65" s="13" customFormat="1">
      <c r="B506" s="216"/>
      <c r="C506" s="217"/>
      <c r="D506" s="206" t="s">
        <v>403</v>
      </c>
      <c r="E506" s="218" t="s">
        <v>1</v>
      </c>
      <c r="F506" s="219" t="s">
        <v>2630</v>
      </c>
      <c r="G506" s="217"/>
      <c r="H506" s="218" t="s">
        <v>1</v>
      </c>
      <c r="I506" s="220"/>
      <c r="J506" s="217"/>
      <c r="K506" s="217"/>
      <c r="L506" s="221"/>
      <c r="M506" s="222"/>
      <c r="N506" s="223"/>
      <c r="O506" s="223"/>
      <c r="P506" s="223"/>
      <c r="Q506" s="223"/>
      <c r="R506" s="223"/>
      <c r="S506" s="223"/>
      <c r="T506" s="224"/>
      <c r="AT506" s="225" t="s">
        <v>403</v>
      </c>
      <c r="AU506" s="225" t="s">
        <v>89</v>
      </c>
      <c r="AV506" s="13" t="s">
        <v>87</v>
      </c>
      <c r="AW506" s="13" t="s">
        <v>35</v>
      </c>
      <c r="AX506" s="13" t="s">
        <v>80</v>
      </c>
      <c r="AY506" s="225" t="s">
        <v>261</v>
      </c>
    </row>
    <row r="507" spans="1:65" s="13" customFormat="1">
      <c r="B507" s="216"/>
      <c r="C507" s="217"/>
      <c r="D507" s="206" t="s">
        <v>403</v>
      </c>
      <c r="E507" s="218" t="s">
        <v>1</v>
      </c>
      <c r="F507" s="219" t="s">
        <v>2672</v>
      </c>
      <c r="G507" s="217"/>
      <c r="H507" s="218" t="s">
        <v>1</v>
      </c>
      <c r="I507" s="220"/>
      <c r="J507" s="217"/>
      <c r="K507" s="217"/>
      <c r="L507" s="221"/>
      <c r="M507" s="222"/>
      <c r="N507" s="223"/>
      <c r="O507" s="223"/>
      <c r="P507" s="223"/>
      <c r="Q507" s="223"/>
      <c r="R507" s="223"/>
      <c r="S507" s="223"/>
      <c r="T507" s="224"/>
      <c r="AT507" s="225" t="s">
        <v>403</v>
      </c>
      <c r="AU507" s="225" t="s">
        <v>89</v>
      </c>
      <c r="AV507" s="13" t="s">
        <v>87</v>
      </c>
      <c r="AW507" s="13" t="s">
        <v>35</v>
      </c>
      <c r="AX507" s="13" t="s">
        <v>80</v>
      </c>
      <c r="AY507" s="225" t="s">
        <v>261</v>
      </c>
    </row>
    <row r="508" spans="1:65" s="14" customFormat="1">
      <c r="B508" s="226"/>
      <c r="C508" s="227"/>
      <c r="D508" s="206" t="s">
        <v>403</v>
      </c>
      <c r="E508" s="228" t="s">
        <v>1</v>
      </c>
      <c r="F508" s="229" t="s">
        <v>87</v>
      </c>
      <c r="G508" s="227"/>
      <c r="H508" s="230">
        <v>1</v>
      </c>
      <c r="I508" s="231"/>
      <c r="J508" s="227"/>
      <c r="K508" s="227"/>
      <c r="L508" s="232"/>
      <c r="M508" s="233"/>
      <c r="N508" s="234"/>
      <c r="O508" s="234"/>
      <c r="P508" s="234"/>
      <c r="Q508" s="234"/>
      <c r="R508" s="234"/>
      <c r="S508" s="234"/>
      <c r="T508" s="235"/>
      <c r="AT508" s="236" t="s">
        <v>403</v>
      </c>
      <c r="AU508" s="236" t="s">
        <v>89</v>
      </c>
      <c r="AV508" s="14" t="s">
        <v>89</v>
      </c>
      <c r="AW508" s="14" t="s">
        <v>35</v>
      </c>
      <c r="AX508" s="14" t="s">
        <v>80</v>
      </c>
      <c r="AY508" s="236" t="s">
        <v>261</v>
      </c>
    </row>
    <row r="509" spans="1:65" s="15" customFormat="1">
      <c r="B509" s="237"/>
      <c r="C509" s="238"/>
      <c r="D509" s="206" t="s">
        <v>403</v>
      </c>
      <c r="E509" s="239" t="s">
        <v>1</v>
      </c>
      <c r="F509" s="240" t="s">
        <v>407</v>
      </c>
      <c r="G509" s="238"/>
      <c r="H509" s="241">
        <v>1</v>
      </c>
      <c r="I509" s="242"/>
      <c r="J509" s="238"/>
      <c r="K509" s="238"/>
      <c r="L509" s="243"/>
      <c r="M509" s="244"/>
      <c r="N509" s="245"/>
      <c r="O509" s="245"/>
      <c r="P509" s="245"/>
      <c r="Q509" s="245"/>
      <c r="R509" s="245"/>
      <c r="S509" s="245"/>
      <c r="T509" s="246"/>
      <c r="AT509" s="247" t="s">
        <v>403</v>
      </c>
      <c r="AU509" s="247" t="s">
        <v>89</v>
      </c>
      <c r="AV509" s="15" t="s">
        <v>260</v>
      </c>
      <c r="AW509" s="15" t="s">
        <v>35</v>
      </c>
      <c r="AX509" s="15" t="s">
        <v>87</v>
      </c>
      <c r="AY509" s="247" t="s">
        <v>261</v>
      </c>
    </row>
    <row r="510" spans="1:65" s="2" customFormat="1" ht="24.2" customHeight="1">
      <c r="A510" s="36"/>
      <c r="B510" s="37"/>
      <c r="C510" s="193" t="s">
        <v>1006</v>
      </c>
      <c r="D510" s="193" t="s">
        <v>264</v>
      </c>
      <c r="E510" s="194" t="s">
        <v>2818</v>
      </c>
      <c r="F510" s="195" t="s">
        <v>2819</v>
      </c>
      <c r="G510" s="196" t="s">
        <v>431</v>
      </c>
      <c r="H510" s="197">
        <v>17.399999999999999</v>
      </c>
      <c r="I510" s="198">
        <v>15.799144139999999</v>
      </c>
      <c r="J510" s="199">
        <f>ROUND(I510*H510,2)</f>
        <v>274.91000000000003</v>
      </c>
      <c r="K510" s="195" t="s">
        <v>400</v>
      </c>
      <c r="L510" s="41"/>
      <c r="M510" s="200" t="s">
        <v>1</v>
      </c>
      <c r="N510" s="201" t="s">
        <v>45</v>
      </c>
      <c r="O510" s="73"/>
      <c r="P510" s="202">
        <f>O510*H510</f>
        <v>0</v>
      </c>
      <c r="Q510" s="202">
        <v>0</v>
      </c>
      <c r="R510" s="202">
        <f>Q510*H510</f>
        <v>0</v>
      </c>
      <c r="S510" s="202">
        <v>1.7700000000000001E-3</v>
      </c>
      <c r="T510" s="203">
        <f>S510*H510</f>
        <v>3.0797999999999999E-2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204" t="s">
        <v>381</v>
      </c>
      <c r="AT510" s="204" t="s">
        <v>264</v>
      </c>
      <c r="AU510" s="204" t="s">
        <v>89</v>
      </c>
      <c r="AY510" s="19" t="s">
        <v>261</v>
      </c>
      <c r="BE510" s="205">
        <f>IF(N510="základní",J510,0)</f>
        <v>274.91000000000003</v>
      </c>
      <c r="BF510" s="205">
        <f>IF(N510="snížená",J510,0)</f>
        <v>0</v>
      </c>
      <c r="BG510" s="205">
        <f>IF(N510="zákl. přenesená",J510,0)</f>
        <v>0</v>
      </c>
      <c r="BH510" s="205">
        <f>IF(N510="sníž. přenesená",J510,0)</f>
        <v>0</v>
      </c>
      <c r="BI510" s="205">
        <f>IF(N510="nulová",J510,0)</f>
        <v>0</v>
      </c>
      <c r="BJ510" s="19" t="s">
        <v>87</v>
      </c>
      <c r="BK510" s="205">
        <f>ROUND(I510*H510,2)</f>
        <v>274.91000000000003</v>
      </c>
      <c r="BL510" s="19" t="s">
        <v>381</v>
      </c>
      <c r="BM510" s="204" t="s">
        <v>2820</v>
      </c>
    </row>
    <row r="511" spans="1:65" s="2" customFormat="1" ht="19.5">
      <c r="A511" s="36"/>
      <c r="B511" s="37"/>
      <c r="C511" s="38"/>
      <c r="D511" s="206" t="s">
        <v>269</v>
      </c>
      <c r="E511" s="38"/>
      <c r="F511" s="207" t="s">
        <v>2821</v>
      </c>
      <c r="G511" s="38"/>
      <c r="H511" s="38"/>
      <c r="I511" s="208"/>
      <c r="J511" s="38"/>
      <c r="K511" s="38"/>
      <c r="L511" s="41"/>
      <c r="M511" s="209"/>
      <c r="N511" s="210"/>
      <c r="O511" s="73"/>
      <c r="P511" s="73"/>
      <c r="Q511" s="73"/>
      <c r="R511" s="73"/>
      <c r="S511" s="73"/>
      <c r="T511" s="74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269</v>
      </c>
      <c r="AU511" s="19" t="s">
        <v>89</v>
      </c>
    </row>
    <row r="512" spans="1:65" s="13" customFormat="1">
      <c r="B512" s="216"/>
      <c r="C512" s="217"/>
      <c r="D512" s="206" t="s">
        <v>403</v>
      </c>
      <c r="E512" s="218" t="s">
        <v>1</v>
      </c>
      <c r="F512" s="219" t="s">
        <v>2579</v>
      </c>
      <c r="G512" s="217"/>
      <c r="H512" s="218" t="s">
        <v>1</v>
      </c>
      <c r="I512" s="220"/>
      <c r="J512" s="217"/>
      <c r="K512" s="217"/>
      <c r="L512" s="221"/>
      <c r="M512" s="222"/>
      <c r="N512" s="223"/>
      <c r="O512" s="223"/>
      <c r="P512" s="223"/>
      <c r="Q512" s="223"/>
      <c r="R512" s="223"/>
      <c r="S512" s="223"/>
      <c r="T512" s="224"/>
      <c r="AT512" s="225" t="s">
        <v>403</v>
      </c>
      <c r="AU512" s="225" t="s">
        <v>89</v>
      </c>
      <c r="AV512" s="13" t="s">
        <v>87</v>
      </c>
      <c r="AW512" s="13" t="s">
        <v>35</v>
      </c>
      <c r="AX512" s="13" t="s">
        <v>80</v>
      </c>
      <c r="AY512" s="225" t="s">
        <v>261</v>
      </c>
    </row>
    <row r="513" spans="1:65" s="14" customFormat="1">
      <c r="B513" s="226"/>
      <c r="C513" s="227"/>
      <c r="D513" s="206" t="s">
        <v>403</v>
      </c>
      <c r="E513" s="228" t="s">
        <v>1</v>
      </c>
      <c r="F513" s="229" t="s">
        <v>2822</v>
      </c>
      <c r="G513" s="227"/>
      <c r="H513" s="230">
        <v>7.7</v>
      </c>
      <c r="I513" s="231"/>
      <c r="J513" s="227"/>
      <c r="K513" s="227"/>
      <c r="L513" s="232"/>
      <c r="M513" s="233"/>
      <c r="N513" s="234"/>
      <c r="O513" s="234"/>
      <c r="P513" s="234"/>
      <c r="Q513" s="234"/>
      <c r="R513" s="234"/>
      <c r="S513" s="234"/>
      <c r="T513" s="235"/>
      <c r="AT513" s="236" t="s">
        <v>403</v>
      </c>
      <c r="AU513" s="236" t="s">
        <v>89</v>
      </c>
      <c r="AV513" s="14" t="s">
        <v>89</v>
      </c>
      <c r="AW513" s="14" t="s">
        <v>35</v>
      </c>
      <c r="AX513" s="14" t="s">
        <v>80</v>
      </c>
      <c r="AY513" s="236" t="s">
        <v>261</v>
      </c>
    </row>
    <row r="514" spans="1:65" s="13" customFormat="1">
      <c r="B514" s="216"/>
      <c r="C514" s="217"/>
      <c r="D514" s="206" t="s">
        <v>403</v>
      </c>
      <c r="E514" s="218" t="s">
        <v>1</v>
      </c>
      <c r="F514" s="219" t="s">
        <v>2630</v>
      </c>
      <c r="G514" s="217"/>
      <c r="H514" s="218" t="s">
        <v>1</v>
      </c>
      <c r="I514" s="220"/>
      <c r="J514" s="217"/>
      <c r="K514" s="217"/>
      <c r="L514" s="221"/>
      <c r="M514" s="222"/>
      <c r="N514" s="223"/>
      <c r="O514" s="223"/>
      <c r="P514" s="223"/>
      <c r="Q514" s="223"/>
      <c r="R514" s="223"/>
      <c r="S514" s="223"/>
      <c r="T514" s="224"/>
      <c r="AT514" s="225" t="s">
        <v>403</v>
      </c>
      <c r="AU514" s="225" t="s">
        <v>89</v>
      </c>
      <c r="AV514" s="13" t="s">
        <v>87</v>
      </c>
      <c r="AW514" s="13" t="s">
        <v>35</v>
      </c>
      <c r="AX514" s="13" t="s">
        <v>80</v>
      </c>
      <c r="AY514" s="225" t="s">
        <v>261</v>
      </c>
    </row>
    <row r="515" spans="1:65" s="14" customFormat="1">
      <c r="B515" s="226"/>
      <c r="C515" s="227"/>
      <c r="D515" s="206" t="s">
        <v>403</v>
      </c>
      <c r="E515" s="228" t="s">
        <v>1</v>
      </c>
      <c r="F515" s="229" t="s">
        <v>2823</v>
      </c>
      <c r="G515" s="227"/>
      <c r="H515" s="230">
        <v>9.6999999999999993</v>
      </c>
      <c r="I515" s="231"/>
      <c r="J515" s="227"/>
      <c r="K515" s="227"/>
      <c r="L515" s="232"/>
      <c r="M515" s="233"/>
      <c r="N515" s="234"/>
      <c r="O515" s="234"/>
      <c r="P515" s="234"/>
      <c r="Q515" s="234"/>
      <c r="R515" s="234"/>
      <c r="S515" s="234"/>
      <c r="T515" s="235"/>
      <c r="AT515" s="236" t="s">
        <v>403</v>
      </c>
      <c r="AU515" s="236" t="s">
        <v>89</v>
      </c>
      <c r="AV515" s="14" t="s">
        <v>89</v>
      </c>
      <c r="AW515" s="14" t="s">
        <v>35</v>
      </c>
      <c r="AX515" s="14" t="s">
        <v>80</v>
      </c>
      <c r="AY515" s="236" t="s">
        <v>261</v>
      </c>
    </row>
    <row r="516" spans="1:65" s="15" customFormat="1">
      <c r="B516" s="237"/>
      <c r="C516" s="238"/>
      <c r="D516" s="206" t="s">
        <v>403</v>
      </c>
      <c r="E516" s="239" t="s">
        <v>1</v>
      </c>
      <c r="F516" s="240" t="s">
        <v>407</v>
      </c>
      <c r="G516" s="238"/>
      <c r="H516" s="241">
        <v>17.399999999999999</v>
      </c>
      <c r="I516" s="242"/>
      <c r="J516" s="238"/>
      <c r="K516" s="238"/>
      <c r="L516" s="243"/>
      <c r="M516" s="244"/>
      <c r="N516" s="245"/>
      <c r="O516" s="245"/>
      <c r="P516" s="245"/>
      <c r="Q516" s="245"/>
      <c r="R516" s="245"/>
      <c r="S516" s="245"/>
      <c r="T516" s="246"/>
      <c r="AT516" s="247" t="s">
        <v>403</v>
      </c>
      <c r="AU516" s="247" t="s">
        <v>89</v>
      </c>
      <c r="AV516" s="15" t="s">
        <v>260</v>
      </c>
      <c r="AW516" s="15" t="s">
        <v>35</v>
      </c>
      <c r="AX516" s="15" t="s">
        <v>87</v>
      </c>
      <c r="AY516" s="247" t="s">
        <v>261</v>
      </c>
    </row>
    <row r="517" spans="1:65" s="2" customFormat="1" ht="24.2" customHeight="1">
      <c r="A517" s="36"/>
      <c r="B517" s="37"/>
      <c r="C517" s="193" t="s">
        <v>1011</v>
      </c>
      <c r="D517" s="193" t="s">
        <v>264</v>
      </c>
      <c r="E517" s="194" t="s">
        <v>2824</v>
      </c>
      <c r="F517" s="195" t="s">
        <v>2825</v>
      </c>
      <c r="G517" s="196" t="s">
        <v>431</v>
      </c>
      <c r="H517" s="197">
        <v>32.28</v>
      </c>
      <c r="I517" s="198">
        <v>87.097845899999996</v>
      </c>
      <c r="J517" s="199">
        <f>ROUND(I517*H517,2)</f>
        <v>2811.52</v>
      </c>
      <c r="K517" s="195" t="s">
        <v>400</v>
      </c>
      <c r="L517" s="41"/>
      <c r="M517" s="200" t="s">
        <v>1</v>
      </c>
      <c r="N517" s="201" t="s">
        <v>45</v>
      </c>
      <c r="O517" s="73"/>
      <c r="P517" s="202">
        <f>O517*H517</f>
        <v>0</v>
      </c>
      <c r="Q517" s="202">
        <v>0</v>
      </c>
      <c r="R517" s="202">
        <f>Q517*H517</f>
        <v>0</v>
      </c>
      <c r="S517" s="202">
        <v>1.91E-3</v>
      </c>
      <c r="T517" s="203">
        <f>S517*H517</f>
        <v>6.1654800000000003E-2</v>
      </c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R517" s="204" t="s">
        <v>381</v>
      </c>
      <c r="AT517" s="204" t="s">
        <v>264</v>
      </c>
      <c r="AU517" s="204" t="s">
        <v>89</v>
      </c>
      <c r="AY517" s="19" t="s">
        <v>261</v>
      </c>
      <c r="BE517" s="205">
        <f>IF(N517="základní",J517,0)</f>
        <v>2811.52</v>
      </c>
      <c r="BF517" s="205">
        <f>IF(N517="snížená",J517,0)</f>
        <v>0</v>
      </c>
      <c r="BG517" s="205">
        <f>IF(N517="zákl. přenesená",J517,0)</f>
        <v>0</v>
      </c>
      <c r="BH517" s="205">
        <f>IF(N517="sníž. přenesená",J517,0)</f>
        <v>0</v>
      </c>
      <c r="BI517" s="205">
        <f>IF(N517="nulová",J517,0)</f>
        <v>0</v>
      </c>
      <c r="BJ517" s="19" t="s">
        <v>87</v>
      </c>
      <c r="BK517" s="205">
        <f>ROUND(I517*H517,2)</f>
        <v>2811.52</v>
      </c>
      <c r="BL517" s="19" t="s">
        <v>381</v>
      </c>
      <c r="BM517" s="204" t="s">
        <v>2826</v>
      </c>
    </row>
    <row r="518" spans="1:65" s="2" customFormat="1" ht="19.5">
      <c r="A518" s="36"/>
      <c r="B518" s="37"/>
      <c r="C518" s="38"/>
      <c r="D518" s="206" t="s">
        <v>269</v>
      </c>
      <c r="E518" s="38"/>
      <c r="F518" s="207" t="s">
        <v>2827</v>
      </c>
      <c r="G518" s="38"/>
      <c r="H518" s="38"/>
      <c r="I518" s="208"/>
      <c r="J518" s="38"/>
      <c r="K518" s="38"/>
      <c r="L518" s="41"/>
      <c r="M518" s="209"/>
      <c r="N518" s="210"/>
      <c r="O518" s="73"/>
      <c r="P518" s="73"/>
      <c r="Q518" s="73"/>
      <c r="R518" s="73"/>
      <c r="S518" s="73"/>
      <c r="T518" s="74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T518" s="19" t="s">
        <v>269</v>
      </c>
      <c r="AU518" s="19" t="s">
        <v>89</v>
      </c>
    </row>
    <row r="519" spans="1:65" s="13" customFormat="1">
      <c r="B519" s="216"/>
      <c r="C519" s="217"/>
      <c r="D519" s="206" t="s">
        <v>403</v>
      </c>
      <c r="E519" s="218" t="s">
        <v>1</v>
      </c>
      <c r="F519" s="219" t="s">
        <v>2579</v>
      </c>
      <c r="G519" s="217"/>
      <c r="H519" s="218" t="s">
        <v>1</v>
      </c>
      <c r="I519" s="220"/>
      <c r="J519" s="217"/>
      <c r="K519" s="217"/>
      <c r="L519" s="221"/>
      <c r="M519" s="222"/>
      <c r="N519" s="223"/>
      <c r="O519" s="223"/>
      <c r="P519" s="223"/>
      <c r="Q519" s="223"/>
      <c r="R519" s="223"/>
      <c r="S519" s="223"/>
      <c r="T519" s="224"/>
      <c r="AT519" s="225" t="s">
        <v>403</v>
      </c>
      <c r="AU519" s="225" t="s">
        <v>89</v>
      </c>
      <c r="AV519" s="13" t="s">
        <v>87</v>
      </c>
      <c r="AW519" s="13" t="s">
        <v>35</v>
      </c>
      <c r="AX519" s="13" t="s">
        <v>80</v>
      </c>
      <c r="AY519" s="225" t="s">
        <v>261</v>
      </c>
    </row>
    <row r="520" spans="1:65" s="13" customFormat="1">
      <c r="B520" s="216"/>
      <c r="C520" s="217"/>
      <c r="D520" s="206" t="s">
        <v>403</v>
      </c>
      <c r="E520" s="218" t="s">
        <v>1</v>
      </c>
      <c r="F520" s="219" t="s">
        <v>2604</v>
      </c>
      <c r="G520" s="217"/>
      <c r="H520" s="218" t="s">
        <v>1</v>
      </c>
      <c r="I520" s="220"/>
      <c r="J520" s="217"/>
      <c r="K520" s="217"/>
      <c r="L520" s="221"/>
      <c r="M520" s="222"/>
      <c r="N520" s="223"/>
      <c r="O520" s="223"/>
      <c r="P520" s="223"/>
      <c r="Q520" s="223"/>
      <c r="R520" s="223"/>
      <c r="S520" s="223"/>
      <c r="T520" s="224"/>
      <c r="AT520" s="225" t="s">
        <v>403</v>
      </c>
      <c r="AU520" s="225" t="s">
        <v>89</v>
      </c>
      <c r="AV520" s="13" t="s">
        <v>87</v>
      </c>
      <c r="AW520" s="13" t="s">
        <v>35</v>
      </c>
      <c r="AX520" s="13" t="s">
        <v>80</v>
      </c>
      <c r="AY520" s="225" t="s">
        <v>261</v>
      </c>
    </row>
    <row r="521" spans="1:65" s="14" customFormat="1">
      <c r="B521" s="226"/>
      <c r="C521" s="227"/>
      <c r="D521" s="206" t="s">
        <v>403</v>
      </c>
      <c r="E521" s="228" t="s">
        <v>1</v>
      </c>
      <c r="F521" s="229" t="s">
        <v>2828</v>
      </c>
      <c r="G521" s="227"/>
      <c r="H521" s="230">
        <v>9.18</v>
      </c>
      <c r="I521" s="231"/>
      <c r="J521" s="227"/>
      <c r="K521" s="227"/>
      <c r="L521" s="232"/>
      <c r="M521" s="233"/>
      <c r="N521" s="234"/>
      <c r="O521" s="234"/>
      <c r="P521" s="234"/>
      <c r="Q521" s="234"/>
      <c r="R521" s="234"/>
      <c r="S521" s="234"/>
      <c r="T521" s="235"/>
      <c r="AT521" s="236" t="s">
        <v>403</v>
      </c>
      <c r="AU521" s="236" t="s">
        <v>89</v>
      </c>
      <c r="AV521" s="14" t="s">
        <v>89</v>
      </c>
      <c r="AW521" s="14" t="s">
        <v>35</v>
      </c>
      <c r="AX521" s="14" t="s">
        <v>80</v>
      </c>
      <c r="AY521" s="236" t="s">
        <v>261</v>
      </c>
    </row>
    <row r="522" spans="1:65" s="13" customFormat="1">
      <c r="B522" s="216"/>
      <c r="C522" s="217"/>
      <c r="D522" s="206" t="s">
        <v>403</v>
      </c>
      <c r="E522" s="218" t="s">
        <v>1</v>
      </c>
      <c r="F522" s="219" t="s">
        <v>2630</v>
      </c>
      <c r="G522" s="217"/>
      <c r="H522" s="218" t="s">
        <v>1</v>
      </c>
      <c r="I522" s="220"/>
      <c r="J522" s="217"/>
      <c r="K522" s="217"/>
      <c r="L522" s="221"/>
      <c r="M522" s="222"/>
      <c r="N522" s="223"/>
      <c r="O522" s="223"/>
      <c r="P522" s="223"/>
      <c r="Q522" s="223"/>
      <c r="R522" s="223"/>
      <c r="S522" s="223"/>
      <c r="T522" s="224"/>
      <c r="AT522" s="225" t="s">
        <v>403</v>
      </c>
      <c r="AU522" s="225" t="s">
        <v>89</v>
      </c>
      <c r="AV522" s="13" t="s">
        <v>87</v>
      </c>
      <c r="AW522" s="13" t="s">
        <v>35</v>
      </c>
      <c r="AX522" s="13" t="s">
        <v>80</v>
      </c>
      <c r="AY522" s="225" t="s">
        <v>261</v>
      </c>
    </row>
    <row r="523" spans="1:65" s="13" customFormat="1">
      <c r="B523" s="216"/>
      <c r="C523" s="217"/>
      <c r="D523" s="206" t="s">
        <v>403</v>
      </c>
      <c r="E523" s="218" t="s">
        <v>1</v>
      </c>
      <c r="F523" s="219" t="s">
        <v>2607</v>
      </c>
      <c r="G523" s="217"/>
      <c r="H523" s="218" t="s">
        <v>1</v>
      </c>
      <c r="I523" s="220"/>
      <c r="J523" s="217"/>
      <c r="K523" s="217"/>
      <c r="L523" s="221"/>
      <c r="M523" s="222"/>
      <c r="N523" s="223"/>
      <c r="O523" s="223"/>
      <c r="P523" s="223"/>
      <c r="Q523" s="223"/>
      <c r="R523" s="223"/>
      <c r="S523" s="223"/>
      <c r="T523" s="224"/>
      <c r="AT523" s="225" t="s">
        <v>403</v>
      </c>
      <c r="AU523" s="225" t="s">
        <v>89</v>
      </c>
      <c r="AV523" s="13" t="s">
        <v>87</v>
      </c>
      <c r="AW523" s="13" t="s">
        <v>35</v>
      </c>
      <c r="AX523" s="13" t="s">
        <v>80</v>
      </c>
      <c r="AY523" s="225" t="s">
        <v>261</v>
      </c>
    </row>
    <row r="524" spans="1:65" s="14" customFormat="1">
      <c r="B524" s="226"/>
      <c r="C524" s="227"/>
      <c r="D524" s="206" t="s">
        <v>403</v>
      </c>
      <c r="E524" s="228" t="s">
        <v>1</v>
      </c>
      <c r="F524" s="229" t="s">
        <v>2829</v>
      </c>
      <c r="G524" s="227"/>
      <c r="H524" s="230">
        <v>23.1</v>
      </c>
      <c r="I524" s="231"/>
      <c r="J524" s="227"/>
      <c r="K524" s="227"/>
      <c r="L524" s="232"/>
      <c r="M524" s="233"/>
      <c r="N524" s="234"/>
      <c r="O524" s="234"/>
      <c r="P524" s="234"/>
      <c r="Q524" s="234"/>
      <c r="R524" s="234"/>
      <c r="S524" s="234"/>
      <c r="T524" s="235"/>
      <c r="AT524" s="236" t="s">
        <v>403</v>
      </c>
      <c r="AU524" s="236" t="s">
        <v>89</v>
      </c>
      <c r="AV524" s="14" t="s">
        <v>89</v>
      </c>
      <c r="AW524" s="14" t="s">
        <v>35</v>
      </c>
      <c r="AX524" s="14" t="s">
        <v>80</v>
      </c>
      <c r="AY524" s="236" t="s">
        <v>261</v>
      </c>
    </row>
    <row r="525" spans="1:65" s="15" customFormat="1">
      <c r="B525" s="237"/>
      <c r="C525" s="238"/>
      <c r="D525" s="206" t="s">
        <v>403</v>
      </c>
      <c r="E525" s="239" t="s">
        <v>1</v>
      </c>
      <c r="F525" s="240" t="s">
        <v>407</v>
      </c>
      <c r="G525" s="238"/>
      <c r="H525" s="241">
        <v>32.28</v>
      </c>
      <c r="I525" s="242"/>
      <c r="J525" s="238"/>
      <c r="K525" s="238"/>
      <c r="L525" s="243"/>
      <c r="M525" s="244"/>
      <c r="N525" s="245"/>
      <c r="O525" s="245"/>
      <c r="P525" s="245"/>
      <c r="Q525" s="245"/>
      <c r="R525" s="245"/>
      <c r="S525" s="245"/>
      <c r="T525" s="246"/>
      <c r="AT525" s="247" t="s">
        <v>403</v>
      </c>
      <c r="AU525" s="247" t="s">
        <v>89</v>
      </c>
      <c r="AV525" s="15" t="s">
        <v>260</v>
      </c>
      <c r="AW525" s="15" t="s">
        <v>35</v>
      </c>
      <c r="AX525" s="15" t="s">
        <v>87</v>
      </c>
      <c r="AY525" s="247" t="s">
        <v>261</v>
      </c>
    </row>
    <row r="526" spans="1:65" s="2" customFormat="1" ht="16.5" customHeight="1">
      <c r="A526" s="36"/>
      <c r="B526" s="37"/>
      <c r="C526" s="193" t="s">
        <v>1032</v>
      </c>
      <c r="D526" s="193" t="s">
        <v>264</v>
      </c>
      <c r="E526" s="194" t="s">
        <v>2830</v>
      </c>
      <c r="F526" s="195" t="s">
        <v>2831</v>
      </c>
      <c r="G526" s="196" t="s">
        <v>431</v>
      </c>
      <c r="H526" s="197">
        <v>12.6</v>
      </c>
      <c r="I526" s="198">
        <v>39.497860350000003</v>
      </c>
      <c r="J526" s="199">
        <f>ROUND(I526*H526,2)</f>
        <v>497.67</v>
      </c>
      <c r="K526" s="195" t="s">
        <v>400</v>
      </c>
      <c r="L526" s="41"/>
      <c r="M526" s="200" t="s">
        <v>1</v>
      </c>
      <c r="N526" s="201" t="s">
        <v>45</v>
      </c>
      <c r="O526" s="73"/>
      <c r="P526" s="202">
        <f>O526*H526</f>
        <v>0</v>
      </c>
      <c r="Q526" s="202">
        <v>0</v>
      </c>
      <c r="R526" s="202">
        <f>Q526*H526</f>
        <v>0</v>
      </c>
      <c r="S526" s="202">
        <v>1.67E-3</v>
      </c>
      <c r="T526" s="203">
        <f>S526*H526</f>
        <v>2.1042000000000002E-2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204" t="s">
        <v>381</v>
      </c>
      <c r="AT526" s="204" t="s">
        <v>264</v>
      </c>
      <c r="AU526" s="204" t="s">
        <v>89</v>
      </c>
      <c r="AY526" s="19" t="s">
        <v>261</v>
      </c>
      <c r="BE526" s="205">
        <f>IF(N526="základní",J526,0)</f>
        <v>497.67</v>
      </c>
      <c r="BF526" s="205">
        <f>IF(N526="snížená",J526,0)</f>
        <v>0</v>
      </c>
      <c r="BG526" s="205">
        <f>IF(N526="zákl. přenesená",J526,0)</f>
        <v>0</v>
      </c>
      <c r="BH526" s="205">
        <f>IF(N526="sníž. přenesená",J526,0)</f>
        <v>0</v>
      </c>
      <c r="BI526" s="205">
        <f>IF(N526="nulová",J526,0)</f>
        <v>0</v>
      </c>
      <c r="BJ526" s="19" t="s">
        <v>87</v>
      </c>
      <c r="BK526" s="205">
        <f>ROUND(I526*H526,2)</f>
        <v>497.67</v>
      </c>
      <c r="BL526" s="19" t="s">
        <v>381</v>
      </c>
      <c r="BM526" s="204" t="s">
        <v>2832</v>
      </c>
    </row>
    <row r="527" spans="1:65" s="2" customFormat="1">
      <c r="A527" s="36"/>
      <c r="B527" s="37"/>
      <c r="C527" s="38"/>
      <c r="D527" s="206" t="s">
        <v>269</v>
      </c>
      <c r="E527" s="38"/>
      <c r="F527" s="207" t="s">
        <v>2833</v>
      </c>
      <c r="G527" s="38"/>
      <c r="H527" s="38"/>
      <c r="I527" s="208"/>
      <c r="J527" s="38"/>
      <c r="K527" s="38"/>
      <c r="L527" s="41"/>
      <c r="M527" s="209"/>
      <c r="N527" s="210"/>
      <c r="O527" s="73"/>
      <c r="P527" s="73"/>
      <c r="Q527" s="73"/>
      <c r="R527" s="73"/>
      <c r="S527" s="73"/>
      <c r="T527" s="74"/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T527" s="19" t="s">
        <v>269</v>
      </c>
      <c r="AU527" s="19" t="s">
        <v>89</v>
      </c>
    </row>
    <row r="528" spans="1:65" s="2" customFormat="1" ht="16.5" customHeight="1">
      <c r="A528" s="36"/>
      <c r="B528" s="37"/>
      <c r="C528" s="193" t="s">
        <v>1037</v>
      </c>
      <c r="D528" s="193" t="s">
        <v>264</v>
      </c>
      <c r="E528" s="194" t="s">
        <v>2834</v>
      </c>
      <c r="F528" s="195" t="s">
        <v>2835</v>
      </c>
      <c r="G528" s="196" t="s">
        <v>431</v>
      </c>
      <c r="H528" s="197">
        <v>39.68</v>
      </c>
      <c r="I528" s="198">
        <v>36.257010269999995</v>
      </c>
      <c r="J528" s="199">
        <f>ROUND(I528*H528,2)</f>
        <v>1438.68</v>
      </c>
      <c r="K528" s="195" t="s">
        <v>400</v>
      </c>
      <c r="L528" s="41"/>
      <c r="M528" s="200" t="s">
        <v>1</v>
      </c>
      <c r="N528" s="201" t="s">
        <v>45</v>
      </c>
      <c r="O528" s="73"/>
      <c r="P528" s="202">
        <f>O528*H528</f>
        <v>0</v>
      </c>
      <c r="Q528" s="202">
        <v>0</v>
      </c>
      <c r="R528" s="202">
        <f>Q528*H528</f>
        <v>0</v>
      </c>
      <c r="S528" s="202">
        <v>1.75E-3</v>
      </c>
      <c r="T528" s="203">
        <f>S528*H528</f>
        <v>6.9440000000000002E-2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204" t="s">
        <v>381</v>
      </c>
      <c r="AT528" s="204" t="s">
        <v>264</v>
      </c>
      <c r="AU528" s="204" t="s">
        <v>89</v>
      </c>
      <c r="AY528" s="19" t="s">
        <v>261</v>
      </c>
      <c r="BE528" s="205">
        <f>IF(N528="základní",J528,0)</f>
        <v>1438.68</v>
      </c>
      <c r="BF528" s="205">
        <f>IF(N528="snížená",J528,0)</f>
        <v>0</v>
      </c>
      <c r="BG528" s="205">
        <f>IF(N528="zákl. přenesená",J528,0)</f>
        <v>0</v>
      </c>
      <c r="BH528" s="205">
        <f>IF(N528="sníž. přenesená",J528,0)</f>
        <v>0</v>
      </c>
      <c r="BI528" s="205">
        <f>IF(N528="nulová",J528,0)</f>
        <v>0</v>
      </c>
      <c r="BJ528" s="19" t="s">
        <v>87</v>
      </c>
      <c r="BK528" s="205">
        <f>ROUND(I528*H528,2)</f>
        <v>1438.68</v>
      </c>
      <c r="BL528" s="19" t="s">
        <v>381</v>
      </c>
      <c r="BM528" s="204" t="s">
        <v>2836</v>
      </c>
    </row>
    <row r="529" spans="1:65" s="2" customFormat="1">
      <c r="A529" s="36"/>
      <c r="B529" s="37"/>
      <c r="C529" s="38"/>
      <c r="D529" s="206" t="s">
        <v>269</v>
      </c>
      <c r="E529" s="38"/>
      <c r="F529" s="207" t="s">
        <v>2837</v>
      </c>
      <c r="G529" s="38"/>
      <c r="H529" s="38"/>
      <c r="I529" s="208"/>
      <c r="J529" s="38"/>
      <c r="K529" s="38"/>
      <c r="L529" s="41"/>
      <c r="M529" s="209"/>
      <c r="N529" s="210"/>
      <c r="O529" s="73"/>
      <c r="P529" s="73"/>
      <c r="Q529" s="73"/>
      <c r="R529" s="73"/>
      <c r="S529" s="73"/>
      <c r="T529" s="74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9" t="s">
        <v>269</v>
      </c>
      <c r="AU529" s="19" t="s">
        <v>89</v>
      </c>
    </row>
    <row r="530" spans="1:65" s="13" customFormat="1">
      <c r="B530" s="216"/>
      <c r="C530" s="217"/>
      <c r="D530" s="206" t="s">
        <v>403</v>
      </c>
      <c r="E530" s="218" t="s">
        <v>1</v>
      </c>
      <c r="F530" s="219" t="s">
        <v>2579</v>
      </c>
      <c r="G530" s="217"/>
      <c r="H530" s="218" t="s">
        <v>1</v>
      </c>
      <c r="I530" s="220"/>
      <c r="J530" s="217"/>
      <c r="K530" s="217"/>
      <c r="L530" s="221"/>
      <c r="M530" s="222"/>
      <c r="N530" s="223"/>
      <c r="O530" s="223"/>
      <c r="P530" s="223"/>
      <c r="Q530" s="223"/>
      <c r="R530" s="223"/>
      <c r="S530" s="223"/>
      <c r="T530" s="224"/>
      <c r="AT530" s="225" t="s">
        <v>403</v>
      </c>
      <c r="AU530" s="225" t="s">
        <v>89</v>
      </c>
      <c r="AV530" s="13" t="s">
        <v>87</v>
      </c>
      <c r="AW530" s="13" t="s">
        <v>35</v>
      </c>
      <c r="AX530" s="13" t="s">
        <v>80</v>
      </c>
      <c r="AY530" s="225" t="s">
        <v>261</v>
      </c>
    </row>
    <row r="531" spans="1:65" s="14" customFormat="1">
      <c r="B531" s="226"/>
      <c r="C531" s="227"/>
      <c r="D531" s="206" t="s">
        <v>403</v>
      </c>
      <c r="E531" s="228" t="s">
        <v>1</v>
      </c>
      <c r="F531" s="229" t="s">
        <v>2838</v>
      </c>
      <c r="G531" s="227"/>
      <c r="H531" s="230">
        <v>9.18</v>
      </c>
      <c r="I531" s="231"/>
      <c r="J531" s="227"/>
      <c r="K531" s="227"/>
      <c r="L531" s="232"/>
      <c r="M531" s="233"/>
      <c r="N531" s="234"/>
      <c r="O531" s="234"/>
      <c r="P531" s="234"/>
      <c r="Q531" s="234"/>
      <c r="R531" s="234"/>
      <c r="S531" s="234"/>
      <c r="T531" s="235"/>
      <c r="AT531" s="236" t="s">
        <v>403</v>
      </c>
      <c r="AU531" s="236" t="s">
        <v>89</v>
      </c>
      <c r="AV531" s="14" t="s">
        <v>89</v>
      </c>
      <c r="AW531" s="14" t="s">
        <v>35</v>
      </c>
      <c r="AX531" s="14" t="s">
        <v>80</v>
      </c>
      <c r="AY531" s="236" t="s">
        <v>261</v>
      </c>
    </row>
    <row r="532" spans="1:65" s="14" customFormat="1">
      <c r="B532" s="226"/>
      <c r="C532" s="227"/>
      <c r="D532" s="206" t="s">
        <v>403</v>
      </c>
      <c r="E532" s="228" t="s">
        <v>1</v>
      </c>
      <c r="F532" s="229" t="s">
        <v>2839</v>
      </c>
      <c r="G532" s="227"/>
      <c r="H532" s="230">
        <v>7.4</v>
      </c>
      <c r="I532" s="231"/>
      <c r="J532" s="227"/>
      <c r="K532" s="227"/>
      <c r="L532" s="232"/>
      <c r="M532" s="233"/>
      <c r="N532" s="234"/>
      <c r="O532" s="234"/>
      <c r="P532" s="234"/>
      <c r="Q532" s="234"/>
      <c r="R532" s="234"/>
      <c r="S532" s="234"/>
      <c r="T532" s="235"/>
      <c r="AT532" s="236" t="s">
        <v>403</v>
      </c>
      <c r="AU532" s="236" t="s">
        <v>89</v>
      </c>
      <c r="AV532" s="14" t="s">
        <v>89</v>
      </c>
      <c r="AW532" s="14" t="s">
        <v>35</v>
      </c>
      <c r="AX532" s="14" t="s">
        <v>80</v>
      </c>
      <c r="AY532" s="236" t="s">
        <v>261</v>
      </c>
    </row>
    <row r="533" spans="1:65" s="13" customFormat="1">
      <c r="B533" s="216"/>
      <c r="C533" s="217"/>
      <c r="D533" s="206" t="s">
        <v>403</v>
      </c>
      <c r="E533" s="218" t="s">
        <v>1</v>
      </c>
      <c r="F533" s="219" t="s">
        <v>2630</v>
      </c>
      <c r="G533" s="217"/>
      <c r="H533" s="218" t="s">
        <v>1</v>
      </c>
      <c r="I533" s="220"/>
      <c r="J533" s="217"/>
      <c r="K533" s="217"/>
      <c r="L533" s="221"/>
      <c r="M533" s="222"/>
      <c r="N533" s="223"/>
      <c r="O533" s="223"/>
      <c r="P533" s="223"/>
      <c r="Q533" s="223"/>
      <c r="R533" s="223"/>
      <c r="S533" s="223"/>
      <c r="T533" s="224"/>
      <c r="AT533" s="225" t="s">
        <v>403</v>
      </c>
      <c r="AU533" s="225" t="s">
        <v>89</v>
      </c>
      <c r="AV533" s="13" t="s">
        <v>87</v>
      </c>
      <c r="AW533" s="13" t="s">
        <v>35</v>
      </c>
      <c r="AX533" s="13" t="s">
        <v>80</v>
      </c>
      <c r="AY533" s="225" t="s">
        <v>261</v>
      </c>
    </row>
    <row r="534" spans="1:65" s="13" customFormat="1">
      <c r="B534" s="216"/>
      <c r="C534" s="217"/>
      <c r="D534" s="206" t="s">
        <v>403</v>
      </c>
      <c r="E534" s="218" t="s">
        <v>1</v>
      </c>
      <c r="F534" s="219" t="s">
        <v>2607</v>
      </c>
      <c r="G534" s="217"/>
      <c r="H534" s="218" t="s">
        <v>1</v>
      </c>
      <c r="I534" s="220"/>
      <c r="J534" s="217"/>
      <c r="K534" s="217"/>
      <c r="L534" s="221"/>
      <c r="M534" s="222"/>
      <c r="N534" s="223"/>
      <c r="O534" s="223"/>
      <c r="P534" s="223"/>
      <c r="Q534" s="223"/>
      <c r="R534" s="223"/>
      <c r="S534" s="223"/>
      <c r="T534" s="224"/>
      <c r="AT534" s="225" t="s">
        <v>403</v>
      </c>
      <c r="AU534" s="225" t="s">
        <v>89</v>
      </c>
      <c r="AV534" s="13" t="s">
        <v>87</v>
      </c>
      <c r="AW534" s="13" t="s">
        <v>35</v>
      </c>
      <c r="AX534" s="13" t="s">
        <v>80</v>
      </c>
      <c r="AY534" s="225" t="s">
        <v>261</v>
      </c>
    </row>
    <row r="535" spans="1:65" s="14" customFormat="1">
      <c r="B535" s="226"/>
      <c r="C535" s="227"/>
      <c r="D535" s="206" t="s">
        <v>403</v>
      </c>
      <c r="E535" s="228" t="s">
        <v>1</v>
      </c>
      <c r="F535" s="229" t="s">
        <v>2840</v>
      </c>
      <c r="G535" s="227"/>
      <c r="H535" s="230">
        <v>23.1</v>
      </c>
      <c r="I535" s="231"/>
      <c r="J535" s="227"/>
      <c r="K535" s="227"/>
      <c r="L535" s="232"/>
      <c r="M535" s="233"/>
      <c r="N535" s="234"/>
      <c r="O535" s="234"/>
      <c r="P535" s="234"/>
      <c r="Q535" s="234"/>
      <c r="R535" s="234"/>
      <c r="S535" s="234"/>
      <c r="T535" s="235"/>
      <c r="AT535" s="236" t="s">
        <v>403</v>
      </c>
      <c r="AU535" s="236" t="s">
        <v>89</v>
      </c>
      <c r="AV535" s="14" t="s">
        <v>89</v>
      </c>
      <c r="AW535" s="14" t="s">
        <v>35</v>
      </c>
      <c r="AX535" s="14" t="s">
        <v>80</v>
      </c>
      <c r="AY535" s="236" t="s">
        <v>261</v>
      </c>
    </row>
    <row r="536" spans="1:65" s="15" customFormat="1">
      <c r="B536" s="237"/>
      <c r="C536" s="238"/>
      <c r="D536" s="206" t="s">
        <v>403</v>
      </c>
      <c r="E536" s="239" t="s">
        <v>1</v>
      </c>
      <c r="F536" s="240" t="s">
        <v>407</v>
      </c>
      <c r="G536" s="238"/>
      <c r="H536" s="241">
        <v>39.68</v>
      </c>
      <c r="I536" s="242"/>
      <c r="J536" s="238"/>
      <c r="K536" s="238"/>
      <c r="L536" s="243"/>
      <c r="M536" s="244"/>
      <c r="N536" s="245"/>
      <c r="O536" s="245"/>
      <c r="P536" s="245"/>
      <c r="Q536" s="245"/>
      <c r="R536" s="245"/>
      <c r="S536" s="245"/>
      <c r="T536" s="246"/>
      <c r="AT536" s="247" t="s">
        <v>403</v>
      </c>
      <c r="AU536" s="247" t="s">
        <v>89</v>
      </c>
      <c r="AV536" s="15" t="s">
        <v>260</v>
      </c>
      <c r="AW536" s="15" t="s">
        <v>35</v>
      </c>
      <c r="AX536" s="15" t="s">
        <v>87</v>
      </c>
      <c r="AY536" s="247" t="s">
        <v>261</v>
      </c>
    </row>
    <row r="537" spans="1:65" s="2" customFormat="1" ht="16.5" customHeight="1">
      <c r="A537" s="36"/>
      <c r="B537" s="37"/>
      <c r="C537" s="193" t="s">
        <v>1043</v>
      </c>
      <c r="D537" s="193" t="s">
        <v>264</v>
      </c>
      <c r="E537" s="194" t="s">
        <v>2841</v>
      </c>
      <c r="F537" s="195" t="s">
        <v>2842</v>
      </c>
      <c r="G537" s="196" t="s">
        <v>431</v>
      </c>
      <c r="H537" s="197">
        <v>17.399999999999999</v>
      </c>
      <c r="I537" s="198">
        <v>38.282541569999999</v>
      </c>
      <c r="J537" s="199">
        <f>ROUND(I537*H537,2)</f>
        <v>666.12</v>
      </c>
      <c r="K537" s="195" t="s">
        <v>400</v>
      </c>
      <c r="L537" s="41"/>
      <c r="M537" s="200" t="s">
        <v>1</v>
      </c>
      <c r="N537" s="201" t="s">
        <v>45</v>
      </c>
      <c r="O537" s="73"/>
      <c r="P537" s="202">
        <f>O537*H537</f>
        <v>0</v>
      </c>
      <c r="Q537" s="202">
        <v>0</v>
      </c>
      <c r="R537" s="202">
        <f>Q537*H537</f>
        <v>0</v>
      </c>
      <c r="S537" s="202">
        <v>2.5999999999999999E-3</v>
      </c>
      <c r="T537" s="203">
        <f>S537*H537</f>
        <v>4.5239999999999995E-2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204" t="s">
        <v>381</v>
      </c>
      <c r="AT537" s="204" t="s">
        <v>264</v>
      </c>
      <c r="AU537" s="204" t="s">
        <v>89</v>
      </c>
      <c r="AY537" s="19" t="s">
        <v>261</v>
      </c>
      <c r="BE537" s="205">
        <f>IF(N537="základní",J537,0)</f>
        <v>666.12</v>
      </c>
      <c r="BF537" s="205">
        <f>IF(N537="snížená",J537,0)</f>
        <v>0</v>
      </c>
      <c r="BG537" s="205">
        <f>IF(N537="zákl. přenesená",J537,0)</f>
        <v>0</v>
      </c>
      <c r="BH537" s="205">
        <f>IF(N537="sníž. přenesená",J537,0)</f>
        <v>0</v>
      </c>
      <c r="BI537" s="205">
        <f>IF(N537="nulová",J537,0)</f>
        <v>0</v>
      </c>
      <c r="BJ537" s="19" t="s">
        <v>87</v>
      </c>
      <c r="BK537" s="205">
        <f>ROUND(I537*H537,2)</f>
        <v>666.12</v>
      </c>
      <c r="BL537" s="19" t="s">
        <v>381</v>
      </c>
      <c r="BM537" s="204" t="s">
        <v>2843</v>
      </c>
    </row>
    <row r="538" spans="1:65" s="2" customFormat="1">
      <c r="A538" s="36"/>
      <c r="B538" s="37"/>
      <c r="C538" s="38"/>
      <c r="D538" s="206" t="s">
        <v>269</v>
      </c>
      <c r="E538" s="38"/>
      <c r="F538" s="207" t="s">
        <v>2844</v>
      </c>
      <c r="G538" s="38"/>
      <c r="H538" s="38"/>
      <c r="I538" s="208"/>
      <c r="J538" s="38"/>
      <c r="K538" s="38"/>
      <c r="L538" s="41"/>
      <c r="M538" s="209"/>
      <c r="N538" s="210"/>
      <c r="O538" s="73"/>
      <c r="P538" s="73"/>
      <c r="Q538" s="73"/>
      <c r="R538" s="73"/>
      <c r="S538" s="73"/>
      <c r="T538" s="74"/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T538" s="19" t="s">
        <v>269</v>
      </c>
      <c r="AU538" s="19" t="s">
        <v>89</v>
      </c>
    </row>
    <row r="539" spans="1:65" s="2" customFormat="1" ht="16.5" customHeight="1">
      <c r="A539" s="36"/>
      <c r="B539" s="37"/>
      <c r="C539" s="193" t="s">
        <v>1048</v>
      </c>
      <c r="D539" s="193" t="s">
        <v>264</v>
      </c>
      <c r="E539" s="194" t="s">
        <v>2845</v>
      </c>
      <c r="F539" s="195" t="s">
        <v>2846</v>
      </c>
      <c r="G539" s="196" t="s">
        <v>431</v>
      </c>
      <c r="H539" s="197">
        <v>15</v>
      </c>
      <c r="I539" s="198">
        <v>29.775310109999992</v>
      </c>
      <c r="J539" s="199">
        <f>ROUND(I539*H539,2)</f>
        <v>446.63</v>
      </c>
      <c r="K539" s="195" t="s">
        <v>400</v>
      </c>
      <c r="L539" s="41"/>
      <c r="M539" s="200" t="s">
        <v>1</v>
      </c>
      <c r="N539" s="201" t="s">
        <v>45</v>
      </c>
      <c r="O539" s="73"/>
      <c r="P539" s="202">
        <f>O539*H539</f>
        <v>0</v>
      </c>
      <c r="Q539" s="202">
        <v>0</v>
      </c>
      <c r="R539" s="202">
        <f>Q539*H539</f>
        <v>0</v>
      </c>
      <c r="S539" s="202">
        <v>3.9399999999999999E-3</v>
      </c>
      <c r="T539" s="203">
        <f>S539*H539</f>
        <v>5.91E-2</v>
      </c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R539" s="204" t="s">
        <v>381</v>
      </c>
      <c r="AT539" s="204" t="s">
        <v>264</v>
      </c>
      <c r="AU539" s="204" t="s">
        <v>89</v>
      </c>
      <c r="AY539" s="19" t="s">
        <v>261</v>
      </c>
      <c r="BE539" s="205">
        <f>IF(N539="základní",J539,0)</f>
        <v>446.63</v>
      </c>
      <c r="BF539" s="205">
        <f>IF(N539="snížená",J539,0)</f>
        <v>0</v>
      </c>
      <c r="BG539" s="205">
        <f>IF(N539="zákl. přenesená",J539,0)</f>
        <v>0</v>
      </c>
      <c r="BH539" s="205">
        <f>IF(N539="sníž. přenesená",J539,0)</f>
        <v>0</v>
      </c>
      <c r="BI539" s="205">
        <f>IF(N539="nulová",J539,0)</f>
        <v>0</v>
      </c>
      <c r="BJ539" s="19" t="s">
        <v>87</v>
      </c>
      <c r="BK539" s="205">
        <f>ROUND(I539*H539,2)</f>
        <v>446.63</v>
      </c>
      <c r="BL539" s="19" t="s">
        <v>381</v>
      </c>
      <c r="BM539" s="204" t="s">
        <v>2847</v>
      </c>
    </row>
    <row r="540" spans="1:65" s="2" customFormat="1">
      <c r="A540" s="36"/>
      <c r="B540" s="37"/>
      <c r="C540" s="38"/>
      <c r="D540" s="206" t="s">
        <v>269</v>
      </c>
      <c r="E540" s="38"/>
      <c r="F540" s="207" t="s">
        <v>2848</v>
      </c>
      <c r="G540" s="38"/>
      <c r="H540" s="38"/>
      <c r="I540" s="208"/>
      <c r="J540" s="38"/>
      <c r="K540" s="38"/>
      <c r="L540" s="41"/>
      <c r="M540" s="209"/>
      <c r="N540" s="210"/>
      <c r="O540" s="73"/>
      <c r="P540" s="73"/>
      <c r="Q540" s="73"/>
      <c r="R540" s="73"/>
      <c r="S540" s="73"/>
      <c r="T540" s="74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T540" s="19" t="s">
        <v>269</v>
      </c>
      <c r="AU540" s="19" t="s">
        <v>89</v>
      </c>
    </row>
    <row r="541" spans="1:65" s="13" customFormat="1">
      <c r="B541" s="216"/>
      <c r="C541" s="217"/>
      <c r="D541" s="206" t="s">
        <v>403</v>
      </c>
      <c r="E541" s="218" t="s">
        <v>1</v>
      </c>
      <c r="F541" s="219" t="s">
        <v>2579</v>
      </c>
      <c r="G541" s="217"/>
      <c r="H541" s="218" t="s">
        <v>1</v>
      </c>
      <c r="I541" s="220"/>
      <c r="J541" s="217"/>
      <c r="K541" s="217"/>
      <c r="L541" s="221"/>
      <c r="M541" s="222"/>
      <c r="N541" s="223"/>
      <c r="O541" s="223"/>
      <c r="P541" s="223"/>
      <c r="Q541" s="223"/>
      <c r="R541" s="223"/>
      <c r="S541" s="223"/>
      <c r="T541" s="224"/>
      <c r="AT541" s="225" t="s">
        <v>403</v>
      </c>
      <c r="AU541" s="225" t="s">
        <v>89</v>
      </c>
      <c r="AV541" s="13" t="s">
        <v>87</v>
      </c>
      <c r="AW541" s="13" t="s">
        <v>35</v>
      </c>
      <c r="AX541" s="13" t="s">
        <v>80</v>
      </c>
      <c r="AY541" s="225" t="s">
        <v>261</v>
      </c>
    </row>
    <row r="542" spans="1:65" s="13" customFormat="1">
      <c r="B542" s="216"/>
      <c r="C542" s="217"/>
      <c r="D542" s="206" t="s">
        <v>403</v>
      </c>
      <c r="E542" s="218" t="s">
        <v>1</v>
      </c>
      <c r="F542" s="219" t="s">
        <v>2849</v>
      </c>
      <c r="G542" s="217"/>
      <c r="H542" s="218" t="s">
        <v>1</v>
      </c>
      <c r="I542" s="220"/>
      <c r="J542" s="217"/>
      <c r="K542" s="217"/>
      <c r="L542" s="221"/>
      <c r="M542" s="222"/>
      <c r="N542" s="223"/>
      <c r="O542" s="223"/>
      <c r="P542" s="223"/>
      <c r="Q542" s="223"/>
      <c r="R542" s="223"/>
      <c r="S542" s="223"/>
      <c r="T542" s="224"/>
      <c r="AT542" s="225" t="s">
        <v>403</v>
      </c>
      <c r="AU542" s="225" t="s">
        <v>89</v>
      </c>
      <c r="AV542" s="13" t="s">
        <v>87</v>
      </c>
      <c r="AW542" s="13" t="s">
        <v>35</v>
      </c>
      <c r="AX542" s="13" t="s">
        <v>80</v>
      </c>
      <c r="AY542" s="225" t="s">
        <v>261</v>
      </c>
    </row>
    <row r="543" spans="1:65" s="14" customFormat="1">
      <c r="B543" s="226"/>
      <c r="C543" s="227"/>
      <c r="D543" s="206" t="s">
        <v>403</v>
      </c>
      <c r="E543" s="228" t="s">
        <v>1</v>
      </c>
      <c r="F543" s="229" t="s">
        <v>289</v>
      </c>
      <c r="G543" s="227"/>
      <c r="H543" s="230">
        <v>6</v>
      </c>
      <c r="I543" s="231"/>
      <c r="J543" s="227"/>
      <c r="K543" s="227"/>
      <c r="L543" s="232"/>
      <c r="M543" s="233"/>
      <c r="N543" s="234"/>
      <c r="O543" s="234"/>
      <c r="P543" s="234"/>
      <c r="Q543" s="234"/>
      <c r="R543" s="234"/>
      <c r="S543" s="234"/>
      <c r="T543" s="235"/>
      <c r="AT543" s="236" t="s">
        <v>403</v>
      </c>
      <c r="AU543" s="236" t="s">
        <v>89</v>
      </c>
      <c r="AV543" s="14" t="s">
        <v>89</v>
      </c>
      <c r="AW543" s="14" t="s">
        <v>35</v>
      </c>
      <c r="AX543" s="14" t="s">
        <v>80</v>
      </c>
      <c r="AY543" s="236" t="s">
        <v>261</v>
      </c>
    </row>
    <row r="544" spans="1:65" s="13" customFormat="1">
      <c r="B544" s="216"/>
      <c r="C544" s="217"/>
      <c r="D544" s="206" t="s">
        <v>403</v>
      </c>
      <c r="E544" s="218" t="s">
        <v>1</v>
      </c>
      <c r="F544" s="219" t="s">
        <v>2630</v>
      </c>
      <c r="G544" s="217"/>
      <c r="H544" s="218" t="s">
        <v>1</v>
      </c>
      <c r="I544" s="220"/>
      <c r="J544" s="217"/>
      <c r="K544" s="217"/>
      <c r="L544" s="221"/>
      <c r="M544" s="222"/>
      <c r="N544" s="223"/>
      <c r="O544" s="223"/>
      <c r="P544" s="223"/>
      <c r="Q544" s="223"/>
      <c r="R544" s="223"/>
      <c r="S544" s="223"/>
      <c r="T544" s="224"/>
      <c r="AT544" s="225" t="s">
        <v>403</v>
      </c>
      <c r="AU544" s="225" t="s">
        <v>89</v>
      </c>
      <c r="AV544" s="13" t="s">
        <v>87</v>
      </c>
      <c r="AW544" s="13" t="s">
        <v>35</v>
      </c>
      <c r="AX544" s="13" t="s">
        <v>80</v>
      </c>
      <c r="AY544" s="225" t="s">
        <v>261</v>
      </c>
    </row>
    <row r="545" spans="1:65" s="13" customFormat="1">
      <c r="B545" s="216"/>
      <c r="C545" s="217"/>
      <c r="D545" s="206" t="s">
        <v>403</v>
      </c>
      <c r="E545" s="218" t="s">
        <v>1</v>
      </c>
      <c r="F545" s="219" t="s">
        <v>2850</v>
      </c>
      <c r="G545" s="217"/>
      <c r="H545" s="218" t="s">
        <v>1</v>
      </c>
      <c r="I545" s="220"/>
      <c r="J545" s="217"/>
      <c r="K545" s="217"/>
      <c r="L545" s="221"/>
      <c r="M545" s="222"/>
      <c r="N545" s="223"/>
      <c r="O545" s="223"/>
      <c r="P545" s="223"/>
      <c r="Q545" s="223"/>
      <c r="R545" s="223"/>
      <c r="S545" s="223"/>
      <c r="T545" s="224"/>
      <c r="AT545" s="225" t="s">
        <v>403</v>
      </c>
      <c r="AU545" s="225" t="s">
        <v>89</v>
      </c>
      <c r="AV545" s="13" t="s">
        <v>87</v>
      </c>
      <c r="AW545" s="13" t="s">
        <v>35</v>
      </c>
      <c r="AX545" s="13" t="s">
        <v>80</v>
      </c>
      <c r="AY545" s="225" t="s">
        <v>261</v>
      </c>
    </row>
    <row r="546" spans="1:65" s="14" customFormat="1">
      <c r="B546" s="226"/>
      <c r="C546" s="227"/>
      <c r="D546" s="206" t="s">
        <v>403</v>
      </c>
      <c r="E546" s="228" t="s">
        <v>1</v>
      </c>
      <c r="F546" s="229" t="s">
        <v>299</v>
      </c>
      <c r="G546" s="227"/>
      <c r="H546" s="230">
        <v>9</v>
      </c>
      <c r="I546" s="231"/>
      <c r="J546" s="227"/>
      <c r="K546" s="227"/>
      <c r="L546" s="232"/>
      <c r="M546" s="233"/>
      <c r="N546" s="234"/>
      <c r="O546" s="234"/>
      <c r="P546" s="234"/>
      <c r="Q546" s="234"/>
      <c r="R546" s="234"/>
      <c r="S546" s="234"/>
      <c r="T546" s="235"/>
      <c r="AT546" s="236" t="s">
        <v>403</v>
      </c>
      <c r="AU546" s="236" t="s">
        <v>89</v>
      </c>
      <c r="AV546" s="14" t="s">
        <v>89</v>
      </c>
      <c r="AW546" s="14" t="s">
        <v>35</v>
      </c>
      <c r="AX546" s="14" t="s">
        <v>80</v>
      </c>
      <c r="AY546" s="236" t="s">
        <v>261</v>
      </c>
    </row>
    <row r="547" spans="1:65" s="15" customFormat="1">
      <c r="B547" s="237"/>
      <c r="C547" s="238"/>
      <c r="D547" s="206" t="s">
        <v>403</v>
      </c>
      <c r="E547" s="239" t="s">
        <v>1</v>
      </c>
      <c r="F547" s="240" t="s">
        <v>407</v>
      </c>
      <c r="G547" s="238"/>
      <c r="H547" s="241">
        <v>15</v>
      </c>
      <c r="I547" s="242"/>
      <c r="J547" s="238"/>
      <c r="K547" s="238"/>
      <c r="L547" s="243"/>
      <c r="M547" s="244"/>
      <c r="N547" s="245"/>
      <c r="O547" s="245"/>
      <c r="P547" s="245"/>
      <c r="Q547" s="245"/>
      <c r="R547" s="245"/>
      <c r="S547" s="245"/>
      <c r="T547" s="246"/>
      <c r="AT547" s="247" t="s">
        <v>403</v>
      </c>
      <c r="AU547" s="247" t="s">
        <v>89</v>
      </c>
      <c r="AV547" s="15" t="s">
        <v>260</v>
      </c>
      <c r="AW547" s="15" t="s">
        <v>35</v>
      </c>
      <c r="AX547" s="15" t="s">
        <v>87</v>
      </c>
      <c r="AY547" s="247" t="s">
        <v>261</v>
      </c>
    </row>
    <row r="548" spans="1:65" s="12" customFormat="1" ht="22.9" customHeight="1">
      <c r="B548" s="177"/>
      <c r="C548" s="178"/>
      <c r="D548" s="179" t="s">
        <v>79</v>
      </c>
      <c r="E548" s="191" t="s">
        <v>1705</v>
      </c>
      <c r="F548" s="191" t="s">
        <v>1706</v>
      </c>
      <c r="G548" s="178"/>
      <c r="H548" s="178"/>
      <c r="I548" s="181"/>
      <c r="J548" s="192">
        <f>BK548</f>
        <v>8653.07</v>
      </c>
      <c r="K548" s="178"/>
      <c r="L548" s="183"/>
      <c r="M548" s="184"/>
      <c r="N548" s="185"/>
      <c r="O548" s="185"/>
      <c r="P548" s="186">
        <f>SUM(P549:P565)</f>
        <v>0</v>
      </c>
      <c r="Q548" s="185"/>
      <c r="R548" s="186">
        <f>SUM(R549:R565)</f>
        <v>0</v>
      </c>
      <c r="S548" s="185"/>
      <c r="T548" s="187">
        <f>SUM(T549:T565)</f>
        <v>0.92334000000000016</v>
      </c>
      <c r="AR548" s="188" t="s">
        <v>89</v>
      </c>
      <c r="AT548" s="189" t="s">
        <v>79</v>
      </c>
      <c r="AU548" s="189" t="s">
        <v>87</v>
      </c>
      <c r="AY548" s="188" t="s">
        <v>261</v>
      </c>
      <c r="BK548" s="190">
        <f>SUM(BK549:BK565)</f>
        <v>8653.07</v>
      </c>
    </row>
    <row r="549" spans="1:65" s="2" customFormat="1" ht="21.75" customHeight="1">
      <c r="A549" s="36"/>
      <c r="B549" s="37"/>
      <c r="C549" s="193" t="s">
        <v>981</v>
      </c>
      <c r="D549" s="193" t="s">
        <v>264</v>
      </c>
      <c r="E549" s="194" t="s">
        <v>2851</v>
      </c>
      <c r="F549" s="195" t="s">
        <v>2852</v>
      </c>
      <c r="G549" s="196" t="s">
        <v>399</v>
      </c>
      <c r="H549" s="197">
        <v>2.7</v>
      </c>
      <c r="I549" s="198">
        <v>176.63542776000003</v>
      </c>
      <c r="J549" s="199">
        <f>ROUND(I549*H549,2)</f>
        <v>476.92</v>
      </c>
      <c r="K549" s="195" t="s">
        <v>400</v>
      </c>
      <c r="L549" s="41"/>
      <c r="M549" s="200" t="s">
        <v>1</v>
      </c>
      <c r="N549" s="201" t="s">
        <v>45</v>
      </c>
      <c r="O549" s="73"/>
      <c r="P549" s="202">
        <f>O549*H549</f>
        <v>0</v>
      </c>
      <c r="Q549" s="202">
        <v>0</v>
      </c>
      <c r="R549" s="202">
        <f>Q549*H549</f>
        <v>0</v>
      </c>
      <c r="S549" s="202">
        <v>1.7000000000000001E-2</v>
      </c>
      <c r="T549" s="203">
        <f>S549*H549</f>
        <v>4.5900000000000003E-2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204" t="s">
        <v>381</v>
      </c>
      <c r="AT549" s="204" t="s">
        <v>264</v>
      </c>
      <c r="AU549" s="204" t="s">
        <v>89</v>
      </c>
      <c r="AY549" s="19" t="s">
        <v>261</v>
      </c>
      <c r="BE549" s="205">
        <f>IF(N549="základní",J549,0)</f>
        <v>476.92</v>
      </c>
      <c r="BF549" s="205">
        <f>IF(N549="snížená",J549,0)</f>
        <v>0</v>
      </c>
      <c r="BG549" s="205">
        <f>IF(N549="zákl. přenesená",J549,0)</f>
        <v>0</v>
      </c>
      <c r="BH549" s="205">
        <f>IF(N549="sníž. přenesená",J549,0)</f>
        <v>0</v>
      </c>
      <c r="BI549" s="205">
        <f>IF(N549="nulová",J549,0)</f>
        <v>0</v>
      </c>
      <c r="BJ549" s="19" t="s">
        <v>87</v>
      </c>
      <c r="BK549" s="205">
        <f>ROUND(I549*H549,2)</f>
        <v>476.92</v>
      </c>
      <c r="BL549" s="19" t="s">
        <v>381</v>
      </c>
      <c r="BM549" s="204" t="s">
        <v>2853</v>
      </c>
    </row>
    <row r="550" spans="1:65" s="2" customFormat="1">
      <c r="A550" s="36"/>
      <c r="B550" s="37"/>
      <c r="C550" s="38"/>
      <c r="D550" s="206" t="s">
        <v>269</v>
      </c>
      <c r="E550" s="38"/>
      <c r="F550" s="207" t="s">
        <v>2854</v>
      </c>
      <c r="G550" s="38"/>
      <c r="H550" s="38"/>
      <c r="I550" s="208"/>
      <c r="J550" s="38"/>
      <c r="K550" s="38"/>
      <c r="L550" s="41"/>
      <c r="M550" s="209"/>
      <c r="N550" s="210"/>
      <c r="O550" s="73"/>
      <c r="P550" s="73"/>
      <c r="Q550" s="73"/>
      <c r="R550" s="73"/>
      <c r="S550" s="73"/>
      <c r="T550" s="74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269</v>
      </c>
      <c r="AU550" s="19" t="s">
        <v>89</v>
      </c>
    </row>
    <row r="551" spans="1:65" s="13" customFormat="1">
      <c r="B551" s="216"/>
      <c r="C551" s="217"/>
      <c r="D551" s="206" t="s">
        <v>403</v>
      </c>
      <c r="E551" s="218" t="s">
        <v>1</v>
      </c>
      <c r="F551" s="219" t="s">
        <v>2519</v>
      </c>
      <c r="G551" s="217"/>
      <c r="H551" s="218" t="s">
        <v>1</v>
      </c>
      <c r="I551" s="220"/>
      <c r="J551" s="217"/>
      <c r="K551" s="217"/>
      <c r="L551" s="221"/>
      <c r="M551" s="222"/>
      <c r="N551" s="223"/>
      <c r="O551" s="223"/>
      <c r="P551" s="223"/>
      <c r="Q551" s="223"/>
      <c r="R551" s="223"/>
      <c r="S551" s="223"/>
      <c r="T551" s="224"/>
      <c r="AT551" s="225" t="s">
        <v>403</v>
      </c>
      <c r="AU551" s="225" t="s">
        <v>89</v>
      </c>
      <c r="AV551" s="13" t="s">
        <v>87</v>
      </c>
      <c r="AW551" s="13" t="s">
        <v>35</v>
      </c>
      <c r="AX551" s="13" t="s">
        <v>80</v>
      </c>
      <c r="AY551" s="225" t="s">
        <v>261</v>
      </c>
    </row>
    <row r="552" spans="1:65" s="13" customFormat="1">
      <c r="B552" s="216"/>
      <c r="C552" s="217"/>
      <c r="D552" s="206" t="s">
        <v>403</v>
      </c>
      <c r="E552" s="218" t="s">
        <v>1</v>
      </c>
      <c r="F552" s="219" t="s">
        <v>2855</v>
      </c>
      <c r="G552" s="217"/>
      <c r="H552" s="218" t="s">
        <v>1</v>
      </c>
      <c r="I552" s="220"/>
      <c r="J552" s="217"/>
      <c r="K552" s="217"/>
      <c r="L552" s="221"/>
      <c r="M552" s="222"/>
      <c r="N552" s="223"/>
      <c r="O552" s="223"/>
      <c r="P552" s="223"/>
      <c r="Q552" s="223"/>
      <c r="R552" s="223"/>
      <c r="S552" s="223"/>
      <c r="T552" s="224"/>
      <c r="AT552" s="225" t="s">
        <v>403</v>
      </c>
      <c r="AU552" s="225" t="s">
        <v>89</v>
      </c>
      <c r="AV552" s="13" t="s">
        <v>87</v>
      </c>
      <c r="AW552" s="13" t="s">
        <v>35</v>
      </c>
      <c r="AX552" s="13" t="s">
        <v>80</v>
      </c>
      <c r="AY552" s="225" t="s">
        <v>261</v>
      </c>
    </row>
    <row r="553" spans="1:65" s="14" customFormat="1">
      <c r="B553" s="226"/>
      <c r="C553" s="227"/>
      <c r="D553" s="206" t="s">
        <v>403</v>
      </c>
      <c r="E553" s="228" t="s">
        <v>1</v>
      </c>
      <c r="F553" s="229" t="s">
        <v>2856</v>
      </c>
      <c r="G553" s="227"/>
      <c r="H553" s="230">
        <v>2.7</v>
      </c>
      <c r="I553" s="231"/>
      <c r="J553" s="227"/>
      <c r="K553" s="227"/>
      <c r="L553" s="232"/>
      <c r="M553" s="233"/>
      <c r="N553" s="234"/>
      <c r="O553" s="234"/>
      <c r="P553" s="234"/>
      <c r="Q553" s="234"/>
      <c r="R553" s="234"/>
      <c r="S553" s="234"/>
      <c r="T553" s="235"/>
      <c r="AT553" s="236" t="s">
        <v>403</v>
      </c>
      <c r="AU553" s="236" t="s">
        <v>89</v>
      </c>
      <c r="AV553" s="14" t="s">
        <v>89</v>
      </c>
      <c r="AW553" s="14" t="s">
        <v>35</v>
      </c>
      <c r="AX553" s="14" t="s">
        <v>80</v>
      </c>
      <c r="AY553" s="236" t="s">
        <v>261</v>
      </c>
    </row>
    <row r="554" spans="1:65" s="15" customFormat="1">
      <c r="B554" s="237"/>
      <c r="C554" s="238"/>
      <c r="D554" s="206" t="s">
        <v>403</v>
      </c>
      <c r="E554" s="239" t="s">
        <v>1</v>
      </c>
      <c r="F554" s="240" t="s">
        <v>407</v>
      </c>
      <c r="G554" s="238"/>
      <c r="H554" s="241">
        <v>2.7</v>
      </c>
      <c r="I554" s="242"/>
      <c r="J554" s="238"/>
      <c r="K554" s="238"/>
      <c r="L554" s="243"/>
      <c r="M554" s="244"/>
      <c r="N554" s="245"/>
      <c r="O554" s="245"/>
      <c r="P554" s="245"/>
      <c r="Q554" s="245"/>
      <c r="R554" s="245"/>
      <c r="S554" s="245"/>
      <c r="T554" s="246"/>
      <c r="AT554" s="247" t="s">
        <v>403</v>
      </c>
      <c r="AU554" s="247" t="s">
        <v>89</v>
      </c>
      <c r="AV554" s="15" t="s">
        <v>260</v>
      </c>
      <c r="AW554" s="15" t="s">
        <v>35</v>
      </c>
      <c r="AX554" s="15" t="s">
        <v>87</v>
      </c>
      <c r="AY554" s="247" t="s">
        <v>261</v>
      </c>
    </row>
    <row r="555" spans="1:65" s="2" customFormat="1" ht="24.2" customHeight="1">
      <c r="A555" s="36"/>
      <c r="B555" s="37"/>
      <c r="C555" s="193" t="s">
        <v>1060</v>
      </c>
      <c r="D555" s="193" t="s">
        <v>264</v>
      </c>
      <c r="E555" s="194" t="s">
        <v>2857</v>
      </c>
      <c r="F555" s="195" t="s">
        <v>2858</v>
      </c>
      <c r="G555" s="196" t="s">
        <v>399</v>
      </c>
      <c r="H555" s="197">
        <v>19.436</v>
      </c>
      <c r="I555" s="198">
        <v>212.5</v>
      </c>
      <c r="J555" s="199">
        <f>ROUND(I555*H555,2)</f>
        <v>4130.1499999999996</v>
      </c>
      <c r="K555" s="195" t="s">
        <v>1</v>
      </c>
      <c r="L555" s="41"/>
      <c r="M555" s="200" t="s">
        <v>1</v>
      </c>
      <c r="N555" s="201" t="s">
        <v>45</v>
      </c>
      <c r="O555" s="73"/>
      <c r="P555" s="202">
        <f>O555*H555</f>
        <v>0</v>
      </c>
      <c r="Q555" s="202">
        <v>0</v>
      </c>
      <c r="R555" s="202">
        <f>Q555*H555</f>
        <v>0</v>
      </c>
      <c r="S555" s="202">
        <v>0.04</v>
      </c>
      <c r="T555" s="203">
        <f>S555*H555</f>
        <v>0.77744000000000002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204" t="s">
        <v>381</v>
      </c>
      <c r="AT555" s="204" t="s">
        <v>264</v>
      </c>
      <c r="AU555" s="204" t="s">
        <v>89</v>
      </c>
      <c r="AY555" s="19" t="s">
        <v>261</v>
      </c>
      <c r="BE555" s="205">
        <f>IF(N555="základní",J555,0)</f>
        <v>4130.1499999999996</v>
      </c>
      <c r="BF555" s="205">
        <f>IF(N555="snížená",J555,0)</f>
        <v>0</v>
      </c>
      <c r="BG555" s="205">
        <f>IF(N555="zákl. přenesená",J555,0)</f>
        <v>0</v>
      </c>
      <c r="BH555" s="205">
        <f>IF(N555="sníž. přenesená",J555,0)</f>
        <v>0</v>
      </c>
      <c r="BI555" s="205">
        <f>IF(N555="nulová",J555,0)</f>
        <v>0</v>
      </c>
      <c r="BJ555" s="19" t="s">
        <v>87</v>
      </c>
      <c r="BK555" s="205">
        <f>ROUND(I555*H555,2)</f>
        <v>4130.1499999999996</v>
      </c>
      <c r="BL555" s="19" t="s">
        <v>381</v>
      </c>
      <c r="BM555" s="204" t="s">
        <v>2859</v>
      </c>
    </row>
    <row r="556" spans="1:65" s="13" customFormat="1">
      <c r="B556" s="216"/>
      <c r="C556" s="217"/>
      <c r="D556" s="206" t="s">
        <v>403</v>
      </c>
      <c r="E556" s="218" t="s">
        <v>1</v>
      </c>
      <c r="F556" s="219" t="s">
        <v>2579</v>
      </c>
      <c r="G556" s="217"/>
      <c r="H556" s="218" t="s">
        <v>1</v>
      </c>
      <c r="I556" s="220"/>
      <c r="J556" s="217"/>
      <c r="K556" s="217"/>
      <c r="L556" s="221"/>
      <c r="M556" s="222"/>
      <c r="N556" s="223"/>
      <c r="O556" s="223"/>
      <c r="P556" s="223"/>
      <c r="Q556" s="223"/>
      <c r="R556" s="223"/>
      <c r="S556" s="223"/>
      <c r="T556" s="224"/>
      <c r="AT556" s="225" t="s">
        <v>403</v>
      </c>
      <c r="AU556" s="225" t="s">
        <v>89</v>
      </c>
      <c r="AV556" s="13" t="s">
        <v>87</v>
      </c>
      <c r="AW556" s="13" t="s">
        <v>35</v>
      </c>
      <c r="AX556" s="13" t="s">
        <v>80</v>
      </c>
      <c r="AY556" s="225" t="s">
        <v>261</v>
      </c>
    </row>
    <row r="557" spans="1:65" s="13" customFormat="1">
      <c r="B557" s="216"/>
      <c r="C557" s="217"/>
      <c r="D557" s="206" t="s">
        <v>403</v>
      </c>
      <c r="E557" s="218" t="s">
        <v>1</v>
      </c>
      <c r="F557" s="219" t="s">
        <v>2530</v>
      </c>
      <c r="G557" s="217"/>
      <c r="H557" s="218" t="s">
        <v>1</v>
      </c>
      <c r="I557" s="220"/>
      <c r="J557" s="217"/>
      <c r="K557" s="217"/>
      <c r="L557" s="221"/>
      <c r="M557" s="222"/>
      <c r="N557" s="223"/>
      <c r="O557" s="223"/>
      <c r="P557" s="223"/>
      <c r="Q557" s="223"/>
      <c r="R557" s="223"/>
      <c r="S557" s="223"/>
      <c r="T557" s="224"/>
      <c r="AT557" s="225" t="s">
        <v>403</v>
      </c>
      <c r="AU557" s="225" t="s">
        <v>89</v>
      </c>
      <c r="AV557" s="13" t="s">
        <v>87</v>
      </c>
      <c r="AW557" s="13" t="s">
        <v>35</v>
      </c>
      <c r="AX557" s="13" t="s">
        <v>80</v>
      </c>
      <c r="AY557" s="225" t="s">
        <v>261</v>
      </c>
    </row>
    <row r="558" spans="1:65" s="14" customFormat="1">
      <c r="B558" s="226"/>
      <c r="C558" s="227"/>
      <c r="D558" s="206" t="s">
        <v>403</v>
      </c>
      <c r="E558" s="228" t="s">
        <v>1</v>
      </c>
      <c r="F558" s="229" t="s">
        <v>2860</v>
      </c>
      <c r="G558" s="227"/>
      <c r="H558" s="230">
        <v>19.436</v>
      </c>
      <c r="I558" s="231"/>
      <c r="J558" s="227"/>
      <c r="K558" s="227"/>
      <c r="L558" s="232"/>
      <c r="M558" s="233"/>
      <c r="N558" s="234"/>
      <c r="O558" s="234"/>
      <c r="P558" s="234"/>
      <c r="Q558" s="234"/>
      <c r="R558" s="234"/>
      <c r="S558" s="234"/>
      <c r="T558" s="235"/>
      <c r="AT558" s="236" t="s">
        <v>403</v>
      </c>
      <c r="AU558" s="236" t="s">
        <v>89</v>
      </c>
      <c r="AV558" s="14" t="s">
        <v>89</v>
      </c>
      <c r="AW558" s="14" t="s">
        <v>35</v>
      </c>
      <c r="AX558" s="14" t="s">
        <v>80</v>
      </c>
      <c r="AY558" s="236" t="s">
        <v>261</v>
      </c>
    </row>
    <row r="559" spans="1:65" s="15" customFormat="1">
      <c r="B559" s="237"/>
      <c r="C559" s="238"/>
      <c r="D559" s="206" t="s">
        <v>403</v>
      </c>
      <c r="E559" s="239" t="s">
        <v>1</v>
      </c>
      <c r="F559" s="240" t="s">
        <v>407</v>
      </c>
      <c r="G559" s="238"/>
      <c r="H559" s="241">
        <v>19.436</v>
      </c>
      <c r="I559" s="242"/>
      <c r="J559" s="238"/>
      <c r="K559" s="238"/>
      <c r="L559" s="243"/>
      <c r="M559" s="244"/>
      <c r="N559" s="245"/>
      <c r="O559" s="245"/>
      <c r="P559" s="245"/>
      <c r="Q559" s="245"/>
      <c r="R559" s="245"/>
      <c r="S559" s="245"/>
      <c r="T559" s="246"/>
      <c r="AT559" s="247" t="s">
        <v>403</v>
      </c>
      <c r="AU559" s="247" t="s">
        <v>89</v>
      </c>
      <c r="AV559" s="15" t="s">
        <v>260</v>
      </c>
      <c r="AW559" s="15" t="s">
        <v>35</v>
      </c>
      <c r="AX559" s="15" t="s">
        <v>87</v>
      </c>
      <c r="AY559" s="247" t="s">
        <v>261</v>
      </c>
    </row>
    <row r="560" spans="1:65" s="2" customFormat="1" ht="16.5" customHeight="1">
      <c r="A560" s="36"/>
      <c r="B560" s="37"/>
      <c r="C560" s="193" t="s">
        <v>1067</v>
      </c>
      <c r="D560" s="193" t="s">
        <v>264</v>
      </c>
      <c r="E560" s="194" t="s">
        <v>2861</v>
      </c>
      <c r="F560" s="195" t="s">
        <v>2862</v>
      </c>
      <c r="G560" s="196" t="s">
        <v>749</v>
      </c>
      <c r="H560" s="197">
        <v>1</v>
      </c>
      <c r="I560" s="198">
        <v>2125</v>
      </c>
      <c r="J560" s="199">
        <f>ROUND(I560*H560,2)</f>
        <v>2125</v>
      </c>
      <c r="K560" s="195" t="s">
        <v>1</v>
      </c>
      <c r="L560" s="41"/>
      <c r="M560" s="200" t="s">
        <v>1</v>
      </c>
      <c r="N560" s="201" t="s">
        <v>45</v>
      </c>
      <c r="O560" s="73"/>
      <c r="P560" s="202">
        <f>O560*H560</f>
        <v>0</v>
      </c>
      <c r="Q560" s="202">
        <v>0</v>
      </c>
      <c r="R560" s="202">
        <f>Q560*H560</f>
        <v>0</v>
      </c>
      <c r="S560" s="202">
        <v>0.05</v>
      </c>
      <c r="T560" s="203">
        <f>S560*H560</f>
        <v>0.05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204" t="s">
        <v>381</v>
      </c>
      <c r="AT560" s="204" t="s">
        <v>264</v>
      </c>
      <c r="AU560" s="204" t="s">
        <v>89</v>
      </c>
      <c r="AY560" s="19" t="s">
        <v>261</v>
      </c>
      <c r="BE560" s="205">
        <f>IF(N560="základní",J560,0)</f>
        <v>2125</v>
      </c>
      <c r="BF560" s="205">
        <f>IF(N560="snížená",J560,0)</f>
        <v>0</v>
      </c>
      <c r="BG560" s="205">
        <f>IF(N560="zákl. přenesená",J560,0)</f>
        <v>0</v>
      </c>
      <c r="BH560" s="205">
        <f>IF(N560="sníž. přenesená",J560,0)</f>
        <v>0</v>
      </c>
      <c r="BI560" s="205">
        <f>IF(N560="nulová",J560,0)</f>
        <v>0</v>
      </c>
      <c r="BJ560" s="19" t="s">
        <v>87</v>
      </c>
      <c r="BK560" s="205">
        <f>ROUND(I560*H560,2)</f>
        <v>2125</v>
      </c>
      <c r="BL560" s="19" t="s">
        <v>381</v>
      </c>
      <c r="BM560" s="204" t="s">
        <v>2863</v>
      </c>
    </row>
    <row r="561" spans="1:65" s="13" customFormat="1">
      <c r="B561" s="216"/>
      <c r="C561" s="217"/>
      <c r="D561" s="206" t="s">
        <v>403</v>
      </c>
      <c r="E561" s="218" t="s">
        <v>1</v>
      </c>
      <c r="F561" s="219" t="s">
        <v>2606</v>
      </c>
      <c r="G561" s="217"/>
      <c r="H561" s="218" t="s">
        <v>1</v>
      </c>
      <c r="I561" s="220"/>
      <c r="J561" s="217"/>
      <c r="K561" s="217"/>
      <c r="L561" s="221"/>
      <c r="M561" s="222"/>
      <c r="N561" s="223"/>
      <c r="O561" s="223"/>
      <c r="P561" s="223"/>
      <c r="Q561" s="223"/>
      <c r="R561" s="223"/>
      <c r="S561" s="223"/>
      <c r="T561" s="224"/>
      <c r="AT561" s="225" t="s">
        <v>403</v>
      </c>
      <c r="AU561" s="225" t="s">
        <v>89</v>
      </c>
      <c r="AV561" s="13" t="s">
        <v>87</v>
      </c>
      <c r="AW561" s="13" t="s">
        <v>35</v>
      </c>
      <c r="AX561" s="13" t="s">
        <v>80</v>
      </c>
      <c r="AY561" s="225" t="s">
        <v>261</v>
      </c>
    </row>
    <row r="562" spans="1:65" s="13" customFormat="1">
      <c r="B562" s="216"/>
      <c r="C562" s="217"/>
      <c r="D562" s="206" t="s">
        <v>403</v>
      </c>
      <c r="E562" s="218" t="s">
        <v>1</v>
      </c>
      <c r="F562" s="219" t="s">
        <v>2864</v>
      </c>
      <c r="G562" s="217"/>
      <c r="H562" s="218" t="s">
        <v>1</v>
      </c>
      <c r="I562" s="220"/>
      <c r="J562" s="217"/>
      <c r="K562" s="217"/>
      <c r="L562" s="221"/>
      <c r="M562" s="222"/>
      <c r="N562" s="223"/>
      <c r="O562" s="223"/>
      <c r="P562" s="223"/>
      <c r="Q562" s="223"/>
      <c r="R562" s="223"/>
      <c r="S562" s="223"/>
      <c r="T562" s="224"/>
      <c r="AT562" s="225" t="s">
        <v>403</v>
      </c>
      <c r="AU562" s="225" t="s">
        <v>89</v>
      </c>
      <c r="AV562" s="13" t="s">
        <v>87</v>
      </c>
      <c r="AW562" s="13" t="s">
        <v>35</v>
      </c>
      <c r="AX562" s="13" t="s">
        <v>80</v>
      </c>
      <c r="AY562" s="225" t="s">
        <v>261</v>
      </c>
    </row>
    <row r="563" spans="1:65" s="14" customFormat="1">
      <c r="B563" s="226"/>
      <c r="C563" s="227"/>
      <c r="D563" s="206" t="s">
        <v>403</v>
      </c>
      <c r="E563" s="228" t="s">
        <v>1</v>
      </c>
      <c r="F563" s="229" t="s">
        <v>87</v>
      </c>
      <c r="G563" s="227"/>
      <c r="H563" s="230">
        <v>1</v>
      </c>
      <c r="I563" s="231"/>
      <c r="J563" s="227"/>
      <c r="K563" s="227"/>
      <c r="L563" s="232"/>
      <c r="M563" s="233"/>
      <c r="N563" s="234"/>
      <c r="O563" s="234"/>
      <c r="P563" s="234"/>
      <c r="Q563" s="234"/>
      <c r="R563" s="234"/>
      <c r="S563" s="234"/>
      <c r="T563" s="235"/>
      <c r="AT563" s="236" t="s">
        <v>403</v>
      </c>
      <c r="AU563" s="236" t="s">
        <v>89</v>
      </c>
      <c r="AV563" s="14" t="s">
        <v>89</v>
      </c>
      <c r="AW563" s="14" t="s">
        <v>35</v>
      </c>
      <c r="AX563" s="14" t="s">
        <v>80</v>
      </c>
      <c r="AY563" s="236" t="s">
        <v>261</v>
      </c>
    </row>
    <row r="564" spans="1:65" s="15" customFormat="1">
      <c r="B564" s="237"/>
      <c r="C564" s="238"/>
      <c r="D564" s="206" t="s">
        <v>403</v>
      </c>
      <c r="E564" s="239" t="s">
        <v>1</v>
      </c>
      <c r="F564" s="240" t="s">
        <v>407</v>
      </c>
      <c r="G564" s="238"/>
      <c r="H564" s="241">
        <v>1</v>
      </c>
      <c r="I564" s="242"/>
      <c r="J564" s="238"/>
      <c r="K564" s="238"/>
      <c r="L564" s="243"/>
      <c r="M564" s="244"/>
      <c r="N564" s="245"/>
      <c r="O564" s="245"/>
      <c r="P564" s="245"/>
      <c r="Q564" s="245"/>
      <c r="R564" s="245"/>
      <c r="S564" s="245"/>
      <c r="T564" s="246"/>
      <c r="AT564" s="247" t="s">
        <v>403</v>
      </c>
      <c r="AU564" s="247" t="s">
        <v>89</v>
      </c>
      <c r="AV564" s="15" t="s">
        <v>260</v>
      </c>
      <c r="AW564" s="15" t="s">
        <v>35</v>
      </c>
      <c r="AX564" s="15" t="s">
        <v>87</v>
      </c>
      <c r="AY564" s="247" t="s">
        <v>261</v>
      </c>
    </row>
    <row r="565" spans="1:65" s="2" customFormat="1" ht="24.2" customHeight="1">
      <c r="A565" s="36"/>
      <c r="B565" s="37"/>
      <c r="C565" s="193" t="s">
        <v>1072</v>
      </c>
      <c r="D565" s="193" t="s">
        <v>264</v>
      </c>
      <c r="E565" s="194" t="s">
        <v>2865</v>
      </c>
      <c r="F565" s="195" t="s">
        <v>2866</v>
      </c>
      <c r="G565" s="196" t="s">
        <v>749</v>
      </c>
      <c r="H565" s="197">
        <v>1</v>
      </c>
      <c r="I565" s="198">
        <v>1921</v>
      </c>
      <c r="J565" s="199">
        <f>ROUND(I565*H565,2)</f>
        <v>1921</v>
      </c>
      <c r="K565" s="195" t="s">
        <v>1</v>
      </c>
      <c r="L565" s="41"/>
      <c r="M565" s="200" t="s">
        <v>1</v>
      </c>
      <c r="N565" s="201" t="s">
        <v>45</v>
      </c>
      <c r="O565" s="73"/>
      <c r="P565" s="202">
        <f>O565*H565</f>
        <v>0</v>
      </c>
      <c r="Q565" s="202">
        <v>0</v>
      </c>
      <c r="R565" s="202">
        <f>Q565*H565</f>
        <v>0</v>
      </c>
      <c r="S565" s="202">
        <v>0.05</v>
      </c>
      <c r="T565" s="203">
        <f>S565*H565</f>
        <v>0.05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204" t="s">
        <v>381</v>
      </c>
      <c r="AT565" s="204" t="s">
        <v>264</v>
      </c>
      <c r="AU565" s="204" t="s">
        <v>89</v>
      </c>
      <c r="AY565" s="19" t="s">
        <v>261</v>
      </c>
      <c r="BE565" s="205">
        <f>IF(N565="základní",J565,0)</f>
        <v>1921</v>
      </c>
      <c r="BF565" s="205">
        <f>IF(N565="snížená",J565,0)</f>
        <v>0</v>
      </c>
      <c r="BG565" s="205">
        <f>IF(N565="zákl. přenesená",J565,0)</f>
        <v>0</v>
      </c>
      <c r="BH565" s="205">
        <f>IF(N565="sníž. přenesená",J565,0)</f>
        <v>0</v>
      </c>
      <c r="BI565" s="205">
        <f>IF(N565="nulová",J565,0)</f>
        <v>0</v>
      </c>
      <c r="BJ565" s="19" t="s">
        <v>87</v>
      </c>
      <c r="BK565" s="205">
        <f>ROUND(I565*H565,2)</f>
        <v>1921</v>
      </c>
      <c r="BL565" s="19" t="s">
        <v>381</v>
      </c>
      <c r="BM565" s="204" t="s">
        <v>2867</v>
      </c>
    </row>
    <row r="566" spans="1:65" s="12" customFormat="1" ht="22.9" customHeight="1">
      <c r="B566" s="177"/>
      <c r="C566" s="178"/>
      <c r="D566" s="179" t="s">
        <v>79</v>
      </c>
      <c r="E566" s="191" t="s">
        <v>1823</v>
      </c>
      <c r="F566" s="191" t="s">
        <v>1824</v>
      </c>
      <c r="G566" s="178"/>
      <c r="H566" s="178"/>
      <c r="I566" s="181"/>
      <c r="J566" s="192">
        <f>BK566</f>
        <v>12795.210000000001</v>
      </c>
      <c r="K566" s="178"/>
      <c r="L566" s="183"/>
      <c r="M566" s="184"/>
      <c r="N566" s="185"/>
      <c r="O566" s="185"/>
      <c r="P566" s="186">
        <f>SUM(P567:P599)</f>
        <v>0</v>
      </c>
      <c r="Q566" s="185"/>
      <c r="R566" s="186">
        <f>SUM(R567:R599)</f>
        <v>3.3079200000000002E-3</v>
      </c>
      <c r="S566" s="185"/>
      <c r="T566" s="187">
        <f>SUM(T567:T599)</f>
        <v>0</v>
      </c>
      <c r="AR566" s="188" t="s">
        <v>89</v>
      </c>
      <c r="AT566" s="189" t="s">
        <v>79</v>
      </c>
      <c r="AU566" s="189" t="s">
        <v>87</v>
      </c>
      <c r="AY566" s="188" t="s">
        <v>261</v>
      </c>
      <c r="BK566" s="190">
        <f>SUM(BK567:BK599)</f>
        <v>12795.210000000001</v>
      </c>
    </row>
    <row r="567" spans="1:65" s="2" customFormat="1" ht="24.2" customHeight="1">
      <c r="A567" s="36"/>
      <c r="B567" s="37"/>
      <c r="C567" s="193" t="s">
        <v>1080</v>
      </c>
      <c r="D567" s="193" t="s">
        <v>264</v>
      </c>
      <c r="E567" s="194" t="s">
        <v>2868</v>
      </c>
      <c r="F567" s="195" t="s">
        <v>2869</v>
      </c>
      <c r="G567" s="196" t="s">
        <v>267</v>
      </c>
      <c r="H567" s="197">
        <v>1</v>
      </c>
      <c r="I567" s="198">
        <v>522.75</v>
      </c>
      <c r="J567" s="199">
        <f>ROUND(I567*H567,2)</f>
        <v>522.75</v>
      </c>
      <c r="K567" s="195" t="s">
        <v>1</v>
      </c>
      <c r="L567" s="41"/>
      <c r="M567" s="200" t="s">
        <v>1</v>
      </c>
      <c r="N567" s="201" t="s">
        <v>45</v>
      </c>
      <c r="O567" s="73"/>
      <c r="P567" s="202">
        <f>O567*H567</f>
        <v>0</v>
      </c>
      <c r="Q567" s="202">
        <v>0</v>
      </c>
      <c r="R567" s="202">
        <f>Q567*H567</f>
        <v>0</v>
      </c>
      <c r="S567" s="202">
        <v>0</v>
      </c>
      <c r="T567" s="203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204" t="s">
        <v>381</v>
      </c>
      <c r="AT567" s="204" t="s">
        <v>264</v>
      </c>
      <c r="AU567" s="204" t="s">
        <v>89</v>
      </c>
      <c r="AY567" s="19" t="s">
        <v>261</v>
      </c>
      <c r="BE567" s="205">
        <f>IF(N567="základní",J567,0)</f>
        <v>522.75</v>
      </c>
      <c r="BF567" s="205">
        <f>IF(N567="snížená",J567,0)</f>
        <v>0</v>
      </c>
      <c r="BG567" s="205">
        <f>IF(N567="zákl. přenesená",J567,0)</f>
        <v>0</v>
      </c>
      <c r="BH567" s="205">
        <f>IF(N567="sníž. přenesená",J567,0)</f>
        <v>0</v>
      </c>
      <c r="BI567" s="205">
        <f>IF(N567="nulová",J567,0)</f>
        <v>0</v>
      </c>
      <c r="BJ567" s="19" t="s">
        <v>87</v>
      </c>
      <c r="BK567" s="205">
        <f>ROUND(I567*H567,2)</f>
        <v>522.75</v>
      </c>
      <c r="BL567" s="19" t="s">
        <v>381</v>
      </c>
      <c r="BM567" s="204" t="s">
        <v>2870</v>
      </c>
    </row>
    <row r="568" spans="1:65" s="2" customFormat="1">
      <c r="A568" s="36"/>
      <c r="B568" s="37"/>
      <c r="C568" s="38"/>
      <c r="D568" s="206" t="s">
        <v>269</v>
      </c>
      <c r="E568" s="38"/>
      <c r="F568" s="207" t="s">
        <v>2869</v>
      </c>
      <c r="G568" s="38"/>
      <c r="H568" s="38"/>
      <c r="I568" s="208"/>
      <c r="J568" s="38"/>
      <c r="K568" s="38"/>
      <c r="L568" s="41"/>
      <c r="M568" s="209"/>
      <c r="N568" s="210"/>
      <c r="O568" s="73"/>
      <c r="P568" s="73"/>
      <c r="Q568" s="73"/>
      <c r="R568" s="73"/>
      <c r="S568" s="73"/>
      <c r="T568" s="74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9" t="s">
        <v>269</v>
      </c>
      <c r="AU568" s="19" t="s">
        <v>89</v>
      </c>
    </row>
    <row r="569" spans="1:65" s="2" customFormat="1" ht="24.2" customHeight="1">
      <c r="A569" s="36"/>
      <c r="B569" s="37"/>
      <c r="C569" s="193" t="s">
        <v>1085</v>
      </c>
      <c r="D569" s="193" t="s">
        <v>264</v>
      </c>
      <c r="E569" s="194" t="s">
        <v>2871</v>
      </c>
      <c r="F569" s="195" t="s">
        <v>2872</v>
      </c>
      <c r="G569" s="196" t="s">
        <v>399</v>
      </c>
      <c r="H569" s="197">
        <v>158.79599999999999</v>
      </c>
      <c r="I569" s="198">
        <v>74.013938190000005</v>
      </c>
      <c r="J569" s="199">
        <f>ROUND(I569*H569,2)</f>
        <v>11753.12</v>
      </c>
      <c r="K569" s="195" t="s">
        <v>400</v>
      </c>
      <c r="L569" s="41"/>
      <c r="M569" s="200" t="s">
        <v>1</v>
      </c>
      <c r="N569" s="201" t="s">
        <v>45</v>
      </c>
      <c r="O569" s="73"/>
      <c r="P569" s="202">
        <f>O569*H569</f>
        <v>0</v>
      </c>
      <c r="Q569" s="202">
        <v>2.0000000000000002E-5</v>
      </c>
      <c r="R569" s="202">
        <f>Q569*H569</f>
        <v>3.17592E-3</v>
      </c>
      <c r="S569" s="202">
        <v>0</v>
      </c>
      <c r="T569" s="203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204" t="s">
        <v>381</v>
      </c>
      <c r="AT569" s="204" t="s">
        <v>264</v>
      </c>
      <c r="AU569" s="204" t="s">
        <v>89</v>
      </c>
      <c r="AY569" s="19" t="s">
        <v>261</v>
      </c>
      <c r="BE569" s="205">
        <f>IF(N569="základní",J569,0)</f>
        <v>11753.12</v>
      </c>
      <c r="BF569" s="205">
        <f>IF(N569="snížená",J569,0)</f>
        <v>0</v>
      </c>
      <c r="BG569" s="205">
        <f>IF(N569="zákl. přenesená",J569,0)</f>
        <v>0</v>
      </c>
      <c r="BH569" s="205">
        <f>IF(N569="sníž. přenesená",J569,0)</f>
        <v>0</v>
      </c>
      <c r="BI569" s="205">
        <f>IF(N569="nulová",J569,0)</f>
        <v>0</v>
      </c>
      <c r="BJ569" s="19" t="s">
        <v>87</v>
      </c>
      <c r="BK569" s="205">
        <f>ROUND(I569*H569,2)</f>
        <v>11753.12</v>
      </c>
      <c r="BL569" s="19" t="s">
        <v>381</v>
      </c>
      <c r="BM569" s="204" t="s">
        <v>2873</v>
      </c>
    </row>
    <row r="570" spans="1:65" s="2" customFormat="1" ht="19.5">
      <c r="A570" s="36"/>
      <c r="B570" s="37"/>
      <c r="C570" s="38"/>
      <c r="D570" s="206" t="s">
        <v>269</v>
      </c>
      <c r="E570" s="38"/>
      <c r="F570" s="207" t="s">
        <v>2874</v>
      </c>
      <c r="G570" s="38"/>
      <c r="H570" s="38"/>
      <c r="I570" s="208"/>
      <c r="J570" s="38"/>
      <c r="K570" s="38"/>
      <c r="L570" s="41"/>
      <c r="M570" s="209"/>
      <c r="N570" s="210"/>
      <c r="O570" s="73"/>
      <c r="P570" s="73"/>
      <c r="Q570" s="73"/>
      <c r="R570" s="73"/>
      <c r="S570" s="73"/>
      <c r="T570" s="74"/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T570" s="19" t="s">
        <v>269</v>
      </c>
      <c r="AU570" s="19" t="s">
        <v>89</v>
      </c>
    </row>
    <row r="571" spans="1:65" s="13" customFormat="1">
      <c r="B571" s="216"/>
      <c r="C571" s="217"/>
      <c r="D571" s="206" t="s">
        <v>403</v>
      </c>
      <c r="E571" s="218" t="s">
        <v>1</v>
      </c>
      <c r="F571" s="219" t="s">
        <v>2875</v>
      </c>
      <c r="G571" s="217"/>
      <c r="H571" s="218" t="s">
        <v>1</v>
      </c>
      <c r="I571" s="220"/>
      <c r="J571" s="217"/>
      <c r="K571" s="217"/>
      <c r="L571" s="221"/>
      <c r="M571" s="222"/>
      <c r="N571" s="223"/>
      <c r="O571" s="223"/>
      <c r="P571" s="223"/>
      <c r="Q571" s="223"/>
      <c r="R571" s="223"/>
      <c r="S571" s="223"/>
      <c r="T571" s="224"/>
      <c r="AT571" s="225" t="s">
        <v>403</v>
      </c>
      <c r="AU571" s="225" t="s">
        <v>89</v>
      </c>
      <c r="AV571" s="13" t="s">
        <v>87</v>
      </c>
      <c r="AW571" s="13" t="s">
        <v>35</v>
      </c>
      <c r="AX571" s="13" t="s">
        <v>80</v>
      </c>
      <c r="AY571" s="225" t="s">
        <v>261</v>
      </c>
    </row>
    <row r="572" spans="1:65" s="13" customFormat="1">
      <c r="B572" s="216"/>
      <c r="C572" s="217"/>
      <c r="D572" s="206" t="s">
        <v>403</v>
      </c>
      <c r="E572" s="218" t="s">
        <v>1</v>
      </c>
      <c r="F572" s="219" t="s">
        <v>2604</v>
      </c>
      <c r="G572" s="217"/>
      <c r="H572" s="218" t="s">
        <v>1</v>
      </c>
      <c r="I572" s="220"/>
      <c r="J572" s="217"/>
      <c r="K572" s="217"/>
      <c r="L572" s="221"/>
      <c r="M572" s="222"/>
      <c r="N572" s="223"/>
      <c r="O572" s="223"/>
      <c r="P572" s="223"/>
      <c r="Q572" s="223"/>
      <c r="R572" s="223"/>
      <c r="S572" s="223"/>
      <c r="T572" s="224"/>
      <c r="AT572" s="225" t="s">
        <v>403</v>
      </c>
      <c r="AU572" s="225" t="s">
        <v>89</v>
      </c>
      <c r="AV572" s="13" t="s">
        <v>87</v>
      </c>
      <c r="AW572" s="13" t="s">
        <v>35</v>
      </c>
      <c r="AX572" s="13" t="s">
        <v>80</v>
      </c>
      <c r="AY572" s="225" t="s">
        <v>261</v>
      </c>
    </row>
    <row r="573" spans="1:65" s="14" customFormat="1">
      <c r="B573" s="226"/>
      <c r="C573" s="227"/>
      <c r="D573" s="206" t="s">
        <v>403</v>
      </c>
      <c r="E573" s="228" t="s">
        <v>1</v>
      </c>
      <c r="F573" s="229" t="s">
        <v>2876</v>
      </c>
      <c r="G573" s="227"/>
      <c r="H573" s="230">
        <v>4.7</v>
      </c>
      <c r="I573" s="231"/>
      <c r="J573" s="227"/>
      <c r="K573" s="227"/>
      <c r="L573" s="232"/>
      <c r="M573" s="233"/>
      <c r="N573" s="234"/>
      <c r="O573" s="234"/>
      <c r="P573" s="234"/>
      <c r="Q573" s="234"/>
      <c r="R573" s="234"/>
      <c r="S573" s="234"/>
      <c r="T573" s="235"/>
      <c r="AT573" s="236" t="s">
        <v>403</v>
      </c>
      <c r="AU573" s="236" t="s">
        <v>89</v>
      </c>
      <c r="AV573" s="14" t="s">
        <v>89</v>
      </c>
      <c r="AW573" s="14" t="s">
        <v>35</v>
      </c>
      <c r="AX573" s="14" t="s">
        <v>80</v>
      </c>
      <c r="AY573" s="236" t="s">
        <v>261</v>
      </c>
    </row>
    <row r="574" spans="1:65" s="13" customFormat="1">
      <c r="B574" s="216"/>
      <c r="C574" s="217"/>
      <c r="D574" s="206" t="s">
        <v>403</v>
      </c>
      <c r="E574" s="218" t="s">
        <v>1</v>
      </c>
      <c r="F574" s="219" t="s">
        <v>2607</v>
      </c>
      <c r="G574" s="217"/>
      <c r="H574" s="218" t="s">
        <v>1</v>
      </c>
      <c r="I574" s="220"/>
      <c r="J574" s="217"/>
      <c r="K574" s="217"/>
      <c r="L574" s="221"/>
      <c r="M574" s="222"/>
      <c r="N574" s="223"/>
      <c r="O574" s="223"/>
      <c r="P574" s="223"/>
      <c r="Q574" s="223"/>
      <c r="R574" s="223"/>
      <c r="S574" s="223"/>
      <c r="T574" s="224"/>
      <c r="AT574" s="225" t="s">
        <v>403</v>
      </c>
      <c r="AU574" s="225" t="s">
        <v>89</v>
      </c>
      <c r="AV574" s="13" t="s">
        <v>87</v>
      </c>
      <c r="AW574" s="13" t="s">
        <v>35</v>
      </c>
      <c r="AX574" s="13" t="s">
        <v>80</v>
      </c>
      <c r="AY574" s="225" t="s">
        <v>261</v>
      </c>
    </row>
    <row r="575" spans="1:65" s="14" customFormat="1">
      <c r="B575" s="226"/>
      <c r="C575" s="227"/>
      <c r="D575" s="206" t="s">
        <v>403</v>
      </c>
      <c r="E575" s="228" t="s">
        <v>1</v>
      </c>
      <c r="F575" s="229" t="s">
        <v>2877</v>
      </c>
      <c r="G575" s="227"/>
      <c r="H575" s="230">
        <v>19.888000000000002</v>
      </c>
      <c r="I575" s="231"/>
      <c r="J575" s="227"/>
      <c r="K575" s="227"/>
      <c r="L575" s="232"/>
      <c r="M575" s="233"/>
      <c r="N575" s="234"/>
      <c r="O575" s="234"/>
      <c r="P575" s="234"/>
      <c r="Q575" s="234"/>
      <c r="R575" s="234"/>
      <c r="S575" s="234"/>
      <c r="T575" s="235"/>
      <c r="AT575" s="236" t="s">
        <v>403</v>
      </c>
      <c r="AU575" s="236" t="s">
        <v>89</v>
      </c>
      <c r="AV575" s="14" t="s">
        <v>89</v>
      </c>
      <c r="AW575" s="14" t="s">
        <v>35</v>
      </c>
      <c r="AX575" s="14" t="s">
        <v>80</v>
      </c>
      <c r="AY575" s="236" t="s">
        <v>261</v>
      </c>
    </row>
    <row r="576" spans="1:65" s="14" customFormat="1">
      <c r="B576" s="226"/>
      <c r="C576" s="227"/>
      <c r="D576" s="206" t="s">
        <v>403</v>
      </c>
      <c r="E576" s="228" t="s">
        <v>1</v>
      </c>
      <c r="F576" s="229" t="s">
        <v>2878</v>
      </c>
      <c r="G576" s="227"/>
      <c r="H576" s="230">
        <v>16.72</v>
      </c>
      <c r="I576" s="231"/>
      <c r="J576" s="227"/>
      <c r="K576" s="227"/>
      <c r="L576" s="232"/>
      <c r="M576" s="233"/>
      <c r="N576" s="234"/>
      <c r="O576" s="234"/>
      <c r="P576" s="234"/>
      <c r="Q576" s="234"/>
      <c r="R576" s="234"/>
      <c r="S576" s="234"/>
      <c r="T576" s="235"/>
      <c r="AT576" s="236" t="s">
        <v>403</v>
      </c>
      <c r="AU576" s="236" t="s">
        <v>89</v>
      </c>
      <c r="AV576" s="14" t="s">
        <v>89</v>
      </c>
      <c r="AW576" s="14" t="s">
        <v>35</v>
      </c>
      <c r="AX576" s="14" t="s">
        <v>80</v>
      </c>
      <c r="AY576" s="236" t="s">
        <v>261</v>
      </c>
    </row>
    <row r="577" spans="2:51" s="13" customFormat="1">
      <c r="B577" s="216"/>
      <c r="C577" s="217"/>
      <c r="D577" s="206" t="s">
        <v>403</v>
      </c>
      <c r="E577" s="218" t="s">
        <v>1</v>
      </c>
      <c r="F577" s="219" t="s">
        <v>2579</v>
      </c>
      <c r="G577" s="217"/>
      <c r="H577" s="218" t="s">
        <v>1</v>
      </c>
      <c r="I577" s="220"/>
      <c r="J577" s="217"/>
      <c r="K577" s="217"/>
      <c r="L577" s="221"/>
      <c r="M577" s="222"/>
      <c r="N577" s="223"/>
      <c r="O577" s="223"/>
      <c r="P577" s="223"/>
      <c r="Q577" s="223"/>
      <c r="R577" s="223"/>
      <c r="S577" s="223"/>
      <c r="T577" s="224"/>
      <c r="AT577" s="225" t="s">
        <v>403</v>
      </c>
      <c r="AU577" s="225" t="s">
        <v>89</v>
      </c>
      <c r="AV577" s="13" t="s">
        <v>87</v>
      </c>
      <c r="AW577" s="13" t="s">
        <v>35</v>
      </c>
      <c r="AX577" s="13" t="s">
        <v>80</v>
      </c>
      <c r="AY577" s="225" t="s">
        <v>261</v>
      </c>
    </row>
    <row r="578" spans="2:51" s="13" customFormat="1">
      <c r="B578" s="216"/>
      <c r="C578" s="217"/>
      <c r="D578" s="206" t="s">
        <v>403</v>
      </c>
      <c r="E578" s="218" t="s">
        <v>1</v>
      </c>
      <c r="F578" s="219" t="s">
        <v>2607</v>
      </c>
      <c r="G578" s="217"/>
      <c r="H578" s="218" t="s">
        <v>1</v>
      </c>
      <c r="I578" s="220"/>
      <c r="J578" s="217"/>
      <c r="K578" s="217"/>
      <c r="L578" s="221"/>
      <c r="M578" s="222"/>
      <c r="N578" s="223"/>
      <c r="O578" s="223"/>
      <c r="P578" s="223"/>
      <c r="Q578" s="223"/>
      <c r="R578" s="223"/>
      <c r="S578" s="223"/>
      <c r="T578" s="224"/>
      <c r="AT578" s="225" t="s">
        <v>403</v>
      </c>
      <c r="AU578" s="225" t="s">
        <v>89</v>
      </c>
      <c r="AV578" s="13" t="s">
        <v>87</v>
      </c>
      <c r="AW578" s="13" t="s">
        <v>35</v>
      </c>
      <c r="AX578" s="13" t="s">
        <v>80</v>
      </c>
      <c r="AY578" s="225" t="s">
        <v>261</v>
      </c>
    </row>
    <row r="579" spans="2:51" s="14" customFormat="1">
      <c r="B579" s="226"/>
      <c r="C579" s="227"/>
      <c r="D579" s="206" t="s">
        <v>403</v>
      </c>
      <c r="E579" s="228" t="s">
        <v>1</v>
      </c>
      <c r="F579" s="229" t="s">
        <v>2879</v>
      </c>
      <c r="G579" s="227"/>
      <c r="H579" s="230">
        <v>14</v>
      </c>
      <c r="I579" s="231"/>
      <c r="J579" s="227"/>
      <c r="K579" s="227"/>
      <c r="L579" s="232"/>
      <c r="M579" s="233"/>
      <c r="N579" s="234"/>
      <c r="O579" s="234"/>
      <c r="P579" s="234"/>
      <c r="Q579" s="234"/>
      <c r="R579" s="234"/>
      <c r="S579" s="234"/>
      <c r="T579" s="235"/>
      <c r="AT579" s="236" t="s">
        <v>403</v>
      </c>
      <c r="AU579" s="236" t="s">
        <v>89</v>
      </c>
      <c r="AV579" s="14" t="s">
        <v>89</v>
      </c>
      <c r="AW579" s="14" t="s">
        <v>35</v>
      </c>
      <c r="AX579" s="14" t="s">
        <v>80</v>
      </c>
      <c r="AY579" s="236" t="s">
        <v>261</v>
      </c>
    </row>
    <row r="580" spans="2:51" s="13" customFormat="1">
      <c r="B580" s="216"/>
      <c r="C580" s="217"/>
      <c r="D580" s="206" t="s">
        <v>403</v>
      </c>
      <c r="E580" s="218" t="s">
        <v>1</v>
      </c>
      <c r="F580" s="219" t="s">
        <v>2530</v>
      </c>
      <c r="G580" s="217"/>
      <c r="H580" s="218" t="s">
        <v>1</v>
      </c>
      <c r="I580" s="220"/>
      <c r="J580" s="217"/>
      <c r="K580" s="217"/>
      <c r="L580" s="221"/>
      <c r="M580" s="222"/>
      <c r="N580" s="223"/>
      <c r="O580" s="223"/>
      <c r="P580" s="223"/>
      <c r="Q580" s="223"/>
      <c r="R580" s="223"/>
      <c r="S580" s="223"/>
      <c r="T580" s="224"/>
      <c r="AT580" s="225" t="s">
        <v>403</v>
      </c>
      <c r="AU580" s="225" t="s">
        <v>89</v>
      </c>
      <c r="AV580" s="13" t="s">
        <v>87</v>
      </c>
      <c r="AW580" s="13" t="s">
        <v>35</v>
      </c>
      <c r="AX580" s="13" t="s">
        <v>80</v>
      </c>
      <c r="AY580" s="225" t="s">
        <v>261</v>
      </c>
    </row>
    <row r="581" spans="2:51" s="14" customFormat="1">
      <c r="B581" s="226"/>
      <c r="C581" s="227"/>
      <c r="D581" s="206" t="s">
        <v>403</v>
      </c>
      <c r="E581" s="228" t="s">
        <v>1</v>
      </c>
      <c r="F581" s="229" t="s">
        <v>2880</v>
      </c>
      <c r="G581" s="227"/>
      <c r="H581" s="230">
        <v>77.744</v>
      </c>
      <c r="I581" s="231"/>
      <c r="J581" s="227"/>
      <c r="K581" s="227"/>
      <c r="L581" s="232"/>
      <c r="M581" s="233"/>
      <c r="N581" s="234"/>
      <c r="O581" s="234"/>
      <c r="P581" s="234"/>
      <c r="Q581" s="234"/>
      <c r="R581" s="234"/>
      <c r="S581" s="234"/>
      <c r="T581" s="235"/>
      <c r="AT581" s="236" t="s">
        <v>403</v>
      </c>
      <c r="AU581" s="236" t="s">
        <v>89</v>
      </c>
      <c r="AV581" s="14" t="s">
        <v>89</v>
      </c>
      <c r="AW581" s="14" t="s">
        <v>35</v>
      </c>
      <c r="AX581" s="14" t="s">
        <v>80</v>
      </c>
      <c r="AY581" s="236" t="s">
        <v>261</v>
      </c>
    </row>
    <row r="582" spans="2:51" s="13" customFormat="1">
      <c r="B582" s="216"/>
      <c r="C582" s="217"/>
      <c r="D582" s="206" t="s">
        <v>403</v>
      </c>
      <c r="E582" s="218" t="s">
        <v>1</v>
      </c>
      <c r="F582" s="219" t="s">
        <v>2881</v>
      </c>
      <c r="G582" s="217"/>
      <c r="H582" s="218" t="s">
        <v>1</v>
      </c>
      <c r="I582" s="220"/>
      <c r="J582" s="217"/>
      <c r="K582" s="217"/>
      <c r="L582" s="221"/>
      <c r="M582" s="222"/>
      <c r="N582" s="223"/>
      <c r="O582" s="223"/>
      <c r="P582" s="223"/>
      <c r="Q582" s="223"/>
      <c r="R582" s="223"/>
      <c r="S582" s="223"/>
      <c r="T582" s="224"/>
      <c r="AT582" s="225" t="s">
        <v>403</v>
      </c>
      <c r="AU582" s="225" t="s">
        <v>89</v>
      </c>
      <c r="AV582" s="13" t="s">
        <v>87</v>
      </c>
      <c r="AW582" s="13" t="s">
        <v>35</v>
      </c>
      <c r="AX582" s="13" t="s">
        <v>80</v>
      </c>
      <c r="AY582" s="225" t="s">
        <v>261</v>
      </c>
    </row>
    <row r="583" spans="2:51" s="13" customFormat="1">
      <c r="B583" s="216"/>
      <c r="C583" s="217"/>
      <c r="D583" s="206" t="s">
        <v>403</v>
      </c>
      <c r="E583" s="218" t="s">
        <v>1</v>
      </c>
      <c r="F583" s="219" t="s">
        <v>405</v>
      </c>
      <c r="G583" s="217"/>
      <c r="H583" s="218" t="s">
        <v>1</v>
      </c>
      <c r="I583" s="220"/>
      <c r="J583" s="217"/>
      <c r="K583" s="217"/>
      <c r="L583" s="221"/>
      <c r="M583" s="222"/>
      <c r="N583" s="223"/>
      <c r="O583" s="223"/>
      <c r="P583" s="223"/>
      <c r="Q583" s="223"/>
      <c r="R583" s="223"/>
      <c r="S583" s="223"/>
      <c r="T583" s="224"/>
      <c r="AT583" s="225" t="s">
        <v>403</v>
      </c>
      <c r="AU583" s="225" t="s">
        <v>89</v>
      </c>
      <c r="AV583" s="13" t="s">
        <v>87</v>
      </c>
      <c r="AW583" s="13" t="s">
        <v>35</v>
      </c>
      <c r="AX583" s="13" t="s">
        <v>80</v>
      </c>
      <c r="AY583" s="225" t="s">
        <v>261</v>
      </c>
    </row>
    <row r="584" spans="2:51" s="14" customFormat="1">
      <c r="B584" s="226"/>
      <c r="C584" s="227"/>
      <c r="D584" s="206" t="s">
        <v>403</v>
      </c>
      <c r="E584" s="228" t="s">
        <v>1</v>
      </c>
      <c r="F584" s="229" t="s">
        <v>2882</v>
      </c>
      <c r="G584" s="227"/>
      <c r="H584" s="230">
        <v>5.4</v>
      </c>
      <c r="I584" s="231"/>
      <c r="J584" s="227"/>
      <c r="K584" s="227"/>
      <c r="L584" s="232"/>
      <c r="M584" s="233"/>
      <c r="N584" s="234"/>
      <c r="O584" s="234"/>
      <c r="P584" s="234"/>
      <c r="Q584" s="234"/>
      <c r="R584" s="234"/>
      <c r="S584" s="234"/>
      <c r="T584" s="235"/>
      <c r="AT584" s="236" t="s">
        <v>403</v>
      </c>
      <c r="AU584" s="236" t="s">
        <v>89</v>
      </c>
      <c r="AV584" s="14" t="s">
        <v>89</v>
      </c>
      <c r="AW584" s="14" t="s">
        <v>35</v>
      </c>
      <c r="AX584" s="14" t="s">
        <v>80</v>
      </c>
      <c r="AY584" s="236" t="s">
        <v>261</v>
      </c>
    </row>
    <row r="585" spans="2:51" s="13" customFormat="1">
      <c r="B585" s="216"/>
      <c r="C585" s="217"/>
      <c r="D585" s="206" t="s">
        <v>403</v>
      </c>
      <c r="E585" s="218" t="s">
        <v>1</v>
      </c>
      <c r="F585" s="219" t="s">
        <v>2883</v>
      </c>
      <c r="G585" s="217"/>
      <c r="H585" s="218" t="s">
        <v>1</v>
      </c>
      <c r="I585" s="220"/>
      <c r="J585" s="217"/>
      <c r="K585" s="217"/>
      <c r="L585" s="221"/>
      <c r="M585" s="222"/>
      <c r="N585" s="223"/>
      <c r="O585" s="223"/>
      <c r="P585" s="223"/>
      <c r="Q585" s="223"/>
      <c r="R585" s="223"/>
      <c r="S585" s="223"/>
      <c r="T585" s="224"/>
      <c r="AT585" s="225" t="s">
        <v>403</v>
      </c>
      <c r="AU585" s="225" t="s">
        <v>89</v>
      </c>
      <c r="AV585" s="13" t="s">
        <v>87</v>
      </c>
      <c r="AW585" s="13" t="s">
        <v>35</v>
      </c>
      <c r="AX585" s="13" t="s">
        <v>80</v>
      </c>
      <c r="AY585" s="225" t="s">
        <v>261</v>
      </c>
    </row>
    <row r="586" spans="2:51" s="13" customFormat="1">
      <c r="B586" s="216"/>
      <c r="C586" s="217"/>
      <c r="D586" s="206" t="s">
        <v>403</v>
      </c>
      <c r="E586" s="218" t="s">
        <v>1</v>
      </c>
      <c r="F586" s="219" t="s">
        <v>2530</v>
      </c>
      <c r="G586" s="217"/>
      <c r="H586" s="218" t="s">
        <v>1</v>
      </c>
      <c r="I586" s="220"/>
      <c r="J586" s="217"/>
      <c r="K586" s="217"/>
      <c r="L586" s="221"/>
      <c r="M586" s="222"/>
      <c r="N586" s="223"/>
      <c r="O586" s="223"/>
      <c r="P586" s="223"/>
      <c r="Q586" s="223"/>
      <c r="R586" s="223"/>
      <c r="S586" s="223"/>
      <c r="T586" s="224"/>
      <c r="AT586" s="225" t="s">
        <v>403</v>
      </c>
      <c r="AU586" s="225" t="s">
        <v>89</v>
      </c>
      <c r="AV586" s="13" t="s">
        <v>87</v>
      </c>
      <c r="AW586" s="13" t="s">
        <v>35</v>
      </c>
      <c r="AX586" s="13" t="s">
        <v>80</v>
      </c>
      <c r="AY586" s="225" t="s">
        <v>261</v>
      </c>
    </row>
    <row r="587" spans="2:51" s="14" customFormat="1">
      <c r="B587" s="226"/>
      <c r="C587" s="227"/>
      <c r="D587" s="206" t="s">
        <v>403</v>
      </c>
      <c r="E587" s="228" t="s">
        <v>1</v>
      </c>
      <c r="F587" s="229" t="s">
        <v>2884</v>
      </c>
      <c r="G587" s="227"/>
      <c r="H587" s="230">
        <v>9.6</v>
      </c>
      <c r="I587" s="231"/>
      <c r="J587" s="227"/>
      <c r="K587" s="227"/>
      <c r="L587" s="232"/>
      <c r="M587" s="233"/>
      <c r="N587" s="234"/>
      <c r="O587" s="234"/>
      <c r="P587" s="234"/>
      <c r="Q587" s="234"/>
      <c r="R587" s="234"/>
      <c r="S587" s="234"/>
      <c r="T587" s="235"/>
      <c r="AT587" s="236" t="s">
        <v>403</v>
      </c>
      <c r="AU587" s="236" t="s">
        <v>89</v>
      </c>
      <c r="AV587" s="14" t="s">
        <v>89</v>
      </c>
      <c r="AW587" s="14" t="s">
        <v>35</v>
      </c>
      <c r="AX587" s="14" t="s">
        <v>80</v>
      </c>
      <c r="AY587" s="236" t="s">
        <v>261</v>
      </c>
    </row>
    <row r="588" spans="2:51" s="13" customFormat="1">
      <c r="B588" s="216"/>
      <c r="C588" s="217"/>
      <c r="D588" s="206" t="s">
        <v>403</v>
      </c>
      <c r="E588" s="218" t="s">
        <v>1</v>
      </c>
      <c r="F588" s="219" t="s">
        <v>2672</v>
      </c>
      <c r="G588" s="217"/>
      <c r="H588" s="218" t="s">
        <v>1</v>
      </c>
      <c r="I588" s="220"/>
      <c r="J588" s="217"/>
      <c r="K588" s="217"/>
      <c r="L588" s="221"/>
      <c r="M588" s="222"/>
      <c r="N588" s="223"/>
      <c r="O588" s="223"/>
      <c r="P588" s="223"/>
      <c r="Q588" s="223"/>
      <c r="R588" s="223"/>
      <c r="S588" s="223"/>
      <c r="T588" s="224"/>
      <c r="AT588" s="225" t="s">
        <v>403</v>
      </c>
      <c r="AU588" s="225" t="s">
        <v>89</v>
      </c>
      <c r="AV588" s="13" t="s">
        <v>87</v>
      </c>
      <c r="AW588" s="13" t="s">
        <v>35</v>
      </c>
      <c r="AX588" s="13" t="s">
        <v>80</v>
      </c>
      <c r="AY588" s="225" t="s">
        <v>261</v>
      </c>
    </row>
    <row r="589" spans="2:51" s="14" customFormat="1">
      <c r="B589" s="226"/>
      <c r="C589" s="227"/>
      <c r="D589" s="206" t="s">
        <v>403</v>
      </c>
      <c r="E589" s="228" t="s">
        <v>1</v>
      </c>
      <c r="F589" s="229" t="s">
        <v>2885</v>
      </c>
      <c r="G589" s="227"/>
      <c r="H589" s="230">
        <v>2.9039999999999999</v>
      </c>
      <c r="I589" s="231"/>
      <c r="J589" s="227"/>
      <c r="K589" s="227"/>
      <c r="L589" s="232"/>
      <c r="M589" s="233"/>
      <c r="N589" s="234"/>
      <c r="O589" s="234"/>
      <c r="P589" s="234"/>
      <c r="Q589" s="234"/>
      <c r="R589" s="234"/>
      <c r="S589" s="234"/>
      <c r="T589" s="235"/>
      <c r="AT589" s="236" t="s">
        <v>403</v>
      </c>
      <c r="AU589" s="236" t="s">
        <v>89</v>
      </c>
      <c r="AV589" s="14" t="s">
        <v>89</v>
      </c>
      <c r="AW589" s="14" t="s">
        <v>35</v>
      </c>
      <c r="AX589" s="14" t="s">
        <v>80</v>
      </c>
      <c r="AY589" s="236" t="s">
        <v>261</v>
      </c>
    </row>
    <row r="590" spans="2:51" s="13" customFormat="1">
      <c r="B590" s="216"/>
      <c r="C590" s="217"/>
      <c r="D590" s="206" t="s">
        <v>403</v>
      </c>
      <c r="E590" s="218" t="s">
        <v>1</v>
      </c>
      <c r="F590" s="219" t="s">
        <v>2549</v>
      </c>
      <c r="G590" s="217"/>
      <c r="H590" s="218" t="s">
        <v>1</v>
      </c>
      <c r="I590" s="220"/>
      <c r="J590" s="217"/>
      <c r="K590" s="217"/>
      <c r="L590" s="221"/>
      <c r="M590" s="222"/>
      <c r="N590" s="223"/>
      <c r="O590" s="223"/>
      <c r="P590" s="223"/>
      <c r="Q590" s="223"/>
      <c r="R590" s="223"/>
      <c r="S590" s="223"/>
      <c r="T590" s="224"/>
      <c r="AT590" s="225" t="s">
        <v>403</v>
      </c>
      <c r="AU590" s="225" t="s">
        <v>89</v>
      </c>
      <c r="AV590" s="13" t="s">
        <v>87</v>
      </c>
      <c r="AW590" s="13" t="s">
        <v>35</v>
      </c>
      <c r="AX590" s="13" t="s">
        <v>80</v>
      </c>
      <c r="AY590" s="225" t="s">
        <v>261</v>
      </c>
    </row>
    <row r="591" spans="2:51" s="13" customFormat="1">
      <c r="B591" s="216"/>
      <c r="C591" s="217"/>
      <c r="D591" s="206" t="s">
        <v>403</v>
      </c>
      <c r="E591" s="218" t="s">
        <v>1</v>
      </c>
      <c r="F591" s="219" t="s">
        <v>2886</v>
      </c>
      <c r="G591" s="217"/>
      <c r="H591" s="218" t="s">
        <v>1</v>
      </c>
      <c r="I591" s="220"/>
      <c r="J591" s="217"/>
      <c r="K591" s="217"/>
      <c r="L591" s="221"/>
      <c r="M591" s="222"/>
      <c r="N591" s="223"/>
      <c r="O591" s="223"/>
      <c r="P591" s="223"/>
      <c r="Q591" s="223"/>
      <c r="R591" s="223"/>
      <c r="S591" s="223"/>
      <c r="T591" s="224"/>
      <c r="AT591" s="225" t="s">
        <v>403</v>
      </c>
      <c r="AU591" s="225" t="s">
        <v>89</v>
      </c>
      <c r="AV591" s="13" t="s">
        <v>87</v>
      </c>
      <c r="AW591" s="13" t="s">
        <v>35</v>
      </c>
      <c r="AX591" s="13" t="s">
        <v>80</v>
      </c>
      <c r="AY591" s="225" t="s">
        <v>261</v>
      </c>
    </row>
    <row r="592" spans="2:51" s="14" customFormat="1">
      <c r="B592" s="226"/>
      <c r="C592" s="227"/>
      <c r="D592" s="206" t="s">
        <v>403</v>
      </c>
      <c r="E592" s="228" t="s">
        <v>1</v>
      </c>
      <c r="F592" s="229" t="s">
        <v>2887</v>
      </c>
      <c r="G592" s="227"/>
      <c r="H592" s="230">
        <v>7.84</v>
      </c>
      <c r="I592" s="231"/>
      <c r="J592" s="227"/>
      <c r="K592" s="227"/>
      <c r="L592" s="232"/>
      <c r="M592" s="233"/>
      <c r="N592" s="234"/>
      <c r="O592" s="234"/>
      <c r="P592" s="234"/>
      <c r="Q592" s="234"/>
      <c r="R592" s="234"/>
      <c r="S592" s="234"/>
      <c r="T592" s="235"/>
      <c r="AT592" s="236" t="s">
        <v>403</v>
      </c>
      <c r="AU592" s="236" t="s">
        <v>89</v>
      </c>
      <c r="AV592" s="14" t="s">
        <v>89</v>
      </c>
      <c r="AW592" s="14" t="s">
        <v>35</v>
      </c>
      <c r="AX592" s="14" t="s">
        <v>80</v>
      </c>
      <c r="AY592" s="236" t="s">
        <v>261</v>
      </c>
    </row>
    <row r="593" spans="1:65" s="15" customFormat="1">
      <c r="B593" s="237"/>
      <c r="C593" s="238"/>
      <c r="D593" s="206" t="s">
        <v>403</v>
      </c>
      <c r="E593" s="239" t="s">
        <v>1</v>
      </c>
      <c r="F593" s="240" t="s">
        <v>407</v>
      </c>
      <c r="G593" s="238"/>
      <c r="H593" s="241">
        <v>158.79599999999999</v>
      </c>
      <c r="I593" s="242"/>
      <c r="J593" s="238"/>
      <c r="K593" s="238"/>
      <c r="L593" s="243"/>
      <c r="M593" s="244"/>
      <c r="N593" s="245"/>
      <c r="O593" s="245"/>
      <c r="P593" s="245"/>
      <c r="Q593" s="245"/>
      <c r="R593" s="245"/>
      <c r="S593" s="245"/>
      <c r="T593" s="246"/>
      <c r="AT593" s="247" t="s">
        <v>403</v>
      </c>
      <c r="AU593" s="247" t="s">
        <v>89</v>
      </c>
      <c r="AV593" s="15" t="s">
        <v>260</v>
      </c>
      <c r="AW593" s="15" t="s">
        <v>35</v>
      </c>
      <c r="AX593" s="15" t="s">
        <v>87</v>
      </c>
      <c r="AY593" s="247" t="s">
        <v>261</v>
      </c>
    </row>
    <row r="594" spans="1:65" s="2" customFormat="1" ht="24.2" customHeight="1">
      <c r="A594" s="36"/>
      <c r="B594" s="37"/>
      <c r="C594" s="193" t="s">
        <v>1093</v>
      </c>
      <c r="D594" s="193" t="s">
        <v>264</v>
      </c>
      <c r="E594" s="194" t="s">
        <v>2888</v>
      </c>
      <c r="F594" s="195" t="s">
        <v>2889</v>
      </c>
      <c r="G594" s="196" t="s">
        <v>399</v>
      </c>
      <c r="H594" s="197">
        <v>6.6</v>
      </c>
      <c r="I594" s="198">
        <v>78.687868039999998</v>
      </c>
      <c r="J594" s="199">
        <f>ROUND(I594*H594,2)</f>
        <v>519.34</v>
      </c>
      <c r="K594" s="195" t="s">
        <v>400</v>
      </c>
      <c r="L594" s="41"/>
      <c r="M594" s="200" t="s">
        <v>1</v>
      </c>
      <c r="N594" s="201" t="s">
        <v>45</v>
      </c>
      <c r="O594" s="73"/>
      <c r="P594" s="202">
        <f>O594*H594</f>
        <v>0</v>
      </c>
      <c r="Q594" s="202">
        <v>2.0000000000000002E-5</v>
      </c>
      <c r="R594" s="202">
        <f>Q594*H594</f>
        <v>1.3200000000000001E-4</v>
      </c>
      <c r="S594" s="202">
        <v>0</v>
      </c>
      <c r="T594" s="203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204" t="s">
        <v>381</v>
      </c>
      <c r="AT594" s="204" t="s">
        <v>264</v>
      </c>
      <c r="AU594" s="204" t="s">
        <v>89</v>
      </c>
      <c r="AY594" s="19" t="s">
        <v>261</v>
      </c>
      <c r="BE594" s="205">
        <f>IF(N594="základní",J594,0)</f>
        <v>519.34</v>
      </c>
      <c r="BF594" s="205">
        <f>IF(N594="snížená",J594,0)</f>
        <v>0</v>
      </c>
      <c r="BG594" s="205">
        <f>IF(N594="zákl. přenesená",J594,0)</f>
        <v>0</v>
      </c>
      <c r="BH594" s="205">
        <f>IF(N594="sníž. přenesená",J594,0)</f>
        <v>0</v>
      </c>
      <c r="BI594" s="205">
        <f>IF(N594="nulová",J594,0)</f>
        <v>0</v>
      </c>
      <c r="BJ594" s="19" t="s">
        <v>87</v>
      </c>
      <c r="BK594" s="205">
        <f>ROUND(I594*H594,2)</f>
        <v>519.34</v>
      </c>
      <c r="BL594" s="19" t="s">
        <v>381</v>
      </c>
      <c r="BM594" s="204" t="s">
        <v>2890</v>
      </c>
    </row>
    <row r="595" spans="1:65" s="2" customFormat="1" ht="19.5">
      <c r="A595" s="36"/>
      <c r="B595" s="37"/>
      <c r="C595" s="38"/>
      <c r="D595" s="206" t="s">
        <v>269</v>
      </c>
      <c r="E595" s="38"/>
      <c r="F595" s="207" t="s">
        <v>2889</v>
      </c>
      <c r="G595" s="38"/>
      <c r="H595" s="38"/>
      <c r="I595" s="208"/>
      <c r="J595" s="38"/>
      <c r="K595" s="38"/>
      <c r="L595" s="41"/>
      <c r="M595" s="209"/>
      <c r="N595" s="210"/>
      <c r="O595" s="73"/>
      <c r="P595" s="73"/>
      <c r="Q595" s="73"/>
      <c r="R595" s="73"/>
      <c r="S595" s="73"/>
      <c r="T595" s="74"/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T595" s="19" t="s">
        <v>269</v>
      </c>
      <c r="AU595" s="19" t="s">
        <v>89</v>
      </c>
    </row>
    <row r="596" spans="1:65" s="13" customFormat="1">
      <c r="B596" s="216"/>
      <c r="C596" s="217"/>
      <c r="D596" s="206" t="s">
        <v>403</v>
      </c>
      <c r="E596" s="218" t="s">
        <v>1</v>
      </c>
      <c r="F596" s="219" t="s">
        <v>2630</v>
      </c>
      <c r="G596" s="217"/>
      <c r="H596" s="218" t="s">
        <v>1</v>
      </c>
      <c r="I596" s="220"/>
      <c r="J596" s="217"/>
      <c r="K596" s="217"/>
      <c r="L596" s="221"/>
      <c r="M596" s="222"/>
      <c r="N596" s="223"/>
      <c r="O596" s="223"/>
      <c r="P596" s="223"/>
      <c r="Q596" s="223"/>
      <c r="R596" s="223"/>
      <c r="S596" s="223"/>
      <c r="T596" s="224"/>
      <c r="AT596" s="225" t="s">
        <v>403</v>
      </c>
      <c r="AU596" s="225" t="s">
        <v>89</v>
      </c>
      <c r="AV596" s="13" t="s">
        <v>87</v>
      </c>
      <c r="AW596" s="13" t="s">
        <v>35</v>
      </c>
      <c r="AX596" s="13" t="s">
        <v>80</v>
      </c>
      <c r="AY596" s="225" t="s">
        <v>261</v>
      </c>
    </row>
    <row r="597" spans="1:65" s="13" customFormat="1">
      <c r="B597" s="216"/>
      <c r="C597" s="217"/>
      <c r="D597" s="206" t="s">
        <v>403</v>
      </c>
      <c r="E597" s="218" t="s">
        <v>1</v>
      </c>
      <c r="F597" s="219" t="s">
        <v>2672</v>
      </c>
      <c r="G597" s="217"/>
      <c r="H597" s="218" t="s">
        <v>1</v>
      </c>
      <c r="I597" s="220"/>
      <c r="J597" s="217"/>
      <c r="K597" s="217"/>
      <c r="L597" s="221"/>
      <c r="M597" s="222"/>
      <c r="N597" s="223"/>
      <c r="O597" s="223"/>
      <c r="P597" s="223"/>
      <c r="Q597" s="223"/>
      <c r="R597" s="223"/>
      <c r="S597" s="223"/>
      <c r="T597" s="224"/>
      <c r="AT597" s="225" t="s">
        <v>403</v>
      </c>
      <c r="AU597" s="225" t="s">
        <v>89</v>
      </c>
      <c r="AV597" s="13" t="s">
        <v>87</v>
      </c>
      <c r="AW597" s="13" t="s">
        <v>35</v>
      </c>
      <c r="AX597" s="13" t="s">
        <v>80</v>
      </c>
      <c r="AY597" s="225" t="s">
        <v>261</v>
      </c>
    </row>
    <row r="598" spans="1:65" s="14" customFormat="1">
      <c r="B598" s="226"/>
      <c r="C598" s="227"/>
      <c r="D598" s="206" t="s">
        <v>403</v>
      </c>
      <c r="E598" s="228" t="s">
        <v>1</v>
      </c>
      <c r="F598" s="229" t="s">
        <v>2891</v>
      </c>
      <c r="G598" s="227"/>
      <c r="H598" s="230">
        <v>6.6</v>
      </c>
      <c r="I598" s="231"/>
      <c r="J598" s="227"/>
      <c r="K598" s="227"/>
      <c r="L598" s="232"/>
      <c r="M598" s="233"/>
      <c r="N598" s="234"/>
      <c r="O598" s="234"/>
      <c r="P598" s="234"/>
      <c r="Q598" s="234"/>
      <c r="R598" s="234"/>
      <c r="S598" s="234"/>
      <c r="T598" s="235"/>
      <c r="AT598" s="236" t="s">
        <v>403</v>
      </c>
      <c r="AU598" s="236" t="s">
        <v>89</v>
      </c>
      <c r="AV598" s="14" t="s">
        <v>89</v>
      </c>
      <c r="AW598" s="14" t="s">
        <v>35</v>
      </c>
      <c r="AX598" s="14" t="s">
        <v>80</v>
      </c>
      <c r="AY598" s="236" t="s">
        <v>261</v>
      </c>
    </row>
    <row r="599" spans="1:65" s="15" customFormat="1">
      <c r="B599" s="237"/>
      <c r="C599" s="238"/>
      <c r="D599" s="206" t="s">
        <v>403</v>
      </c>
      <c r="E599" s="239" t="s">
        <v>1</v>
      </c>
      <c r="F599" s="240" t="s">
        <v>407</v>
      </c>
      <c r="G599" s="238"/>
      <c r="H599" s="241">
        <v>6.6</v>
      </c>
      <c r="I599" s="242"/>
      <c r="J599" s="238"/>
      <c r="K599" s="238"/>
      <c r="L599" s="243"/>
      <c r="M599" s="244"/>
      <c r="N599" s="245"/>
      <c r="O599" s="245"/>
      <c r="P599" s="245"/>
      <c r="Q599" s="245"/>
      <c r="R599" s="245"/>
      <c r="S599" s="245"/>
      <c r="T599" s="246"/>
      <c r="AT599" s="247" t="s">
        <v>403</v>
      </c>
      <c r="AU599" s="247" t="s">
        <v>89</v>
      </c>
      <c r="AV599" s="15" t="s">
        <v>260</v>
      </c>
      <c r="AW599" s="15" t="s">
        <v>35</v>
      </c>
      <c r="AX599" s="15" t="s">
        <v>87</v>
      </c>
      <c r="AY599" s="247" t="s">
        <v>261</v>
      </c>
    </row>
    <row r="600" spans="1:65" s="12" customFormat="1" ht="22.9" customHeight="1">
      <c r="B600" s="177"/>
      <c r="C600" s="178"/>
      <c r="D600" s="179" t="s">
        <v>79</v>
      </c>
      <c r="E600" s="191" t="s">
        <v>1885</v>
      </c>
      <c r="F600" s="191" t="s">
        <v>1886</v>
      </c>
      <c r="G600" s="178"/>
      <c r="H600" s="178"/>
      <c r="I600" s="181"/>
      <c r="J600" s="192">
        <f>BK600</f>
        <v>7557.33</v>
      </c>
      <c r="K600" s="178"/>
      <c r="L600" s="183"/>
      <c r="M600" s="184"/>
      <c r="N600" s="185"/>
      <c r="O600" s="185"/>
      <c r="P600" s="186">
        <f>SUM(P601:P625)</f>
        <v>0</v>
      </c>
      <c r="Q600" s="185"/>
      <c r="R600" s="186">
        <f>SUM(R601:R625)</f>
        <v>0.49085899999999999</v>
      </c>
      <c r="S600" s="185"/>
      <c r="T600" s="187">
        <f>SUM(T601:T625)</f>
        <v>0.15216628999999998</v>
      </c>
      <c r="AR600" s="188" t="s">
        <v>89</v>
      </c>
      <c r="AT600" s="189" t="s">
        <v>79</v>
      </c>
      <c r="AU600" s="189" t="s">
        <v>87</v>
      </c>
      <c r="AY600" s="188" t="s">
        <v>261</v>
      </c>
      <c r="BK600" s="190">
        <f>SUM(BK601:BK625)</f>
        <v>7557.33</v>
      </c>
    </row>
    <row r="601" spans="1:65" s="2" customFormat="1" ht="16.5" customHeight="1">
      <c r="A601" s="36"/>
      <c r="B601" s="37"/>
      <c r="C601" s="193" t="s">
        <v>1099</v>
      </c>
      <c r="D601" s="193" t="s">
        <v>264</v>
      </c>
      <c r="E601" s="194" t="s">
        <v>2892</v>
      </c>
      <c r="F601" s="195" t="s">
        <v>2893</v>
      </c>
      <c r="G601" s="196" t="s">
        <v>399</v>
      </c>
      <c r="H601" s="197">
        <v>177.31700000000001</v>
      </c>
      <c r="I601" s="198">
        <v>14.760843980000001</v>
      </c>
      <c r="J601" s="199">
        <f>ROUND(I601*H601,2)</f>
        <v>2617.35</v>
      </c>
      <c r="K601" s="195" t="s">
        <v>400</v>
      </c>
      <c r="L601" s="41"/>
      <c r="M601" s="200" t="s">
        <v>1</v>
      </c>
      <c r="N601" s="201" t="s">
        <v>45</v>
      </c>
      <c r="O601" s="73"/>
      <c r="P601" s="202">
        <f>O601*H601</f>
        <v>0</v>
      </c>
      <c r="Q601" s="202">
        <v>1E-3</v>
      </c>
      <c r="R601" s="202">
        <f>Q601*H601</f>
        <v>0.177317</v>
      </c>
      <c r="S601" s="202">
        <v>3.1E-4</v>
      </c>
      <c r="T601" s="203">
        <f>S601*H601</f>
        <v>5.496827E-2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204" t="s">
        <v>381</v>
      </c>
      <c r="AT601" s="204" t="s">
        <v>264</v>
      </c>
      <c r="AU601" s="204" t="s">
        <v>89</v>
      </c>
      <c r="AY601" s="19" t="s">
        <v>261</v>
      </c>
      <c r="BE601" s="205">
        <f>IF(N601="základní",J601,0)</f>
        <v>2617.35</v>
      </c>
      <c r="BF601" s="205">
        <f>IF(N601="snížená",J601,0)</f>
        <v>0</v>
      </c>
      <c r="BG601" s="205">
        <f>IF(N601="zákl. přenesená",J601,0)</f>
        <v>0</v>
      </c>
      <c r="BH601" s="205">
        <f>IF(N601="sníž. přenesená",J601,0)</f>
        <v>0</v>
      </c>
      <c r="BI601" s="205">
        <f>IF(N601="nulová",J601,0)</f>
        <v>0</v>
      </c>
      <c r="BJ601" s="19" t="s">
        <v>87</v>
      </c>
      <c r="BK601" s="205">
        <f>ROUND(I601*H601,2)</f>
        <v>2617.35</v>
      </c>
      <c r="BL601" s="19" t="s">
        <v>381</v>
      </c>
      <c r="BM601" s="204" t="s">
        <v>2894</v>
      </c>
    </row>
    <row r="602" spans="1:65" s="2" customFormat="1">
      <c r="A602" s="36"/>
      <c r="B602" s="37"/>
      <c r="C602" s="38"/>
      <c r="D602" s="206" t="s">
        <v>269</v>
      </c>
      <c r="E602" s="38"/>
      <c r="F602" s="207" t="s">
        <v>2895</v>
      </c>
      <c r="G602" s="38"/>
      <c r="H602" s="38"/>
      <c r="I602" s="208"/>
      <c r="J602" s="38"/>
      <c r="K602" s="38"/>
      <c r="L602" s="41"/>
      <c r="M602" s="209"/>
      <c r="N602" s="210"/>
      <c r="O602" s="73"/>
      <c r="P602" s="73"/>
      <c r="Q602" s="73"/>
      <c r="R602" s="73"/>
      <c r="S602" s="73"/>
      <c r="T602" s="74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T602" s="19" t="s">
        <v>269</v>
      </c>
      <c r="AU602" s="19" t="s">
        <v>89</v>
      </c>
    </row>
    <row r="603" spans="1:65" s="13" customFormat="1">
      <c r="B603" s="216"/>
      <c r="C603" s="217"/>
      <c r="D603" s="206" t="s">
        <v>403</v>
      </c>
      <c r="E603" s="218" t="s">
        <v>1</v>
      </c>
      <c r="F603" s="219" t="s">
        <v>2519</v>
      </c>
      <c r="G603" s="217"/>
      <c r="H603" s="218" t="s">
        <v>1</v>
      </c>
      <c r="I603" s="220"/>
      <c r="J603" s="217"/>
      <c r="K603" s="217"/>
      <c r="L603" s="221"/>
      <c r="M603" s="222"/>
      <c r="N603" s="223"/>
      <c r="O603" s="223"/>
      <c r="P603" s="223"/>
      <c r="Q603" s="223"/>
      <c r="R603" s="223"/>
      <c r="S603" s="223"/>
      <c r="T603" s="224"/>
      <c r="AT603" s="225" t="s">
        <v>403</v>
      </c>
      <c r="AU603" s="225" t="s">
        <v>89</v>
      </c>
      <c r="AV603" s="13" t="s">
        <v>87</v>
      </c>
      <c r="AW603" s="13" t="s">
        <v>35</v>
      </c>
      <c r="AX603" s="13" t="s">
        <v>80</v>
      </c>
      <c r="AY603" s="225" t="s">
        <v>261</v>
      </c>
    </row>
    <row r="604" spans="1:65" s="13" customFormat="1">
      <c r="B604" s="216"/>
      <c r="C604" s="217"/>
      <c r="D604" s="206" t="s">
        <v>403</v>
      </c>
      <c r="E604" s="218" t="s">
        <v>1</v>
      </c>
      <c r="F604" s="219" t="s">
        <v>989</v>
      </c>
      <c r="G604" s="217"/>
      <c r="H604" s="218" t="s">
        <v>1</v>
      </c>
      <c r="I604" s="220"/>
      <c r="J604" s="217"/>
      <c r="K604" s="217"/>
      <c r="L604" s="221"/>
      <c r="M604" s="222"/>
      <c r="N604" s="223"/>
      <c r="O604" s="223"/>
      <c r="P604" s="223"/>
      <c r="Q604" s="223"/>
      <c r="R604" s="223"/>
      <c r="S604" s="223"/>
      <c r="T604" s="224"/>
      <c r="AT604" s="225" t="s">
        <v>403</v>
      </c>
      <c r="AU604" s="225" t="s">
        <v>89</v>
      </c>
      <c r="AV604" s="13" t="s">
        <v>87</v>
      </c>
      <c r="AW604" s="13" t="s">
        <v>35</v>
      </c>
      <c r="AX604" s="13" t="s">
        <v>80</v>
      </c>
      <c r="AY604" s="225" t="s">
        <v>261</v>
      </c>
    </row>
    <row r="605" spans="1:65" s="14" customFormat="1">
      <c r="B605" s="226"/>
      <c r="C605" s="227"/>
      <c r="D605" s="206" t="s">
        <v>403</v>
      </c>
      <c r="E605" s="228" t="s">
        <v>1</v>
      </c>
      <c r="F605" s="229" t="s">
        <v>2576</v>
      </c>
      <c r="G605" s="227"/>
      <c r="H605" s="230">
        <v>53.99</v>
      </c>
      <c r="I605" s="231"/>
      <c r="J605" s="227"/>
      <c r="K605" s="227"/>
      <c r="L605" s="232"/>
      <c r="M605" s="233"/>
      <c r="N605" s="234"/>
      <c r="O605" s="234"/>
      <c r="P605" s="234"/>
      <c r="Q605" s="234"/>
      <c r="R605" s="234"/>
      <c r="S605" s="234"/>
      <c r="T605" s="235"/>
      <c r="AT605" s="236" t="s">
        <v>403</v>
      </c>
      <c r="AU605" s="236" t="s">
        <v>89</v>
      </c>
      <c r="AV605" s="14" t="s">
        <v>89</v>
      </c>
      <c r="AW605" s="14" t="s">
        <v>35</v>
      </c>
      <c r="AX605" s="14" t="s">
        <v>80</v>
      </c>
      <c r="AY605" s="236" t="s">
        <v>261</v>
      </c>
    </row>
    <row r="606" spans="1:65" s="14" customFormat="1">
      <c r="B606" s="226"/>
      <c r="C606" s="227"/>
      <c r="D606" s="206" t="s">
        <v>403</v>
      </c>
      <c r="E606" s="228" t="s">
        <v>1</v>
      </c>
      <c r="F606" s="229" t="s">
        <v>2703</v>
      </c>
      <c r="G606" s="227"/>
      <c r="H606" s="230">
        <v>13.462</v>
      </c>
      <c r="I606" s="231"/>
      <c r="J606" s="227"/>
      <c r="K606" s="227"/>
      <c r="L606" s="232"/>
      <c r="M606" s="233"/>
      <c r="N606" s="234"/>
      <c r="O606" s="234"/>
      <c r="P606" s="234"/>
      <c r="Q606" s="234"/>
      <c r="R606" s="234"/>
      <c r="S606" s="234"/>
      <c r="T606" s="235"/>
      <c r="AT606" s="236" t="s">
        <v>403</v>
      </c>
      <c r="AU606" s="236" t="s">
        <v>89</v>
      </c>
      <c r="AV606" s="14" t="s">
        <v>89</v>
      </c>
      <c r="AW606" s="14" t="s">
        <v>35</v>
      </c>
      <c r="AX606" s="14" t="s">
        <v>80</v>
      </c>
      <c r="AY606" s="236" t="s">
        <v>261</v>
      </c>
    </row>
    <row r="607" spans="1:65" s="14" customFormat="1">
      <c r="B607" s="226"/>
      <c r="C607" s="227"/>
      <c r="D607" s="206" t="s">
        <v>403</v>
      </c>
      <c r="E607" s="228" t="s">
        <v>1</v>
      </c>
      <c r="F607" s="229" t="s">
        <v>2712</v>
      </c>
      <c r="G607" s="227"/>
      <c r="H607" s="230">
        <v>109.86499999999999</v>
      </c>
      <c r="I607" s="231"/>
      <c r="J607" s="227"/>
      <c r="K607" s="227"/>
      <c r="L607" s="232"/>
      <c r="M607" s="233"/>
      <c r="N607" s="234"/>
      <c r="O607" s="234"/>
      <c r="P607" s="234"/>
      <c r="Q607" s="234"/>
      <c r="R607" s="234"/>
      <c r="S607" s="234"/>
      <c r="T607" s="235"/>
      <c r="AT607" s="236" t="s">
        <v>403</v>
      </c>
      <c r="AU607" s="236" t="s">
        <v>89</v>
      </c>
      <c r="AV607" s="14" t="s">
        <v>89</v>
      </c>
      <c r="AW607" s="14" t="s">
        <v>35</v>
      </c>
      <c r="AX607" s="14" t="s">
        <v>80</v>
      </c>
      <c r="AY607" s="236" t="s">
        <v>261</v>
      </c>
    </row>
    <row r="608" spans="1:65" s="15" customFormat="1">
      <c r="B608" s="237"/>
      <c r="C608" s="238"/>
      <c r="D608" s="206" t="s">
        <v>403</v>
      </c>
      <c r="E608" s="239" t="s">
        <v>1</v>
      </c>
      <c r="F608" s="240" t="s">
        <v>407</v>
      </c>
      <c r="G608" s="238"/>
      <c r="H608" s="241">
        <v>177.31700000000001</v>
      </c>
      <c r="I608" s="242"/>
      <c r="J608" s="238"/>
      <c r="K608" s="238"/>
      <c r="L608" s="243"/>
      <c r="M608" s="244"/>
      <c r="N608" s="245"/>
      <c r="O608" s="245"/>
      <c r="P608" s="245"/>
      <c r="Q608" s="245"/>
      <c r="R608" s="245"/>
      <c r="S608" s="245"/>
      <c r="T608" s="246"/>
      <c r="AT608" s="247" t="s">
        <v>403</v>
      </c>
      <c r="AU608" s="247" t="s">
        <v>89</v>
      </c>
      <c r="AV608" s="15" t="s">
        <v>260</v>
      </c>
      <c r="AW608" s="15" t="s">
        <v>35</v>
      </c>
      <c r="AX608" s="15" t="s">
        <v>87</v>
      </c>
      <c r="AY608" s="247" t="s">
        <v>261</v>
      </c>
    </row>
    <row r="609" spans="1:65" s="2" customFormat="1" ht="21.75" customHeight="1">
      <c r="A609" s="36"/>
      <c r="B609" s="37"/>
      <c r="C609" s="193" t="s">
        <v>1105</v>
      </c>
      <c r="D609" s="193" t="s">
        <v>264</v>
      </c>
      <c r="E609" s="194" t="s">
        <v>2896</v>
      </c>
      <c r="F609" s="195" t="s">
        <v>2897</v>
      </c>
      <c r="G609" s="196" t="s">
        <v>399</v>
      </c>
      <c r="H609" s="197">
        <v>313.54199999999997</v>
      </c>
      <c r="I609" s="198">
        <v>15.755412829999999</v>
      </c>
      <c r="J609" s="199">
        <f>ROUND(I609*H609,2)</f>
        <v>4939.9799999999996</v>
      </c>
      <c r="K609" s="195" t="s">
        <v>400</v>
      </c>
      <c r="L609" s="41"/>
      <c r="M609" s="200" t="s">
        <v>1</v>
      </c>
      <c r="N609" s="201" t="s">
        <v>45</v>
      </c>
      <c r="O609" s="73"/>
      <c r="P609" s="202">
        <f>O609*H609</f>
        <v>0</v>
      </c>
      <c r="Q609" s="202">
        <v>1E-3</v>
      </c>
      <c r="R609" s="202">
        <f>Q609*H609</f>
        <v>0.31354199999999999</v>
      </c>
      <c r="S609" s="202">
        <v>3.1E-4</v>
      </c>
      <c r="T609" s="203">
        <f>S609*H609</f>
        <v>9.7198019999999996E-2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204" t="s">
        <v>381</v>
      </c>
      <c r="AT609" s="204" t="s">
        <v>264</v>
      </c>
      <c r="AU609" s="204" t="s">
        <v>89</v>
      </c>
      <c r="AY609" s="19" t="s">
        <v>261</v>
      </c>
      <c r="BE609" s="205">
        <f>IF(N609="základní",J609,0)</f>
        <v>4939.9799999999996</v>
      </c>
      <c r="BF609" s="205">
        <f>IF(N609="snížená",J609,0)</f>
        <v>0</v>
      </c>
      <c r="BG609" s="205">
        <f>IF(N609="zákl. přenesená",J609,0)</f>
        <v>0</v>
      </c>
      <c r="BH609" s="205">
        <f>IF(N609="sníž. přenesená",J609,0)</f>
        <v>0</v>
      </c>
      <c r="BI609" s="205">
        <f>IF(N609="nulová",J609,0)</f>
        <v>0</v>
      </c>
      <c r="BJ609" s="19" t="s">
        <v>87</v>
      </c>
      <c r="BK609" s="205">
        <f>ROUND(I609*H609,2)</f>
        <v>4939.9799999999996</v>
      </c>
      <c r="BL609" s="19" t="s">
        <v>381</v>
      </c>
      <c r="BM609" s="204" t="s">
        <v>2898</v>
      </c>
    </row>
    <row r="610" spans="1:65" s="2" customFormat="1">
      <c r="A610" s="36"/>
      <c r="B610" s="37"/>
      <c r="C610" s="38"/>
      <c r="D610" s="206" t="s">
        <v>269</v>
      </c>
      <c r="E610" s="38"/>
      <c r="F610" s="207" t="s">
        <v>2899</v>
      </c>
      <c r="G610" s="38"/>
      <c r="H610" s="38"/>
      <c r="I610" s="208"/>
      <c r="J610" s="38"/>
      <c r="K610" s="38"/>
      <c r="L610" s="41"/>
      <c r="M610" s="209"/>
      <c r="N610" s="210"/>
      <c r="O610" s="73"/>
      <c r="P610" s="73"/>
      <c r="Q610" s="73"/>
      <c r="R610" s="73"/>
      <c r="S610" s="73"/>
      <c r="T610" s="74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9" t="s">
        <v>269</v>
      </c>
      <c r="AU610" s="19" t="s">
        <v>89</v>
      </c>
    </row>
    <row r="611" spans="1:65" s="13" customFormat="1">
      <c r="B611" s="216"/>
      <c r="C611" s="217"/>
      <c r="D611" s="206" t="s">
        <v>403</v>
      </c>
      <c r="E611" s="218" t="s">
        <v>1</v>
      </c>
      <c r="F611" s="219" t="s">
        <v>2579</v>
      </c>
      <c r="G611" s="217"/>
      <c r="H611" s="218" t="s">
        <v>1</v>
      </c>
      <c r="I611" s="220"/>
      <c r="J611" s="217"/>
      <c r="K611" s="217"/>
      <c r="L611" s="221"/>
      <c r="M611" s="222"/>
      <c r="N611" s="223"/>
      <c r="O611" s="223"/>
      <c r="P611" s="223"/>
      <c r="Q611" s="223"/>
      <c r="R611" s="223"/>
      <c r="S611" s="223"/>
      <c r="T611" s="224"/>
      <c r="AT611" s="225" t="s">
        <v>403</v>
      </c>
      <c r="AU611" s="225" t="s">
        <v>89</v>
      </c>
      <c r="AV611" s="13" t="s">
        <v>87</v>
      </c>
      <c r="AW611" s="13" t="s">
        <v>35</v>
      </c>
      <c r="AX611" s="13" t="s">
        <v>80</v>
      </c>
      <c r="AY611" s="225" t="s">
        <v>261</v>
      </c>
    </row>
    <row r="612" spans="1:65" s="13" customFormat="1">
      <c r="B612" s="216"/>
      <c r="C612" s="217"/>
      <c r="D612" s="206" t="s">
        <v>403</v>
      </c>
      <c r="E612" s="218" t="s">
        <v>1</v>
      </c>
      <c r="F612" s="219" t="s">
        <v>1016</v>
      </c>
      <c r="G612" s="217"/>
      <c r="H612" s="218" t="s">
        <v>1</v>
      </c>
      <c r="I612" s="220"/>
      <c r="J612" s="217"/>
      <c r="K612" s="217"/>
      <c r="L612" s="221"/>
      <c r="M612" s="222"/>
      <c r="N612" s="223"/>
      <c r="O612" s="223"/>
      <c r="P612" s="223"/>
      <c r="Q612" s="223"/>
      <c r="R612" s="223"/>
      <c r="S612" s="223"/>
      <c r="T612" s="224"/>
      <c r="AT612" s="225" t="s">
        <v>403</v>
      </c>
      <c r="AU612" s="225" t="s">
        <v>89</v>
      </c>
      <c r="AV612" s="13" t="s">
        <v>87</v>
      </c>
      <c r="AW612" s="13" t="s">
        <v>35</v>
      </c>
      <c r="AX612" s="13" t="s">
        <v>80</v>
      </c>
      <c r="AY612" s="225" t="s">
        <v>261</v>
      </c>
    </row>
    <row r="613" spans="1:65" s="14" customFormat="1">
      <c r="B613" s="226"/>
      <c r="C613" s="227"/>
      <c r="D613" s="206" t="s">
        <v>403</v>
      </c>
      <c r="E613" s="228" t="s">
        <v>1</v>
      </c>
      <c r="F613" s="229" t="s">
        <v>2701</v>
      </c>
      <c r="G613" s="227"/>
      <c r="H613" s="230">
        <v>14.09</v>
      </c>
      <c r="I613" s="231"/>
      <c r="J613" s="227"/>
      <c r="K613" s="227"/>
      <c r="L613" s="232"/>
      <c r="M613" s="233"/>
      <c r="N613" s="234"/>
      <c r="O613" s="234"/>
      <c r="P613" s="234"/>
      <c r="Q613" s="234"/>
      <c r="R613" s="234"/>
      <c r="S613" s="234"/>
      <c r="T613" s="235"/>
      <c r="AT613" s="236" t="s">
        <v>403</v>
      </c>
      <c r="AU613" s="236" t="s">
        <v>89</v>
      </c>
      <c r="AV613" s="14" t="s">
        <v>89</v>
      </c>
      <c r="AW613" s="14" t="s">
        <v>35</v>
      </c>
      <c r="AX613" s="14" t="s">
        <v>80</v>
      </c>
      <c r="AY613" s="236" t="s">
        <v>261</v>
      </c>
    </row>
    <row r="614" spans="1:65" s="14" customFormat="1">
      <c r="B614" s="226"/>
      <c r="C614" s="227"/>
      <c r="D614" s="206" t="s">
        <v>403</v>
      </c>
      <c r="E614" s="228" t="s">
        <v>1</v>
      </c>
      <c r="F614" s="229" t="s">
        <v>2709</v>
      </c>
      <c r="G614" s="227"/>
      <c r="H614" s="230">
        <v>58.884</v>
      </c>
      <c r="I614" s="231"/>
      <c r="J614" s="227"/>
      <c r="K614" s="227"/>
      <c r="L614" s="232"/>
      <c r="M614" s="233"/>
      <c r="N614" s="234"/>
      <c r="O614" s="234"/>
      <c r="P614" s="234"/>
      <c r="Q614" s="234"/>
      <c r="R614" s="234"/>
      <c r="S614" s="234"/>
      <c r="T614" s="235"/>
      <c r="AT614" s="236" t="s">
        <v>403</v>
      </c>
      <c r="AU614" s="236" t="s">
        <v>89</v>
      </c>
      <c r="AV614" s="14" t="s">
        <v>89</v>
      </c>
      <c r="AW614" s="14" t="s">
        <v>35</v>
      </c>
      <c r="AX614" s="14" t="s">
        <v>80</v>
      </c>
      <c r="AY614" s="236" t="s">
        <v>261</v>
      </c>
    </row>
    <row r="615" spans="1:65" s="14" customFormat="1">
      <c r="B615" s="226"/>
      <c r="C615" s="227"/>
      <c r="D615" s="206" t="s">
        <v>403</v>
      </c>
      <c r="E615" s="228" t="s">
        <v>1</v>
      </c>
      <c r="F615" s="229" t="s">
        <v>2710</v>
      </c>
      <c r="G615" s="227"/>
      <c r="H615" s="230">
        <v>-8.73</v>
      </c>
      <c r="I615" s="231"/>
      <c r="J615" s="227"/>
      <c r="K615" s="227"/>
      <c r="L615" s="232"/>
      <c r="M615" s="233"/>
      <c r="N615" s="234"/>
      <c r="O615" s="234"/>
      <c r="P615" s="234"/>
      <c r="Q615" s="234"/>
      <c r="R615" s="234"/>
      <c r="S615" s="234"/>
      <c r="T615" s="235"/>
      <c r="AT615" s="236" t="s">
        <v>403</v>
      </c>
      <c r="AU615" s="236" t="s">
        <v>89</v>
      </c>
      <c r="AV615" s="14" t="s">
        <v>89</v>
      </c>
      <c r="AW615" s="14" t="s">
        <v>35</v>
      </c>
      <c r="AX615" s="14" t="s">
        <v>80</v>
      </c>
      <c r="AY615" s="236" t="s">
        <v>261</v>
      </c>
    </row>
    <row r="616" spans="1:65" s="13" customFormat="1">
      <c r="B616" s="216"/>
      <c r="C616" s="217"/>
      <c r="D616" s="206" t="s">
        <v>403</v>
      </c>
      <c r="E616" s="218" t="s">
        <v>1</v>
      </c>
      <c r="F616" s="219" t="s">
        <v>1023</v>
      </c>
      <c r="G616" s="217"/>
      <c r="H616" s="218" t="s">
        <v>1</v>
      </c>
      <c r="I616" s="220"/>
      <c r="J616" s="217"/>
      <c r="K616" s="217"/>
      <c r="L616" s="221"/>
      <c r="M616" s="222"/>
      <c r="N616" s="223"/>
      <c r="O616" s="223"/>
      <c r="P616" s="223"/>
      <c r="Q616" s="223"/>
      <c r="R616" s="223"/>
      <c r="S616" s="223"/>
      <c r="T616" s="224"/>
      <c r="AT616" s="225" t="s">
        <v>403</v>
      </c>
      <c r="AU616" s="225" t="s">
        <v>89</v>
      </c>
      <c r="AV616" s="13" t="s">
        <v>87</v>
      </c>
      <c r="AW616" s="13" t="s">
        <v>35</v>
      </c>
      <c r="AX616" s="13" t="s">
        <v>80</v>
      </c>
      <c r="AY616" s="225" t="s">
        <v>261</v>
      </c>
    </row>
    <row r="617" spans="1:65" s="14" customFormat="1">
      <c r="B617" s="226"/>
      <c r="C617" s="227"/>
      <c r="D617" s="206" t="s">
        <v>403</v>
      </c>
      <c r="E617" s="228" t="s">
        <v>1</v>
      </c>
      <c r="F617" s="229" t="s">
        <v>2702</v>
      </c>
      <c r="G617" s="227"/>
      <c r="H617" s="230">
        <v>14.31</v>
      </c>
      <c r="I617" s="231"/>
      <c r="J617" s="227"/>
      <c r="K617" s="227"/>
      <c r="L617" s="232"/>
      <c r="M617" s="233"/>
      <c r="N617" s="234"/>
      <c r="O617" s="234"/>
      <c r="P617" s="234"/>
      <c r="Q617" s="234"/>
      <c r="R617" s="234"/>
      <c r="S617" s="234"/>
      <c r="T617" s="235"/>
      <c r="AT617" s="236" t="s">
        <v>403</v>
      </c>
      <c r="AU617" s="236" t="s">
        <v>89</v>
      </c>
      <c r="AV617" s="14" t="s">
        <v>89</v>
      </c>
      <c r="AW617" s="14" t="s">
        <v>35</v>
      </c>
      <c r="AX617" s="14" t="s">
        <v>80</v>
      </c>
      <c r="AY617" s="236" t="s">
        <v>261</v>
      </c>
    </row>
    <row r="618" spans="1:65" s="14" customFormat="1">
      <c r="B618" s="226"/>
      <c r="C618" s="227"/>
      <c r="D618" s="206" t="s">
        <v>403</v>
      </c>
      <c r="E618" s="228" t="s">
        <v>1</v>
      </c>
      <c r="F618" s="229" t="s">
        <v>2711</v>
      </c>
      <c r="G618" s="227"/>
      <c r="H618" s="230">
        <v>59.387999999999998</v>
      </c>
      <c r="I618" s="231"/>
      <c r="J618" s="227"/>
      <c r="K618" s="227"/>
      <c r="L618" s="232"/>
      <c r="M618" s="233"/>
      <c r="N618" s="234"/>
      <c r="O618" s="234"/>
      <c r="P618" s="234"/>
      <c r="Q618" s="234"/>
      <c r="R618" s="234"/>
      <c r="S618" s="234"/>
      <c r="T618" s="235"/>
      <c r="AT618" s="236" t="s">
        <v>403</v>
      </c>
      <c r="AU618" s="236" t="s">
        <v>89</v>
      </c>
      <c r="AV618" s="14" t="s">
        <v>89</v>
      </c>
      <c r="AW618" s="14" t="s">
        <v>35</v>
      </c>
      <c r="AX618" s="14" t="s">
        <v>80</v>
      </c>
      <c r="AY618" s="236" t="s">
        <v>261</v>
      </c>
    </row>
    <row r="619" spans="1:65" s="14" customFormat="1">
      <c r="B619" s="226"/>
      <c r="C619" s="227"/>
      <c r="D619" s="206" t="s">
        <v>403</v>
      </c>
      <c r="E619" s="228" t="s">
        <v>1</v>
      </c>
      <c r="F619" s="229" t="s">
        <v>2710</v>
      </c>
      <c r="G619" s="227"/>
      <c r="H619" s="230">
        <v>-8.73</v>
      </c>
      <c r="I619" s="231"/>
      <c r="J619" s="227"/>
      <c r="K619" s="227"/>
      <c r="L619" s="232"/>
      <c r="M619" s="233"/>
      <c r="N619" s="234"/>
      <c r="O619" s="234"/>
      <c r="P619" s="234"/>
      <c r="Q619" s="234"/>
      <c r="R619" s="234"/>
      <c r="S619" s="234"/>
      <c r="T619" s="235"/>
      <c r="AT619" s="236" t="s">
        <v>403</v>
      </c>
      <c r="AU619" s="236" t="s">
        <v>89</v>
      </c>
      <c r="AV619" s="14" t="s">
        <v>89</v>
      </c>
      <c r="AW619" s="14" t="s">
        <v>35</v>
      </c>
      <c r="AX619" s="14" t="s">
        <v>80</v>
      </c>
      <c r="AY619" s="236" t="s">
        <v>261</v>
      </c>
    </row>
    <row r="620" spans="1:65" s="13" customFormat="1">
      <c r="B620" s="216"/>
      <c r="C620" s="217"/>
      <c r="D620" s="206" t="s">
        <v>403</v>
      </c>
      <c r="E620" s="218" t="s">
        <v>1</v>
      </c>
      <c r="F620" s="219" t="s">
        <v>2579</v>
      </c>
      <c r="G620" s="217"/>
      <c r="H620" s="218" t="s">
        <v>1</v>
      </c>
      <c r="I620" s="220"/>
      <c r="J620" s="217"/>
      <c r="K620" s="217"/>
      <c r="L620" s="221"/>
      <c r="M620" s="222"/>
      <c r="N620" s="223"/>
      <c r="O620" s="223"/>
      <c r="P620" s="223"/>
      <c r="Q620" s="223"/>
      <c r="R620" s="223"/>
      <c r="S620" s="223"/>
      <c r="T620" s="224"/>
      <c r="AT620" s="225" t="s">
        <v>403</v>
      </c>
      <c r="AU620" s="225" t="s">
        <v>89</v>
      </c>
      <c r="AV620" s="13" t="s">
        <v>87</v>
      </c>
      <c r="AW620" s="13" t="s">
        <v>35</v>
      </c>
      <c r="AX620" s="13" t="s">
        <v>80</v>
      </c>
      <c r="AY620" s="225" t="s">
        <v>261</v>
      </c>
    </row>
    <row r="621" spans="1:65" s="13" customFormat="1">
      <c r="B621" s="216"/>
      <c r="C621" s="217"/>
      <c r="D621" s="206" t="s">
        <v>403</v>
      </c>
      <c r="E621" s="218" t="s">
        <v>1</v>
      </c>
      <c r="F621" s="219" t="s">
        <v>718</v>
      </c>
      <c r="G621" s="217"/>
      <c r="H621" s="218" t="s">
        <v>1</v>
      </c>
      <c r="I621" s="220"/>
      <c r="J621" s="217"/>
      <c r="K621" s="217"/>
      <c r="L621" s="221"/>
      <c r="M621" s="222"/>
      <c r="N621" s="223"/>
      <c r="O621" s="223"/>
      <c r="P621" s="223"/>
      <c r="Q621" s="223"/>
      <c r="R621" s="223"/>
      <c r="S621" s="223"/>
      <c r="T621" s="224"/>
      <c r="AT621" s="225" t="s">
        <v>403</v>
      </c>
      <c r="AU621" s="225" t="s">
        <v>89</v>
      </c>
      <c r="AV621" s="13" t="s">
        <v>87</v>
      </c>
      <c r="AW621" s="13" t="s">
        <v>35</v>
      </c>
      <c r="AX621" s="13" t="s">
        <v>80</v>
      </c>
      <c r="AY621" s="225" t="s">
        <v>261</v>
      </c>
    </row>
    <row r="622" spans="1:65" s="14" customFormat="1">
      <c r="B622" s="226"/>
      <c r="C622" s="227"/>
      <c r="D622" s="206" t="s">
        <v>403</v>
      </c>
      <c r="E622" s="228" t="s">
        <v>1</v>
      </c>
      <c r="F622" s="229" t="s">
        <v>2580</v>
      </c>
      <c r="G622" s="227"/>
      <c r="H622" s="230">
        <v>54.33</v>
      </c>
      <c r="I622" s="231"/>
      <c r="J622" s="227"/>
      <c r="K622" s="227"/>
      <c r="L622" s="232"/>
      <c r="M622" s="233"/>
      <c r="N622" s="234"/>
      <c r="O622" s="234"/>
      <c r="P622" s="234"/>
      <c r="Q622" s="234"/>
      <c r="R622" s="234"/>
      <c r="S622" s="234"/>
      <c r="T622" s="235"/>
      <c r="AT622" s="236" t="s">
        <v>403</v>
      </c>
      <c r="AU622" s="236" t="s">
        <v>89</v>
      </c>
      <c r="AV622" s="14" t="s">
        <v>89</v>
      </c>
      <c r="AW622" s="14" t="s">
        <v>35</v>
      </c>
      <c r="AX622" s="14" t="s">
        <v>80</v>
      </c>
      <c r="AY622" s="236" t="s">
        <v>261</v>
      </c>
    </row>
    <row r="623" spans="1:65" s="14" customFormat="1">
      <c r="B623" s="226"/>
      <c r="C623" s="227"/>
      <c r="D623" s="206" t="s">
        <v>403</v>
      </c>
      <c r="E623" s="228" t="s">
        <v>1</v>
      </c>
      <c r="F623" s="229" t="s">
        <v>2704</v>
      </c>
      <c r="G623" s="227"/>
      <c r="H623" s="230">
        <v>9.6</v>
      </c>
      <c r="I623" s="231"/>
      <c r="J623" s="227"/>
      <c r="K623" s="227"/>
      <c r="L623" s="232"/>
      <c r="M623" s="233"/>
      <c r="N623" s="234"/>
      <c r="O623" s="234"/>
      <c r="P623" s="234"/>
      <c r="Q623" s="234"/>
      <c r="R623" s="234"/>
      <c r="S623" s="234"/>
      <c r="T623" s="235"/>
      <c r="AT623" s="236" t="s">
        <v>403</v>
      </c>
      <c r="AU623" s="236" t="s">
        <v>89</v>
      </c>
      <c r="AV623" s="14" t="s">
        <v>89</v>
      </c>
      <c r="AW623" s="14" t="s">
        <v>35</v>
      </c>
      <c r="AX623" s="14" t="s">
        <v>80</v>
      </c>
      <c r="AY623" s="236" t="s">
        <v>261</v>
      </c>
    </row>
    <row r="624" spans="1:65" s="14" customFormat="1">
      <c r="B624" s="226"/>
      <c r="C624" s="227"/>
      <c r="D624" s="206" t="s">
        <v>403</v>
      </c>
      <c r="E624" s="228" t="s">
        <v>1</v>
      </c>
      <c r="F624" s="229" t="s">
        <v>2716</v>
      </c>
      <c r="G624" s="227"/>
      <c r="H624" s="230">
        <v>120.4</v>
      </c>
      <c r="I624" s="231"/>
      <c r="J624" s="227"/>
      <c r="K624" s="227"/>
      <c r="L624" s="232"/>
      <c r="M624" s="233"/>
      <c r="N624" s="234"/>
      <c r="O624" s="234"/>
      <c r="P624" s="234"/>
      <c r="Q624" s="234"/>
      <c r="R624" s="234"/>
      <c r="S624" s="234"/>
      <c r="T624" s="235"/>
      <c r="AT624" s="236" t="s">
        <v>403</v>
      </c>
      <c r="AU624" s="236" t="s">
        <v>89</v>
      </c>
      <c r="AV624" s="14" t="s">
        <v>89</v>
      </c>
      <c r="AW624" s="14" t="s">
        <v>35</v>
      </c>
      <c r="AX624" s="14" t="s">
        <v>80</v>
      </c>
      <c r="AY624" s="236" t="s">
        <v>261</v>
      </c>
    </row>
    <row r="625" spans="1:51" s="15" customFormat="1">
      <c r="B625" s="237"/>
      <c r="C625" s="238"/>
      <c r="D625" s="206" t="s">
        <v>403</v>
      </c>
      <c r="E625" s="239" t="s">
        <v>1</v>
      </c>
      <c r="F625" s="240" t="s">
        <v>407</v>
      </c>
      <c r="G625" s="238"/>
      <c r="H625" s="241">
        <v>313.54199999999997</v>
      </c>
      <c r="I625" s="242"/>
      <c r="J625" s="238"/>
      <c r="K625" s="238"/>
      <c r="L625" s="243"/>
      <c r="M625" s="272"/>
      <c r="N625" s="273"/>
      <c r="O625" s="273"/>
      <c r="P625" s="273"/>
      <c r="Q625" s="273"/>
      <c r="R625" s="273"/>
      <c r="S625" s="273"/>
      <c r="T625" s="274"/>
      <c r="AT625" s="247" t="s">
        <v>403</v>
      </c>
      <c r="AU625" s="247" t="s">
        <v>89</v>
      </c>
      <c r="AV625" s="15" t="s">
        <v>260</v>
      </c>
      <c r="AW625" s="15" t="s">
        <v>35</v>
      </c>
      <c r="AX625" s="15" t="s">
        <v>87</v>
      </c>
      <c r="AY625" s="247" t="s">
        <v>261</v>
      </c>
    </row>
    <row r="626" spans="1:51" s="2" customFormat="1" ht="6.95" customHeight="1">
      <c r="A626" s="36"/>
      <c r="B626" s="56"/>
      <c r="C626" s="57"/>
      <c r="D626" s="57"/>
      <c r="E626" s="57"/>
      <c r="F626" s="57"/>
      <c r="G626" s="57"/>
      <c r="H626" s="57"/>
      <c r="I626" s="57"/>
      <c r="J626" s="57"/>
      <c r="K626" s="57"/>
      <c r="L626" s="41"/>
      <c r="M626" s="36"/>
      <c r="O626" s="36"/>
      <c r="P626" s="36"/>
      <c r="Q626" s="36"/>
      <c r="R626" s="36"/>
      <c r="S626" s="36"/>
      <c r="T626" s="36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</row>
  </sheetData>
  <sheetProtection password="CC35" sheet="1" objects="1" scenarios="1" formatColumns="0" formatRows="0" autoFilter="0"/>
  <autoFilter ref="C135:K625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55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122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2510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2900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117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62.5" customHeight="1">
      <c r="A29" s="123"/>
      <c r="B29" s="124"/>
      <c r="C29" s="123"/>
      <c r="D29" s="123"/>
      <c r="E29" s="350" t="s">
        <v>2901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ROUND(J145, 2)</f>
        <v>1991376.2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ROUND((SUM(BE145:BE954)),  2)</f>
        <v>1991376.2</v>
      </c>
      <c r="G35" s="36"/>
      <c r="H35" s="36"/>
      <c r="I35" s="132">
        <v>0.21</v>
      </c>
      <c r="J35" s="131">
        <f>ROUND(((SUM(BE145:BE954))*I35),  2)</f>
        <v>418189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ROUND((SUM(BF145:BF954)),  2)</f>
        <v>0</v>
      </c>
      <c r="G36" s="36"/>
      <c r="H36" s="36"/>
      <c r="I36" s="132">
        <v>0.15</v>
      </c>
      <c r="J36" s="131">
        <f>ROUND(((SUM(BF145:BF954))*I36),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ROUND((SUM(BG145:BG954)),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ROUND((SUM(BH145:BH954)),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ROUND((SUM(BI145:BI954)),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2409565.2000000002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2510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22_01 - Architektonicko - stavební řešení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J145</f>
        <v>1991376.1999999997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J146</f>
        <v>931032.05999999994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J147</f>
        <v>22561.97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619</v>
      </c>
      <c r="E101" s="163"/>
      <c r="F101" s="163"/>
      <c r="G101" s="163"/>
      <c r="H101" s="163"/>
      <c r="I101" s="163"/>
      <c r="J101" s="164">
        <f>J195</f>
        <v>45342.59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620</v>
      </c>
      <c r="E102" s="163"/>
      <c r="F102" s="163"/>
      <c r="G102" s="163"/>
      <c r="H102" s="163"/>
      <c r="I102" s="163"/>
      <c r="J102" s="164">
        <f>J252</f>
        <v>23214.93</v>
      </c>
      <c r="K102" s="106"/>
      <c r="L102" s="165"/>
    </row>
    <row r="103" spans="1:47" s="10" customFormat="1" ht="19.899999999999999" customHeight="1">
      <c r="B103" s="161"/>
      <c r="C103" s="106"/>
      <c r="D103" s="162" t="s">
        <v>2902</v>
      </c>
      <c r="E103" s="163"/>
      <c r="F103" s="163"/>
      <c r="G103" s="163"/>
      <c r="H103" s="163"/>
      <c r="I103" s="163"/>
      <c r="J103" s="164">
        <f>J288</f>
        <v>21070.28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621</v>
      </c>
      <c r="E104" s="163"/>
      <c r="F104" s="163"/>
      <c r="G104" s="163"/>
      <c r="H104" s="163"/>
      <c r="I104" s="163"/>
      <c r="J104" s="164">
        <f>J305</f>
        <v>439823.13</v>
      </c>
      <c r="K104" s="106"/>
      <c r="L104" s="165"/>
    </row>
    <row r="105" spans="1:47" s="10" customFormat="1" ht="14.85" customHeight="1">
      <c r="B105" s="161"/>
      <c r="C105" s="106"/>
      <c r="D105" s="162" t="s">
        <v>622</v>
      </c>
      <c r="E105" s="163"/>
      <c r="F105" s="163"/>
      <c r="G105" s="163"/>
      <c r="H105" s="163"/>
      <c r="I105" s="163"/>
      <c r="J105" s="164">
        <f>J306</f>
        <v>144400.69999999998</v>
      </c>
      <c r="K105" s="106"/>
      <c r="L105" s="165"/>
    </row>
    <row r="106" spans="1:47" s="10" customFormat="1" ht="14.85" customHeight="1">
      <c r="B106" s="161"/>
      <c r="C106" s="106"/>
      <c r="D106" s="162" t="s">
        <v>623</v>
      </c>
      <c r="E106" s="163"/>
      <c r="F106" s="163"/>
      <c r="G106" s="163"/>
      <c r="H106" s="163"/>
      <c r="I106" s="163"/>
      <c r="J106" s="164">
        <f>J328</f>
        <v>252212.78999999998</v>
      </c>
      <c r="K106" s="106"/>
      <c r="L106" s="165"/>
    </row>
    <row r="107" spans="1:47" s="10" customFormat="1" ht="14.85" customHeight="1">
      <c r="B107" s="161"/>
      <c r="C107" s="106"/>
      <c r="D107" s="162" t="s">
        <v>624</v>
      </c>
      <c r="E107" s="163"/>
      <c r="F107" s="163"/>
      <c r="G107" s="163"/>
      <c r="H107" s="163"/>
      <c r="I107" s="163"/>
      <c r="J107" s="164">
        <f>J412</f>
        <v>40748.270000000004</v>
      </c>
      <c r="K107" s="106"/>
      <c r="L107" s="165"/>
    </row>
    <row r="108" spans="1:47" s="10" customFormat="1" ht="14.85" customHeight="1">
      <c r="B108" s="161"/>
      <c r="C108" s="106"/>
      <c r="D108" s="162" t="s">
        <v>625</v>
      </c>
      <c r="E108" s="163"/>
      <c r="F108" s="163"/>
      <c r="G108" s="163"/>
      <c r="H108" s="163"/>
      <c r="I108" s="163"/>
      <c r="J108" s="164">
        <f>J438</f>
        <v>2461.37</v>
      </c>
      <c r="K108" s="106"/>
      <c r="L108" s="165"/>
    </row>
    <row r="109" spans="1:47" s="10" customFormat="1" ht="19.899999999999999" customHeight="1">
      <c r="B109" s="161"/>
      <c r="C109" s="106"/>
      <c r="D109" s="162" t="s">
        <v>626</v>
      </c>
      <c r="E109" s="163"/>
      <c r="F109" s="163"/>
      <c r="G109" s="163"/>
      <c r="H109" s="163"/>
      <c r="I109" s="163"/>
      <c r="J109" s="164">
        <f>J454</f>
        <v>332254.17999999993</v>
      </c>
      <c r="K109" s="106"/>
      <c r="L109" s="165"/>
    </row>
    <row r="110" spans="1:47" s="10" customFormat="1" ht="14.85" customHeight="1">
      <c r="B110" s="161"/>
      <c r="C110" s="106"/>
      <c r="D110" s="162" t="s">
        <v>628</v>
      </c>
      <c r="E110" s="163"/>
      <c r="F110" s="163"/>
      <c r="G110" s="163"/>
      <c r="H110" s="163"/>
      <c r="I110" s="163"/>
      <c r="J110" s="164">
        <f>J468</f>
        <v>43614.75</v>
      </c>
      <c r="K110" s="106"/>
      <c r="L110" s="165"/>
    </row>
    <row r="111" spans="1:47" s="10" customFormat="1" ht="14.85" customHeight="1">
      <c r="B111" s="161"/>
      <c r="C111" s="106"/>
      <c r="D111" s="162" t="s">
        <v>2903</v>
      </c>
      <c r="E111" s="163"/>
      <c r="F111" s="163"/>
      <c r="G111" s="163"/>
      <c r="H111" s="163"/>
      <c r="I111" s="163"/>
      <c r="J111" s="164">
        <f>J499</f>
        <v>90898.719999999987</v>
      </c>
      <c r="K111" s="106"/>
      <c r="L111" s="165"/>
    </row>
    <row r="112" spans="1:47" s="10" customFormat="1" ht="14.85" customHeight="1">
      <c r="B112" s="161"/>
      <c r="C112" s="106"/>
      <c r="D112" s="162" t="s">
        <v>627</v>
      </c>
      <c r="E112" s="163"/>
      <c r="F112" s="163"/>
      <c r="G112" s="163"/>
      <c r="H112" s="163"/>
      <c r="I112" s="163"/>
      <c r="J112" s="164">
        <f>J539</f>
        <v>42529.919999999998</v>
      </c>
      <c r="K112" s="106"/>
      <c r="L112" s="165"/>
    </row>
    <row r="113" spans="1:31" s="10" customFormat="1" ht="19.899999999999999" customHeight="1">
      <c r="B113" s="161"/>
      <c r="C113" s="106"/>
      <c r="D113" s="162" t="s">
        <v>629</v>
      </c>
      <c r="E113" s="163"/>
      <c r="F113" s="163"/>
      <c r="G113" s="163"/>
      <c r="H113" s="163"/>
      <c r="I113" s="163"/>
      <c r="J113" s="164">
        <f>J551</f>
        <v>46764.98</v>
      </c>
      <c r="K113" s="106"/>
      <c r="L113" s="165"/>
    </row>
    <row r="114" spans="1:31" s="9" customFormat="1" ht="24.95" customHeight="1">
      <c r="B114" s="155"/>
      <c r="C114" s="156"/>
      <c r="D114" s="157" t="s">
        <v>630</v>
      </c>
      <c r="E114" s="158"/>
      <c r="F114" s="158"/>
      <c r="G114" s="158"/>
      <c r="H114" s="158"/>
      <c r="I114" s="158"/>
      <c r="J114" s="159">
        <f>J554</f>
        <v>1060344.1399999999</v>
      </c>
      <c r="K114" s="156"/>
      <c r="L114" s="160"/>
    </row>
    <row r="115" spans="1:31" s="10" customFormat="1" ht="19.899999999999999" customHeight="1">
      <c r="B115" s="161"/>
      <c r="C115" s="106"/>
      <c r="D115" s="162" t="s">
        <v>631</v>
      </c>
      <c r="E115" s="163"/>
      <c r="F115" s="163"/>
      <c r="G115" s="163"/>
      <c r="H115" s="163"/>
      <c r="I115" s="163"/>
      <c r="J115" s="164">
        <f>J555</f>
        <v>14355.619999999999</v>
      </c>
      <c r="K115" s="106"/>
      <c r="L115" s="165"/>
    </row>
    <row r="116" spans="1:31" s="10" customFormat="1" ht="19.899999999999999" customHeight="1">
      <c r="B116" s="161"/>
      <c r="C116" s="106"/>
      <c r="D116" s="162" t="s">
        <v>632</v>
      </c>
      <c r="E116" s="163"/>
      <c r="F116" s="163"/>
      <c r="G116" s="163"/>
      <c r="H116" s="163"/>
      <c r="I116" s="163"/>
      <c r="J116" s="164">
        <f>J582</f>
        <v>183813.47999999995</v>
      </c>
      <c r="K116" s="106"/>
      <c r="L116" s="165"/>
    </row>
    <row r="117" spans="1:31" s="10" customFormat="1" ht="19.899999999999999" customHeight="1">
      <c r="B117" s="161"/>
      <c r="C117" s="106"/>
      <c r="D117" s="162" t="s">
        <v>633</v>
      </c>
      <c r="E117" s="163"/>
      <c r="F117" s="163"/>
      <c r="G117" s="163"/>
      <c r="H117" s="163"/>
      <c r="I117" s="163"/>
      <c r="J117" s="164">
        <f>J695</f>
        <v>115896.58000000002</v>
      </c>
      <c r="K117" s="106"/>
      <c r="L117" s="165"/>
    </row>
    <row r="118" spans="1:31" s="10" customFormat="1" ht="19.899999999999999" customHeight="1">
      <c r="B118" s="161"/>
      <c r="C118" s="106"/>
      <c r="D118" s="162" t="s">
        <v>634</v>
      </c>
      <c r="E118" s="163"/>
      <c r="F118" s="163"/>
      <c r="G118" s="163"/>
      <c r="H118" s="163"/>
      <c r="I118" s="163"/>
      <c r="J118" s="164">
        <f>J761</f>
        <v>30346.26</v>
      </c>
      <c r="K118" s="106"/>
      <c r="L118" s="165"/>
    </row>
    <row r="119" spans="1:31" s="10" customFormat="1" ht="19.899999999999999" customHeight="1">
      <c r="B119" s="161"/>
      <c r="C119" s="106"/>
      <c r="D119" s="162" t="s">
        <v>635</v>
      </c>
      <c r="E119" s="163"/>
      <c r="F119" s="163"/>
      <c r="G119" s="163"/>
      <c r="H119" s="163"/>
      <c r="I119" s="163"/>
      <c r="J119" s="164">
        <f>J778</f>
        <v>28132.5</v>
      </c>
      <c r="K119" s="106"/>
      <c r="L119" s="165"/>
    </row>
    <row r="120" spans="1:31" s="10" customFormat="1" ht="19.899999999999999" customHeight="1">
      <c r="B120" s="161"/>
      <c r="C120" s="106"/>
      <c r="D120" s="162" t="s">
        <v>636</v>
      </c>
      <c r="E120" s="163"/>
      <c r="F120" s="163"/>
      <c r="G120" s="163"/>
      <c r="H120" s="163"/>
      <c r="I120" s="163"/>
      <c r="J120" s="164">
        <f>J799</f>
        <v>292586.84999999998</v>
      </c>
      <c r="K120" s="106"/>
      <c r="L120" s="165"/>
    </row>
    <row r="121" spans="1:31" s="10" customFormat="1" ht="19.899999999999999" customHeight="1">
      <c r="B121" s="161"/>
      <c r="C121" s="106"/>
      <c r="D121" s="162" t="s">
        <v>2904</v>
      </c>
      <c r="E121" s="163"/>
      <c r="F121" s="163"/>
      <c r="G121" s="163"/>
      <c r="H121" s="163"/>
      <c r="I121" s="163"/>
      <c r="J121" s="164">
        <f>J832</f>
        <v>53789.439999999995</v>
      </c>
      <c r="K121" s="106"/>
      <c r="L121" s="165"/>
    </row>
    <row r="122" spans="1:31" s="10" customFormat="1" ht="19.899999999999999" customHeight="1">
      <c r="B122" s="161"/>
      <c r="C122" s="106"/>
      <c r="D122" s="162" t="s">
        <v>638</v>
      </c>
      <c r="E122" s="163"/>
      <c r="F122" s="163"/>
      <c r="G122" s="163"/>
      <c r="H122" s="163"/>
      <c r="I122" s="163"/>
      <c r="J122" s="164">
        <f>J844</f>
        <v>312887.12</v>
      </c>
      <c r="K122" s="106"/>
      <c r="L122" s="165"/>
    </row>
    <row r="123" spans="1:31" s="10" customFormat="1" ht="19.899999999999999" customHeight="1">
      <c r="B123" s="161"/>
      <c r="C123" s="106"/>
      <c r="D123" s="162" t="s">
        <v>639</v>
      </c>
      <c r="E123" s="163"/>
      <c r="F123" s="163"/>
      <c r="G123" s="163"/>
      <c r="H123" s="163"/>
      <c r="I123" s="163"/>
      <c r="J123" s="164">
        <f>J925</f>
        <v>28536.29</v>
      </c>
      <c r="K123" s="106"/>
      <c r="L123" s="165"/>
    </row>
    <row r="124" spans="1:31" s="2" customFormat="1" ht="21.95" customHeight="1">
      <c r="A124" s="36"/>
      <c r="B124" s="37"/>
      <c r="C124" s="38"/>
      <c r="D124" s="38"/>
      <c r="E124" s="38"/>
      <c r="F124" s="38"/>
      <c r="G124" s="38"/>
      <c r="H124" s="38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2" customFormat="1" ht="6.95" customHeight="1">
      <c r="A125" s="36"/>
      <c r="B125" s="56"/>
      <c r="C125" s="57"/>
      <c r="D125" s="57"/>
      <c r="E125" s="57"/>
      <c r="F125" s="57"/>
      <c r="G125" s="57"/>
      <c r="H125" s="57"/>
      <c r="I125" s="57"/>
      <c r="J125" s="57"/>
      <c r="K125" s="57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9" spans="1:31" s="2" customFormat="1" ht="6.95" customHeight="1">
      <c r="A129" s="36"/>
      <c r="B129" s="58"/>
      <c r="C129" s="59"/>
      <c r="D129" s="59"/>
      <c r="E129" s="59"/>
      <c r="F129" s="59"/>
      <c r="G129" s="59"/>
      <c r="H129" s="59"/>
      <c r="I129" s="59"/>
      <c r="J129" s="59"/>
      <c r="K129" s="59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0" spans="1:31" s="2" customFormat="1" ht="24.95" customHeight="1">
      <c r="A130" s="36"/>
      <c r="B130" s="37"/>
      <c r="C130" s="25" t="s">
        <v>245</v>
      </c>
      <c r="D130" s="38"/>
      <c r="E130" s="38"/>
      <c r="F130" s="38"/>
      <c r="G130" s="38"/>
      <c r="H130" s="38"/>
      <c r="I130" s="38"/>
      <c r="J130" s="38"/>
      <c r="K130" s="38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31" s="2" customFormat="1" ht="6.95" customHeight="1">
      <c r="A131" s="36"/>
      <c r="B131" s="37"/>
      <c r="C131" s="38"/>
      <c r="D131" s="38"/>
      <c r="E131" s="38"/>
      <c r="F131" s="38"/>
      <c r="G131" s="38"/>
      <c r="H131" s="38"/>
      <c r="I131" s="38"/>
      <c r="J131" s="38"/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31" s="2" customFormat="1" ht="12" customHeight="1">
      <c r="A132" s="36"/>
      <c r="B132" s="37"/>
      <c r="C132" s="31" t="s">
        <v>16</v>
      </c>
      <c r="D132" s="38"/>
      <c r="E132" s="38"/>
      <c r="F132" s="38"/>
      <c r="G132" s="38"/>
      <c r="H132" s="38"/>
      <c r="I132" s="38"/>
      <c r="J132" s="38"/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31" s="2" customFormat="1" ht="16.5" customHeight="1">
      <c r="A133" s="36"/>
      <c r="B133" s="37"/>
      <c r="C133" s="38"/>
      <c r="D133" s="38"/>
      <c r="E133" s="351" t="str">
        <f>E7</f>
        <v>Nemocnice Havlíčkův Brod – rekonstrukce energocentra</v>
      </c>
      <c r="F133" s="352"/>
      <c r="G133" s="352"/>
      <c r="H133" s="352"/>
      <c r="I133" s="38"/>
      <c r="J133" s="38"/>
      <c r="K133" s="38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31" s="1" customFormat="1" ht="12" customHeight="1">
      <c r="B134" s="23"/>
      <c r="C134" s="31" t="s">
        <v>234</v>
      </c>
      <c r="D134" s="24"/>
      <c r="E134" s="24"/>
      <c r="F134" s="24"/>
      <c r="G134" s="24"/>
      <c r="H134" s="24"/>
      <c r="I134" s="24"/>
      <c r="J134" s="24"/>
      <c r="K134" s="24"/>
      <c r="L134" s="22"/>
    </row>
    <row r="135" spans="1:31" s="2" customFormat="1" ht="16.5" customHeight="1">
      <c r="A135" s="36"/>
      <c r="B135" s="37"/>
      <c r="C135" s="38"/>
      <c r="D135" s="38"/>
      <c r="E135" s="351" t="s">
        <v>2510</v>
      </c>
      <c r="F135" s="353"/>
      <c r="G135" s="353"/>
      <c r="H135" s="353"/>
      <c r="I135" s="38"/>
      <c r="J135" s="38"/>
      <c r="K135" s="38"/>
      <c r="L135" s="53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  <row r="136" spans="1:31" s="2" customFormat="1" ht="12" customHeight="1">
      <c r="A136" s="36"/>
      <c r="B136" s="37"/>
      <c r="C136" s="31" t="s">
        <v>236</v>
      </c>
      <c r="D136" s="38"/>
      <c r="E136" s="38"/>
      <c r="F136" s="38"/>
      <c r="G136" s="38"/>
      <c r="H136" s="38"/>
      <c r="I136" s="38"/>
      <c r="J136" s="38"/>
      <c r="K136" s="38"/>
      <c r="L136" s="53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  <row r="137" spans="1:31" s="2" customFormat="1" ht="16.5" customHeight="1">
      <c r="A137" s="36"/>
      <c r="B137" s="37"/>
      <c r="C137" s="38"/>
      <c r="D137" s="38"/>
      <c r="E137" s="324" t="str">
        <f>E11</f>
        <v>22_01 - Architektonicko - stavební řešení</v>
      </c>
      <c r="F137" s="353"/>
      <c r="G137" s="353"/>
      <c r="H137" s="353"/>
      <c r="I137" s="38"/>
      <c r="J137" s="38"/>
      <c r="K137" s="38"/>
      <c r="L137" s="53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  <row r="138" spans="1:31" s="2" customFormat="1" ht="6.95" customHeight="1">
      <c r="A138" s="36"/>
      <c r="B138" s="37"/>
      <c r="C138" s="38"/>
      <c r="D138" s="38"/>
      <c r="E138" s="38"/>
      <c r="F138" s="38"/>
      <c r="G138" s="38"/>
      <c r="H138" s="38"/>
      <c r="I138" s="38"/>
      <c r="J138" s="38"/>
      <c r="K138" s="38"/>
      <c r="L138" s="53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  <row r="139" spans="1:31" s="2" customFormat="1" ht="12" customHeight="1">
      <c r="A139" s="36"/>
      <c r="B139" s="37"/>
      <c r="C139" s="31" t="s">
        <v>20</v>
      </c>
      <c r="D139" s="38"/>
      <c r="E139" s="38"/>
      <c r="F139" s="29" t="str">
        <f>F14</f>
        <v>Havlíčkův Brod, areál nemocnice</v>
      </c>
      <c r="G139" s="38"/>
      <c r="H139" s="38"/>
      <c r="I139" s="31" t="s">
        <v>22</v>
      </c>
      <c r="J139" s="68" t="str">
        <f>IF(J14="","",J14)</f>
        <v>29. 6. 2023</v>
      </c>
      <c r="K139" s="38"/>
      <c r="L139" s="53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</row>
    <row r="140" spans="1:31" s="2" customFormat="1" ht="6.95" customHeight="1">
      <c r="A140" s="36"/>
      <c r="B140" s="37"/>
      <c r="C140" s="38"/>
      <c r="D140" s="38"/>
      <c r="E140" s="38"/>
      <c r="F140" s="38"/>
      <c r="G140" s="38"/>
      <c r="H140" s="38"/>
      <c r="I140" s="38"/>
      <c r="J140" s="38"/>
      <c r="K140" s="38"/>
      <c r="L140" s="53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  <row r="141" spans="1:31" s="2" customFormat="1" ht="25.7" customHeight="1">
      <c r="A141" s="36"/>
      <c r="B141" s="37"/>
      <c r="C141" s="31" t="s">
        <v>24</v>
      </c>
      <c r="D141" s="38"/>
      <c r="E141" s="38"/>
      <c r="F141" s="29" t="str">
        <f>E17</f>
        <v>Kraj Vysočina</v>
      </c>
      <c r="G141" s="38"/>
      <c r="H141" s="38"/>
      <c r="I141" s="31" t="s">
        <v>31</v>
      </c>
      <c r="J141" s="34" t="str">
        <f>E23</f>
        <v>PROJEKT CENTRUM NOVA s.r.o.</v>
      </c>
      <c r="K141" s="38"/>
      <c r="L141" s="53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</row>
    <row r="142" spans="1:31" s="2" customFormat="1" ht="15.2" customHeight="1">
      <c r="A142" s="36"/>
      <c r="B142" s="37"/>
      <c r="C142" s="31" t="s">
        <v>30</v>
      </c>
      <c r="D142" s="38"/>
      <c r="E142" s="38"/>
      <c r="F142" s="29" t="str">
        <f>IF(E20="","",E20)</f>
        <v>PKS stavby a.s.</v>
      </c>
      <c r="G142" s="38"/>
      <c r="H142" s="38"/>
      <c r="I142" s="31" t="s">
        <v>36</v>
      </c>
      <c r="J142" s="34" t="str">
        <f>E26</f>
        <v xml:space="preserve"> </v>
      </c>
      <c r="K142" s="38"/>
      <c r="L142" s="53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</row>
    <row r="143" spans="1:31" s="2" customFormat="1" ht="10.35" customHeight="1">
      <c r="A143" s="36"/>
      <c r="B143" s="37"/>
      <c r="C143" s="38"/>
      <c r="D143" s="38"/>
      <c r="E143" s="38"/>
      <c r="F143" s="38"/>
      <c r="G143" s="38"/>
      <c r="H143" s="38"/>
      <c r="I143" s="38"/>
      <c r="J143" s="38"/>
      <c r="K143" s="38"/>
      <c r="L143" s="53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  <row r="144" spans="1:31" s="11" customFormat="1" ht="29.25" customHeight="1">
      <c r="A144" s="166"/>
      <c r="B144" s="167"/>
      <c r="C144" s="168" t="s">
        <v>246</v>
      </c>
      <c r="D144" s="169" t="s">
        <v>65</v>
      </c>
      <c r="E144" s="169" t="s">
        <v>61</v>
      </c>
      <c r="F144" s="169" t="s">
        <v>62</v>
      </c>
      <c r="G144" s="169" t="s">
        <v>247</v>
      </c>
      <c r="H144" s="169" t="s">
        <v>248</v>
      </c>
      <c r="I144" s="169" t="s">
        <v>249</v>
      </c>
      <c r="J144" s="169" t="s">
        <v>240</v>
      </c>
      <c r="K144" s="170" t="s">
        <v>250</v>
      </c>
      <c r="L144" s="171"/>
      <c r="M144" s="77" t="s">
        <v>1</v>
      </c>
      <c r="N144" s="78" t="s">
        <v>44</v>
      </c>
      <c r="O144" s="78" t="s">
        <v>251</v>
      </c>
      <c r="P144" s="78" t="s">
        <v>252</v>
      </c>
      <c r="Q144" s="78" t="s">
        <v>253</v>
      </c>
      <c r="R144" s="78" t="s">
        <v>254</v>
      </c>
      <c r="S144" s="78" t="s">
        <v>255</v>
      </c>
      <c r="T144" s="79" t="s">
        <v>256</v>
      </c>
      <c r="U144" s="166"/>
      <c r="V144" s="166"/>
      <c r="W144" s="166"/>
      <c r="X144" s="166"/>
      <c r="Y144" s="166"/>
      <c r="Z144" s="166"/>
      <c r="AA144" s="166"/>
      <c r="AB144" s="166"/>
      <c r="AC144" s="166"/>
      <c r="AD144" s="166"/>
      <c r="AE144" s="166"/>
    </row>
    <row r="145" spans="1:65" s="2" customFormat="1" ht="22.9" customHeight="1">
      <c r="A145" s="36"/>
      <c r="B145" s="37"/>
      <c r="C145" s="84" t="s">
        <v>257</v>
      </c>
      <c r="D145" s="38"/>
      <c r="E145" s="38"/>
      <c r="F145" s="38"/>
      <c r="G145" s="38"/>
      <c r="H145" s="38"/>
      <c r="I145" s="38"/>
      <c r="J145" s="172">
        <f>BK145</f>
        <v>1991376.1999999997</v>
      </c>
      <c r="K145" s="38"/>
      <c r="L145" s="41"/>
      <c r="M145" s="80"/>
      <c r="N145" s="173"/>
      <c r="O145" s="81"/>
      <c r="P145" s="174">
        <f>P146+P554</f>
        <v>0</v>
      </c>
      <c r="Q145" s="81"/>
      <c r="R145" s="174">
        <f>R146+R554</f>
        <v>86.688731629999992</v>
      </c>
      <c r="S145" s="81"/>
      <c r="T145" s="175">
        <f>T146+T554</f>
        <v>1.2764879999999998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79</v>
      </c>
      <c r="AU145" s="19" t="s">
        <v>242</v>
      </c>
      <c r="BK145" s="176">
        <f>BK146+BK554</f>
        <v>1991376.1999999997</v>
      </c>
    </row>
    <row r="146" spans="1:65" s="12" customFormat="1" ht="25.9" customHeight="1">
      <c r="B146" s="177"/>
      <c r="C146" s="178"/>
      <c r="D146" s="179" t="s">
        <v>79</v>
      </c>
      <c r="E146" s="180" t="s">
        <v>394</v>
      </c>
      <c r="F146" s="180" t="s">
        <v>395</v>
      </c>
      <c r="G146" s="178"/>
      <c r="H146" s="178"/>
      <c r="I146" s="181"/>
      <c r="J146" s="182">
        <f>BK146</f>
        <v>931032.05999999994</v>
      </c>
      <c r="K146" s="178"/>
      <c r="L146" s="183"/>
      <c r="M146" s="184"/>
      <c r="N146" s="185"/>
      <c r="O146" s="185"/>
      <c r="P146" s="186">
        <f>P147+P195+P252+P288+P305+P454+P551</f>
        <v>0</v>
      </c>
      <c r="Q146" s="185"/>
      <c r="R146" s="186">
        <f>R147+R195+R252+R288+R305+R454+R551</f>
        <v>78.172235709999995</v>
      </c>
      <c r="S146" s="185"/>
      <c r="T146" s="187">
        <f>T147+T195+T252+T288+T305+T454+T551</f>
        <v>1.2764879999999998</v>
      </c>
      <c r="AR146" s="188" t="s">
        <v>87</v>
      </c>
      <c r="AT146" s="189" t="s">
        <v>79</v>
      </c>
      <c r="AU146" s="189" t="s">
        <v>80</v>
      </c>
      <c r="AY146" s="188" t="s">
        <v>261</v>
      </c>
      <c r="BK146" s="190">
        <f>BK147+BK195+BK252+BK288+BK305+BK454+BK551</f>
        <v>931032.05999999994</v>
      </c>
    </row>
    <row r="147" spans="1:65" s="12" customFormat="1" ht="22.9" customHeight="1">
      <c r="B147" s="177"/>
      <c r="C147" s="178"/>
      <c r="D147" s="179" t="s">
        <v>79</v>
      </c>
      <c r="E147" s="191" t="s">
        <v>87</v>
      </c>
      <c r="F147" s="191" t="s">
        <v>396</v>
      </c>
      <c r="G147" s="178"/>
      <c r="H147" s="178"/>
      <c r="I147" s="181"/>
      <c r="J147" s="192">
        <f>BK147</f>
        <v>22561.97</v>
      </c>
      <c r="K147" s="178"/>
      <c r="L147" s="183"/>
      <c r="M147" s="184"/>
      <c r="N147" s="185"/>
      <c r="O147" s="185"/>
      <c r="P147" s="186">
        <f>SUM(P148:P194)</f>
        <v>0</v>
      </c>
      <c r="Q147" s="185"/>
      <c r="R147" s="186">
        <f>SUM(R148:R194)</f>
        <v>2.448</v>
      </c>
      <c r="S147" s="185"/>
      <c r="T147" s="187">
        <f>SUM(T148:T194)</f>
        <v>0</v>
      </c>
      <c r="AR147" s="188" t="s">
        <v>87</v>
      </c>
      <c r="AT147" s="189" t="s">
        <v>79</v>
      </c>
      <c r="AU147" s="189" t="s">
        <v>87</v>
      </c>
      <c r="AY147" s="188" t="s">
        <v>261</v>
      </c>
      <c r="BK147" s="190">
        <f>SUM(BK148:BK194)</f>
        <v>22561.97</v>
      </c>
    </row>
    <row r="148" spans="1:65" s="2" customFormat="1" ht="24.2" customHeight="1">
      <c r="A148" s="36"/>
      <c r="B148" s="37"/>
      <c r="C148" s="193" t="s">
        <v>87</v>
      </c>
      <c r="D148" s="193" t="s">
        <v>264</v>
      </c>
      <c r="E148" s="194" t="s">
        <v>2905</v>
      </c>
      <c r="F148" s="195" t="s">
        <v>2906</v>
      </c>
      <c r="G148" s="196" t="s">
        <v>410</v>
      </c>
      <c r="H148" s="197">
        <v>3.51</v>
      </c>
      <c r="I148" s="198">
        <v>1412.2706405999998</v>
      </c>
      <c r="J148" s="199">
        <f>ROUND(I148*H148,2)</f>
        <v>4957.07</v>
      </c>
      <c r="K148" s="195" t="s">
        <v>400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260</v>
      </c>
      <c r="AT148" s="204" t="s">
        <v>264</v>
      </c>
      <c r="AU148" s="204" t="s">
        <v>89</v>
      </c>
      <c r="AY148" s="19" t="s">
        <v>261</v>
      </c>
      <c r="BE148" s="205">
        <f>IF(N148="základní",J148,0)</f>
        <v>4957.07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4957.07</v>
      </c>
      <c r="BL148" s="19" t="s">
        <v>260</v>
      </c>
      <c r="BM148" s="204" t="s">
        <v>2907</v>
      </c>
    </row>
    <row r="149" spans="1:65" s="2" customFormat="1" ht="19.5">
      <c r="A149" s="36"/>
      <c r="B149" s="37"/>
      <c r="C149" s="38"/>
      <c r="D149" s="206" t="s">
        <v>269</v>
      </c>
      <c r="E149" s="38"/>
      <c r="F149" s="207" t="s">
        <v>2908</v>
      </c>
      <c r="G149" s="38"/>
      <c r="H149" s="38"/>
      <c r="I149" s="208"/>
      <c r="J149" s="38"/>
      <c r="K149" s="38"/>
      <c r="L149" s="41"/>
      <c r="M149" s="209"/>
      <c r="N149" s="210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269</v>
      </c>
      <c r="AU149" s="19" t="s">
        <v>89</v>
      </c>
    </row>
    <row r="150" spans="1:65" s="13" customFormat="1">
      <c r="B150" s="216"/>
      <c r="C150" s="217"/>
      <c r="D150" s="206" t="s">
        <v>403</v>
      </c>
      <c r="E150" s="218" t="s">
        <v>1</v>
      </c>
      <c r="F150" s="219" t="s">
        <v>2909</v>
      </c>
      <c r="G150" s="217"/>
      <c r="H150" s="218" t="s">
        <v>1</v>
      </c>
      <c r="I150" s="220"/>
      <c r="J150" s="217"/>
      <c r="K150" s="217"/>
      <c r="L150" s="221"/>
      <c r="M150" s="222"/>
      <c r="N150" s="223"/>
      <c r="O150" s="223"/>
      <c r="P150" s="223"/>
      <c r="Q150" s="223"/>
      <c r="R150" s="223"/>
      <c r="S150" s="223"/>
      <c r="T150" s="224"/>
      <c r="AT150" s="225" t="s">
        <v>403</v>
      </c>
      <c r="AU150" s="225" t="s">
        <v>89</v>
      </c>
      <c r="AV150" s="13" t="s">
        <v>87</v>
      </c>
      <c r="AW150" s="13" t="s">
        <v>35</v>
      </c>
      <c r="AX150" s="13" t="s">
        <v>80</v>
      </c>
      <c r="AY150" s="225" t="s">
        <v>261</v>
      </c>
    </row>
    <row r="151" spans="1:65" s="14" customFormat="1">
      <c r="B151" s="226"/>
      <c r="C151" s="227"/>
      <c r="D151" s="206" t="s">
        <v>403</v>
      </c>
      <c r="E151" s="228" t="s">
        <v>1</v>
      </c>
      <c r="F151" s="229" t="s">
        <v>2910</v>
      </c>
      <c r="G151" s="227"/>
      <c r="H151" s="230">
        <v>3.51</v>
      </c>
      <c r="I151" s="231"/>
      <c r="J151" s="227"/>
      <c r="K151" s="227"/>
      <c r="L151" s="232"/>
      <c r="M151" s="233"/>
      <c r="N151" s="234"/>
      <c r="O151" s="234"/>
      <c r="P151" s="234"/>
      <c r="Q151" s="234"/>
      <c r="R151" s="234"/>
      <c r="S151" s="234"/>
      <c r="T151" s="235"/>
      <c r="AT151" s="236" t="s">
        <v>403</v>
      </c>
      <c r="AU151" s="236" t="s">
        <v>89</v>
      </c>
      <c r="AV151" s="14" t="s">
        <v>89</v>
      </c>
      <c r="AW151" s="14" t="s">
        <v>35</v>
      </c>
      <c r="AX151" s="14" t="s">
        <v>80</v>
      </c>
      <c r="AY151" s="236" t="s">
        <v>261</v>
      </c>
    </row>
    <row r="152" spans="1:65" s="15" customFormat="1">
      <c r="B152" s="237"/>
      <c r="C152" s="238"/>
      <c r="D152" s="206" t="s">
        <v>403</v>
      </c>
      <c r="E152" s="239" t="s">
        <v>1</v>
      </c>
      <c r="F152" s="240" t="s">
        <v>407</v>
      </c>
      <c r="G152" s="238"/>
      <c r="H152" s="241">
        <v>3.51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AT152" s="247" t="s">
        <v>403</v>
      </c>
      <c r="AU152" s="247" t="s">
        <v>89</v>
      </c>
      <c r="AV152" s="15" t="s">
        <v>260</v>
      </c>
      <c r="AW152" s="15" t="s">
        <v>35</v>
      </c>
      <c r="AX152" s="15" t="s">
        <v>87</v>
      </c>
      <c r="AY152" s="247" t="s">
        <v>261</v>
      </c>
    </row>
    <row r="153" spans="1:65" s="2" customFormat="1" ht="37.9" customHeight="1">
      <c r="A153" s="36"/>
      <c r="B153" s="37"/>
      <c r="C153" s="193" t="s">
        <v>89</v>
      </c>
      <c r="D153" s="193" t="s">
        <v>264</v>
      </c>
      <c r="E153" s="194" t="s">
        <v>2911</v>
      </c>
      <c r="F153" s="195" t="s">
        <v>2912</v>
      </c>
      <c r="G153" s="196" t="s">
        <v>410</v>
      </c>
      <c r="H153" s="197">
        <v>5.09</v>
      </c>
      <c r="I153" s="198">
        <v>209.7206094</v>
      </c>
      <c r="J153" s="199">
        <f>ROUND(I153*H153,2)</f>
        <v>1067.48</v>
      </c>
      <c r="K153" s="195" t="s">
        <v>400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260</v>
      </c>
      <c r="AT153" s="204" t="s">
        <v>264</v>
      </c>
      <c r="AU153" s="204" t="s">
        <v>89</v>
      </c>
      <c r="AY153" s="19" t="s">
        <v>261</v>
      </c>
      <c r="BE153" s="205">
        <f>IF(N153="základní",J153,0)</f>
        <v>1067.48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1067.48</v>
      </c>
      <c r="BL153" s="19" t="s">
        <v>260</v>
      </c>
      <c r="BM153" s="204" t="s">
        <v>2913</v>
      </c>
    </row>
    <row r="154" spans="1:65" s="2" customFormat="1" ht="39">
      <c r="A154" s="36"/>
      <c r="B154" s="37"/>
      <c r="C154" s="38"/>
      <c r="D154" s="206" t="s">
        <v>269</v>
      </c>
      <c r="E154" s="38"/>
      <c r="F154" s="207" t="s">
        <v>2914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13" customFormat="1">
      <c r="B155" s="216"/>
      <c r="C155" s="217"/>
      <c r="D155" s="206" t="s">
        <v>403</v>
      </c>
      <c r="E155" s="218" t="s">
        <v>1</v>
      </c>
      <c r="F155" s="219" t="s">
        <v>2915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403</v>
      </c>
      <c r="AU155" s="225" t="s">
        <v>89</v>
      </c>
      <c r="AV155" s="13" t="s">
        <v>87</v>
      </c>
      <c r="AW155" s="13" t="s">
        <v>35</v>
      </c>
      <c r="AX155" s="13" t="s">
        <v>80</v>
      </c>
      <c r="AY155" s="225" t="s">
        <v>261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2916</v>
      </c>
      <c r="G156" s="227"/>
      <c r="H156" s="230">
        <v>5.0579999999999998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80</v>
      </c>
      <c r="AY156" s="236" t="s">
        <v>261</v>
      </c>
    </row>
    <row r="157" spans="1:65" s="14" customFormat="1">
      <c r="B157" s="226"/>
      <c r="C157" s="227"/>
      <c r="D157" s="206" t="s">
        <v>403</v>
      </c>
      <c r="E157" s="228" t="s">
        <v>1</v>
      </c>
      <c r="F157" s="229" t="s">
        <v>2917</v>
      </c>
      <c r="G157" s="227"/>
      <c r="H157" s="230">
        <v>20.233000000000001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AT157" s="236" t="s">
        <v>403</v>
      </c>
      <c r="AU157" s="236" t="s">
        <v>89</v>
      </c>
      <c r="AV157" s="14" t="s">
        <v>89</v>
      </c>
      <c r="AW157" s="14" t="s">
        <v>35</v>
      </c>
      <c r="AX157" s="14" t="s">
        <v>80</v>
      </c>
      <c r="AY157" s="236" t="s">
        <v>261</v>
      </c>
    </row>
    <row r="158" spans="1:65" s="13" customFormat="1">
      <c r="B158" s="216"/>
      <c r="C158" s="217"/>
      <c r="D158" s="206" t="s">
        <v>403</v>
      </c>
      <c r="E158" s="218" t="s">
        <v>1</v>
      </c>
      <c r="F158" s="219" t="s">
        <v>2918</v>
      </c>
      <c r="G158" s="217"/>
      <c r="H158" s="218" t="s">
        <v>1</v>
      </c>
      <c r="I158" s="220"/>
      <c r="J158" s="217"/>
      <c r="K158" s="217"/>
      <c r="L158" s="221"/>
      <c r="M158" s="222"/>
      <c r="N158" s="223"/>
      <c r="O158" s="223"/>
      <c r="P158" s="223"/>
      <c r="Q158" s="223"/>
      <c r="R158" s="223"/>
      <c r="S158" s="223"/>
      <c r="T158" s="224"/>
      <c r="AT158" s="225" t="s">
        <v>403</v>
      </c>
      <c r="AU158" s="225" t="s">
        <v>89</v>
      </c>
      <c r="AV158" s="13" t="s">
        <v>87</v>
      </c>
      <c r="AW158" s="13" t="s">
        <v>35</v>
      </c>
      <c r="AX158" s="13" t="s">
        <v>80</v>
      </c>
      <c r="AY158" s="225" t="s">
        <v>261</v>
      </c>
    </row>
    <row r="159" spans="1:65" s="14" customFormat="1">
      <c r="B159" s="226"/>
      <c r="C159" s="227"/>
      <c r="D159" s="206" t="s">
        <v>403</v>
      </c>
      <c r="E159" s="228" t="s">
        <v>1</v>
      </c>
      <c r="F159" s="229" t="s">
        <v>2919</v>
      </c>
      <c r="G159" s="227"/>
      <c r="H159" s="230">
        <v>3.51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AT159" s="236" t="s">
        <v>403</v>
      </c>
      <c r="AU159" s="236" t="s">
        <v>89</v>
      </c>
      <c r="AV159" s="14" t="s">
        <v>89</v>
      </c>
      <c r="AW159" s="14" t="s">
        <v>35</v>
      </c>
      <c r="AX159" s="14" t="s">
        <v>80</v>
      </c>
      <c r="AY159" s="236" t="s">
        <v>261</v>
      </c>
    </row>
    <row r="160" spans="1:65" s="14" customFormat="1">
      <c r="B160" s="226"/>
      <c r="C160" s="227"/>
      <c r="D160" s="206" t="s">
        <v>403</v>
      </c>
      <c r="E160" s="228" t="s">
        <v>1</v>
      </c>
      <c r="F160" s="229" t="s">
        <v>2920</v>
      </c>
      <c r="G160" s="227"/>
      <c r="H160" s="230">
        <v>-23.710999999999999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AT160" s="236" t="s">
        <v>403</v>
      </c>
      <c r="AU160" s="236" t="s">
        <v>89</v>
      </c>
      <c r="AV160" s="14" t="s">
        <v>89</v>
      </c>
      <c r="AW160" s="14" t="s">
        <v>35</v>
      </c>
      <c r="AX160" s="14" t="s">
        <v>80</v>
      </c>
      <c r="AY160" s="236" t="s">
        <v>261</v>
      </c>
    </row>
    <row r="161" spans="1:65" s="15" customFormat="1">
      <c r="B161" s="237"/>
      <c r="C161" s="238"/>
      <c r="D161" s="206" t="s">
        <v>403</v>
      </c>
      <c r="E161" s="239" t="s">
        <v>1</v>
      </c>
      <c r="F161" s="240" t="s">
        <v>407</v>
      </c>
      <c r="G161" s="238"/>
      <c r="H161" s="241">
        <v>5.0900000000000034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AT161" s="247" t="s">
        <v>403</v>
      </c>
      <c r="AU161" s="247" t="s">
        <v>89</v>
      </c>
      <c r="AV161" s="15" t="s">
        <v>260</v>
      </c>
      <c r="AW161" s="15" t="s">
        <v>35</v>
      </c>
      <c r="AX161" s="15" t="s">
        <v>87</v>
      </c>
      <c r="AY161" s="247" t="s">
        <v>261</v>
      </c>
    </row>
    <row r="162" spans="1:65" s="2" customFormat="1" ht="37.9" customHeight="1">
      <c r="A162" s="36"/>
      <c r="B162" s="37"/>
      <c r="C162" s="193" t="s">
        <v>275</v>
      </c>
      <c r="D162" s="193" t="s">
        <v>264</v>
      </c>
      <c r="E162" s="194" t="s">
        <v>2921</v>
      </c>
      <c r="F162" s="195" t="s">
        <v>2922</v>
      </c>
      <c r="G162" s="196" t="s">
        <v>410</v>
      </c>
      <c r="H162" s="197">
        <v>106.89</v>
      </c>
      <c r="I162" s="198">
        <v>10</v>
      </c>
      <c r="J162" s="199">
        <f>ROUND(I162*H162,2)</f>
        <v>1068.9000000000001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260</v>
      </c>
      <c r="AT162" s="204" t="s">
        <v>264</v>
      </c>
      <c r="AU162" s="204" t="s">
        <v>89</v>
      </c>
      <c r="AY162" s="19" t="s">
        <v>261</v>
      </c>
      <c r="BE162" s="205">
        <f>IF(N162="základní",J162,0)</f>
        <v>1068.9000000000001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1068.9000000000001</v>
      </c>
      <c r="BL162" s="19" t="s">
        <v>260</v>
      </c>
      <c r="BM162" s="204" t="s">
        <v>2923</v>
      </c>
    </row>
    <row r="163" spans="1:65" s="2" customFormat="1" ht="48.75">
      <c r="A163" s="36"/>
      <c r="B163" s="37"/>
      <c r="C163" s="38"/>
      <c r="D163" s="206" t="s">
        <v>269</v>
      </c>
      <c r="E163" s="38"/>
      <c r="F163" s="207" t="s">
        <v>2924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14" customFormat="1">
      <c r="B164" s="226"/>
      <c r="C164" s="227"/>
      <c r="D164" s="206" t="s">
        <v>403</v>
      </c>
      <c r="E164" s="228" t="s">
        <v>1</v>
      </c>
      <c r="F164" s="229" t="s">
        <v>2925</v>
      </c>
      <c r="G164" s="227"/>
      <c r="H164" s="230">
        <v>106.89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AT164" s="236" t="s">
        <v>403</v>
      </c>
      <c r="AU164" s="236" t="s">
        <v>89</v>
      </c>
      <c r="AV164" s="14" t="s">
        <v>89</v>
      </c>
      <c r="AW164" s="14" t="s">
        <v>35</v>
      </c>
      <c r="AX164" s="14" t="s">
        <v>80</v>
      </c>
      <c r="AY164" s="236" t="s">
        <v>261</v>
      </c>
    </row>
    <row r="165" spans="1:65" s="15" customFormat="1">
      <c r="B165" s="237"/>
      <c r="C165" s="238"/>
      <c r="D165" s="206" t="s">
        <v>403</v>
      </c>
      <c r="E165" s="239" t="s">
        <v>1</v>
      </c>
      <c r="F165" s="240" t="s">
        <v>407</v>
      </c>
      <c r="G165" s="238"/>
      <c r="H165" s="241">
        <v>106.89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AT165" s="247" t="s">
        <v>403</v>
      </c>
      <c r="AU165" s="247" t="s">
        <v>89</v>
      </c>
      <c r="AV165" s="15" t="s">
        <v>260</v>
      </c>
      <c r="AW165" s="15" t="s">
        <v>35</v>
      </c>
      <c r="AX165" s="15" t="s">
        <v>87</v>
      </c>
      <c r="AY165" s="247" t="s">
        <v>261</v>
      </c>
    </row>
    <row r="166" spans="1:65" s="2" customFormat="1" ht="24.2" customHeight="1">
      <c r="A166" s="36"/>
      <c r="B166" s="37"/>
      <c r="C166" s="193" t="s">
        <v>260</v>
      </c>
      <c r="D166" s="193" t="s">
        <v>264</v>
      </c>
      <c r="E166" s="194" t="s">
        <v>2926</v>
      </c>
      <c r="F166" s="195" t="s">
        <v>2927</v>
      </c>
      <c r="G166" s="196" t="s">
        <v>562</v>
      </c>
      <c r="H166" s="197">
        <v>0.53400000000000003</v>
      </c>
      <c r="I166" s="198">
        <v>1360</v>
      </c>
      <c r="J166" s="199">
        <f>ROUND(I166*H166,2)</f>
        <v>726.24</v>
      </c>
      <c r="K166" s="195" t="s">
        <v>400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89</v>
      </c>
      <c r="AY166" s="19" t="s">
        <v>261</v>
      </c>
      <c r="BE166" s="205">
        <f>IF(N166="základní",J166,0)</f>
        <v>726.24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726.24</v>
      </c>
      <c r="BL166" s="19" t="s">
        <v>260</v>
      </c>
      <c r="BM166" s="204" t="s">
        <v>2928</v>
      </c>
    </row>
    <row r="167" spans="1:65" s="2" customFormat="1" ht="29.25">
      <c r="A167" s="36"/>
      <c r="B167" s="37"/>
      <c r="C167" s="38"/>
      <c r="D167" s="206" t="s">
        <v>269</v>
      </c>
      <c r="E167" s="38"/>
      <c r="F167" s="207" t="s">
        <v>2929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2930</v>
      </c>
      <c r="G168" s="227"/>
      <c r="H168" s="230">
        <v>10.689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89</v>
      </c>
      <c r="AV168" s="14" t="s">
        <v>89</v>
      </c>
      <c r="AW168" s="14" t="s">
        <v>35</v>
      </c>
      <c r="AX168" s="14" t="s">
        <v>80</v>
      </c>
      <c r="AY168" s="236" t="s">
        <v>261</v>
      </c>
    </row>
    <row r="169" spans="1:65" s="15" customFormat="1">
      <c r="B169" s="237"/>
      <c r="C169" s="238"/>
      <c r="D169" s="206" t="s">
        <v>403</v>
      </c>
      <c r="E169" s="239" t="s">
        <v>1</v>
      </c>
      <c r="F169" s="240" t="s">
        <v>407</v>
      </c>
      <c r="G169" s="238"/>
      <c r="H169" s="241">
        <v>10.689</v>
      </c>
      <c r="I169" s="242"/>
      <c r="J169" s="238"/>
      <c r="K169" s="238"/>
      <c r="L169" s="243"/>
      <c r="M169" s="244"/>
      <c r="N169" s="245"/>
      <c r="O169" s="245"/>
      <c r="P169" s="245"/>
      <c r="Q169" s="245"/>
      <c r="R169" s="245"/>
      <c r="S169" s="245"/>
      <c r="T169" s="246"/>
      <c r="AT169" s="247" t="s">
        <v>403</v>
      </c>
      <c r="AU169" s="247" t="s">
        <v>89</v>
      </c>
      <c r="AV169" s="15" t="s">
        <v>260</v>
      </c>
      <c r="AW169" s="15" t="s">
        <v>35</v>
      </c>
      <c r="AX169" s="15" t="s">
        <v>87</v>
      </c>
      <c r="AY169" s="247" t="s">
        <v>261</v>
      </c>
    </row>
    <row r="170" spans="1:65" s="14" customFormat="1">
      <c r="B170" s="226"/>
      <c r="C170" s="227"/>
      <c r="D170" s="206" t="s">
        <v>403</v>
      </c>
      <c r="E170" s="227"/>
      <c r="F170" s="229" t="s">
        <v>2931</v>
      </c>
      <c r="G170" s="227"/>
      <c r="H170" s="230">
        <v>0.53400000000000003</v>
      </c>
      <c r="I170" s="231"/>
      <c r="J170" s="227"/>
      <c r="K170" s="227"/>
      <c r="L170" s="232"/>
      <c r="M170" s="233"/>
      <c r="N170" s="234"/>
      <c r="O170" s="234"/>
      <c r="P170" s="234"/>
      <c r="Q170" s="234"/>
      <c r="R170" s="234"/>
      <c r="S170" s="234"/>
      <c r="T170" s="235"/>
      <c r="AT170" s="236" t="s">
        <v>403</v>
      </c>
      <c r="AU170" s="236" t="s">
        <v>89</v>
      </c>
      <c r="AV170" s="14" t="s">
        <v>89</v>
      </c>
      <c r="AW170" s="14" t="s">
        <v>4</v>
      </c>
      <c r="AX170" s="14" t="s">
        <v>87</v>
      </c>
      <c r="AY170" s="236" t="s">
        <v>261</v>
      </c>
    </row>
    <row r="171" spans="1:65" s="2" customFormat="1" ht="33" customHeight="1">
      <c r="A171" s="36"/>
      <c r="B171" s="37"/>
      <c r="C171" s="193" t="s">
        <v>284</v>
      </c>
      <c r="D171" s="193" t="s">
        <v>264</v>
      </c>
      <c r="E171" s="194" t="s">
        <v>2932</v>
      </c>
      <c r="F171" s="195" t="s">
        <v>2933</v>
      </c>
      <c r="G171" s="196" t="s">
        <v>562</v>
      </c>
      <c r="H171" s="197">
        <v>10.154999999999999</v>
      </c>
      <c r="I171" s="198">
        <v>291</v>
      </c>
      <c r="J171" s="199">
        <f>ROUND(I171*H171,2)</f>
        <v>2955.11</v>
      </c>
      <c r="K171" s="195" t="s">
        <v>400</v>
      </c>
      <c r="L171" s="41"/>
      <c r="M171" s="200" t="s">
        <v>1</v>
      </c>
      <c r="N171" s="201" t="s">
        <v>45</v>
      </c>
      <c r="O171" s="73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260</v>
      </c>
      <c r="AT171" s="204" t="s">
        <v>264</v>
      </c>
      <c r="AU171" s="204" t="s">
        <v>89</v>
      </c>
      <c r="AY171" s="19" t="s">
        <v>261</v>
      </c>
      <c r="BE171" s="205">
        <f>IF(N171="základní",J171,0)</f>
        <v>2955.11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87</v>
      </c>
      <c r="BK171" s="205">
        <f>ROUND(I171*H171,2)</f>
        <v>2955.11</v>
      </c>
      <c r="BL171" s="19" t="s">
        <v>260</v>
      </c>
      <c r="BM171" s="204" t="s">
        <v>2934</v>
      </c>
    </row>
    <row r="172" spans="1:65" s="2" customFormat="1" ht="29.25">
      <c r="A172" s="36"/>
      <c r="B172" s="37"/>
      <c r="C172" s="38"/>
      <c r="D172" s="206" t="s">
        <v>269</v>
      </c>
      <c r="E172" s="38"/>
      <c r="F172" s="207" t="s">
        <v>2935</v>
      </c>
      <c r="G172" s="38"/>
      <c r="H172" s="38"/>
      <c r="I172" s="208"/>
      <c r="J172" s="38"/>
      <c r="K172" s="38"/>
      <c r="L172" s="41"/>
      <c r="M172" s="209"/>
      <c r="N172" s="210"/>
      <c r="O172" s="73"/>
      <c r="P172" s="73"/>
      <c r="Q172" s="73"/>
      <c r="R172" s="73"/>
      <c r="S172" s="73"/>
      <c r="T172" s="74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269</v>
      </c>
      <c r="AU172" s="19" t="s">
        <v>89</v>
      </c>
    </row>
    <row r="173" spans="1:65" s="14" customFormat="1">
      <c r="B173" s="226"/>
      <c r="C173" s="227"/>
      <c r="D173" s="206" t="s">
        <v>403</v>
      </c>
      <c r="E173" s="227"/>
      <c r="F173" s="229" t="s">
        <v>2936</v>
      </c>
      <c r="G173" s="227"/>
      <c r="H173" s="230">
        <v>10.154999999999999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AT173" s="236" t="s">
        <v>403</v>
      </c>
      <c r="AU173" s="236" t="s">
        <v>89</v>
      </c>
      <c r="AV173" s="14" t="s">
        <v>89</v>
      </c>
      <c r="AW173" s="14" t="s">
        <v>4</v>
      </c>
      <c r="AX173" s="14" t="s">
        <v>87</v>
      </c>
      <c r="AY173" s="236" t="s">
        <v>261</v>
      </c>
    </row>
    <row r="174" spans="1:65" s="2" customFormat="1" ht="24.2" customHeight="1">
      <c r="A174" s="36"/>
      <c r="B174" s="37"/>
      <c r="C174" s="193" t="s">
        <v>289</v>
      </c>
      <c r="D174" s="193" t="s">
        <v>264</v>
      </c>
      <c r="E174" s="194" t="s">
        <v>2937</v>
      </c>
      <c r="F174" s="195" t="s">
        <v>2938</v>
      </c>
      <c r="G174" s="196" t="s">
        <v>410</v>
      </c>
      <c r="H174" s="197">
        <v>1.224</v>
      </c>
      <c r="I174" s="198">
        <v>387.62588940000001</v>
      </c>
      <c r="J174" s="199">
        <f>ROUND(I174*H174,2)</f>
        <v>474.45</v>
      </c>
      <c r="K174" s="195" t="s">
        <v>400</v>
      </c>
      <c r="L174" s="41"/>
      <c r="M174" s="200" t="s">
        <v>1</v>
      </c>
      <c r="N174" s="201" t="s">
        <v>45</v>
      </c>
      <c r="O174" s="73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260</v>
      </c>
      <c r="AT174" s="204" t="s">
        <v>264</v>
      </c>
      <c r="AU174" s="204" t="s">
        <v>89</v>
      </c>
      <c r="AY174" s="19" t="s">
        <v>261</v>
      </c>
      <c r="BE174" s="205">
        <f>IF(N174="základní",J174,0)</f>
        <v>474.45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474.45</v>
      </c>
      <c r="BL174" s="19" t="s">
        <v>260</v>
      </c>
      <c r="BM174" s="204" t="s">
        <v>2939</v>
      </c>
    </row>
    <row r="175" spans="1:65" s="2" customFormat="1" ht="29.25">
      <c r="A175" s="36"/>
      <c r="B175" s="37"/>
      <c r="C175" s="38"/>
      <c r="D175" s="206" t="s">
        <v>269</v>
      </c>
      <c r="E175" s="38"/>
      <c r="F175" s="207" t="s">
        <v>2940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89</v>
      </c>
    </row>
    <row r="176" spans="1:65" s="13" customFormat="1">
      <c r="B176" s="216"/>
      <c r="C176" s="217"/>
      <c r="D176" s="206" t="s">
        <v>403</v>
      </c>
      <c r="E176" s="218" t="s">
        <v>1</v>
      </c>
      <c r="F176" s="219" t="s">
        <v>2941</v>
      </c>
      <c r="G176" s="217"/>
      <c r="H176" s="218" t="s">
        <v>1</v>
      </c>
      <c r="I176" s="220"/>
      <c r="J176" s="217"/>
      <c r="K176" s="217"/>
      <c r="L176" s="221"/>
      <c r="M176" s="222"/>
      <c r="N176" s="223"/>
      <c r="O176" s="223"/>
      <c r="P176" s="223"/>
      <c r="Q176" s="223"/>
      <c r="R176" s="223"/>
      <c r="S176" s="223"/>
      <c r="T176" s="224"/>
      <c r="AT176" s="225" t="s">
        <v>403</v>
      </c>
      <c r="AU176" s="225" t="s">
        <v>89</v>
      </c>
      <c r="AV176" s="13" t="s">
        <v>87</v>
      </c>
      <c r="AW176" s="13" t="s">
        <v>35</v>
      </c>
      <c r="AX176" s="13" t="s">
        <v>80</v>
      </c>
      <c r="AY176" s="225" t="s">
        <v>261</v>
      </c>
    </row>
    <row r="177" spans="1:65" s="13" customFormat="1">
      <c r="B177" s="216"/>
      <c r="C177" s="217"/>
      <c r="D177" s="206" t="s">
        <v>403</v>
      </c>
      <c r="E177" s="218" t="s">
        <v>1</v>
      </c>
      <c r="F177" s="219" t="s">
        <v>2604</v>
      </c>
      <c r="G177" s="217"/>
      <c r="H177" s="218" t="s">
        <v>1</v>
      </c>
      <c r="I177" s="220"/>
      <c r="J177" s="217"/>
      <c r="K177" s="217"/>
      <c r="L177" s="221"/>
      <c r="M177" s="222"/>
      <c r="N177" s="223"/>
      <c r="O177" s="223"/>
      <c r="P177" s="223"/>
      <c r="Q177" s="223"/>
      <c r="R177" s="223"/>
      <c r="S177" s="223"/>
      <c r="T177" s="224"/>
      <c r="AT177" s="225" t="s">
        <v>403</v>
      </c>
      <c r="AU177" s="225" t="s">
        <v>89</v>
      </c>
      <c r="AV177" s="13" t="s">
        <v>87</v>
      </c>
      <c r="AW177" s="13" t="s">
        <v>35</v>
      </c>
      <c r="AX177" s="13" t="s">
        <v>80</v>
      </c>
      <c r="AY177" s="225" t="s">
        <v>261</v>
      </c>
    </row>
    <row r="178" spans="1:65" s="14" customFormat="1">
      <c r="B178" s="226"/>
      <c r="C178" s="227"/>
      <c r="D178" s="206" t="s">
        <v>403</v>
      </c>
      <c r="E178" s="228" t="s">
        <v>1</v>
      </c>
      <c r="F178" s="229" t="s">
        <v>2942</v>
      </c>
      <c r="G178" s="227"/>
      <c r="H178" s="230">
        <v>1.224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35</v>
      </c>
      <c r="AX178" s="14" t="s">
        <v>80</v>
      </c>
      <c r="AY178" s="236" t="s">
        <v>261</v>
      </c>
    </row>
    <row r="179" spans="1:65" s="15" customFormat="1">
      <c r="B179" s="237"/>
      <c r="C179" s="238"/>
      <c r="D179" s="206" t="s">
        <v>403</v>
      </c>
      <c r="E179" s="239" t="s">
        <v>1</v>
      </c>
      <c r="F179" s="240" t="s">
        <v>407</v>
      </c>
      <c r="G179" s="238"/>
      <c r="H179" s="241">
        <v>1.224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AT179" s="247" t="s">
        <v>403</v>
      </c>
      <c r="AU179" s="247" t="s">
        <v>89</v>
      </c>
      <c r="AV179" s="15" t="s">
        <v>260</v>
      </c>
      <c r="AW179" s="15" t="s">
        <v>35</v>
      </c>
      <c r="AX179" s="15" t="s">
        <v>87</v>
      </c>
      <c r="AY179" s="247" t="s">
        <v>261</v>
      </c>
    </row>
    <row r="180" spans="1:65" s="2" customFormat="1" ht="16.5" customHeight="1">
      <c r="A180" s="36"/>
      <c r="B180" s="37"/>
      <c r="C180" s="275" t="s">
        <v>446</v>
      </c>
      <c r="D180" s="275" t="s">
        <v>801</v>
      </c>
      <c r="E180" s="276" t="s">
        <v>2943</v>
      </c>
      <c r="F180" s="277" t="s">
        <v>2944</v>
      </c>
      <c r="G180" s="278" t="s">
        <v>562</v>
      </c>
      <c r="H180" s="279">
        <v>2.448</v>
      </c>
      <c r="I180" s="280">
        <v>476</v>
      </c>
      <c r="J180" s="281">
        <f>ROUND(I180*H180,2)</f>
        <v>1165.25</v>
      </c>
      <c r="K180" s="277" t="s">
        <v>400</v>
      </c>
      <c r="L180" s="282"/>
      <c r="M180" s="283" t="s">
        <v>1</v>
      </c>
      <c r="N180" s="284" t="s">
        <v>45</v>
      </c>
      <c r="O180" s="73"/>
      <c r="P180" s="202">
        <f>O180*H180</f>
        <v>0</v>
      </c>
      <c r="Q180" s="202">
        <v>1</v>
      </c>
      <c r="R180" s="202">
        <f>Q180*H180</f>
        <v>2.448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294</v>
      </c>
      <c r="AT180" s="204" t="s">
        <v>801</v>
      </c>
      <c r="AU180" s="204" t="s">
        <v>89</v>
      </c>
      <c r="AY180" s="19" t="s">
        <v>261</v>
      </c>
      <c r="BE180" s="205">
        <f>IF(N180="základní",J180,0)</f>
        <v>1165.25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1165.25</v>
      </c>
      <c r="BL180" s="19" t="s">
        <v>260</v>
      </c>
      <c r="BM180" s="204" t="s">
        <v>2945</v>
      </c>
    </row>
    <row r="181" spans="1:65" s="14" customFormat="1">
      <c r="B181" s="226"/>
      <c r="C181" s="227"/>
      <c r="D181" s="206" t="s">
        <v>403</v>
      </c>
      <c r="E181" s="228" t="s">
        <v>1</v>
      </c>
      <c r="F181" s="229" t="s">
        <v>2946</v>
      </c>
      <c r="G181" s="227"/>
      <c r="H181" s="230">
        <v>2.448</v>
      </c>
      <c r="I181" s="231"/>
      <c r="J181" s="227"/>
      <c r="K181" s="227"/>
      <c r="L181" s="232"/>
      <c r="M181" s="233"/>
      <c r="N181" s="234"/>
      <c r="O181" s="234"/>
      <c r="P181" s="234"/>
      <c r="Q181" s="234"/>
      <c r="R181" s="234"/>
      <c r="S181" s="234"/>
      <c r="T181" s="235"/>
      <c r="AT181" s="236" t="s">
        <v>403</v>
      </c>
      <c r="AU181" s="236" t="s">
        <v>89</v>
      </c>
      <c r="AV181" s="14" t="s">
        <v>89</v>
      </c>
      <c r="AW181" s="14" t="s">
        <v>35</v>
      </c>
      <c r="AX181" s="14" t="s">
        <v>87</v>
      </c>
      <c r="AY181" s="236" t="s">
        <v>261</v>
      </c>
    </row>
    <row r="182" spans="1:65" s="2" customFormat="1" ht="24.2" customHeight="1">
      <c r="A182" s="36"/>
      <c r="B182" s="37"/>
      <c r="C182" s="193" t="s">
        <v>294</v>
      </c>
      <c r="D182" s="193" t="s">
        <v>264</v>
      </c>
      <c r="E182" s="194" t="s">
        <v>2937</v>
      </c>
      <c r="F182" s="195" t="s">
        <v>2938</v>
      </c>
      <c r="G182" s="196" t="s">
        <v>410</v>
      </c>
      <c r="H182" s="197">
        <v>23.710999999999999</v>
      </c>
      <c r="I182" s="198">
        <v>387.62588940000001</v>
      </c>
      <c r="J182" s="199">
        <f>ROUND(I182*H182,2)</f>
        <v>9191</v>
      </c>
      <c r="K182" s="195" t="s">
        <v>400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260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9191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9191</v>
      </c>
      <c r="BL182" s="19" t="s">
        <v>260</v>
      </c>
      <c r="BM182" s="204" t="s">
        <v>2947</v>
      </c>
    </row>
    <row r="183" spans="1:65" s="2" customFormat="1" ht="29.25">
      <c r="A183" s="36"/>
      <c r="B183" s="37"/>
      <c r="C183" s="38"/>
      <c r="D183" s="206" t="s">
        <v>269</v>
      </c>
      <c r="E183" s="38"/>
      <c r="F183" s="207" t="s">
        <v>2940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13" customFormat="1">
      <c r="B184" s="216"/>
      <c r="C184" s="217"/>
      <c r="D184" s="206" t="s">
        <v>403</v>
      </c>
      <c r="E184" s="218" t="s">
        <v>1</v>
      </c>
      <c r="F184" s="219" t="s">
        <v>2536</v>
      </c>
      <c r="G184" s="217"/>
      <c r="H184" s="218" t="s">
        <v>1</v>
      </c>
      <c r="I184" s="220"/>
      <c r="J184" s="217"/>
      <c r="K184" s="217"/>
      <c r="L184" s="221"/>
      <c r="M184" s="222"/>
      <c r="N184" s="223"/>
      <c r="O184" s="223"/>
      <c r="P184" s="223"/>
      <c r="Q184" s="223"/>
      <c r="R184" s="223"/>
      <c r="S184" s="223"/>
      <c r="T184" s="224"/>
      <c r="AT184" s="225" t="s">
        <v>403</v>
      </c>
      <c r="AU184" s="225" t="s">
        <v>89</v>
      </c>
      <c r="AV184" s="13" t="s">
        <v>87</v>
      </c>
      <c r="AW184" s="13" t="s">
        <v>35</v>
      </c>
      <c r="AX184" s="13" t="s">
        <v>80</v>
      </c>
      <c r="AY184" s="225" t="s">
        <v>261</v>
      </c>
    </row>
    <row r="185" spans="1:65" s="14" customFormat="1">
      <c r="B185" s="226"/>
      <c r="C185" s="227"/>
      <c r="D185" s="206" t="s">
        <v>403</v>
      </c>
      <c r="E185" s="228" t="s">
        <v>1</v>
      </c>
      <c r="F185" s="229" t="s">
        <v>2948</v>
      </c>
      <c r="G185" s="227"/>
      <c r="H185" s="230">
        <v>23.710999999999999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AT185" s="236" t="s">
        <v>403</v>
      </c>
      <c r="AU185" s="236" t="s">
        <v>89</v>
      </c>
      <c r="AV185" s="14" t="s">
        <v>89</v>
      </c>
      <c r="AW185" s="14" t="s">
        <v>35</v>
      </c>
      <c r="AX185" s="14" t="s">
        <v>80</v>
      </c>
      <c r="AY185" s="236" t="s">
        <v>261</v>
      </c>
    </row>
    <row r="186" spans="1:65" s="15" customFormat="1">
      <c r="B186" s="237"/>
      <c r="C186" s="238"/>
      <c r="D186" s="206" t="s">
        <v>403</v>
      </c>
      <c r="E186" s="239" t="s">
        <v>1</v>
      </c>
      <c r="F186" s="240" t="s">
        <v>407</v>
      </c>
      <c r="G186" s="238"/>
      <c r="H186" s="241">
        <v>23.710999999999999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AT186" s="247" t="s">
        <v>403</v>
      </c>
      <c r="AU186" s="247" t="s">
        <v>89</v>
      </c>
      <c r="AV186" s="15" t="s">
        <v>260</v>
      </c>
      <c r="AW186" s="15" t="s">
        <v>35</v>
      </c>
      <c r="AX186" s="15" t="s">
        <v>87</v>
      </c>
      <c r="AY186" s="247" t="s">
        <v>261</v>
      </c>
    </row>
    <row r="187" spans="1:65" s="2" customFormat="1" ht="24.2" customHeight="1">
      <c r="A187" s="36"/>
      <c r="B187" s="37"/>
      <c r="C187" s="193" t="s">
        <v>299</v>
      </c>
      <c r="D187" s="193" t="s">
        <v>264</v>
      </c>
      <c r="E187" s="194" t="s">
        <v>648</v>
      </c>
      <c r="F187" s="195" t="s">
        <v>649</v>
      </c>
      <c r="G187" s="196" t="s">
        <v>399</v>
      </c>
      <c r="H187" s="197">
        <v>30.7</v>
      </c>
      <c r="I187" s="198">
        <v>31.155312199999994</v>
      </c>
      <c r="J187" s="199">
        <f>ROUND(I187*H187,2)</f>
        <v>956.47</v>
      </c>
      <c r="K187" s="195" t="s">
        <v>400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260</v>
      </c>
      <c r="AT187" s="204" t="s">
        <v>264</v>
      </c>
      <c r="AU187" s="204" t="s">
        <v>89</v>
      </c>
      <c r="AY187" s="19" t="s">
        <v>261</v>
      </c>
      <c r="BE187" s="205">
        <f>IF(N187="základní",J187,0)</f>
        <v>956.47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956.47</v>
      </c>
      <c r="BL187" s="19" t="s">
        <v>260</v>
      </c>
      <c r="BM187" s="204" t="s">
        <v>2949</v>
      </c>
    </row>
    <row r="188" spans="1:65" s="2" customFormat="1" ht="19.5">
      <c r="A188" s="36"/>
      <c r="B188" s="37"/>
      <c r="C188" s="38"/>
      <c r="D188" s="206" t="s">
        <v>269</v>
      </c>
      <c r="E188" s="38"/>
      <c r="F188" s="207" t="s">
        <v>651</v>
      </c>
      <c r="G188" s="38"/>
      <c r="H188" s="38"/>
      <c r="I188" s="208"/>
      <c r="J188" s="38"/>
      <c r="K188" s="38"/>
      <c r="L188" s="41"/>
      <c r="M188" s="209"/>
      <c r="N188" s="210"/>
      <c r="O188" s="73"/>
      <c r="P188" s="73"/>
      <c r="Q188" s="73"/>
      <c r="R188" s="73"/>
      <c r="S188" s="73"/>
      <c r="T188" s="74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89</v>
      </c>
    </row>
    <row r="189" spans="1:65" s="13" customFormat="1">
      <c r="B189" s="216"/>
      <c r="C189" s="217"/>
      <c r="D189" s="206" t="s">
        <v>403</v>
      </c>
      <c r="E189" s="218" t="s">
        <v>1</v>
      </c>
      <c r="F189" s="219" t="s">
        <v>2950</v>
      </c>
      <c r="G189" s="217"/>
      <c r="H189" s="218" t="s">
        <v>1</v>
      </c>
      <c r="I189" s="220"/>
      <c r="J189" s="217"/>
      <c r="K189" s="217"/>
      <c r="L189" s="221"/>
      <c r="M189" s="222"/>
      <c r="N189" s="223"/>
      <c r="O189" s="223"/>
      <c r="P189" s="223"/>
      <c r="Q189" s="223"/>
      <c r="R189" s="223"/>
      <c r="S189" s="223"/>
      <c r="T189" s="224"/>
      <c r="AT189" s="225" t="s">
        <v>403</v>
      </c>
      <c r="AU189" s="225" t="s">
        <v>89</v>
      </c>
      <c r="AV189" s="13" t="s">
        <v>87</v>
      </c>
      <c r="AW189" s="13" t="s">
        <v>35</v>
      </c>
      <c r="AX189" s="13" t="s">
        <v>80</v>
      </c>
      <c r="AY189" s="225" t="s">
        <v>261</v>
      </c>
    </row>
    <row r="190" spans="1:65" s="13" customFormat="1">
      <c r="B190" s="216"/>
      <c r="C190" s="217"/>
      <c r="D190" s="206" t="s">
        <v>403</v>
      </c>
      <c r="E190" s="218" t="s">
        <v>1</v>
      </c>
      <c r="F190" s="219" t="s">
        <v>2951</v>
      </c>
      <c r="G190" s="217"/>
      <c r="H190" s="218" t="s">
        <v>1</v>
      </c>
      <c r="I190" s="220"/>
      <c r="J190" s="217"/>
      <c r="K190" s="217"/>
      <c r="L190" s="221"/>
      <c r="M190" s="222"/>
      <c r="N190" s="223"/>
      <c r="O190" s="223"/>
      <c r="P190" s="223"/>
      <c r="Q190" s="223"/>
      <c r="R190" s="223"/>
      <c r="S190" s="223"/>
      <c r="T190" s="224"/>
      <c r="AT190" s="225" t="s">
        <v>403</v>
      </c>
      <c r="AU190" s="225" t="s">
        <v>89</v>
      </c>
      <c r="AV190" s="13" t="s">
        <v>87</v>
      </c>
      <c r="AW190" s="13" t="s">
        <v>35</v>
      </c>
      <c r="AX190" s="13" t="s">
        <v>80</v>
      </c>
      <c r="AY190" s="225" t="s">
        <v>261</v>
      </c>
    </row>
    <row r="191" spans="1:65" s="14" customFormat="1">
      <c r="B191" s="226"/>
      <c r="C191" s="227"/>
      <c r="D191" s="206" t="s">
        <v>403</v>
      </c>
      <c r="E191" s="228" t="s">
        <v>1</v>
      </c>
      <c r="F191" s="229" t="s">
        <v>2952</v>
      </c>
      <c r="G191" s="227"/>
      <c r="H191" s="230">
        <v>19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AT191" s="236" t="s">
        <v>403</v>
      </c>
      <c r="AU191" s="236" t="s">
        <v>89</v>
      </c>
      <c r="AV191" s="14" t="s">
        <v>89</v>
      </c>
      <c r="AW191" s="14" t="s">
        <v>35</v>
      </c>
      <c r="AX191" s="14" t="s">
        <v>80</v>
      </c>
      <c r="AY191" s="236" t="s">
        <v>261</v>
      </c>
    </row>
    <row r="192" spans="1:65" s="13" customFormat="1">
      <c r="B192" s="216"/>
      <c r="C192" s="217"/>
      <c r="D192" s="206" t="s">
        <v>403</v>
      </c>
      <c r="E192" s="218" t="s">
        <v>1</v>
      </c>
      <c r="F192" s="219" t="s">
        <v>2953</v>
      </c>
      <c r="G192" s="217"/>
      <c r="H192" s="218" t="s">
        <v>1</v>
      </c>
      <c r="I192" s="220"/>
      <c r="J192" s="217"/>
      <c r="K192" s="217"/>
      <c r="L192" s="221"/>
      <c r="M192" s="222"/>
      <c r="N192" s="223"/>
      <c r="O192" s="223"/>
      <c r="P192" s="223"/>
      <c r="Q192" s="223"/>
      <c r="R192" s="223"/>
      <c r="S192" s="223"/>
      <c r="T192" s="224"/>
      <c r="AT192" s="225" t="s">
        <v>403</v>
      </c>
      <c r="AU192" s="225" t="s">
        <v>89</v>
      </c>
      <c r="AV192" s="13" t="s">
        <v>87</v>
      </c>
      <c r="AW192" s="13" t="s">
        <v>35</v>
      </c>
      <c r="AX192" s="13" t="s">
        <v>80</v>
      </c>
      <c r="AY192" s="225" t="s">
        <v>261</v>
      </c>
    </row>
    <row r="193" spans="1:65" s="14" customFormat="1">
      <c r="B193" s="226"/>
      <c r="C193" s="227"/>
      <c r="D193" s="206" t="s">
        <v>403</v>
      </c>
      <c r="E193" s="228" t="s">
        <v>1</v>
      </c>
      <c r="F193" s="229" t="s">
        <v>2954</v>
      </c>
      <c r="G193" s="227"/>
      <c r="H193" s="230">
        <v>11.7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89</v>
      </c>
      <c r="AV193" s="14" t="s">
        <v>89</v>
      </c>
      <c r="AW193" s="14" t="s">
        <v>35</v>
      </c>
      <c r="AX193" s="14" t="s">
        <v>80</v>
      </c>
      <c r="AY193" s="236" t="s">
        <v>261</v>
      </c>
    </row>
    <row r="194" spans="1:65" s="15" customFormat="1">
      <c r="B194" s="237"/>
      <c r="C194" s="238"/>
      <c r="D194" s="206" t="s">
        <v>403</v>
      </c>
      <c r="E194" s="239" t="s">
        <v>1</v>
      </c>
      <c r="F194" s="240" t="s">
        <v>407</v>
      </c>
      <c r="G194" s="238"/>
      <c r="H194" s="241">
        <v>30.7</v>
      </c>
      <c r="I194" s="242"/>
      <c r="J194" s="238"/>
      <c r="K194" s="238"/>
      <c r="L194" s="243"/>
      <c r="M194" s="244"/>
      <c r="N194" s="245"/>
      <c r="O194" s="245"/>
      <c r="P194" s="245"/>
      <c r="Q194" s="245"/>
      <c r="R194" s="245"/>
      <c r="S194" s="245"/>
      <c r="T194" s="246"/>
      <c r="AT194" s="247" t="s">
        <v>403</v>
      </c>
      <c r="AU194" s="247" t="s">
        <v>89</v>
      </c>
      <c r="AV194" s="15" t="s">
        <v>260</v>
      </c>
      <c r="AW194" s="15" t="s">
        <v>35</v>
      </c>
      <c r="AX194" s="15" t="s">
        <v>87</v>
      </c>
      <c r="AY194" s="247" t="s">
        <v>261</v>
      </c>
    </row>
    <row r="195" spans="1:65" s="12" customFormat="1" ht="22.9" customHeight="1">
      <c r="B195" s="177"/>
      <c r="C195" s="178"/>
      <c r="D195" s="179" t="s">
        <v>79</v>
      </c>
      <c r="E195" s="191" t="s">
        <v>275</v>
      </c>
      <c r="F195" s="191" t="s">
        <v>709</v>
      </c>
      <c r="G195" s="178"/>
      <c r="H195" s="178"/>
      <c r="I195" s="181"/>
      <c r="J195" s="192">
        <f>BK195</f>
        <v>45342.59</v>
      </c>
      <c r="K195" s="178"/>
      <c r="L195" s="183"/>
      <c r="M195" s="184"/>
      <c r="N195" s="185"/>
      <c r="O195" s="185"/>
      <c r="P195" s="186">
        <f>SUM(P196:P251)</f>
        <v>0</v>
      </c>
      <c r="Q195" s="185"/>
      <c r="R195" s="186">
        <f>SUM(R196:R251)</f>
        <v>7.1862023900000009</v>
      </c>
      <c r="S195" s="185"/>
      <c r="T195" s="187">
        <f>SUM(T196:T251)</f>
        <v>0</v>
      </c>
      <c r="AR195" s="188" t="s">
        <v>87</v>
      </c>
      <c r="AT195" s="189" t="s">
        <v>79</v>
      </c>
      <c r="AU195" s="189" t="s">
        <v>87</v>
      </c>
      <c r="AY195" s="188" t="s">
        <v>261</v>
      </c>
      <c r="BK195" s="190">
        <f>SUM(BK196:BK251)</f>
        <v>45342.59</v>
      </c>
    </row>
    <row r="196" spans="1:65" s="2" customFormat="1" ht="24.2" customHeight="1">
      <c r="A196" s="36"/>
      <c r="B196" s="37"/>
      <c r="C196" s="193" t="s">
        <v>304</v>
      </c>
      <c r="D196" s="193" t="s">
        <v>264</v>
      </c>
      <c r="E196" s="194" t="s">
        <v>720</v>
      </c>
      <c r="F196" s="195" t="s">
        <v>721</v>
      </c>
      <c r="G196" s="196" t="s">
        <v>399</v>
      </c>
      <c r="H196" s="197">
        <v>18.855</v>
      </c>
      <c r="I196" s="198">
        <v>1694.5418472800004</v>
      </c>
      <c r="J196" s="199">
        <f>ROUND(I196*H196,2)</f>
        <v>31950.59</v>
      </c>
      <c r="K196" s="195" t="s">
        <v>400</v>
      </c>
      <c r="L196" s="41"/>
      <c r="M196" s="200" t="s">
        <v>1</v>
      </c>
      <c r="N196" s="201" t="s">
        <v>45</v>
      </c>
      <c r="O196" s="73"/>
      <c r="P196" s="202">
        <f>O196*H196</f>
        <v>0</v>
      </c>
      <c r="Q196" s="202">
        <v>0.26905000000000001</v>
      </c>
      <c r="R196" s="202">
        <f>Q196*H196</f>
        <v>5.0729377500000004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260</v>
      </c>
      <c r="AT196" s="204" t="s">
        <v>264</v>
      </c>
      <c r="AU196" s="204" t="s">
        <v>89</v>
      </c>
      <c r="AY196" s="19" t="s">
        <v>261</v>
      </c>
      <c r="BE196" s="205">
        <f>IF(N196="základní",J196,0)</f>
        <v>31950.59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87</v>
      </c>
      <c r="BK196" s="205">
        <f>ROUND(I196*H196,2)</f>
        <v>31950.59</v>
      </c>
      <c r="BL196" s="19" t="s">
        <v>260</v>
      </c>
      <c r="BM196" s="204" t="s">
        <v>2955</v>
      </c>
    </row>
    <row r="197" spans="1:65" s="2" customFormat="1" ht="19.5">
      <c r="A197" s="36"/>
      <c r="B197" s="37"/>
      <c r="C197" s="38"/>
      <c r="D197" s="206" t="s">
        <v>269</v>
      </c>
      <c r="E197" s="38"/>
      <c r="F197" s="207" t="s">
        <v>723</v>
      </c>
      <c r="G197" s="38"/>
      <c r="H197" s="38"/>
      <c r="I197" s="208"/>
      <c r="J197" s="38"/>
      <c r="K197" s="38"/>
      <c r="L197" s="41"/>
      <c r="M197" s="209"/>
      <c r="N197" s="210"/>
      <c r="O197" s="73"/>
      <c r="P197" s="73"/>
      <c r="Q197" s="73"/>
      <c r="R197" s="73"/>
      <c r="S197" s="73"/>
      <c r="T197" s="74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269</v>
      </c>
      <c r="AU197" s="19" t="s">
        <v>89</v>
      </c>
    </row>
    <row r="198" spans="1:65" s="13" customFormat="1">
      <c r="B198" s="216"/>
      <c r="C198" s="217"/>
      <c r="D198" s="206" t="s">
        <v>403</v>
      </c>
      <c r="E198" s="218" t="s">
        <v>1</v>
      </c>
      <c r="F198" s="219" t="s">
        <v>2956</v>
      </c>
      <c r="G198" s="217"/>
      <c r="H198" s="218" t="s">
        <v>1</v>
      </c>
      <c r="I198" s="220"/>
      <c r="J198" s="217"/>
      <c r="K198" s="217"/>
      <c r="L198" s="221"/>
      <c r="M198" s="222"/>
      <c r="N198" s="223"/>
      <c r="O198" s="223"/>
      <c r="P198" s="223"/>
      <c r="Q198" s="223"/>
      <c r="R198" s="223"/>
      <c r="S198" s="223"/>
      <c r="T198" s="224"/>
      <c r="AT198" s="225" t="s">
        <v>403</v>
      </c>
      <c r="AU198" s="225" t="s">
        <v>89</v>
      </c>
      <c r="AV198" s="13" t="s">
        <v>87</v>
      </c>
      <c r="AW198" s="13" t="s">
        <v>35</v>
      </c>
      <c r="AX198" s="13" t="s">
        <v>80</v>
      </c>
      <c r="AY198" s="225" t="s">
        <v>261</v>
      </c>
    </row>
    <row r="199" spans="1:65" s="14" customFormat="1">
      <c r="B199" s="226"/>
      <c r="C199" s="227"/>
      <c r="D199" s="206" t="s">
        <v>403</v>
      </c>
      <c r="E199" s="228" t="s">
        <v>1</v>
      </c>
      <c r="F199" s="229" t="s">
        <v>2957</v>
      </c>
      <c r="G199" s="227"/>
      <c r="H199" s="230">
        <v>2.76</v>
      </c>
      <c r="I199" s="231"/>
      <c r="J199" s="227"/>
      <c r="K199" s="227"/>
      <c r="L199" s="232"/>
      <c r="M199" s="233"/>
      <c r="N199" s="234"/>
      <c r="O199" s="234"/>
      <c r="P199" s="234"/>
      <c r="Q199" s="234"/>
      <c r="R199" s="234"/>
      <c r="S199" s="234"/>
      <c r="T199" s="235"/>
      <c r="AT199" s="236" t="s">
        <v>403</v>
      </c>
      <c r="AU199" s="236" t="s">
        <v>89</v>
      </c>
      <c r="AV199" s="14" t="s">
        <v>89</v>
      </c>
      <c r="AW199" s="14" t="s">
        <v>35</v>
      </c>
      <c r="AX199" s="14" t="s">
        <v>80</v>
      </c>
      <c r="AY199" s="236" t="s">
        <v>261</v>
      </c>
    </row>
    <row r="200" spans="1:65" s="13" customFormat="1">
      <c r="B200" s="216"/>
      <c r="C200" s="217"/>
      <c r="D200" s="206" t="s">
        <v>403</v>
      </c>
      <c r="E200" s="218" t="s">
        <v>1</v>
      </c>
      <c r="F200" s="219" t="s">
        <v>2958</v>
      </c>
      <c r="G200" s="217"/>
      <c r="H200" s="218" t="s">
        <v>1</v>
      </c>
      <c r="I200" s="220"/>
      <c r="J200" s="217"/>
      <c r="K200" s="217"/>
      <c r="L200" s="221"/>
      <c r="M200" s="222"/>
      <c r="N200" s="223"/>
      <c r="O200" s="223"/>
      <c r="P200" s="223"/>
      <c r="Q200" s="223"/>
      <c r="R200" s="223"/>
      <c r="S200" s="223"/>
      <c r="T200" s="224"/>
      <c r="AT200" s="225" t="s">
        <v>403</v>
      </c>
      <c r="AU200" s="225" t="s">
        <v>89</v>
      </c>
      <c r="AV200" s="13" t="s">
        <v>87</v>
      </c>
      <c r="AW200" s="13" t="s">
        <v>35</v>
      </c>
      <c r="AX200" s="13" t="s">
        <v>80</v>
      </c>
      <c r="AY200" s="225" t="s">
        <v>261</v>
      </c>
    </row>
    <row r="201" spans="1:65" s="14" customFormat="1">
      <c r="B201" s="226"/>
      <c r="C201" s="227"/>
      <c r="D201" s="206" t="s">
        <v>403</v>
      </c>
      <c r="E201" s="228" t="s">
        <v>1</v>
      </c>
      <c r="F201" s="229" t="s">
        <v>2959</v>
      </c>
      <c r="G201" s="227"/>
      <c r="H201" s="230">
        <v>1.9550000000000001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AT201" s="236" t="s">
        <v>403</v>
      </c>
      <c r="AU201" s="236" t="s">
        <v>89</v>
      </c>
      <c r="AV201" s="14" t="s">
        <v>89</v>
      </c>
      <c r="AW201" s="14" t="s">
        <v>35</v>
      </c>
      <c r="AX201" s="14" t="s">
        <v>80</v>
      </c>
      <c r="AY201" s="236" t="s">
        <v>261</v>
      </c>
    </row>
    <row r="202" spans="1:65" s="14" customFormat="1">
      <c r="B202" s="226"/>
      <c r="C202" s="227"/>
      <c r="D202" s="206" t="s">
        <v>403</v>
      </c>
      <c r="E202" s="228" t="s">
        <v>1</v>
      </c>
      <c r="F202" s="229" t="s">
        <v>2960</v>
      </c>
      <c r="G202" s="227"/>
      <c r="H202" s="230">
        <v>2.62</v>
      </c>
      <c r="I202" s="231"/>
      <c r="J202" s="227"/>
      <c r="K202" s="227"/>
      <c r="L202" s="232"/>
      <c r="M202" s="233"/>
      <c r="N202" s="234"/>
      <c r="O202" s="234"/>
      <c r="P202" s="234"/>
      <c r="Q202" s="234"/>
      <c r="R202" s="234"/>
      <c r="S202" s="234"/>
      <c r="T202" s="235"/>
      <c r="AT202" s="236" t="s">
        <v>403</v>
      </c>
      <c r="AU202" s="236" t="s">
        <v>89</v>
      </c>
      <c r="AV202" s="14" t="s">
        <v>89</v>
      </c>
      <c r="AW202" s="14" t="s">
        <v>35</v>
      </c>
      <c r="AX202" s="14" t="s">
        <v>80</v>
      </c>
      <c r="AY202" s="236" t="s">
        <v>261</v>
      </c>
    </row>
    <row r="203" spans="1:65" s="14" customFormat="1">
      <c r="B203" s="226"/>
      <c r="C203" s="227"/>
      <c r="D203" s="206" t="s">
        <v>403</v>
      </c>
      <c r="E203" s="228" t="s">
        <v>1</v>
      </c>
      <c r="F203" s="229" t="s">
        <v>2961</v>
      </c>
      <c r="G203" s="227"/>
      <c r="H203" s="230">
        <v>11.52</v>
      </c>
      <c r="I203" s="231"/>
      <c r="J203" s="227"/>
      <c r="K203" s="227"/>
      <c r="L203" s="232"/>
      <c r="M203" s="233"/>
      <c r="N203" s="234"/>
      <c r="O203" s="234"/>
      <c r="P203" s="234"/>
      <c r="Q203" s="234"/>
      <c r="R203" s="234"/>
      <c r="S203" s="234"/>
      <c r="T203" s="235"/>
      <c r="AT203" s="236" t="s">
        <v>403</v>
      </c>
      <c r="AU203" s="236" t="s">
        <v>89</v>
      </c>
      <c r="AV203" s="14" t="s">
        <v>89</v>
      </c>
      <c r="AW203" s="14" t="s">
        <v>35</v>
      </c>
      <c r="AX203" s="14" t="s">
        <v>80</v>
      </c>
      <c r="AY203" s="236" t="s">
        <v>261</v>
      </c>
    </row>
    <row r="204" spans="1:65" s="15" customFormat="1">
      <c r="B204" s="237"/>
      <c r="C204" s="238"/>
      <c r="D204" s="206" t="s">
        <v>403</v>
      </c>
      <c r="E204" s="239" t="s">
        <v>1</v>
      </c>
      <c r="F204" s="240" t="s">
        <v>407</v>
      </c>
      <c r="G204" s="238"/>
      <c r="H204" s="241">
        <v>18.855</v>
      </c>
      <c r="I204" s="242"/>
      <c r="J204" s="238"/>
      <c r="K204" s="238"/>
      <c r="L204" s="243"/>
      <c r="M204" s="244"/>
      <c r="N204" s="245"/>
      <c r="O204" s="245"/>
      <c r="P204" s="245"/>
      <c r="Q204" s="245"/>
      <c r="R204" s="245"/>
      <c r="S204" s="245"/>
      <c r="T204" s="246"/>
      <c r="AT204" s="247" t="s">
        <v>403</v>
      </c>
      <c r="AU204" s="247" t="s">
        <v>89</v>
      </c>
      <c r="AV204" s="15" t="s">
        <v>260</v>
      </c>
      <c r="AW204" s="15" t="s">
        <v>35</v>
      </c>
      <c r="AX204" s="15" t="s">
        <v>87</v>
      </c>
      <c r="AY204" s="247" t="s">
        <v>261</v>
      </c>
    </row>
    <row r="205" spans="1:65" s="2" customFormat="1" ht="24.2" customHeight="1">
      <c r="A205" s="36"/>
      <c r="B205" s="37"/>
      <c r="C205" s="193" t="s">
        <v>309</v>
      </c>
      <c r="D205" s="193" t="s">
        <v>264</v>
      </c>
      <c r="E205" s="194" t="s">
        <v>740</v>
      </c>
      <c r="F205" s="195" t="s">
        <v>741</v>
      </c>
      <c r="G205" s="196" t="s">
        <v>431</v>
      </c>
      <c r="H205" s="197">
        <v>32.19</v>
      </c>
      <c r="I205" s="198">
        <v>183.863506</v>
      </c>
      <c r="J205" s="199">
        <f>ROUND(I205*H205,2)</f>
        <v>5918.57</v>
      </c>
      <c r="K205" s="195" t="s">
        <v>400</v>
      </c>
      <c r="L205" s="41"/>
      <c r="M205" s="200" t="s">
        <v>1</v>
      </c>
      <c r="N205" s="201" t="s">
        <v>45</v>
      </c>
      <c r="O205" s="73"/>
      <c r="P205" s="202">
        <f>O205*H205</f>
        <v>0</v>
      </c>
      <c r="Q205" s="202">
        <v>1.856E-2</v>
      </c>
      <c r="R205" s="202">
        <f>Q205*H205</f>
        <v>0.59744639999999993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260</v>
      </c>
      <c r="AT205" s="204" t="s">
        <v>264</v>
      </c>
      <c r="AU205" s="204" t="s">
        <v>89</v>
      </c>
      <c r="AY205" s="19" t="s">
        <v>261</v>
      </c>
      <c r="BE205" s="205">
        <f>IF(N205="základní",J205,0)</f>
        <v>5918.57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5918.57</v>
      </c>
      <c r="BL205" s="19" t="s">
        <v>260</v>
      </c>
      <c r="BM205" s="204" t="s">
        <v>2962</v>
      </c>
    </row>
    <row r="206" spans="1:65" s="2" customFormat="1" ht="19.5">
      <c r="A206" s="36"/>
      <c r="B206" s="37"/>
      <c r="C206" s="38"/>
      <c r="D206" s="206" t="s">
        <v>269</v>
      </c>
      <c r="E206" s="38"/>
      <c r="F206" s="207" t="s">
        <v>743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89</v>
      </c>
    </row>
    <row r="207" spans="1:65" s="13" customFormat="1">
      <c r="B207" s="216"/>
      <c r="C207" s="217"/>
      <c r="D207" s="206" t="s">
        <v>403</v>
      </c>
      <c r="E207" s="218" t="s">
        <v>1</v>
      </c>
      <c r="F207" s="219" t="s">
        <v>2958</v>
      </c>
      <c r="G207" s="217"/>
      <c r="H207" s="218" t="s">
        <v>1</v>
      </c>
      <c r="I207" s="220"/>
      <c r="J207" s="217"/>
      <c r="K207" s="217"/>
      <c r="L207" s="221"/>
      <c r="M207" s="222"/>
      <c r="N207" s="223"/>
      <c r="O207" s="223"/>
      <c r="P207" s="223"/>
      <c r="Q207" s="223"/>
      <c r="R207" s="223"/>
      <c r="S207" s="223"/>
      <c r="T207" s="224"/>
      <c r="AT207" s="225" t="s">
        <v>403</v>
      </c>
      <c r="AU207" s="225" t="s">
        <v>89</v>
      </c>
      <c r="AV207" s="13" t="s">
        <v>87</v>
      </c>
      <c r="AW207" s="13" t="s">
        <v>35</v>
      </c>
      <c r="AX207" s="13" t="s">
        <v>80</v>
      </c>
      <c r="AY207" s="225" t="s">
        <v>261</v>
      </c>
    </row>
    <row r="208" spans="1:65" s="14" customFormat="1">
      <c r="B208" s="226"/>
      <c r="C208" s="227"/>
      <c r="D208" s="206" t="s">
        <v>403</v>
      </c>
      <c r="E208" s="228" t="s">
        <v>1</v>
      </c>
      <c r="F208" s="229" t="s">
        <v>2963</v>
      </c>
      <c r="G208" s="227"/>
      <c r="H208" s="230">
        <v>3.91</v>
      </c>
      <c r="I208" s="231"/>
      <c r="J208" s="227"/>
      <c r="K208" s="227"/>
      <c r="L208" s="232"/>
      <c r="M208" s="233"/>
      <c r="N208" s="234"/>
      <c r="O208" s="234"/>
      <c r="P208" s="234"/>
      <c r="Q208" s="234"/>
      <c r="R208" s="234"/>
      <c r="S208" s="234"/>
      <c r="T208" s="235"/>
      <c r="AT208" s="236" t="s">
        <v>403</v>
      </c>
      <c r="AU208" s="236" t="s">
        <v>89</v>
      </c>
      <c r="AV208" s="14" t="s">
        <v>89</v>
      </c>
      <c r="AW208" s="14" t="s">
        <v>35</v>
      </c>
      <c r="AX208" s="14" t="s">
        <v>80</v>
      </c>
      <c r="AY208" s="236" t="s">
        <v>261</v>
      </c>
    </row>
    <row r="209" spans="1:65" s="14" customFormat="1">
      <c r="B209" s="226"/>
      <c r="C209" s="227"/>
      <c r="D209" s="206" t="s">
        <v>403</v>
      </c>
      <c r="E209" s="228" t="s">
        <v>1</v>
      </c>
      <c r="F209" s="229" t="s">
        <v>2964</v>
      </c>
      <c r="G209" s="227"/>
      <c r="H209" s="230">
        <v>5.24</v>
      </c>
      <c r="I209" s="231"/>
      <c r="J209" s="227"/>
      <c r="K209" s="227"/>
      <c r="L209" s="232"/>
      <c r="M209" s="233"/>
      <c r="N209" s="234"/>
      <c r="O209" s="234"/>
      <c r="P209" s="234"/>
      <c r="Q209" s="234"/>
      <c r="R209" s="234"/>
      <c r="S209" s="234"/>
      <c r="T209" s="235"/>
      <c r="AT209" s="236" t="s">
        <v>403</v>
      </c>
      <c r="AU209" s="236" t="s">
        <v>89</v>
      </c>
      <c r="AV209" s="14" t="s">
        <v>89</v>
      </c>
      <c r="AW209" s="14" t="s">
        <v>35</v>
      </c>
      <c r="AX209" s="14" t="s">
        <v>80</v>
      </c>
      <c r="AY209" s="236" t="s">
        <v>261</v>
      </c>
    </row>
    <row r="210" spans="1:65" s="14" customFormat="1">
      <c r="B210" s="226"/>
      <c r="C210" s="227"/>
      <c r="D210" s="206" t="s">
        <v>403</v>
      </c>
      <c r="E210" s="228" t="s">
        <v>1</v>
      </c>
      <c r="F210" s="229" t="s">
        <v>2965</v>
      </c>
      <c r="G210" s="227"/>
      <c r="H210" s="230">
        <v>23.04</v>
      </c>
      <c r="I210" s="231"/>
      <c r="J210" s="227"/>
      <c r="K210" s="227"/>
      <c r="L210" s="232"/>
      <c r="M210" s="233"/>
      <c r="N210" s="234"/>
      <c r="O210" s="234"/>
      <c r="P210" s="234"/>
      <c r="Q210" s="234"/>
      <c r="R210" s="234"/>
      <c r="S210" s="234"/>
      <c r="T210" s="235"/>
      <c r="AT210" s="236" t="s">
        <v>403</v>
      </c>
      <c r="AU210" s="236" t="s">
        <v>89</v>
      </c>
      <c r="AV210" s="14" t="s">
        <v>89</v>
      </c>
      <c r="AW210" s="14" t="s">
        <v>35</v>
      </c>
      <c r="AX210" s="14" t="s">
        <v>80</v>
      </c>
      <c r="AY210" s="236" t="s">
        <v>261</v>
      </c>
    </row>
    <row r="211" spans="1:65" s="15" customFormat="1">
      <c r="B211" s="237"/>
      <c r="C211" s="238"/>
      <c r="D211" s="206" t="s">
        <v>403</v>
      </c>
      <c r="E211" s="239" t="s">
        <v>1</v>
      </c>
      <c r="F211" s="240" t="s">
        <v>407</v>
      </c>
      <c r="G211" s="238"/>
      <c r="H211" s="241">
        <v>32.19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AT211" s="247" t="s">
        <v>403</v>
      </c>
      <c r="AU211" s="247" t="s">
        <v>89</v>
      </c>
      <c r="AV211" s="15" t="s">
        <v>260</v>
      </c>
      <c r="AW211" s="15" t="s">
        <v>35</v>
      </c>
      <c r="AX211" s="15" t="s">
        <v>87</v>
      </c>
      <c r="AY211" s="247" t="s">
        <v>261</v>
      </c>
    </row>
    <row r="212" spans="1:65" s="2" customFormat="1" ht="16.5" customHeight="1">
      <c r="A212" s="36"/>
      <c r="B212" s="37"/>
      <c r="C212" s="193" t="s">
        <v>314</v>
      </c>
      <c r="D212" s="193" t="s">
        <v>264</v>
      </c>
      <c r="E212" s="194" t="s">
        <v>860</v>
      </c>
      <c r="F212" s="195" t="s">
        <v>861</v>
      </c>
      <c r="G212" s="196" t="s">
        <v>410</v>
      </c>
      <c r="H212" s="197">
        <v>0.03</v>
      </c>
      <c r="I212" s="198">
        <v>6569.954553999999</v>
      </c>
      <c r="J212" s="199">
        <f>ROUND(I212*H212,2)</f>
        <v>197.1</v>
      </c>
      <c r="K212" s="195" t="s">
        <v>400</v>
      </c>
      <c r="L212" s="41"/>
      <c r="M212" s="200" t="s">
        <v>1</v>
      </c>
      <c r="N212" s="201" t="s">
        <v>45</v>
      </c>
      <c r="O212" s="73"/>
      <c r="P212" s="202">
        <f>O212*H212</f>
        <v>0</v>
      </c>
      <c r="Q212" s="202">
        <v>1.94302</v>
      </c>
      <c r="R212" s="202">
        <f>Q212*H212</f>
        <v>5.8290599999999998E-2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260</v>
      </c>
      <c r="AT212" s="204" t="s">
        <v>264</v>
      </c>
      <c r="AU212" s="204" t="s">
        <v>89</v>
      </c>
      <c r="AY212" s="19" t="s">
        <v>261</v>
      </c>
      <c r="BE212" s="205">
        <f>IF(N212="základní",J212,0)</f>
        <v>197.1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197.1</v>
      </c>
      <c r="BL212" s="19" t="s">
        <v>260</v>
      </c>
      <c r="BM212" s="204" t="s">
        <v>2966</v>
      </c>
    </row>
    <row r="213" spans="1:65" s="2" customFormat="1">
      <c r="A213" s="36"/>
      <c r="B213" s="37"/>
      <c r="C213" s="38"/>
      <c r="D213" s="206" t="s">
        <v>269</v>
      </c>
      <c r="E213" s="38"/>
      <c r="F213" s="207" t="s">
        <v>863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89</v>
      </c>
    </row>
    <row r="214" spans="1:65" s="13" customFormat="1">
      <c r="B214" s="216"/>
      <c r="C214" s="217"/>
      <c r="D214" s="206" t="s">
        <v>403</v>
      </c>
      <c r="E214" s="218" t="s">
        <v>1</v>
      </c>
      <c r="F214" s="219" t="s">
        <v>2967</v>
      </c>
      <c r="G214" s="217"/>
      <c r="H214" s="218" t="s">
        <v>1</v>
      </c>
      <c r="I214" s="220"/>
      <c r="J214" s="217"/>
      <c r="K214" s="217"/>
      <c r="L214" s="221"/>
      <c r="M214" s="222"/>
      <c r="N214" s="223"/>
      <c r="O214" s="223"/>
      <c r="P214" s="223"/>
      <c r="Q214" s="223"/>
      <c r="R214" s="223"/>
      <c r="S214" s="223"/>
      <c r="T214" s="224"/>
      <c r="AT214" s="225" t="s">
        <v>403</v>
      </c>
      <c r="AU214" s="225" t="s">
        <v>89</v>
      </c>
      <c r="AV214" s="13" t="s">
        <v>87</v>
      </c>
      <c r="AW214" s="13" t="s">
        <v>35</v>
      </c>
      <c r="AX214" s="13" t="s">
        <v>80</v>
      </c>
      <c r="AY214" s="225" t="s">
        <v>261</v>
      </c>
    </row>
    <row r="215" spans="1:65" s="14" customFormat="1">
      <c r="B215" s="226"/>
      <c r="C215" s="227"/>
      <c r="D215" s="206" t="s">
        <v>403</v>
      </c>
      <c r="E215" s="228" t="s">
        <v>1</v>
      </c>
      <c r="F215" s="229" t="s">
        <v>2968</v>
      </c>
      <c r="G215" s="227"/>
      <c r="H215" s="230">
        <v>0.03</v>
      </c>
      <c r="I215" s="231"/>
      <c r="J215" s="227"/>
      <c r="K215" s="227"/>
      <c r="L215" s="232"/>
      <c r="M215" s="233"/>
      <c r="N215" s="234"/>
      <c r="O215" s="234"/>
      <c r="P215" s="234"/>
      <c r="Q215" s="234"/>
      <c r="R215" s="234"/>
      <c r="S215" s="234"/>
      <c r="T215" s="235"/>
      <c r="AT215" s="236" t="s">
        <v>403</v>
      </c>
      <c r="AU215" s="236" t="s">
        <v>89</v>
      </c>
      <c r="AV215" s="14" t="s">
        <v>89</v>
      </c>
      <c r="AW215" s="14" t="s">
        <v>35</v>
      </c>
      <c r="AX215" s="14" t="s">
        <v>80</v>
      </c>
      <c r="AY215" s="236" t="s">
        <v>261</v>
      </c>
    </row>
    <row r="216" spans="1:65" s="15" customFormat="1">
      <c r="B216" s="237"/>
      <c r="C216" s="238"/>
      <c r="D216" s="206" t="s">
        <v>403</v>
      </c>
      <c r="E216" s="239" t="s">
        <v>1</v>
      </c>
      <c r="F216" s="240" t="s">
        <v>407</v>
      </c>
      <c r="G216" s="238"/>
      <c r="H216" s="241">
        <v>0.03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AT216" s="247" t="s">
        <v>403</v>
      </c>
      <c r="AU216" s="247" t="s">
        <v>89</v>
      </c>
      <c r="AV216" s="15" t="s">
        <v>260</v>
      </c>
      <c r="AW216" s="15" t="s">
        <v>35</v>
      </c>
      <c r="AX216" s="15" t="s">
        <v>87</v>
      </c>
      <c r="AY216" s="247" t="s">
        <v>261</v>
      </c>
    </row>
    <row r="217" spans="1:65" s="2" customFormat="1" ht="24.2" customHeight="1">
      <c r="A217" s="36"/>
      <c r="B217" s="37"/>
      <c r="C217" s="193" t="s">
        <v>319</v>
      </c>
      <c r="D217" s="193" t="s">
        <v>264</v>
      </c>
      <c r="E217" s="194" t="s">
        <v>2969</v>
      </c>
      <c r="F217" s="195" t="s">
        <v>2970</v>
      </c>
      <c r="G217" s="196" t="s">
        <v>562</v>
      </c>
      <c r="H217" s="197">
        <v>2.5000000000000001E-2</v>
      </c>
      <c r="I217" s="198">
        <v>57211.930300000007</v>
      </c>
      <c r="J217" s="199">
        <f>ROUND(I217*H217,2)</f>
        <v>1430.3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1.0900000000000001</v>
      </c>
      <c r="R217" s="202">
        <f>Q217*H217</f>
        <v>2.7250000000000003E-2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260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1430.3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1430.3</v>
      </c>
      <c r="BL217" s="19" t="s">
        <v>260</v>
      </c>
      <c r="BM217" s="204" t="s">
        <v>2971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2972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13" customFormat="1">
      <c r="B219" s="216"/>
      <c r="C219" s="217"/>
      <c r="D219" s="206" t="s">
        <v>403</v>
      </c>
      <c r="E219" s="218" t="s">
        <v>1</v>
      </c>
      <c r="F219" s="219" t="s">
        <v>2967</v>
      </c>
      <c r="G219" s="217"/>
      <c r="H219" s="218" t="s">
        <v>1</v>
      </c>
      <c r="I219" s="220"/>
      <c r="J219" s="217"/>
      <c r="K219" s="217"/>
      <c r="L219" s="221"/>
      <c r="M219" s="222"/>
      <c r="N219" s="223"/>
      <c r="O219" s="223"/>
      <c r="P219" s="223"/>
      <c r="Q219" s="223"/>
      <c r="R219" s="223"/>
      <c r="S219" s="223"/>
      <c r="T219" s="224"/>
      <c r="AT219" s="225" t="s">
        <v>403</v>
      </c>
      <c r="AU219" s="225" t="s">
        <v>89</v>
      </c>
      <c r="AV219" s="13" t="s">
        <v>87</v>
      </c>
      <c r="AW219" s="13" t="s">
        <v>35</v>
      </c>
      <c r="AX219" s="13" t="s">
        <v>80</v>
      </c>
      <c r="AY219" s="225" t="s">
        <v>261</v>
      </c>
    </row>
    <row r="220" spans="1:65" s="14" customFormat="1">
      <c r="B220" s="226"/>
      <c r="C220" s="227"/>
      <c r="D220" s="206" t="s">
        <v>403</v>
      </c>
      <c r="E220" s="228" t="s">
        <v>1</v>
      </c>
      <c r="F220" s="229" t="s">
        <v>2973</v>
      </c>
      <c r="G220" s="227"/>
      <c r="H220" s="230">
        <v>2.5000000000000001E-2</v>
      </c>
      <c r="I220" s="231"/>
      <c r="J220" s="227"/>
      <c r="K220" s="227"/>
      <c r="L220" s="232"/>
      <c r="M220" s="233"/>
      <c r="N220" s="234"/>
      <c r="O220" s="234"/>
      <c r="P220" s="234"/>
      <c r="Q220" s="234"/>
      <c r="R220" s="234"/>
      <c r="S220" s="234"/>
      <c r="T220" s="235"/>
      <c r="AT220" s="236" t="s">
        <v>403</v>
      </c>
      <c r="AU220" s="236" t="s">
        <v>89</v>
      </c>
      <c r="AV220" s="14" t="s">
        <v>89</v>
      </c>
      <c r="AW220" s="14" t="s">
        <v>35</v>
      </c>
      <c r="AX220" s="14" t="s">
        <v>80</v>
      </c>
      <c r="AY220" s="236" t="s">
        <v>261</v>
      </c>
    </row>
    <row r="221" spans="1:65" s="15" customFormat="1">
      <c r="B221" s="237"/>
      <c r="C221" s="238"/>
      <c r="D221" s="206" t="s">
        <v>403</v>
      </c>
      <c r="E221" s="239" t="s">
        <v>1</v>
      </c>
      <c r="F221" s="240" t="s">
        <v>407</v>
      </c>
      <c r="G221" s="238"/>
      <c r="H221" s="241">
        <v>2.5000000000000001E-2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AT221" s="247" t="s">
        <v>403</v>
      </c>
      <c r="AU221" s="247" t="s">
        <v>89</v>
      </c>
      <c r="AV221" s="15" t="s">
        <v>260</v>
      </c>
      <c r="AW221" s="15" t="s">
        <v>35</v>
      </c>
      <c r="AX221" s="15" t="s">
        <v>87</v>
      </c>
      <c r="AY221" s="247" t="s">
        <v>261</v>
      </c>
    </row>
    <row r="222" spans="1:65" s="2" customFormat="1" ht="21.75" customHeight="1">
      <c r="A222" s="36"/>
      <c r="B222" s="37"/>
      <c r="C222" s="193" t="s">
        <v>324</v>
      </c>
      <c r="D222" s="193" t="s">
        <v>264</v>
      </c>
      <c r="E222" s="194" t="s">
        <v>2974</v>
      </c>
      <c r="F222" s="195" t="s">
        <v>2975</v>
      </c>
      <c r="G222" s="196" t="s">
        <v>399</v>
      </c>
      <c r="H222" s="197">
        <v>2.21</v>
      </c>
      <c r="I222" s="198">
        <v>1065.2300874</v>
      </c>
      <c r="J222" s="199">
        <f>ROUND(I222*H222,2)</f>
        <v>2354.16</v>
      </c>
      <c r="K222" s="195" t="s">
        <v>400</v>
      </c>
      <c r="L222" s="41"/>
      <c r="M222" s="200" t="s">
        <v>1</v>
      </c>
      <c r="N222" s="201" t="s">
        <v>45</v>
      </c>
      <c r="O222" s="73"/>
      <c r="P222" s="202">
        <f>O222*H222</f>
        <v>0</v>
      </c>
      <c r="Q222" s="202">
        <v>0.32594000000000001</v>
      </c>
      <c r="R222" s="202">
        <f>Q222*H222</f>
        <v>0.72032739999999995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260</v>
      </c>
      <c r="AT222" s="204" t="s">
        <v>264</v>
      </c>
      <c r="AU222" s="204" t="s">
        <v>89</v>
      </c>
      <c r="AY222" s="19" t="s">
        <v>261</v>
      </c>
      <c r="BE222" s="205">
        <f>IF(N222="základní",J222,0)</f>
        <v>2354.16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87</v>
      </c>
      <c r="BK222" s="205">
        <f>ROUND(I222*H222,2)</f>
        <v>2354.16</v>
      </c>
      <c r="BL222" s="19" t="s">
        <v>260</v>
      </c>
      <c r="BM222" s="204" t="s">
        <v>2976</v>
      </c>
    </row>
    <row r="223" spans="1:65" s="2" customFormat="1" ht="19.5">
      <c r="A223" s="36"/>
      <c r="B223" s="37"/>
      <c r="C223" s="38"/>
      <c r="D223" s="206" t="s">
        <v>269</v>
      </c>
      <c r="E223" s="38"/>
      <c r="F223" s="207" t="s">
        <v>2977</v>
      </c>
      <c r="G223" s="38"/>
      <c r="H223" s="38"/>
      <c r="I223" s="208"/>
      <c r="J223" s="38"/>
      <c r="K223" s="38"/>
      <c r="L223" s="41"/>
      <c r="M223" s="209"/>
      <c r="N223" s="210"/>
      <c r="O223" s="73"/>
      <c r="P223" s="73"/>
      <c r="Q223" s="73"/>
      <c r="R223" s="73"/>
      <c r="S223" s="73"/>
      <c r="T223" s="74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269</v>
      </c>
      <c r="AU223" s="19" t="s">
        <v>89</v>
      </c>
    </row>
    <row r="224" spans="1:65" s="13" customFormat="1">
      <c r="B224" s="216"/>
      <c r="C224" s="217"/>
      <c r="D224" s="206" t="s">
        <v>403</v>
      </c>
      <c r="E224" s="218" t="s">
        <v>1</v>
      </c>
      <c r="F224" s="219" t="s">
        <v>2978</v>
      </c>
      <c r="G224" s="217"/>
      <c r="H224" s="218" t="s">
        <v>1</v>
      </c>
      <c r="I224" s="220"/>
      <c r="J224" s="217"/>
      <c r="K224" s="217"/>
      <c r="L224" s="221"/>
      <c r="M224" s="222"/>
      <c r="N224" s="223"/>
      <c r="O224" s="223"/>
      <c r="P224" s="223"/>
      <c r="Q224" s="223"/>
      <c r="R224" s="223"/>
      <c r="S224" s="223"/>
      <c r="T224" s="224"/>
      <c r="AT224" s="225" t="s">
        <v>403</v>
      </c>
      <c r="AU224" s="225" t="s">
        <v>89</v>
      </c>
      <c r="AV224" s="13" t="s">
        <v>87</v>
      </c>
      <c r="AW224" s="13" t="s">
        <v>35</v>
      </c>
      <c r="AX224" s="13" t="s">
        <v>80</v>
      </c>
      <c r="AY224" s="225" t="s">
        <v>261</v>
      </c>
    </row>
    <row r="225" spans="1:65" s="14" customFormat="1">
      <c r="B225" s="226"/>
      <c r="C225" s="227"/>
      <c r="D225" s="206" t="s">
        <v>403</v>
      </c>
      <c r="E225" s="228" t="s">
        <v>1</v>
      </c>
      <c r="F225" s="229" t="s">
        <v>2979</v>
      </c>
      <c r="G225" s="227"/>
      <c r="H225" s="230">
        <v>2.21</v>
      </c>
      <c r="I225" s="231"/>
      <c r="J225" s="227"/>
      <c r="K225" s="227"/>
      <c r="L225" s="232"/>
      <c r="M225" s="233"/>
      <c r="N225" s="234"/>
      <c r="O225" s="234"/>
      <c r="P225" s="234"/>
      <c r="Q225" s="234"/>
      <c r="R225" s="234"/>
      <c r="S225" s="234"/>
      <c r="T225" s="235"/>
      <c r="AT225" s="236" t="s">
        <v>403</v>
      </c>
      <c r="AU225" s="236" t="s">
        <v>89</v>
      </c>
      <c r="AV225" s="14" t="s">
        <v>89</v>
      </c>
      <c r="AW225" s="14" t="s">
        <v>35</v>
      </c>
      <c r="AX225" s="14" t="s">
        <v>80</v>
      </c>
      <c r="AY225" s="236" t="s">
        <v>261</v>
      </c>
    </row>
    <row r="226" spans="1:65" s="15" customFormat="1">
      <c r="B226" s="237"/>
      <c r="C226" s="238"/>
      <c r="D226" s="206" t="s">
        <v>403</v>
      </c>
      <c r="E226" s="239" t="s">
        <v>1</v>
      </c>
      <c r="F226" s="240" t="s">
        <v>407</v>
      </c>
      <c r="G226" s="238"/>
      <c r="H226" s="241">
        <v>2.21</v>
      </c>
      <c r="I226" s="242"/>
      <c r="J226" s="238"/>
      <c r="K226" s="238"/>
      <c r="L226" s="243"/>
      <c r="M226" s="244"/>
      <c r="N226" s="245"/>
      <c r="O226" s="245"/>
      <c r="P226" s="245"/>
      <c r="Q226" s="245"/>
      <c r="R226" s="245"/>
      <c r="S226" s="245"/>
      <c r="T226" s="246"/>
      <c r="AT226" s="247" t="s">
        <v>403</v>
      </c>
      <c r="AU226" s="247" t="s">
        <v>89</v>
      </c>
      <c r="AV226" s="15" t="s">
        <v>260</v>
      </c>
      <c r="AW226" s="15" t="s">
        <v>35</v>
      </c>
      <c r="AX226" s="15" t="s">
        <v>87</v>
      </c>
      <c r="AY226" s="247" t="s">
        <v>261</v>
      </c>
    </row>
    <row r="227" spans="1:65" s="2" customFormat="1" ht="24.2" customHeight="1">
      <c r="A227" s="36"/>
      <c r="B227" s="37"/>
      <c r="C227" s="193" t="s">
        <v>8</v>
      </c>
      <c r="D227" s="193" t="s">
        <v>264</v>
      </c>
      <c r="E227" s="194" t="s">
        <v>849</v>
      </c>
      <c r="F227" s="195" t="s">
        <v>850</v>
      </c>
      <c r="G227" s="196" t="s">
        <v>431</v>
      </c>
      <c r="H227" s="197">
        <v>2.8</v>
      </c>
      <c r="I227" s="198">
        <v>86.296999999999997</v>
      </c>
      <c r="J227" s="199">
        <f>ROUND(I227*H227,2)</f>
        <v>241.63</v>
      </c>
      <c r="K227" s="195" t="s">
        <v>400</v>
      </c>
      <c r="L227" s="41"/>
      <c r="M227" s="200" t="s">
        <v>1</v>
      </c>
      <c r="N227" s="201" t="s">
        <v>45</v>
      </c>
      <c r="O227" s="73"/>
      <c r="P227" s="202">
        <f>O227*H227</f>
        <v>0</v>
      </c>
      <c r="Q227" s="202">
        <v>1.2999999999999999E-4</v>
      </c>
      <c r="R227" s="202">
        <f>Q227*H227</f>
        <v>3.6399999999999996E-4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260</v>
      </c>
      <c r="AT227" s="204" t="s">
        <v>264</v>
      </c>
      <c r="AU227" s="204" t="s">
        <v>89</v>
      </c>
      <c r="AY227" s="19" t="s">
        <v>261</v>
      </c>
      <c r="BE227" s="205">
        <f>IF(N227="základní",J227,0)</f>
        <v>241.63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87</v>
      </c>
      <c r="BK227" s="205">
        <f>ROUND(I227*H227,2)</f>
        <v>241.63</v>
      </c>
      <c r="BL227" s="19" t="s">
        <v>260</v>
      </c>
      <c r="BM227" s="204" t="s">
        <v>2980</v>
      </c>
    </row>
    <row r="228" spans="1:65" s="2" customFormat="1">
      <c r="A228" s="36"/>
      <c r="B228" s="37"/>
      <c r="C228" s="38"/>
      <c r="D228" s="206" t="s">
        <v>269</v>
      </c>
      <c r="E228" s="38"/>
      <c r="F228" s="207" t="s">
        <v>852</v>
      </c>
      <c r="G228" s="38"/>
      <c r="H228" s="38"/>
      <c r="I228" s="208"/>
      <c r="J228" s="38"/>
      <c r="K228" s="38"/>
      <c r="L228" s="41"/>
      <c r="M228" s="209"/>
      <c r="N228" s="210"/>
      <c r="O228" s="73"/>
      <c r="P228" s="73"/>
      <c r="Q228" s="73"/>
      <c r="R228" s="73"/>
      <c r="S228" s="73"/>
      <c r="T228" s="74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269</v>
      </c>
      <c r="AU228" s="19" t="s">
        <v>89</v>
      </c>
    </row>
    <row r="229" spans="1:65" s="13" customFormat="1">
      <c r="B229" s="216"/>
      <c r="C229" s="217"/>
      <c r="D229" s="206" t="s">
        <v>403</v>
      </c>
      <c r="E229" s="218" t="s">
        <v>1</v>
      </c>
      <c r="F229" s="219" t="s">
        <v>2981</v>
      </c>
      <c r="G229" s="217"/>
      <c r="H229" s="218" t="s">
        <v>1</v>
      </c>
      <c r="I229" s="220"/>
      <c r="J229" s="217"/>
      <c r="K229" s="217"/>
      <c r="L229" s="221"/>
      <c r="M229" s="222"/>
      <c r="N229" s="223"/>
      <c r="O229" s="223"/>
      <c r="P229" s="223"/>
      <c r="Q229" s="223"/>
      <c r="R229" s="223"/>
      <c r="S229" s="223"/>
      <c r="T229" s="224"/>
      <c r="AT229" s="225" t="s">
        <v>403</v>
      </c>
      <c r="AU229" s="225" t="s">
        <v>89</v>
      </c>
      <c r="AV229" s="13" t="s">
        <v>87</v>
      </c>
      <c r="AW229" s="13" t="s">
        <v>35</v>
      </c>
      <c r="AX229" s="13" t="s">
        <v>80</v>
      </c>
      <c r="AY229" s="225" t="s">
        <v>261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2982</v>
      </c>
      <c r="G230" s="227"/>
      <c r="H230" s="230">
        <v>2.8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89</v>
      </c>
      <c r="AV230" s="14" t="s">
        <v>89</v>
      </c>
      <c r="AW230" s="14" t="s">
        <v>35</v>
      </c>
      <c r="AX230" s="14" t="s">
        <v>80</v>
      </c>
      <c r="AY230" s="236" t="s">
        <v>261</v>
      </c>
    </row>
    <row r="231" spans="1:65" s="15" customFormat="1">
      <c r="B231" s="237"/>
      <c r="C231" s="238"/>
      <c r="D231" s="206" t="s">
        <v>403</v>
      </c>
      <c r="E231" s="239" t="s">
        <v>1</v>
      </c>
      <c r="F231" s="240" t="s">
        <v>407</v>
      </c>
      <c r="G231" s="238"/>
      <c r="H231" s="241">
        <v>2.8</v>
      </c>
      <c r="I231" s="242"/>
      <c r="J231" s="238"/>
      <c r="K231" s="238"/>
      <c r="L231" s="243"/>
      <c r="M231" s="244"/>
      <c r="N231" s="245"/>
      <c r="O231" s="245"/>
      <c r="P231" s="245"/>
      <c r="Q231" s="245"/>
      <c r="R231" s="245"/>
      <c r="S231" s="245"/>
      <c r="T231" s="246"/>
      <c r="AT231" s="247" t="s">
        <v>403</v>
      </c>
      <c r="AU231" s="247" t="s">
        <v>89</v>
      </c>
      <c r="AV231" s="15" t="s">
        <v>260</v>
      </c>
      <c r="AW231" s="15" t="s">
        <v>35</v>
      </c>
      <c r="AX231" s="15" t="s">
        <v>87</v>
      </c>
      <c r="AY231" s="247" t="s">
        <v>261</v>
      </c>
    </row>
    <row r="232" spans="1:65" s="2" customFormat="1" ht="24.2" customHeight="1">
      <c r="A232" s="36"/>
      <c r="B232" s="37"/>
      <c r="C232" s="193" t="s">
        <v>381</v>
      </c>
      <c r="D232" s="193" t="s">
        <v>264</v>
      </c>
      <c r="E232" s="194" t="s">
        <v>2983</v>
      </c>
      <c r="F232" s="195" t="s">
        <v>2984</v>
      </c>
      <c r="G232" s="196" t="s">
        <v>431</v>
      </c>
      <c r="H232" s="197">
        <v>8.5</v>
      </c>
      <c r="I232" s="198">
        <v>112.92099200000003</v>
      </c>
      <c r="J232" s="199">
        <f>ROUND(I232*H232,2)</f>
        <v>959.83</v>
      </c>
      <c r="K232" s="195" t="s">
        <v>400</v>
      </c>
      <c r="L232" s="41"/>
      <c r="M232" s="200" t="s">
        <v>1</v>
      </c>
      <c r="N232" s="201" t="s">
        <v>45</v>
      </c>
      <c r="O232" s="73"/>
      <c r="P232" s="202">
        <f>O232*H232</f>
        <v>0</v>
      </c>
      <c r="Q232" s="202">
        <v>2.0000000000000001E-4</v>
      </c>
      <c r="R232" s="202">
        <f>Q232*H232</f>
        <v>1.7000000000000001E-3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260</v>
      </c>
      <c r="AT232" s="204" t="s">
        <v>264</v>
      </c>
      <c r="AU232" s="204" t="s">
        <v>89</v>
      </c>
      <c r="AY232" s="19" t="s">
        <v>261</v>
      </c>
      <c r="BE232" s="205">
        <f>IF(N232="základní",J232,0)</f>
        <v>959.83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959.83</v>
      </c>
      <c r="BL232" s="19" t="s">
        <v>260</v>
      </c>
      <c r="BM232" s="204" t="s">
        <v>2985</v>
      </c>
    </row>
    <row r="233" spans="1:65" s="2" customFormat="1">
      <c r="A233" s="36"/>
      <c r="B233" s="37"/>
      <c r="C233" s="38"/>
      <c r="D233" s="206" t="s">
        <v>269</v>
      </c>
      <c r="E233" s="38"/>
      <c r="F233" s="207" t="s">
        <v>2986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13" customFormat="1">
      <c r="B234" s="216"/>
      <c r="C234" s="217"/>
      <c r="D234" s="206" t="s">
        <v>403</v>
      </c>
      <c r="E234" s="218" t="s">
        <v>1</v>
      </c>
      <c r="F234" s="219" t="s">
        <v>2978</v>
      </c>
      <c r="G234" s="217"/>
      <c r="H234" s="218" t="s">
        <v>1</v>
      </c>
      <c r="I234" s="220"/>
      <c r="J234" s="217"/>
      <c r="K234" s="217"/>
      <c r="L234" s="221"/>
      <c r="M234" s="222"/>
      <c r="N234" s="223"/>
      <c r="O234" s="223"/>
      <c r="P234" s="223"/>
      <c r="Q234" s="223"/>
      <c r="R234" s="223"/>
      <c r="S234" s="223"/>
      <c r="T234" s="224"/>
      <c r="AT234" s="225" t="s">
        <v>403</v>
      </c>
      <c r="AU234" s="225" t="s">
        <v>89</v>
      </c>
      <c r="AV234" s="13" t="s">
        <v>87</v>
      </c>
      <c r="AW234" s="13" t="s">
        <v>35</v>
      </c>
      <c r="AX234" s="13" t="s">
        <v>80</v>
      </c>
      <c r="AY234" s="225" t="s">
        <v>261</v>
      </c>
    </row>
    <row r="235" spans="1:65" s="14" customFormat="1">
      <c r="B235" s="226"/>
      <c r="C235" s="227"/>
      <c r="D235" s="206" t="s">
        <v>403</v>
      </c>
      <c r="E235" s="228" t="s">
        <v>1</v>
      </c>
      <c r="F235" s="229" t="s">
        <v>2987</v>
      </c>
      <c r="G235" s="227"/>
      <c r="H235" s="230">
        <v>8.5</v>
      </c>
      <c r="I235" s="231"/>
      <c r="J235" s="227"/>
      <c r="K235" s="227"/>
      <c r="L235" s="232"/>
      <c r="M235" s="233"/>
      <c r="N235" s="234"/>
      <c r="O235" s="234"/>
      <c r="P235" s="234"/>
      <c r="Q235" s="234"/>
      <c r="R235" s="234"/>
      <c r="S235" s="234"/>
      <c r="T235" s="235"/>
      <c r="AT235" s="236" t="s">
        <v>403</v>
      </c>
      <c r="AU235" s="236" t="s">
        <v>89</v>
      </c>
      <c r="AV235" s="14" t="s">
        <v>89</v>
      </c>
      <c r="AW235" s="14" t="s">
        <v>35</v>
      </c>
      <c r="AX235" s="14" t="s">
        <v>80</v>
      </c>
      <c r="AY235" s="236" t="s">
        <v>261</v>
      </c>
    </row>
    <row r="236" spans="1:65" s="15" customFormat="1">
      <c r="B236" s="237"/>
      <c r="C236" s="238"/>
      <c r="D236" s="206" t="s">
        <v>403</v>
      </c>
      <c r="E236" s="239" t="s">
        <v>1</v>
      </c>
      <c r="F236" s="240" t="s">
        <v>407</v>
      </c>
      <c r="G236" s="238"/>
      <c r="H236" s="241">
        <v>8.5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AT236" s="247" t="s">
        <v>403</v>
      </c>
      <c r="AU236" s="247" t="s">
        <v>89</v>
      </c>
      <c r="AV236" s="15" t="s">
        <v>260</v>
      </c>
      <c r="AW236" s="15" t="s">
        <v>35</v>
      </c>
      <c r="AX236" s="15" t="s">
        <v>87</v>
      </c>
      <c r="AY236" s="247" t="s">
        <v>261</v>
      </c>
    </row>
    <row r="237" spans="1:65" s="2" customFormat="1" ht="24.2" customHeight="1">
      <c r="A237" s="36"/>
      <c r="B237" s="37"/>
      <c r="C237" s="193" t="s">
        <v>333</v>
      </c>
      <c r="D237" s="193" t="s">
        <v>264</v>
      </c>
      <c r="E237" s="194" t="s">
        <v>854</v>
      </c>
      <c r="F237" s="195" t="s">
        <v>855</v>
      </c>
      <c r="G237" s="196" t="s">
        <v>399</v>
      </c>
      <c r="H237" s="197">
        <v>0.3</v>
      </c>
      <c r="I237" s="198">
        <v>575.65421800000001</v>
      </c>
      <c r="J237" s="199">
        <f>ROUND(I237*H237,2)</f>
        <v>172.7</v>
      </c>
      <c r="K237" s="195" t="s">
        <v>400</v>
      </c>
      <c r="L237" s="41"/>
      <c r="M237" s="200" t="s">
        <v>1</v>
      </c>
      <c r="N237" s="201" t="s">
        <v>45</v>
      </c>
      <c r="O237" s="73"/>
      <c r="P237" s="202">
        <f>O237*H237</f>
        <v>0</v>
      </c>
      <c r="Q237" s="202">
        <v>0.17818000000000001</v>
      </c>
      <c r="R237" s="202">
        <f>Q237*H237</f>
        <v>5.3454000000000002E-2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260</v>
      </c>
      <c r="AT237" s="204" t="s">
        <v>264</v>
      </c>
      <c r="AU237" s="204" t="s">
        <v>89</v>
      </c>
      <c r="AY237" s="19" t="s">
        <v>261</v>
      </c>
      <c r="BE237" s="205">
        <f>IF(N237="základní",J237,0)</f>
        <v>172.7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87</v>
      </c>
      <c r="BK237" s="205">
        <f>ROUND(I237*H237,2)</f>
        <v>172.7</v>
      </c>
      <c r="BL237" s="19" t="s">
        <v>260</v>
      </c>
      <c r="BM237" s="204" t="s">
        <v>2988</v>
      </c>
    </row>
    <row r="238" spans="1:65" s="2" customFormat="1" ht="19.5">
      <c r="A238" s="36"/>
      <c r="B238" s="37"/>
      <c r="C238" s="38"/>
      <c r="D238" s="206" t="s">
        <v>269</v>
      </c>
      <c r="E238" s="38"/>
      <c r="F238" s="207" t="s">
        <v>857</v>
      </c>
      <c r="G238" s="38"/>
      <c r="H238" s="38"/>
      <c r="I238" s="208"/>
      <c r="J238" s="38"/>
      <c r="K238" s="38"/>
      <c r="L238" s="41"/>
      <c r="M238" s="209"/>
      <c r="N238" s="210"/>
      <c r="O238" s="73"/>
      <c r="P238" s="73"/>
      <c r="Q238" s="73"/>
      <c r="R238" s="73"/>
      <c r="S238" s="73"/>
      <c r="T238" s="74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269</v>
      </c>
      <c r="AU238" s="19" t="s">
        <v>89</v>
      </c>
    </row>
    <row r="239" spans="1:65" s="13" customFormat="1">
      <c r="B239" s="216"/>
      <c r="C239" s="217"/>
      <c r="D239" s="206" t="s">
        <v>403</v>
      </c>
      <c r="E239" s="218" t="s">
        <v>1</v>
      </c>
      <c r="F239" s="219" t="s">
        <v>2967</v>
      </c>
      <c r="G239" s="217"/>
      <c r="H239" s="218" t="s">
        <v>1</v>
      </c>
      <c r="I239" s="220"/>
      <c r="J239" s="217"/>
      <c r="K239" s="217"/>
      <c r="L239" s="221"/>
      <c r="M239" s="222"/>
      <c r="N239" s="223"/>
      <c r="O239" s="223"/>
      <c r="P239" s="223"/>
      <c r="Q239" s="223"/>
      <c r="R239" s="223"/>
      <c r="S239" s="223"/>
      <c r="T239" s="224"/>
      <c r="AT239" s="225" t="s">
        <v>403</v>
      </c>
      <c r="AU239" s="225" t="s">
        <v>89</v>
      </c>
      <c r="AV239" s="13" t="s">
        <v>87</v>
      </c>
      <c r="AW239" s="13" t="s">
        <v>35</v>
      </c>
      <c r="AX239" s="13" t="s">
        <v>80</v>
      </c>
      <c r="AY239" s="225" t="s">
        <v>261</v>
      </c>
    </row>
    <row r="240" spans="1:65" s="14" customFormat="1">
      <c r="B240" s="226"/>
      <c r="C240" s="227"/>
      <c r="D240" s="206" t="s">
        <v>403</v>
      </c>
      <c r="E240" s="228" t="s">
        <v>1</v>
      </c>
      <c r="F240" s="229" t="s">
        <v>2989</v>
      </c>
      <c r="G240" s="227"/>
      <c r="H240" s="230">
        <v>0.3</v>
      </c>
      <c r="I240" s="231"/>
      <c r="J240" s="227"/>
      <c r="K240" s="227"/>
      <c r="L240" s="232"/>
      <c r="M240" s="233"/>
      <c r="N240" s="234"/>
      <c r="O240" s="234"/>
      <c r="P240" s="234"/>
      <c r="Q240" s="234"/>
      <c r="R240" s="234"/>
      <c r="S240" s="234"/>
      <c r="T240" s="235"/>
      <c r="AT240" s="236" t="s">
        <v>403</v>
      </c>
      <c r="AU240" s="236" t="s">
        <v>89</v>
      </c>
      <c r="AV240" s="14" t="s">
        <v>89</v>
      </c>
      <c r="AW240" s="14" t="s">
        <v>35</v>
      </c>
      <c r="AX240" s="14" t="s">
        <v>80</v>
      </c>
      <c r="AY240" s="236" t="s">
        <v>261</v>
      </c>
    </row>
    <row r="241" spans="1:65" s="15" customFormat="1">
      <c r="B241" s="237"/>
      <c r="C241" s="238"/>
      <c r="D241" s="206" t="s">
        <v>403</v>
      </c>
      <c r="E241" s="239" t="s">
        <v>1</v>
      </c>
      <c r="F241" s="240" t="s">
        <v>407</v>
      </c>
      <c r="G241" s="238"/>
      <c r="H241" s="241">
        <v>0.3</v>
      </c>
      <c r="I241" s="242"/>
      <c r="J241" s="238"/>
      <c r="K241" s="238"/>
      <c r="L241" s="243"/>
      <c r="M241" s="244"/>
      <c r="N241" s="245"/>
      <c r="O241" s="245"/>
      <c r="P241" s="245"/>
      <c r="Q241" s="245"/>
      <c r="R241" s="245"/>
      <c r="S241" s="245"/>
      <c r="T241" s="246"/>
      <c r="AT241" s="247" t="s">
        <v>403</v>
      </c>
      <c r="AU241" s="247" t="s">
        <v>89</v>
      </c>
      <c r="AV241" s="15" t="s">
        <v>260</v>
      </c>
      <c r="AW241" s="15" t="s">
        <v>35</v>
      </c>
      <c r="AX241" s="15" t="s">
        <v>87</v>
      </c>
      <c r="AY241" s="247" t="s">
        <v>261</v>
      </c>
    </row>
    <row r="242" spans="1:65" s="2" customFormat="1" ht="24.2" customHeight="1">
      <c r="A242" s="36"/>
      <c r="B242" s="37"/>
      <c r="C242" s="193" t="s">
        <v>338</v>
      </c>
      <c r="D242" s="193" t="s">
        <v>264</v>
      </c>
      <c r="E242" s="194" t="s">
        <v>872</v>
      </c>
      <c r="F242" s="195" t="s">
        <v>873</v>
      </c>
      <c r="G242" s="196" t="s">
        <v>399</v>
      </c>
      <c r="H242" s="197">
        <v>1.5</v>
      </c>
      <c r="I242" s="198">
        <v>273.43094340000005</v>
      </c>
      <c r="J242" s="199">
        <f>ROUND(I242*H242,2)</f>
        <v>410.15</v>
      </c>
      <c r="K242" s="195" t="s">
        <v>400</v>
      </c>
      <c r="L242" s="41"/>
      <c r="M242" s="200" t="s">
        <v>1</v>
      </c>
      <c r="N242" s="201" t="s">
        <v>45</v>
      </c>
      <c r="O242" s="73"/>
      <c r="P242" s="202">
        <f>O242*H242</f>
        <v>0</v>
      </c>
      <c r="Q242" s="202">
        <v>7.8499999999999976E-3</v>
      </c>
      <c r="R242" s="202">
        <f>Q242*H242</f>
        <v>1.1774999999999997E-2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260</v>
      </c>
      <c r="AT242" s="204" t="s">
        <v>264</v>
      </c>
      <c r="AU242" s="204" t="s">
        <v>89</v>
      </c>
      <c r="AY242" s="19" t="s">
        <v>261</v>
      </c>
      <c r="BE242" s="205">
        <f>IF(N242="základní",J242,0)</f>
        <v>410.15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410.15</v>
      </c>
      <c r="BL242" s="19" t="s">
        <v>260</v>
      </c>
      <c r="BM242" s="204" t="s">
        <v>2990</v>
      </c>
    </row>
    <row r="243" spans="1:65" s="2" customFormat="1" ht="29.25">
      <c r="A243" s="36"/>
      <c r="B243" s="37"/>
      <c r="C243" s="38"/>
      <c r="D243" s="206" t="s">
        <v>269</v>
      </c>
      <c r="E243" s="38"/>
      <c r="F243" s="207" t="s">
        <v>875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13" customFormat="1">
      <c r="B244" s="216"/>
      <c r="C244" s="217"/>
      <c r="D244" s="206" t="s">
        <v>403</v>
      </c>
      <c r="E244" s="218" t="s">
        <v>1</v>
      </c>
      <c r="F244" s="219" t="s">
        <v>2967</v>
      </c>
      <c r="G244" s="217"/>
      <c r="H244" s="218" t="s">
        <v>1</v>
      </c>
      <c r="I244" s="220"/>
      <c r="J244" s="217"/>
      <c r="K244" s="217"/>
      <c r="L244" s="221"/>
      <c r="M244" s="222"/>
      <c r="N244" s="223"/>
      <c r="O244" s="223"/>
      <c r="P244" s="223"/>
      <c r="Q244" s="223"/>
      <c r="R244" s="223"/>
      <c r="S244" s="223"/>
      <c r="T244" s="224"/>
      <c r="AT244" s="225" t="s">
        <v>403</v>
      </c>
      <c r="AU244" s="225" t="s">
        <v>89</v>
      </c>
      <c r="AV244" s="13" t="s">
        <v>87</v>
      </c>
      <c r="AW244" s="13" t="s">
        <v>35</v>
      </c>
      <c r="AX244" s="13" t="s">
        <v>80</v>
      </c>
      <c r="AY244" s="225" t="s">
        <v>261</v>
      </c>
    </row>
    <row r="245" spans="1:65" s="14" customFormat="1">
      <c r="B245" s="226"/>
      <c r="C245" s="227"/>
      <c r="D245" s="206" t="s">
        <v>403</v>
      </c>
      <c r="E245" s="228" t="s">
        <v>1</v>
      </c>
      <c r="F245" s="229" t="s">
        <v>2991</v>
      </c>
      <c r="G245" s="227"/>
      <c r="H245" s="230">
        <v>1.5</v>
      </c>
      <c r="I245" s="231"/>
      <c r="J245" s="227"/>
      <c r="K245" s="227"/>
      <c r="L245" s="232"/>
      <c r="M245" s="233"/>
      <c r="N245" s="234"/>
      <c r="O245" s="234"/>
      <c r="P245" s="234"/>
      <c r="Q245" s="234"/>
      <c r="R245" s="234"/>
      <c r="S245" s="234"/>
      <c r="T245" s="235"/>
      <c r="AT245" s="236" t="s">
        <v>403</v>
      </c>
      <c r="AU245" s="236" t="s">
        <v>89</v>
      </c>
      <c r="AV245" s="14" t="s">
        <v>89</v>
      </c>
      <c r="AW245" s="14" t="s">
        <v>35</v>
      </c>
      <c r="AX245" s="14" t="s">
        <v>80</v>
      </c>
      <c r="AY245" s="236" t="s">
        <v>261</v>
      </c>
    </row>
    <row r="246" spans="1:65" s="15" customFormat="1">
      <c r="B246" s="237"/>
      <c r="C246" s="238"/>
      <c r="D246" s="206" t="s">
        <v>403</v>
      </c>
      <c r="E246" s="239" t="s">
        <v>1</v>
      </c>
      <c r="F246" s="240" t="s">
        <v>407</v>
      </c>
      <c r="G246" s="238"/>
      <c r="H246" s="241">
        <v>1.5</v>
      </c>
      <c r="I246" s="242"/>
      <c r="J246" s="238"/>
      <c r="K246" s="238"/>
      <c r="L246" s="243"/>
      <c r="M246" s="244"/>
      <c r="N246" s="245"/>
      <c r="O246" s="245"/>
      <c r="P246" s="245"/>
      <c r="Q246" s="245"/>
      <c r="R246" s="245"/>
      <c r="S246" s="245"/>
      <c r="T246" s="246"/>
      <c r="AT246" s="247" t="s">
        <v>403</v>
      </c>
      <c r="AU246" s="247" t="s">
        <v>89</v>
      </c>
      <c r="AV246" s="15" t="s">
        <v>260</v>
      </c>
      <c r="AW246" s="15" t="s">
        <v>35</v>
      </c>
      <c r="AX246" s="15" t="s">
        <v>87</v>
      </c>
      <c r="AY246" s="247" t="s">
        <v>261</v>
      </c>
    </row>
    <row r="247" spans="1:65" s="2" customFormat="1" ht="16.5" customHeight="1">
      <c r="A247" s="36"/>
      <c r="B247" s="37"/>
      <c r="C247" s="193" t="s">
        <v>343</v>
      </c>
      <c r="D247" s="193" t="s">
        <v>264</v>
      </c>
      <c r="E247" s="194" t="s">
        <v>893</v>
      </c>
      <c r="F247" s="195" t="s">
        <v>894</v>
      </c>
      <c r="G247" s="196" t="s">
        <v>410</v>
      </c>
      <c r="H247" s="197">
        <v>0.24299999999999999</v>
      </c>
      <c r="I247" s="198">
        <v>7027.0109642000016</v>
      </c>
      <c r="J247" s="199">
        <f>ROUND(I247*H247,2)</f>
        <v>1707.56</v>
      </c>
      <c r="K247" s="195" t="s">
        <v>400</v>
      </c>
      <c r="L247" s="41"/>
      <c r="M247" s="200" t="s">
        <v>1</v>
      </c>
      <c r="N247" s="201" t="s">
        <v>45</v>
      </c>
      <c r="O247" s="73"/>
      <c r="P247" s="202">
        <f>O247*H247</f>
        <v>0</v>
      </c>
      <c r="Q247" s="202">
        <v>2.6446800000000001</v>
      </c>
      <c r="R247" s="202">
        <f>Q247*H247</f>
        <v>0.64265724000000002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260</v>
      </c>
      <c r="AT247" s="204" t="s">
        <v>264</v>
      </c>
      <c r="AU247" s="204" t="s">
        <v>89</v>
      </c>
      <c r="AY247" s="19" t="s">
        <v>261</v>
      </c>
      <c r="BE247" s="205">
        <f>IF(N247="základní",J247,0)</f>
        <v>1707.56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1707.56</v>
      </c>
      <c r="BL247" s="19" t="s">
        <v>260</v>
      </c>
      <c r="BM247" s="204" t="s">
        <v>2992</v>
      </c>
    </row>
    <row r="248" spans="1:65" s="2" customFormat="1">
      <c r="A248" s="36"/>
      <c r="B248" s="37"/>
      <c r="C248" s="38"/>
      <c r="D248" s="206" t="s">
        <v>269</v>
      </c>
      <c r="E248" s="38"/>
      <c r="F248" s="207" t="s">
        <v>894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89</v>
      </c>
    </row>
    <row r="249" spans="1:65" s="13" customFormat="1">
      <c r="B249" s="216"/>
      <c r="C249" s="217"/>
      <c r="D249" s="206" t="s">
        <v>403</v>
      </c>
      <c r="E249" s="218" t="s">
        <v>1</v>
      </c>
      <c r="F249" s="219" t="s">
        <v>2993</v>
      </c>
      <c r="G249" s="217"/>
      <c r="H249" s="218" t="s">
        <v>1</v>
      </c>
      <c r="I249" s="220"/>
      <c r="J249" s="217"/>
      <c r="K249" s="217"/>
      <c r="L249" s="221"/>
      <c r="M249" s="222"/>
      <c r="N249" s="223"/>
      <c r="O249" s="223"/>
      <c r="P249" s="223"/>
      <c r="Q249" s="223"/>
      <c r="R249" s="223"/>
      <c r="S249" s="223"/>
      <c r="T249" s="224"/>
      <c r="AT249" s="225" t="s">
        <v>403</v>
      </c>
      <c r="AU249" s="225" t="s">
        <v>89</v>
      </c>
      <c r="AV249" s="13" t="s">
        <v>87</v>
      </c>
      <c r="AW249" s="13" t="s">
        <v>35</v>
      </c>
      <c r="AX249" s="13" t="s">
        <v>80</v>
      </c>
      <c r="AY249" s="225" t="s">
        <v>261</v>
      </c>
    </row>
    <row r="250" spans="1:65" s="14" customFormat="1">
      <c r="B250" s="226"/>
      <c r="C250" s="227"/>
      <c r="D250" s="206" t="s">
        <v>403</v>
      </c>
      <c r="E250" s="228" t="s">
        <v>1</v>
      </c>
      <c r="F250" s="229" t="s">
        <v>2994</v>
      </c>
      <c r="G250" s="227"/>
      <c r="H250" s="230">
        <v>0.24299999999999999</v>
      </c>
      <c r="I250" s="231"/>
      <c r="J250" s="227"/>
      <c r="K250" s="227"/>
      <c r="L250" s="232"/>
      <c r="M250" s="233"/>
      <c r="N250" s="234"/>
      <c r="O250" s="234"/>
      <c r="P250" s="234"/>
      <c r="Q250" s="234"/>
      <c r="R250" s="234"/>
      <c r="S250" s="234"/>
      <c r="T250" s="235"/>
      <c r="AT250" s="236" t="s">
        <v>403</v>
      </c>
      <c r="AU250" s="236" t="s">
        <v>89</v>
      </c>
      <c r="AV250" s="14" t="s">
        <v>89</v>
      </c>
      <c r="AW250" s="14" t="s">
        <v>35</v>
      </c>
      <c r="AX250" s="14" t="s">
        <v>80</v>
      </c>
      <c r="AY250" s="236" t="s">
        <v>261</v>
      </c>
    </row>
    <row r="251" spans="1:65" s="15" customFormat="1">
      <c r="B251" s="237"/>
      <c r="C251" s="238"/>
      <c r="D251" s="206" t="s">
        <v>403</v>
      </c>
      <c r="E251" s="239" t="s">
        <v>1</v>
      </c>
      <c r="F251" s="240" t="s">
        <v>407</v>
      </c>
      <c r="G251" s="238"/>
      <c r="H251" s="241">
        <v>0.24299999999999999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AT251" s="247" t="s">
        <v>403</v>
      </c>
      <c r="AU251" s="247" t="s">
        <v>89</v>
      </c>
      <c r="AV251" s="15" t="s">
        <v>260</v>
      </c>
      <c r="AW251" s="15" t="s">
        <v>35</v>
      </c>
      <c r="AX251" s="15" t="s">
        <v>87</v>
      </c>
      <c r="AY251" s="247" t="s">
        <v>261</v>
      </c>
    </row>
    <row r="252" spans="1:65" s="12" customFormat="1" ht="22.9" customHeight="1">
      <c r="B252" s="177"/>
      <c r="C252" s="178"/>
      <c r="D252" s="179" t="s">
        <v>79</v>
      </c>
      <c r="E252" s="191" t="s">
        <v>260</v>
      </c>
      <c r="F252" s="191" t="s">
        <v>879</v>
      </c>
      <c r="G252" s="178"/>
      <c r="H252" s="178"/>
      <c r="I252" s="181"/>
      <c r="J252" s="192">
        <f>BK252</f>
        <v>23214.93</v>
      </c>
      <c r="K252" s="178"/>
      <c r="L252" s="183"/>
      <c r="M252" s="184"/>
      <c r="N252" s="185"/>
      <c r="O252" s="185"/>
      <c r="P252" s="186">
        <f>SUM(P253:P287)</f>
        <v>0</v>
      </c>
      <c r="Q252" s="185"/>
      <c r="R252" s="186">
        <f>SUM(R253:R287)</f>
        <v>4.080827310000001</v>
      </c>
      <c r="S252" s="185"/>
      <c r="T252" s="187">
        <f>SUM(T253:T287)</f>
        <v>0</v>
      </c>
      <c r="AR252" s="188" t="s">
        <v>87</v>
      </c>
      <c r="AT252" s="189" t="s">
        <v>79</v>
      </c>
      <c r="AU252" s="189" t="s">
        <v>87</v>
      </c>
      <c r="AY252" s="188" t="s">
        <v>261</v>
      </c>
      <c r="BK252" s="190">
        <f>SUM(BK253:BK287)</f>
        <v>23214.93</v>
      </c>
    </row>
    <row r="253" spans="1:65" s="2" customFormat="1" ht="24.2" customHeight="1">
      <c r="A253" s="36"/>
      <c r="B253" s="37"/>
      <c r="C253" s="193" t="s">
        <v>348</v>
      </c>
      <c r="D253" s="193" t="s">
        <v>264</v>
      </c>
      <c r="E253" s="194" t="s">
        <v>2995</v>
      </c>
      <c r="F253" s="195" t="s">
        <v>2996</v>
      </c>
      <c r="G253" s="196" t="s">
        <v>749</v>
      </c>
      <c r="H253" s="197">
        <v>6</v>
      </c>
      <c r="I253" s="198">
        <v>402.12625460000004</v>
      </c>
      <c r="J253" s="199">
        <f>ROUND(I253*H253,2)</f>
        <v>2412.7600000000002</v>
      </c>
      <c r="K253" s="195" t="s">
        <v>400</v>
      </c>
      <c r="L253" s="41"/>
      <c r="M253" s="200" t="s">
        <v>1</v>
      </c>
      <c r="N253" s="201" t="s">
        <v>45</v>
      </c>
      <c r="O253" s="73"/>
      <c r="P253" s="202">
        <f>O253*H253</f>
        <v>0</v>
      </c>
      <c r="Q253" s="202">
        <v>1.9699999999999999E-2</v>
      </c>
      <c r="R253" s="202">
        <f>Q253*H253</f>
        <v>0.1182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260</v>
      </c>
      <c r="AT253" s="204" t="s">
        <v>264</v>
      </c>
      <c r="AU253" s="204" t="s">
        <v>89</v>
      </c>
      <c r="AY253" s="19" t="s">
        <v>261</v>
      </c>
      <c r="BE253" s="205">
        <f>IF(N253="základní",J253,0)</f>
        <v>2412.7600000000002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87</v>
      </c>
      <c r="BK253" s="205">
        <f>ROUND(I253*H253,2)</f>
        <v>2412.7600000000002</v>
      </c>
      <c r="BL253" s="19" t="s">
        <v>260</v>
      </c>
      <c r="BM253" s="204" t="s">
        <v>2997</v>
      </c>
    </row>
    <row r="254" spans="1:65" s="13" customFormat="1">
      <c r="B254" s="216"/>
      <c r="C254" s="217"/>
      <c r="D254" s="206" t="s">
        <v>403</v>
      </c>
      <c r="E254" s="218" t="s">
        <v>1</v>
      </c>
      <c r="F254" s="219" t="s">
        <v>2683</v>
      </c>
      <c r="G254" s="217"/>
      <c r="H254" s="218" t="s">
        <v>1</v>
      </c>
      <c r="I254" s="220"/>
      <c r="J254" s="217"/>
      <c r="K254" s="217"/>
      <c r="L254" s="221"/>
      <c r="M254" s="222"/>
      <c r="N254" s="223"/>
      <c r="O254" s="223"/>
      <c r="P254" s="223"/>
      <c r="Q254" s="223"/>
      <c r="R254" s="223"/>
      <c r="S254" s="223"/>
      <c r="T254" s="224"/>
      <c r="AT254" s="225" t="s">
        <v>403</v>
      </c>
      <c r="AU254" s="225" t="s">
        <v>89</v>
      </c>
      <c r="AV254" s="13" t="s">
        <v>87</v>
      </c>
      <c r="AW254" s="13" t="s">
        <v>35</v>
      </c>
      <c r="AX254" s="13" t="s">
        <v>80</v>
      </c>
      <c r="AY254" s="225" t="s">
        <v>261</v>
      </c>
    </row>
    <row r="255" spans="1:65" s="13" customFormat="1">
      <c r="B255" s="216"/>
      <c r="C255" s="217"/>
      <c r="D255" s="206" t="s">
        <v>403</v>
      </c>
      <c r="E255" s="218" t="s">
        <v>1</v>
      </c>
      <c r="F255" s="219" t="s">
        <v>2619</v>
      </c>
      <c r="G255" s="217"/>
      <c r="H255" s="218" t="s">
        <v>1</v>
      </c>
      <c r="I255" s="220"/>
      <c r="J255" s="217"/>
      <c r="K255" s="217"/>
      <c r="L255" s="221"/>
      <c r="M255" s="222"/>
      <c r="N255" s="223"/>
      <c r="O255" s="223"/>
      <c r="P255" s="223"/>
      <c r="Q255" s="223"/>
      <c r="R255" s="223"/>
      <c r="S255" s="223"/>
      <c r="T255" s="224"/>
      <c r="AT255" s="225" t="s">
        <v>403</v>
      </c>
      <c r="AU255" s="225" t="s">
        <v>89</v>
      </c>
      <c r="AV255" s="13" t="s">
        <v>87</v>
      </c>
      <c r="AW255" s="13" t="s">
        <v>35</v>
      </c>
      <c r="AX255" s="13" t="s">
        <v>80</v>
      </c>
      <c r="AY255" s="225" t="s">
        <v>261</v>
      </c>
    </row>
    <row r="256" spans="1:65" s="14" customFormat="1">
      <c r="B256" s="226"/>
      <c r="C256" s="227"/>
      <c r="D256" s="206" t="s">
        <v>403</v>
      </c>
      <c r="E256" s="228" t="s">
        <v>1</v>
      </c>
      <c r="F256" s="229" t="s">
        <v>289</v>
      </c>
      <c r="G256" s="227"/>
      <c r="H256" s="230">
        <v>6</v>
      </c>
      <c r="I256" s="231"/>
      <c r="J256" s="227"/>
      <c r="K256" s="227"/>
      <c r="L256" s="232"/>
      <c r="M256" s="233"/>
      <c r="N256" s="234"/>
      <c r="O256" s="234"/>
      <c r="P256" s="234"/>
      <c r="Q256" s="234"/>
      <c r="R256" s="234"/>
      <c r="S256" s="234"/>
      <c r="T256" s="235"/>
      <c r="AT256" s="236" t="s">
        <v>403</v>
      </c>
      <c r="AU256" s="236" t="s">
        <v>89</v>
      </c>
      <c r="AV256" s="14" t="s">
        <v>89</v>
      </c>
      <c r="AW256" s="14" t="s">
        <v>35</v>
      </c>
      <c r="AX256" s="14" t="s">
        <v>80</v>
      </c>
      <c r="AY256" s="236" t="s">
        <v>261</v>
      </c>
    </row>
    <row r="257" spans="1:65" s="15" customFormat="1">
      <c r="B257" s="237"/>
      <c r="C257" s="238"/>
      <c r="D257" s="206" t="s">
        <v>403</v>
      </c>
      <c r="E257" s="239" t="s">
        <v>1</v>
      </c>
      <c r="F257" s="240" t="s">
        <v>407</v>
      </c>
      <c r="G257" s="238"/>
      <c r="H257" s="241">
        <v>6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AT257" s="247" t="s">
        <v>403</v>
      </c>
      <c r="AU257" s="247" t="s">
        <v>89</v>
      </c>
      <c r="AV257" s="15" t="s">
        <v>260</v>
      </c>
      <c r="AW257" s="15" t="s">
        <v>35</v>
      </c>
      <c r="AX257" s="15" t="s">
        <v>87</v>
      </c>
      <c r="AY257" s="247" t="s">
        <v>261</v>
      </c>
    </row>
    <row r="258" spans="1:65" s="2" customFormat="1" ht="24.2" customHeight="1">
      <c r="A258" s="36"/>
      <c r="B258" s="37"/>
      <c r="C258" s="193" t="s">
        <v>7</v>
      </c>
      <c r="D258" s="193" t="s">
        <v>264</v>
      </c>
      <c r="E258" s="194" t="s">
        <v>2998</v>
      </c>
      <c r="F258" s="195" t="s">
        <v>2999</v>
      </c>
      <c r="G258" s="196" t="s">
        <v>431</v>
      </c>
      <c r="H258" s="197">
        <v>32.19</v>
      </c>
      <c r="I258" s="198">
        <v>202.5110804</v>
      </c>
      <c r="J258" s="199">
        <f>ROUND(I258*H258,2)</f>
        <v>6518.83</v>
      </c>
      <c r="K258" s="195" t="s">
        <v>400</v>
      </c>
      <c r="L258" s="41"/>
      <c r="M258" s="200" t="s">
        <v>1</v>
      </c>
      <c r="N258" s="201" t="s">
        <v>45</v>
      </c>
      <c r="O258" s="73"/>
      <c r="P258" s="202">
        <f>O258*H258</f>
        <v>0</v>
      </c>
      <c r="Q258" s="202">
        <v>1.1509999999999999E-2</v>
      </c>
      <c r="R258" s="202">
        <f>Q258*H258</f>
        <v>0.37050689999999997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260</v>
      </c>
      <c r="AT258" s="204" t="s">
        <v>264</v>
      </c>
      <c r="AU258" s="204" t="s">
        <v>89</v>
      </c>
      <c r="AY258" s="19" t="s">
        <v>261</v>
      </c>
      <c r="BE258" s="205">
        <f>IF(N258="základní",J258,0)</f>
        <v>6518.83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87</v>
      </c>
      <c r="BK258" s="205">
        <f>ROUND(I258*H258,2)</f>
        <v>6518.83</v>
      </c>
      <c r="BL258" s="19" t="s">
        <v>260</v>
      </c>
      <c r="BM258" s="204" t="s">
        <v>3000</v>
      </c>
    </row>
    <row r="259" spans="1:65" s="2" customFormat="1" ht="19.5">
      <c r="A259" s="36"/>
      <c r="B259" s="37"/>
      <c r="C259" s="38"/>
      <c r="D259" s="206" t="s">
        <v>269</v>
      </c>
      <c r="E259" s="38"/>
      <c r="F259" s="207" t="s">
        <v>3001</v>
      </c>
      <c r="G259" s="38"/>
      <c r="H259" s="38"/>
      <c r="I259" s="208"/>
      <c r="J259" s="38"/>
      <c r="K259" s="38"/>
      <c r="L259" s="41"/>
      <c r="M259" s="209"/>
      <c r="N259" s="210"/>
      <c r="O259" s="73"/>
      <c r="P259" s="73"/>
      <c r="Q259" s="73"/>
      <c r="R259" s="73"/>
      <c r="S259" s="73"/>
      <c r="T259" s="74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269</v>
      </c>
      <c r="AU259" s="19" t="s">
        <v>89</v>
      </c>
    </row>
    <row r="260" spans="1:65" s="13" customFormat="1">
      <c r="B260" s="216"/>
      <c r="C260" s="217"/>
      <c r="D260" s="206" t="s">
        <v>403</v>
      </c>
      <c r="E260" s="218" t="s">
        <v>1</v>
      </c>
      <c r="F260" s="219" t="s">
        <v>2958</v>
      </c>
      <c r="G260" s="217"/>
      <c r="H260" s="218" t="s">
        <v>1</v>
      </c>
      <c r="I260" s="220"/>
      <c r="J260" s="217"/>
      <c r="K260" s="217"/>
      <c r="L260" s="221"/>
      <c r="M260" s="222"/>
      <c r="N260" s="223"/>
      <c r="O260" s="223"/>
      <c r="P260" s="223"/>
      <c r="Q260" s="223"/>
      <c r="R260" s="223"/>
      <c r="S260" s="223"/>
      <c r="T260" s="224"/>
      <c r="AT260" s="225" t="s">
        <v>403</v>
      </c>
      <c r="AU260" s="225" t="s">
        <v>89</v>
      </c>
      <c r="AV260" s="13" t="s">
        <v>87</v>
      </c>
      <c r="AW260" s="13" t="s">
        <v>35</v>
      </c>
      <c r="AX260" s="13" t="s">
        <v>80</v>
      </c>
      <c r="AY260" s="225" t="s">
        <v>261</v>
      </c>
    </row>
    <row r="261" spans="1:65" s="14" customFormat="1">
      <c r="B261" s="226"/>
      <c r="C261" s="227"/>
      <c r="D261" s="206" t="s">
        <v>403</v>
      </c>
      <c r="E261" s="228" t="s">
        <v>1</v>
      </c>
      <c r="F261" s="229" t="s">
        <v>2963</v>
      </c>
      <c r="G261" s="227"/>
      <c r="H261" s="230">
        <v>3.91</v>
      </c>
      <c r="I261" s="231"/>
      <c r="J261" s="227"/>
      <c r="K261" s="227"/>
      <c r="L261" s="232"/>
      <c r="M261" s="233"/>
      <c r="N261" s="234"/>
      <c r="O261" s="234"/>
      <c r="P261" s="234"/>
      <c r="Q261" s="234"/>
      <c r="R261" s="234"/>
      <c r="S261" s="234"/>
      <c r="T261" s="235"/>
      <c r="AT261" s="236" t="s">
        <v>403</v>
      </c>
      <c r="AU261" s="236" t="s">
        <v>89</v>
      </c>
      <c r="AV261" s="14" t="s">
        <v>89</v>
      </c>
      <c r="AW261" s="14" t="s">
        <v>35</v>
      </c>
      <c r="AX261" s="14" t="s">
        <v>80</v>
      </c>
      <c r="AY261" s="236" t="s">
        <v>261</v>
      </c>
    </row>
    <row r="262" spans="1:65" s="14" customFormat="1">
      <c r="B262" s="226"/>
      <c r="C262" s="227"/>
      <c r="D262" s="206" t="s">
        <v>403</v>
      </c>
      <c r="E262" s="228" t="s">
        <v>1</v>
      </c>
      <c r="F262" s="229" t="s">
        <v>2964</v>
      </c>
      <c r="G262" s="227"/>
      <c r="H262" s="230">
        <v>5.24</v>
      </c>
      <c r="I262" s="231"/>
      <c r="J262" s="227"/>
      <c r="K262" s="227"/>
      <c r="L262" s="232"/>
      <c r="M262" s="233"/>
      <c r="N262" s="234"/>
      <c r="O262" s="234"/>
      <c r="P262" s="234"/>
      <c r="Q262" s="234"/>
      <c r="R262" s="234"/>
      <c r="S262" s="234"/>
      <c r="T262" s="235"/>
      <c r="AT262" s="236" t="s">
        <v>403</v>
      </c>
      <c r="AU262" s="236" t="s">
        <v>89</v>
      </c>
      <c r="AV262" s="14" t="s">
        <v>89</v>
      </c>
      <c r="AW262" s="14" t="s">
        <v>35</v>
      </c>
      <c r="AX262" s="14" t="s">
        <v>80</v>
      </c>
      <c r="AY262" s="236" t="s">
        <v>261</v>
      </c>
    </row>
    <row r="263" spans="1:65" s="14" customFormat="1">
      <c r="B263" s="226"/>
      <c r="C263" s="227"/>
      <c r="D263" s="206" t="s">
        <v>403</v>
      </c>
      <c r="E263" s="228" t="s">
        <v>1</v>
      </c>
      <c r="F263" s="229" t="s">
        <v>2965</v>
      </c>
      <c r="G263" s="227"/>
      <c r="H263" s="230">
        <v>23.04</v>
      </c>
      <c r="I263" s="231"/>
      <c r="J263" s="227"/>
      <c r="K263" s="227"/>
      <c r="L263" s="232"/>
      <c r="M263" s="233"/>
      <c r="N263" s="234"/>
      <c r="O263" s="234"/>
      <c r="P263" s="234"/>
      <c r="Q263" s="234"/>
      <c r="R263" s="234"/>
      <c r="S263" s="234"/>
      <c r="T263" s="235"/>
      <c r="AT263" s="236" t="s">
        <v>403</v>
      </c>
      <c r="AU263" s="236" t="s">
        <v>89</v>
      </c>
      <c r="AV263" s="14" t="s">
        <v>89</v>
      </c>
      <c r="AW263" s="14" t="s">
        <v>35</v>
      </c>
      <c r="AX263" s="14" t="s">
        <v>80</v>
      </c>
      <c r="AY263" s="236" t="s">
        <v>261</v>
      </c>
    </row>
    <row r="264" spans="1:65" s="15" customFormat="1">
      <c r="B264" s="237"/>
      <c r="C264" s="238"/>
      <c r="D264" s="206" t="s">
        <v>403</v>
      </c>
      <c r="E264" s="239" t="s">
        <v>1</v>
      </c>
      <c r="F264" s="240" t="s">
        <v>407</v>
      </c>
      <c r="G264" s="238"/>
      <c r="H264" s="241">
        <v>32.19</v>
      </c>
      <c r="I264" s="242"/>
      <c r="J264" s="238"/>
      <c r="K264" s="238"/>
      <c r="L264" s="243"/>
      <c r="M264" s="244"/>
      <c r="N264" s="245"/>
      <c r="O264" s="245"/>
      <c r="P264" s="245"/>
      <c r="Q264" s="245"/>
      <c r="R264" s="245"/>
      <c r="S264" s="245"/>
      <c r="T264" s="246"/>
      <c r="AT264" s="247" t="s">
        <v>403</v>
      </c>
      <c r="AU264" s="247" t="s">
        <v>89</v>
      </c>
      <c r="AV264" s="15" t="s">
        <v>260</v>
      </c>
      <c r="AW264" s="15" t="s">
        <v>35</v>
      </c>
      <c r="AX264" s="15" t="s">
        <v>87</v>
      </c>
      <c r="AY264" s="247" t="s">
        <v>261</v>
      </c>
    </row>
    <row r="265" spans="1:65" s="2" customFormat="1" ht="16.5" customHeight="1">
      <c r="A265" s="36"/>
      <c r="B265" s="37"/>
      <c r="C265" s="193" t="s">
        <v>358</v>
      </c>
      <c r="D265" s="193" t="s">
        <v>264</v>
      </c>
      <c r="E265" s="194" t="s">
        <v>3002</v>
      </c>
      <c r="F265" s="195" t="s">
        <v>3003</v>
      </c>
      <c r="G265" s="196" t="s">
        <v>410</v>
      </c>
      <c r="H265" s="197">
        <v>1.4490000000000001</v>
      </c>
      <c r="I265" s="198">
        <v>3592.5578156000001</v>
      </c>
      <c r="J265" s="199">
        <f>ROUND(I265*H265,2)</f>
        <v>5205.62</v>
      </c>
      <c r="K265" s="195" t="s">
        <v>400</v>
      </c>
      <c r="L265" s="41"/>
      <c r="M265" s="200" t="s">
        <v>1</v>
      </c>
      <c r="N265" s="201" t="s">
        <v>45</v>
      </c>
      <c r="O265" s="73"/>
      <c r="P265" s="202">
        <f>O265*H265</f>
        <v>0</v>
      </c>
      <c r="Q265" s="202">
        <v>2.3011300000000001</v>
      </c>
      <c r="R265" s="202">
        <f>Q265*H265</f>
        <v>3.3343373700000005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260</v>
      </c>
      <c r="AT265" s="204" t="s">
        <v>264</v>
      </c>
      <c r="AU265" s="204" t="s">
        <v>89</v>
      </c>
      <c r="AY265" s="19" t="s">
        <v>261</v>
      </c>
      <c r="BE265" s="205">
        <f>IF(N265="základní",J265,0)</f>
        <v>5205.62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87</v>
      </c>
      <c r="BK265" s="205">
        <f>ROUND(I265*H265,2)</f>
        <v>5205.62</v>
      </c>
      <c r="BL265" s="19" t="s">
        <v>260</v>
      </c>
      <c r="BM265" s="204" t="s">
        <v>3004</v>
      </c>
    </row>
    <row r="266" spans="1:65" s="2" customFormat="1" ht="19.5">
      <c r="A266" s="36"/>
      <c r="B266" s="37"/>
      <c r="C266" s="38"/>
      <c r="D266" s="206" t="s">
        <v>269</v>
      </c>
      <c r="E266" s="38"/>
      <c r="F266" s="207" t="s">
        <v>3005</v>
      </c>
      <c r="G266" s="38"/>
      <c r="H266" s="38"/>
      <c r="I266" s="208"/>
      <c r="J266" s="38"/>
      <c r="K266" s="38"/>
      <c r="L266" s="41"/>
      <c r="M266" s="209"/>
      <c r="N266" s="210"/>
      <c r="O266" s="73"/>
      <c r="P266" s="73"/>
      <c r="Q266" s="73"/>
      <c r="R266" s="73"/>
      <c r="S266" s="73"/>
      <c r="T266" s="74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269</v>
      </c>
      <c r="AU266" s="19" t="s">
        <v>89</v>
      </c>
    </row>
    <row r="267" spans="1:65" s="13" customFormat="1">
      <c r="B267" s="216"/>
      <c r="C267" s="217"/>
      <c r="D267" s="206" t="s">
        <v>403</v>
      </c>
      <c r="E267" s="218" t="s">
        <v>1</v>
      </c>
      <c r="F267" s="219" t="s">
        <v>2958</v>
      </c>
      <c r="G267" s="217"/>
      <c r="H267" s="218" t="s">
        <v>1</v>
      </c>
      <c r="I267" s="220"/>
      <c r="J267" s="217"/>
      <c r="K267" s="217"/>
      <c r="L267" s="221"/>
      <c r="M267" s="222"/>
      <c r="N267" s="223"/>
      <c r="O267" s="223"/>
      <c r="P267" s="223"/>
      <c r="Q267" s="223"/>
      <c r="R267" s="223"/>
      <c r="S267" s="223"/>
      <c r="T267" s="224"/>
      <c r="AT267" s="225" t="s">
        <v>403</v>
      </c>
      <c r="AU267" s="225" t="s">
        <v>89</v>
      </c>
      <c r="AV267" s="13" t="s">
        <v>87</v>
      </c>
      <c r="AW267" s="13" t="s">
        <v>35</v>
      </c>
      <c r="AX267" s="13" t="s">
        <v>80</v>
      </c>
      <c r="AY267" s="225" t="s">
        <v>261</v>
      </c>
    </row>
    <row r="268" spans="1:65" s="14" customFormat="1">
      <c r="B268" s="226"/>
      <c r="C268" s="227"/>
      <c r="D268" s="206" t="s">
        <v>403</v>
      </c>
      <c r="E268" s="228" t="s">
        <v>1</v>
      </c>
      <c r="F268" s="229" t="s">
        <v>3006</v>
      </c>
      <c r="G268" s="227"/>
      <c r="H268" s="230">
        <v>0.17599999999999999</v>
      </c>
      <c r="I268" s="231"/>
      <c r="J268" s="227"/>
      <c r="K268" s="227"/>
      <c r="L268" s="232"/>
      <c r="M268" s="233"/>
      <c r="N268" s="234"/>
      <c r="O268" s="234"/>
      <c r="P268" s="234"/>
      <c r="Q268" s="234"/>
      <c r="R268" s="234"/>
      <c r="S268" s="234"/>
      <c r="T268" s="235"/>
      <c r="AT268" s="236" t="s">
        <v>403</v>
      </c>
      <c r="AU268" s="236" t="s">
        <v>89</v>
      </c>
      <c r="AV268" s="14" t="s">
        <v>89</v>
      </c>
      <c r="AW268" s="14" t="s">
        <v>35</v>
      </c>
      <c r="AX268" s="14" t="s">
        <v>80</v>
      </c>
      <c r="AY268" s="236" t="s">
        <v>261</v>
      </c>
    </row>
    <row r="269" spans="1:65" s="14" customFormat="1">
      <c r="B269" s="226"/>
      <c r="C269" s="227"/>
      <c r="D269" s="206" t="s">
        <v>403</v>
      </c>
      <c r="E269" s="228" t="s">
        <v>1</v>
      </c>
      <c r="F269" s="229" t="s">
        <v>3007</v>
      </c>
      <c r="G269" s="227"/>
      <c r="H269" s="230">
        <v>0.23599999999999999</v>
      </c>
      <c r="I269" s="231"/>
      <c r="J269" s="227"/>
      <c r="K269" s="227"/>
      <c r="L269" s="232"/>
      <c r="M269" s="233"/>
      <c r="N269" s="234"/>
      <c r="O269" s="234"/>
      <c r="P269" s="234"/>
      <c r="Q269" s="234"/>
      <c r="R269" s="234"/>
      <c r="S269" s="234"/>
      <c r="T269" s="235"/>
      <c r="AT269" s="236" t="s">
        <v>403</v>
      </c>
      <c r="AU269" s="236" t="s">
        <v>89</v>
      </c>
      <c r="AV269" s="14" t="s">
        <v>89</v>
      </c>
      <c r="AW269" s="14" t="s">
        <v>35</v>
      </c>
      <c r="AX269" s="14" t="s">
        <v>80</v>
      </c>
      <c r="AY269" s="236" t="s">
        <v>261</v>
      </c>
    </row>
    <row r="270" spans="1:65" s="14" customFormat="1">
      <c r="B270" s="226"/>
      <c r="C270" s="227"/>
      <c r="D270" s="206" t="s">
        <v>403</v>
      </c>
      <c r="E270" s="228" t="s">
        <v>1</v>
      </c>
      <c r="F270" s="229" t="s">
        <v>3008</v>
      </c>
      <c r="G270" s="227"/>
      <c r="H270" s="230">
        <v>1.0369999999999999</v>
      </c>
      <c r="I270" s="231"/>
      <c r="J270" s="227"/>
      <c r="K270" s="227"/>
      <c r="L270" s="232"/>
      <c r="M270" s="233"/>
      <c r="N270" s="234"/>
      <c r="O270" s="234"/>
      <c r="P270" s="234"/>
      <c r="Q270" s="234"/>
      <c r="R270" s="234"/>
      <c r="S270" s="234"/>
      <c r="T270" s="235"/>
      <c r="AT270" s="236" t="s">
        <v>403</v>
      </c>
      <c r="AU270" s="236" t="s">
        <v>89</v>
      </c>
      <c r="AV270" s="14" t="s">
        <v>89</v>
      </c>
      <c r="AW270" s="14" t="s">
        <v>35</v>
      </c>
      <c r="AX270" s="14" t="s">
        <v>80</v>
      </c>
      <c r="AY270" s="236" t="s">
        <v>261</v>
      </c>
    </row>
    <row r="271" spans="1:65" s="15" customFormat="1">
      <c r="B271" s="237"/>
      <c r="C271" s="238"/>
      <c r="D271" s="206" t="s">
        <v>403</v>
      </c>
      <c r="E271" s="239" t="s">
        <v>1</v>
      </c>
      <c r="F271" s="240" t="s">
        <v>407</v>
      </c>
      <c r="G271" s="238"/>
      <c r="H271" s="241">
        <v>1.4490000000000001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AT271" s="247" t="s">
        <v>403</v>
      </c>
      <c r="AU271" s="247" t="s">
        <v>89</v>
      </c>
      <c r="AV271" s="15" t="s">
        <v>260</v>
      </c>
      <c r="AW271" s="15" t="s">
        <v>35</v>
      </c>
      <c r="AX271" s="15" t="s">
        <v>87</v>
      </c>
      <c r="AY271" s="247" t="s">
        <v>261</v>
      </c>
    </row>
    <row r="272" spans="1:65" s="2" customFormat="1" ht="16.5" customHeight="1">
      <c r="A272" s="36"/>
      <c r="B272" s="37"/>
      <c r="C272" s="193" t="s">
        <v>362</v>
      </c>
      <c r="D272" s="193" t="s">
        <v>264</v>
      </c>
      <c r="E272" s="194" t="s">
        <v>955</v>
      </c>
      <c r="F272" s="195" t="s">
        <v>956</v>
      </c>
      <c r="G272" s="196" t="s">
        <v>399</v>
      </c>
      <c r="H272" s="197">
        <v>9.657</v>
      </c>
      <c r="I272" s="198">
        <v>339.18530700000002</v>
      </c>
      <c r="J272" s="199">
        <f>ROUND(I272*H272,2)</f>
        <v>3275.51</v>
      </c>
      <c r="K272" s="195" t="s">
        <v>400</v>
      </c>
      <c r="L272" s="41"/>
      <c r="M272" s="200" t="s">
        <v>1</v>
      </c>
      <c r="N272" s="201" t="s">
        <v>45</v>
      </c>
      <c r="O272" s="73"/>
      <c r="P272" s="202">
        <f>O272*H272</f>
        <v>0</v>
      </c>
      <c r="Q272" s="202">
        <v>5.7600000000000004E-3</v>
      </c>
      <c r="R272" s="202">
        <f>Q272*H272</f>
        <v>5.5624320000000005E-2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260</v>
      </c>
      <c r="AT272" s="204" t="s">
        <v>264</v>
      </c>
      <c r="AU272" s="204" t="s">
        <v>89</v>
      </c>
      <c r="AY272" s="19" t="s">
        <v>261</v>
      </c>
      <c r="BE272" s="205">
        <f>IF(N272="základní",J272,0)</f>
        <v>3275.51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87</v>
      </c>
      <c r="BK272" s="205">
        <f>ROUND(I272*H272,2)</f>
        <v>3275.51</v>
      </c>
      <c r="BL272" s="19" t="s">
        <v>260</v>
      </c>
      <c r="BM272" s="204" t="s">
        <v>3009</v>
      </c>
    </row>
    <row r="273" spans="1:65" s="2" customFormat="1">
      <c r="A273" s="36"/>
      <c r="B273" s="37"/>
      <c r="C273" s="38"/>
      <c r="D273" s="206" t="s">
        <v>269</v>
      </c>
      <c r="E273" s="38"/>
      <c r="F273" s="207" t="s">
        <v>958</v>
      </c>
      <c r="G273" s="38"/>
      <c r="H273" s="38"/>
      <c r="I273" s="208"/>
      <c r="J273" s="38"/>
      <c r="K273" s="38"/>
      <c r="L273" s="41"/>
      <c r="M273" s="209"/>
      <c r="N273" s="210"/>
      <c r="O273" s="73"/>
      <c r="P273" s="73"/>
      <c r="Q273" s="73"/>
      <c r="R273" s="73"/>
      <c r="S273" s="73"/>
      <c r="T273" s="74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269</v>
      </c>
      <c r="AU273" s="19" t="s">
        <v>89</v>
      </c>
    </row>
    <row r="274" spans="1:65" s="13" customFormat="1">
      <c r="B274" s="216"/>
      <c r="C274" s="217"/>
      <c r="D274" s="206" t="s">
        <v>403</v>
      </c>
      <c r="E274" s="218" t="s">
        <v>1</v>
      </c>
      <c r="F274" s="219" t="s">
        <v>2958</v>
      </c>
      <c r="G274" s="217"/>
      <c r="H274" s="218" t="s">
        <v>1</v>
      </c>
      <c r="I274" s="220"/>
      <c r="J274" s="217"/>
      <c r="K274" s="217"/>
      <c r="L274" s="221"/>
      <c r="M274" s="222"/>
      <c r="N274" s="223"/>
      <c r="O274" s="223"/>
      <c r="P274" s="223"/>
      <c r="Q274" s="223"/>
      <c r="R274" s="223"/>
      <c r="S274" s="223"/>
      <c r="T274" s="224"/>
      <c r="AT274" s="225" t="s">
        <v>403</v>
      </c>
      <c r="AU274" s="225" t="s">
        <v>89</v>
      </c>
      <c r="AV274" s="13" t="s">
        <v>87</v>
      </c>
      <c r="AW274" s="13" t="s">
        <v>35</v>
      </c>
      <c r="AX274" s="13" t="s">
        <v>80</v>
      </c>
      <c r="AY274" s="225" t="s">
        <v>261</v>
      </c>
    </row>
    <row r="275" spans="1:65" s="14" customFormat="1">
      <c r="B275" s="226"/>
      <c r="C275" s="227"/>
      <c r="D275" s="206" t="s">
        <v>403</v>
      </c>
      <c r="E275" s="228" t="s">
        <v>1</v>
      </c>
      <c r="F275" s="229" t="s">
        <v>3010</v>
      </c>
      <c r="G275" s="227"/>
      <c r="H275" s="230">
        <v>1.173</v>
      </c>
      <c r="I275" s="231"/>
      <c r="J275" s="227"/>
      <c r="K275" s="227"/>
      <c r="L275" s="232"/>
      <c r="M275" s="233"/>
      <c r="N275" s="234"/>
      <c r="O275" s="234"/>
      <c r="P275" s="234"/>
      <c r="Q275" s="234"/>
      <c r="R275" s="234"/>
      <c r="S275" s="234"/>
      <c r="T275" s="235"/>
      <c r="AT275" s="236" t="s">
        <v>403</v>
      </c>
      <c r="AU275" s="236" t="s">
        <v>89</v>
      </c>
      <c r="AV275" s="14" t="s">
        <v>89</v>
      </c>
      <c r="AW275" s="14" t="s">
        <v>35</v>
      </c>
      <c r="AX275" s="14" t="s">
        <v>80</v>
      </c>
      <c r="AY275" s="236" t="s">
        <v>261</v>
      </c>
    </row>
    <row r="276" spans="1:65" s="14" customFormat="1">
      <c r="B276" s="226"/>
      <c r="C276" s="227"/>
      <c r="D276" s="206" t="s">
        <v>403</v>
      </c>
      <c r="E276" s="228" t="s">
        <v>1</v>
      </c>
      <c r="F276" s="229" t="s">
        <v>3011</v>
      </c>
      <c r="G276" s="227"/>
      <c r="H276" s="230">
        <v>1.5720000000000001</v>
      </c>
      <c r="I276" s="231"/>
      <c r="J276" s="227"/>
      <c r="K276" s="227"/>
      <c r="L276" s="232"/>
      <c r="M276" s="233"/>
      <c r="N276" s="234"/>
      <c r="O276" s="234"/>
      <c r="P276" s="234"/>
      <c r="Q276" s="234"/>
      <c r="R276" s="234"/>
      <c r="S276" s="234"/>
      <c r="T276" s="235"/>
      <c r="AT276" s="236" t="s">
        <v>403</v>
      </c>
      <c r="AU276" s="236" t="s">
        <v>89</v>
      </c>
      <c r="AV276" s="14" t="s">
        <v>89</v>
      </c>
      <c r="AW276" s="14" t="s">
        <v>35</v>
      </c>
      <c r="AX276" s="14" t="s">
        <v>80</v>
      </c>
      <c r="AY276" s="236" t="s">
        <v>261</v>
      </c>
    </row>
    <row r="277" spans="1:65" s="14" customFormat="1">
      <c r="B277" s="226"/>
      <c r="C277" s="227"/>
      <c r="D277" s="206" t="s">
        <v>403</v>
      </c>
      <c r="E277" s="228" t="s">
        <v>1</v>
      </c>
      <c r="F277" s="229" t="s">
        <v>3012</v>
      </c>
      <c r="G277" s="227"/>
      <c r="H277" s="230">
        <v>6.9119999999999999</v>
      </c>
      <c r="I277" s="231"/>
      <c r="J277" s="227"/>
      <c r="K277" s="227"/>
      <c r="L277" s="232"/>
      <c r="M277" s="233"/>
      <c r="N277" s="234"/>
      <c r="O277" s="234"/>
      <c r="P277" s="234"/>
      <c r="Q277" s="234"/>
      <c r="R277" s="234"/>
      <c r="S277" s="234"/>
      <c r="T277" s="235"/>
      <c r="AT277" s="236" t="s">
        <v>403</v>
      </c>
      <c r="AU277" s="236" t="s">
        <v>89</v>
      </c>
      <c r="AV277" s="14" t="s">
        <v>89</v>
      </c>
      <c r="AW277" s="14" t="s">
        <v>35</v>
      </c>
      <c r="AX277" s="14" t="s">
        <v>80</v>
      </c>
      <c r="AY277" s="236" t="s">
        <v>261</v>
      </c>
    </row>
    <row r="278" spans="1:65" s="15" customFormat="1">
      <c r="B278" s="237"/>
      <c r="C278" s="238"/>
      <c r="D278" s="206" t="s">
        <v>403</v>
      </c>
      <c r="E278" s="239" t="s">
        <v>1</v>
      </c>
      <c r="F278" s="240" t="s">
        <v>407</v>
      </c>
      <c r="G278" s="238"/>
      <c r="H278" s="241">
        <v>9.657</v>
      </c>
      <c r="I278" s="242"/>
      <c r="J278" s="238"/>
      <c r="K278" s="238"/>
      <c r="L278" s="243"/>
      <c r="M278" s="244"/>
      <c r="N278" s="245"/>
      <c r="O278" s="245"/>
      <c r="P278" s="245"/>
      <c r="Q278" s="245"/>
      <c r="R278" s="245"/>
      <c r="S278" s="245"/>
      <c r="T278" s="246"/>
      <c r="AT278" s="247" t="s">
        <v>403</v>
      </c>
      <c r="AU278" s="247" t="s">
        <v>89</v>
      </c>
      <c r="AV278" s="15" t="s">
        <v>260</v>
      </c>
      <c r="AW278" s="15" t="s">
        <v>35</v>
      </c>
      <c r="AX278" s="15" t="s">
        <v>87</v>
      </c>
      <c r="AY278" s="247" t="s">
        <v>261</v>
      </c>
    </row>
    <row r="279" spans="1:65" s="2" customFormat="1" ht="16.5" customHeight="1">
      <c r="A279" s="36"/>
      <c r="B279" s="37"/>
      <c r="C279" s="193" t="s">
        <v>367</v>
      </c>
      <c r="D279" s="193" t="s">
        <v>264</v>
      </c>
      <c r="E279" s="194" t="s">
        <v>969</v>
      </c>
      <c r="F279" s="195" t="s">
        <v>970</v>
      </c>
      <c r="G279" s="196" t="s">
        <v>399</v>
      </c>
      <c r="H279" s="197">
        <v>9.657</v>
      </c>
      <c r="I279" s="198">
        <v>55.069404000000006</v>
      </c>
      <c r="J279" s="199">
        <f>ROUND(I279*H279,2)</f>
        <v>531.80999999999995</v>
      </c>
      <c r="K279" s="195" t="s">
        <v>400</v>
      </c>
      <c r="L279" s="41"/>
      <c r="M279" s="200" t="s">
        <v>1</v>
      </c>
      <c r="N279" s="201" t="s">
        <v>45</v>
      </c>
      <c r="O279" s="73"/>
      <c r="P279" s="202">
        <f>O279*H279</f>
        <v>0</v>
      </c>
      <c r="Q279" s="202">
        <v>0</v>
      </c>
      <c r="R279" s="202">
        <f>Q279*H279</f>
        <v>0</v>
      </c>
      <c r="S279" s="202">
        <v>0</v>
      </c>
      <c r="T279" s="203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04" t="s">
        <v>260</v>
      </c>
      <c r="AT279" s="204" t="s">
        <v>264</v>
      </c>
      <c r="AU279" s="204" t="s">
        <v>89</v>
      </c>
      <c r="AY279" s="19" t="s">
        <v>261</v>
      </c>
      <c r="BE279" s="205">
        <f>IF(N279="základní",J279,0)</f>
        <v>531.80999999999995</v>
      </c>
      <c r="BF279" s="205">
        <f>IF(N279="snížená",J279,0)</f>
        <v>0</v>
      </c>
      <c r="BG279" s="205">
        <f>IF(N279="zákl. přenesená",J279,0)</f>
        <v>0</v>
      </c>
      <c r="BH279" s="205">
        <f>IF(N279="sníž. přenesená",J279,0)</f>
        <v>0</v>
      </c>
      <c r="BI279" s="205">
        <f>IF(N279="nulová",J279,0)</f>
        <v>0</v>
      </c>
      <c r="BJ279" s="19" t="s">
        <v>87</v>
      </c>
      <c r="BK279" s="205">
        <f>ROUND(I279*H279,2)</f>
        <v>531.80999999999995</v>
      </c>
      <c r="BL279" s="19" t="s">
        <v>260</v>
      </c>
      <c r="BM279" s="204" t="s">
        <v>3013</v>
      </c>
    </row>
    <row r="280" spans="1:65" s="2" customFormat="1">
      <c r="A280" s="36"/>
      <c r="B280" s="37"/>
      <c r="C280" s="38"/>
      <c r="D280" s="206" t="s">
        <v>269</v>
      </c>
      <c r="E280" s="38"/>
      <c r="F280" s="207" t="s">
        <v>972</v>
      </c>
      <c r="G280" s="38"/>
      <c r="H280" s="38"/>
      <c r="I280" s="208"/>
      <c r="J280" s="38"/>
      <c r="K280" s="38"/>
      <c r="L280" s="41"/>
      <c r="M280" s="209"/>
      <c r="N280" s="210"/>
      <c r="O280" s="73"/>
      <c r="P280" s="73"/>
      <c r="Q280" s="73"/>
      <c r="R280" s="73"/>
      <c r="S280" s="73"/>
      <c r="T280" s="74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269</v>
      </c>
      <c r="AU280" s="19" t="s">
        <v>89</v>
      </c>
    </row>
    <row r="281" spans="1:65" s="2" customFormat="1" ht="24.2" customHeight="1">
      <c r="A281" s="36"/>
      <c r="B281" s="37"/>
      <c r="C281" s="193" t="s">
        <v>372</v>
      </c>
      <c r="D281" s="193" t="s">
        <v>264</v>
      </c>
      <c r="E281" s="194" t="s">
        <v>974</v>
      </c>
      <c r="F281" s="195" t="s">
        <v>975</v>
      </c>
      <c r="G281" s="196" t="s">
        <v>562</v>
      </c>
      <c r="H281" s="197">
        <v>0.192</v>
      </c>
      <c r="I281" s="198">
        <v>27450</v>
      </c>
      <c r="J281" s="199">
        <f>ROUND(I281*H281,2)</f>
        <v>5270.4</v>
      </c>
      <c r="K281" s="195" t="s">
        <v>400</v>
      </c>
      <c r="L281" s="41"/>
      <c r="M281" s="200" t="s">
        <v>1</v>
      </c>
      <c r="N281" s="201" t="s">
        <v>45</v>
      </c>
      <c r="O281" s="73"/>
      <c r="P281" s="202">
        <f>O281*H281</f>
        <v>0</v>
      </c>
      <c r="Q281" s="202">
        <v>1.05291</v>
      </c>
      <c r="R281" s="202">
        <f>Q281*H281</f>
        <v>0.20215872000000001</v>
      </c>
      <c r="S281" s="202">
        <v>0</v>
      </c>
      <c r="T281" s="203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04" t="s">
        <v>260</v>
      </c>
      <c r="AT281" s="204" t="s">
        <v>264</v>
      </c>
      <c r="AU281" s="204" t="s">
        <v>89</v>
      </c>
      <c r="AY281" s="19" t="s">
        <v>261</v>
      </c>
      <c r="BE281" s="205">
        <f>IF(N281="základní",J281,0)</f>
        <v>5270.4</v>
      </c>
      <c r="BF281" s="205">
        <f>IF(N281="snížená",J281,0)</f>
        <v>0</v>
      </c>
      <c r="BG281" s="205">
        <f>IF(N281="zákl. přenesená",J281,0)</f>
        <v>0</v>
      </c>
      <c r="BH281" s="205">
        <f>IF(N281="sníž. přenesená",J281,0)</f>
        <v>0</v>
      </c>
      <c r="BI281" s="205">
        <f>IF(N281="nulová",J281,0)</f>
        <v>0</v>
      </c>
      <c r="BJ281" s="19" t="s">
        <v>87</v>
      </c>
      <c r="BK281" s="205">
        <f>ROUND(I281*H281,2)</f>
        <v>5270.4</v>
      </c>
      <c r="BL281" s="19" t="s">
        <v>260</v>
      </c>
      <c r="BM281" s="204" t="s">
        <v>3014</v>
      </c>
    </row>
    <row r="282" spans="1:65" s="2" customFormat="1" ht="19.5">
      <c r="A282" s="36"/>
      <c r="B282" s="37"/>
      <c r="C282" s="38"/>
      <c r="D282" s="206" t="s">
        <v>269</v>
      </c>
      <c r="E282" s="38"/>
      <c r="F282" s="207" t="s">
        <v>977</v>
      </c>
      <c r="G282" s="38"/>
      <c r="H282" s="38"/>
      <c r="I282" s="208"/>
      <c r="J282" s="38"/>
      <c r="K282" s="38"/>
      <c r="L282" s="41"/>
      <c r="M282" s="209"/>
      <c r="N282" s="210"/>
      <c r="O282" s="73"/>
      <c r="P282" s="73"/>
      <c r="Q282" s="73"/>
      <c r="R282" s="73"/>
      <c r="S282" s="73"/>
      <c r="T282" s="74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269</v>
      </c>
      <c r="AU282" s="19" t="s">
        <v>89</v>
      </c>
    </row>
    <row r="283" spans="1:65" s="13" customFormat="1">
      <c r="B283" s="216"/>
      <c r="C283" s="217"/>
      <c r="D283" s="206" t="s">
        <v>403</v>
      </c>
      <c r="E283" s="218" t="s">
        <v>1</v>
      </c>
      <c r="F283" s="219" t="s">
        <v>2958</v>
      </c>
      <c r="G283" s="217"/>
      <c r="H283" s="218" t="s">
        <v>1</v>
      </c>
      <c r="I283" s="220"/>
      <c r="J283" s="217"/>
      <c r="K283" s="217"/>
      <c r="L283" s="221"/>
      <c r="M283" s="222"/>
      <c r="N283" s="223"/>
      <c r="O283" s="223"/>
      <c r="P283" s="223"/>
      <c r="Q283" s="223"/>
      <c r="R283" s="223"/>
      <c r="S283" s="223"/>
      <c r="T283" s="224"/>
      <c r="AT283" s="225" t="s">
        <v>403</v>
      </c>
      <c r="AU283" s="225" t="s">
        <v>89</v>
      </c>
      <c r="AV283" s="13" t="s">
        <v>87</v>
      </c>
      <c r="AW283" s="13" t="s">
        <v>35</v>
      </c>
      <c r="AX283" s="13" t="s">
        <v>80</v>
      </c>
      <c r="AY283" s="225" t="s">
        <v>261</v>
      </c>
    </row>
    <row r="284" spans="1:65" s="14" customFormat="1">
      <c r="B284" s="226"/>
      <c r="C284" s="227"/>
      <c r="D284" s="206" t="s">
        <v>403</v>
      </c>
      <c r="E284" s="228" t="s">
        <v>1</v>
      </c>
      <c r="F284" s="229" t="s">
        <v>3015</v>
      </c>
      <c r="G284" s="227"/>
      <c r="H284" s="230">
        <v>2.3E-2</v>
      </c>
      <c r="I284" s="231"/>
      <c r="J284" s="227"/>
      <c r="K284" s="227"/>
      <c r="L284" s="232"/>
      <c r="M284" s="233"/>
      <c r="N284" s="234"/>
      <c r="O284" s="234"/>
      <c r="P284" s="234"/>
      <c r="Q284" s="234"/>
      <c r="R284" s="234"/>
      <c r="S284" s="234"/>
      <c r="T284" s="235"/>
      <c r="AT284" s="236" t="s">
        <v>403</v>
      </c>
      <c r="AU284" s="236" t="s">
        <v>89</v>
      </c>
      <c r="AV284" s="14" t="s">
        <v>89</v>
      </c>
      <c r="AW284" s="14" t="s">
        <v>35</v>
      </c>
      <c r="AX284" s="14" t="s">
        <v>80</v>
      </c>
      <c r="AY284" s="236" t="s">
        <v>261</v>
      </c>
    </row>
    <row r="285" spans="1:65" s="14" customFormat="1">
      <c r="B285" s="226"/>
      <c r="C285" s="227"/>
      <c r="D285" s="206" t="s">
        <v>403</v>
      </c>
      <c r="E285" s="228" t="s">
        <v>1</v>
      </c>
      <c r="F285" s="229" t="s">
        <v>3016</v>
      </c>
      <c r="G285" s="227"/>
      <c r="H285" s="230">
        <v>3.1E-2</v>
      </c>
      <c r="I285" s="231"/>
      <c r="J285" s="227"/>
      <c r="K285" s="227"/>
      <c r="L285" s="232"/>
      <c r="M285" s="233"/>
      <c r="N285" s="234"/>
      <c r="O285" s="234"/>
      <c r="P285" s="234"/>
      <c r="Q285" s="234"/>
      <c r="R285" s="234"/>
      <c r="S285" s="234"/>
      <c r="T285" s="235"/>
      <c r="AT285" s="236" t="s">
        <v>403</v>
      </c>
      <c r="AU285" s="236" t="s">
        <v>89</v>
      </c>
      <c r="AV285" s="14" t="s">
        <v>89</v>
      </c>
      <c r="AW285" s="14" t="s">
        <v>35</v>
      </c>
      <c r="AX285" s="14" t="s">
        <v>80</v>
      </c>
      <c r="AY285" s="236" t="s">
        <v>261</v>
      </c>
    </row>
    <row r="286" spans="1:65" s="14" customFormat="1">
      <c r="B286" s="226"/>
      <c r="C286" s="227"/>
      <c r="D286" s="206" t="s">
        <v>403</v>
      </c>
      <c r="E286" s="228" t="s">
        <v>1</v>
      </c>
      <c r="F286" s="229" t="s">
        <v>3017</v>
      </c>
      <c r="G286" s="227"/>
      <c r="H286" s="230">
        <v>0.13800000000000001</v>
      </c>
      <c r="I286" s="231"/>
      <c r="J286" s="227"/>
      <c r="K286" s="227"/>
      <c r="L286" s="232"/>
      <c r="M286" s="233"/>
      <c r="N286" s="234"/>
      <c r="O286" s="234"/>
      <c r="P286" s="234"/>
      <c r="Q286" s="234"/>
      <c r="R286" s="234"/>
      <c r="S286" s="234"/>
      <c r="T286" s="235"/>
      <c r="AT286" s="236" t="s">
        <v>403</v>
      </c>
      <c r="AU286" s="236" t="s">
        <v>89</v>
      </c>
      <c r="AV286" s="14" t="s">
        <v>89</v>
      </c>
      <c r="AW286" s="14" t="s">
        <v>35</v>
      </c>
      <c r="AX286" s="14" t="s">
        <v>80</v>
      </c>
      <c r="AY286" s="236" t="s">
        <v>261</v>
      </c>
    </row>
    <row r="287" spans="1:65" s="15" customFormat="1">
      <c r="B287" s="237"/>
      <c r="C287" s="238"/>
      <c r="D287" s="206" t="s">
        <v>403</v>
      </c>
      <c r="E287" s="239" t="s">
        <v>1</v>
      </c>
      <c r="F287" s="240" t="s">
        <v>407</v>
      </c>
      <c r="G287" s="238"/>
      <c r="H287" s="241">
        <v>0.192</v>
      </c>
      <c r="I287" s="242"/>
      <c r="J287" s="238"/>
      <c r="K287" s="238"/>
      <c r="L287" s="243"/>
      <c r="M287" s="244"/>
      <c r="N287" s="245"/>
      <c r="O287" s="245"/>
      <c r="P287" s="245"/>
      <c r="Q287" s="245"/>
      <c r="R287" s="245"/>
      <c r="S287" s="245"/>
      <c r="T287" s="246"/>
      <c r="AT287" s="247" t="s">
        <v>403</v>
      </c>
      <c r="AU287" s="247" t="s">
        <v>89</v>
      </c>
      <c r="AV287" s="15" t="s">
        <v>260</v>
      </c>
      <c r="AW287" s="15" t="s">
        <v>35</v>
      </c>
      <c r="AX287" s="15" t="s">
        <v>87</v>
      </c>
      <c r="AY287" s="247" t="s">
        <v>261</v>
      </c>
    </row>
    <row r="288" spans="1:65" s="12" customFormat="1" ht="22.9" customHeight="1">
      <c r="B288" s="177"/>
      <c r="C288" s="178"/>
      <c r="D288" s="179" t="s">
        <v>79</v>
      </c>
      <c r="E288" s="191" t="s">
        <v>284</v>
      </c>
      <c r="F288" s="191" t="s">
        <v>3018</v>
      </c>
      <c r="G288" s="178"/>
      <c r="H288" s="178"/>
      <c r="I288" s="181"/>
      <c r="J288" s="192">
        <f>BK288</f>
        <v>21070.28</v>
      </c>
      <c r="K288" s="178"/>
      <c r="L288" s="183"/>
      <c r="M288" s="184"/>
      <c r="N288" s="185"/>
      <c r="O288" s="185"/>
      <c r="P288" s="186">
        <f>SUM(P289:P304)</f>
        <v>0</v>
      </c>
      <c r="Q288" s="185"/>
      <c r="R288" s="186">
        <f>SUM(R289:R304)</f>
        <v>19.202987999999998</v>
      </c>
      <c r="S288" s="185"/>
      <c r="T288" s="187">
        <f>SUM(T289:T304)</f>
        <v>0</v>
      </c>
      <c r="AR288" s="188" t="s">
        <v>87</v>
      </c>
      <c r="AT288" s="189" t="s">
        <v>79</v>
      </c>
      <c r="AU288" s="189" t="s">
        <v>87</v>
      </c>
      <c r="AY288" s="188" t="s">
        <v>261</v>
      </c>
      <c r="BK288" s="190">
        <f>SUM(BK289:BK304)</f>
        <v>21070.28</v>
      </c>
    </row>
    <row r="289" spans="1:65" s="2" customFormat="1" ht="21.75" customHeight="1">
      <c r="A289" s="36"/>
      <c r="B289" s="37"/>
      <c r="C289" s="193" t="s">
        <v>378</v>
      </c>
      <c r="D289" s="193" t="s">
        <v>264</v>
      </c>
      <c r="E289" s="194" t="s">
        <v>3019</v>
      </c>
      <c r="F289" s="195" t="s">
        <v>3020</v>
      </c>
      <c r="G289" s="196" t="s">
        <v>399</v>
      </c>
      <c r="H289" s="197">
        <v>30.7</v>
      </c>
      <c r="I289" s="198">
        <v>228.35377134000004</v>
      </c>
      <c r="J289" s="199">
        <f>ROUND(I289*H289,2)</f>
        <v>7010.46</v>
      </c>
      <c r="K289" s="195" t="s">
        <v>400</v>
      </c>
      <c r="L289" s="41"/>
      <c r="M289" s="200" t="s">
        <v>1</v>
      </c>
      <c r="N289" s="201" t="s">
        <v>45</v>
      </c>
      <c r="O289" s="73"/>
      <c r="P289" s="202">
        <f>O289*H289</f>
        <v>0</v>
      </c>
      <c r="Q289" s="202">
        <v>0.46</v>
      </c>
      <c r="R289" s="202">
        <f>Q289*H289</f>
        <v>14.122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260</v>
      </c>
      <c r="AT289" s="204" t="s">
        <v>264</v>
      </c>
      <c r="AU289" s="204" t="s">
        <v>89</v>
      </c>
      <c r="AY289" s="19" t="s">
        <v>261</v>
      </c>
      <c r="BE289" s="205">
        <f>IF(N289="základní",J289,0)</f>
        <v>7010.46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87</v>
      </c>
      <c r="BK289" s="205">
        <f>ROUND(I289*H289,2)</f>
        <v>7010.46</v>
      </c>
      <c r="BL289" s="19" t="s">
        <v>260</v>
      </c>
      <c r="BM289" s="204" t="s">
        <v>3021</v>
      </c>
    </row>
    <row r="290" spans="1:65" s="2" customFormat="1" ht="19.5">
      <c r="A290" s="36"/>
      <c r="B290" s="37"/>
      <c r="C290" s="38"/>
      <c r="D290" s="206" t="s">
        <v>269</v>
      </c>
      <c r="E290" s="38"/>
      <c r="F290" s="207" t="s">
        <v>3022</v>
      </c>
      <c r="G290" s="38"/>
      <c r="H290" s="38"/>
      <c r="I290" s="208"/>
      <c r="J290" s="38"/>
      <c r="K290" s="38"/>
      <c r="L290" s="41"/>
      <c r="M290" s="209"/>
      <c r="N290" s="210"/>
      <c r="O290" s="73"/>
      <c r="P290" s="73"/>
      <c r="Q290" s="73"/>
      <c r="R290" s="73"/>
      <c r="S290" s="73"/>
      <c r="T290" s="74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269</v>
      </c>
      <c r="AU290" s="19" t="s">
        <v>89</v>
      </c>
    </row>
    <row r="291" spans="1:65" s="2" customFormat="1" ht="37.9" customHeight="1">
      <c r="A291" s="36"/>
      <c r="B291" s="37"/>
      <c r="C291" s="193" t="s">
        <v>810</v>
      </c>
      <c r="D291" s="193" t="s">
        <v>264</v>
      </c>
      <c r="E291" s="194" t="s">
        <v>3023</v>
      </c>
      <c r="F291" s="195" t="s">
        <v>3024</v>
      </c>
      <c r="G291" s="196" t="s">
        <v>399</v>
      </c>
      <c r="H291" s="197">
        <v>30.7</v>
      </c>
      <c r="I291" s="198">
        <v>194.04365687999999</v>
      </c>
      <c r="J291" s="199">
        <f>ROUND(I291*H291,2)</f>
        <v>5957.14</v>
      </c>
      <c r="K291" s="195" t="s">
        <v>400</v>
      </c>
      <c r="L291" s="41"/>
      <c r="M291" s="200" t="s">
        <v>1</v>
      </c>
      <c r="N291" s="201" t="s">
        <v>45</v>
      </c>
      <c r="O291" s="73"/>
      <c r="P291" s="202">
        <f>O291*H291</f>
        <v>0</v>
      </c>
      <c r="Q291" s="202">
        <v>0.10100000000000001</v>
      </c>
      <c r="R291" s="202">
        <f>Q291*H291</f>
        <v>3.1007000000000002</v>
      </c>
      <c r="S291" s="202">
        <v>0</v>
      </c>
      <c r="T291" s="20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4" t="s">
        <v>260</v>
      </c>
      <c r="AT291" s="204" t="s">
        <v>264</v>
      </c>
      <c r="AU291" s="204" t="s">
        <v>89</v>
      </c>
      <c r="AY291" s="19" t="s">
        <v>261</v>
      </c>
      <c r="BE291" s="205">
        <f>IF(N291="základní",J291,0)</f>
        <v>5957.14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9" t="s">
        <v>87</v>
      </c>
      <c r="BK291" s="205">
        <f>ROUND(I291*H291,2)</f>
        <v>5957.14</v>
      </c>
      <c r="BL291" s="19" t="s">
        <v>260</v>
      </c>
      <c r="BM291" s="204" t="s">
        <v>3025</v>
      </c>
    </row>
    <row r="292" spans="1:65" s="2" customFormat="1" ht="48.75">
      <c r="A292" s="36"/>
      <c r="B292" s="37"/>
      <c r="C292" s="38"/>
      <c r="D292" s="206" t="s">
        <v>269</v>
      </c>
      <c r="E292" s="38"/>
      <c r="F292" s="207" t="s">
        <v>3026</v>
      </c>
      <c r="G292" s="38"/>
      <c r="H292" s="38"/>
      <c r="I292" s="208"/>
      <c r="J292" s="38"/>
      <c r="K292" s="38"/>
      <c r="L292" s="41"/>
      <c r="M292" s="209"/>
      <c r="N292" s="210"/>
      <c r="O292" s="73"/>
      <c r="P292" s="73"/>
      <c r="Q292" s="73"/>
      <c r="R292" s="73"/>
      <c r="S292" s="73"/>
      <c r="T292" s="74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269</v>
      </c>
      <c r="AU292" s="19" t="s">
        <v>89</v>
      </c>
    </row>
    <row r="293" spans="1:65" s="13" customFormat="1">
      <c r="B293" s="216"/>
      <c r="C293" s="217"/>
      <c r="D293" s="206" t="s">
        <v>403</v>
      </c>
      <c r="E293" s="218" t="s">
        <v>1</v>
      </c>
      <c r="F293" s="219" t="s">
        <v>2950</v>
      </c>
      <c r="G293" s="217"/>
      <c r="H293" s="218" t="s">
        <v>1</v>
      </c>
      <c r="I293" s="220"/>
      <c r="J293" s="217"/>
      <c r="K293" s="217"/>
      <c r="L293" s="221"/>
      <c r="M293" s="222"/>
      <c r="N293" s="223"/>
      <c r="O293" s="223"/>
      <c r="P293" s="223"/>
      <c r="Q293" s="223"/>
      <c r="R293" s="223"/>
      <c r="S293" s="223"/>
      <c r="T293" s="224"/>
      <c r="AT293" s="225" t="s">
        <v>403</v>
      </c>
      <c r="AU293" s="225" t="s">
        <v>89</v>
      </c>
      <c r="AV293" s="13" t="s">
        <v>87</v>
      </c>
      <c r="AW293" s="13" t="s">
        <v>35</v>
      </c>
      <c r="AX293" s="13" t="s">
        <v>80</v>
      </c>
      <c r="AY293" s="225" t="s">
        <v>261</v>
      </c>
    </row>
    <row r="294" spans="1:65" s="13" customFormat="1">
      <c r="B294" s="216"/>
      <c r="C294" s="217"/>
      <c r="D294" s="206" t="s">
        <v>403</v>
      </c>
      <c r="E294" s="218" t="s">
        <v>1</v>
      </c>
      <c r="F294" s="219" t="s">
        <v>2951</v>
      </c>
      <c r="G294" s="217"/>
      <c r="H294" s="218" t="s">
        <v>1</v>
      </c>
      <c r="I294" s="220"/>
      <c r="J294" s="217"/>
      <c r="K294" s="217"/>
      <c r="L294" s="221"/>
      <c r="M294" s="222"/>
      <c r="N294" s="223"/>
      <c r="O294" s="223"/>
      <c r="P294" s="223"/>
      <c r="Q294" s="223"/>
      <c r="R294" s="223"/>
      <c r="S294" s="223"/>
      <c r="T294" s="224"/>
      <c r="AT294" s="225" t="s">
        <v>403</v>
      </c>
      <c r="AU294" s="225" t="s">
        <v>89</v>
      </c>
      <c r="AV294" s="13" t="s">
        <v>87</v>
      </c>
      <c r="AW294" s="13" t="s">
        <v>35</v>
      </c>
      <c r="AX294" s="13" t="s">
        <v>80</v>
      </c>
      <c r="AY294" s="225" t="s">
        <v>261</v>
      </c>
    </row>
    <row r="295" spans="1:65" s="14" customFormat="1">
      <c r="B295" s="226"/>
      <c r="C295" s="227"/>
      <c r="D295" s="206" t="s">
        <v>403</v>
      </c>
      <c r="E295" s="228" t="s">
        <v>1</v>
      </c>
      <c r="F295" s="229" t="s">
        <v>2952</v>
      </c>
      <c r="G295" s="227"/>
      <c r="H295" s="230">
        <v>19</v>
      </c>
      <c r="I295" s="231"/>
      <c r="J295" s="227"/>
      <c r="K295" s="227"/>
      <c r="L295" s="232"/>
      <c r="M295" s="233"/>
      <c r="N295" s="234"/>
      <c r="O295" s="234"/>
      <c r="P295" s="234"/>
      <c r="Q295" s="234"/>
      <c r="R295" s="234"/>
      <c r="S295" s="234"/>
      <c r="T295" s="235"/>
      <c r="AT295" s="236" t="s">
        <v>403</v>
      </c>
      <c r="AU295" s="236" t="s">
        <v>89</v>
      </c>
      <c r="AV295" s="14" t="s">
        <v>89</v>
      </c>
      <c r="AW295" s="14" t="s">
        <v>35</v>
      </c>
      <c r="AX295" s="14" t="s">
        <v>80</v>
      </c>
      <c r="AY295" s="236" t="s">
        <v>261</v>
      </c>
    </row>
    <row r="296" spans="1:65" s="13" customFormat="1">
      <c r="B296" s="216"/>
      <c r="C296" s="217"/>
      <c r="D296" s="206" t="s">
        <v>403</v>
      </c>
      <c r="E296" s="218" t="s">
        <v>1</v>
      </c>
      <c r="F296" s="219" t="s">
        <v>2953</v>
      </c>
      <c r="G296" s="217"/>
      <c r="H296" s="218" t="s">
        <v>1</v>
      </c>
      <c r="I296" s="220"/>
      <c r="J296" s="217"/>
      <c r="K296" s="217"/>
      <c r="L296" s="221"/>
      <c r="M296" s="222"/>
      <c r="N296" s="223"/>
      <c r="O296" s="223"/>
      <c r="P296" s="223"/>
      <c r="Q296" s="223"/>
      <c r="R296" s="223"/>
      <c r="S296" s="223"/>
      <c r="T296" s="224"/>
      <c r="AT296" s="225" t="s">
        <v>403</v>
      </c>
      <c r="AU296" s="225" t="s">
        <v>89</v>
      </c>
      <c r="AV296" s="13" t="s">
        <v>87</v>
      </c>
      <c r="AW296" s="13" t="s">
        <v>35</v>
      </c>
      <c r="AX296" s="13" t="s">
        <v>80</v>
      </c>
      <c r="AY296" s="225" t="s">
        <v>261</v>
      </c>
    </row>
    <row r="297" spans="1:65" s="14" customFormat="1">
      <c r="B297" s="226"/>
      <c r="C297" s="227"/>
      <c r="D297" s="206" t="s">
        <v>403</v>
      </c>
      <c r="E297" s="228" t="s">
        <v>1</v>
      </c>
      <c r="F297" s="229" t="s">
        <v>2954</v>
      </c>
      <c r="G297" s="227"/>
      <c r="H297" s="230">
        <v>11.7</v>
      </c>
      <c r="I297" s="231"/>
      <c r="J297" s="227"/>
      <c r="K297" s="227"/>
      <c r="L297" s="232"/>
      <c r="M297" s="233"/>
      <c r="N297" s="234"/>
      <c r="O297" s="234"/>
      <c r="P297" s="234"/>
      <c r="Q297" s="234"/>
      <c r="R297" s="234"/>
      <c r="S297" s="234"/>
      <c r="T297" s="235"/>
      <c r="AT297" s="236" t="s">
        <v>403</v>
      </c>
      <c r="AU297" s="236" t="s">
        <v>89</v>
      </c>
      <c r="AV297" s="14" t="s">
        <v>89</v>
      </c>
      <c r="AW297" s="14" t="s">
        <v>35</v>
      </c>
      <c r="AX297" s="14" t="s">
        <v>80</v>
      </c>
      <c r="AY297" s="236" t="s">
        <v>261</v>
      </c>
    </row>
    <row r="298" spans="1:65" s="15" customFormat="1">
      <c r="B298" s="237"/>
      <c r="C298" s="238"/>
      <c r="D298" s="206" t="s">
        <v>403</v>
      </c>
      <c r="E298" s="239" t="s">
        <v>1</v>
      </c>
      <c r="F298" s="240" t="s">
        <v>407</v>
      </c>
      <c r="G298" s="238"/>
      <c r="H298" s="241">
        <v>30.7</v>
      </c>
      <c r="I298" s="242"/>
      <c r="J298" s="238"/>
      <c r="K298" s="238"/>
      <c r="L298" s="243"/>
      <c r="M298" s="244"/>
      <c r="N298" s="245"/>
      <c r="O298" s="245"/>
      <c r="P298" s="245"/>
      <c r="Q298" s="245"/>
      <c r="R298" s="245"/>
      <c r="S298" s="245"/>
      <c r="T298" s="246"/>
      <c r="AT298" s="247" t="s">
        <v>403</v>
      </c>
      <c r="AU298" s="247" t="s">
        <v>89</v>
      </c>
      <c r="AV298" s="15" t="s">
        <v>260</v>
      </c>
      <c r="AW298" s="15" t="s">
        <v>35</v>
      </c>
      <c r="AX298" s="15" t="s">
        <v>87</v>
      </c>
      <c r="AY298" s="247" t="s">
        <v>261</v>
      </c>
    </row>
    <row r="299" spans="1:65" s="2" customFormat="1" ht="16.5" customHeight="1">
      <c r="A299" s="36"/>
      <c r="B299" s="37"/>
      <c r="C299" s="275" t="s">
        <v>817</v>
      </c>
      <c r="D299" s="275" t="s">
        <v>801</v>
      </c>
      <c r="E299" s="276" t="s">
        <v>3027</v>
      </c>
      <c r="F299" s="277" t="s">
        <v>3028</v>
      </c>
      <c r="G299" s="278" t="s">
        <v>399</v>
      </c>
      <c r="H299" s="279">
        <v>18.335999999999999</v>
      </c>
      <c r="I299" s="280">
        <v>441.9</v>
      </c>
      <c r="J299" s="281">
        <f>ROUND(I299*H299,2)</f>
        <v>8102.68</v>
      </c>
      <c r="K299" s="277" t="s">
        <v>400</v>
      </c>
      <c r="L299" s="282"/>
      <c r="M299" s="283" t="s">
        <v>1</v>
      </c>
      <c r="N299" s="284" t="s">
        <v>45</v>
      </c>
      <c r="O299" s="73"/>
      <c r="P299" s="202">
        <f>O299*H299</f>
        <v>0</v>
      </c>
      <c r="Q299" s="202">
        <v>0.108</v>
      </c>
      <c r="R299" s="202">
        <f>Q299*H299</f>
        <v>1.9802879999999998</v>
      </c>
      <c r="S299" s="202">
        <v>0</v>
      </c>
      <c r="T299" s="20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4" t="s">
        <v>294</v>
      </c>
      <c r="AT299" s="204" t="s">
        <v>801</v>
      </c>
      <c r="AU299" s="204" t="s">
        <v>89</v>
      </c>
      <c r="AY299" s="19" t="s">
        <v>261</v>
      </c>
      <c r="BE299" s="205">
        <f>IF(N299="základní",J299,0)</f>
        <v>8102.68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9" t="s">
        <v>87</v>
      </c>
      <c r="BK299" s="205">
        <f>ROUND(I299*H299,2)</f>
        <v>8102.68</v>
      </c>
      <c r="BL299" s="19" t="s">
        <v>260</v>
      </c>
      <c r="BM299" s="204" t="s">
        <v>3029</v>
      </c>
    </row>
    <row r="300" spans="1:65" s="13" customFormat="1">
      <c r="B300" s="216"/>
      <c r="C300" s="217"/>
      <c r="D300" s="206" t="s">
        <v>403</v>
      </c>
      <c r="E300" s="218" t="s">
        <v>1</v>
      </c>
      <c r="F300" s="219" t="s">
        <v>3030</v>
      </c>
      <c r="G300" s="217"/>
      <c r="H300" s="218" t="s">
        <v>1</v>
      </c>
      <c r="I300" s="220"/>
      <c r="J300" s="217"/>
      <c r="K300" s="217"/>
      <c r="L300" s="221"/>
      <c r="M300" s="222"/>
      <c r="N300" s="223"/>
      <c r="O300" s="223"/>
      <c r="P300" s="223"/>
      <c r="Q300" s="223"/>
      <c r="R300" s="223"/>
      <c r="S300" s="223"/>
      <c r="T300" s="224"/>
      <c r="AT300" s="225" t="s">
        <v>403</v>
      </c>
      <c r="AU300" s="225" t="s">
        <v>89</v>
      </c>
      <c r="AV300" s="13" t="s">
        <v>87</v>
      </c>
      <c r="AW300" s="13" t="s">
        <v>35</v>
      </c>
      <c r="AX300" s="13" t="s">
        <v>80</v>
      </c>
      <c r="AY300" s="225" t="s">
        <v>261</v>
      </c>
    </row>
    <row r="301" spans="1:65" s="14" customFormat="1">
      <c r="B301" s="226"/>
      <c r="C301" s="227"/>
      <c r="D301" s="206" t="s">
        <v>403</v>
      </c>
      <c r="E301" s="228" t="s">
        <v>1</v>
      </c>
      <c r="F301" s="229" t="s">
        <v>3031</v>
      </c>
      <c r="G301" s="227"/>
      <c r="H301" s="230">
        <v>3.33</v>
      </c>
      <c r="I301" s="231"/>
      <c r="J301" s="227"/>
      <c r="K301" s="227"/>
      <c r="L301" s="232"/>
      <c r="M301" s="233"/>
      <c r="N301" s="234"/>
      <c r="O301" s="234"/>
      <c r="P301" s="234"/>
      <c r="Q301" s="234"/>
      <c r="R301" s="234"/>
      <c r="S301" s="234"/>
      <c r="T301" s="235"/>
      <c r="AT301" s="236" t="s">
        <v>403</v>
      </c>
      <c r="AU301" s="236" t="s">
        <v>89</v>
      </c>
      <c r="AV301" s="14" t="s">
        <v>89</v>
      </c>
      <c r="AW301" s="14" t="s">
        <v>35</v>
      </c>
      <c r="AX301" s="14" t="s">
        <v>80</v>
      </c>
      <c r="AY301" s="236" t="s">
        <v>261</v>
      </c>
    </row>
    <row r="302" spans="1:65" s="14" customFormat="1">
      <c r="B302" s="226"/>
      <c r="C302" s="227"/>
      <c r="D302" s="206" t="s">
        <v>403</v>
      </c>
      <c r="E302" s="228" t="s">
        <v>1</v>
      </c>
      <c r="F302" s="229" t="s">
        <v>3032</v>
      </c>
      <c r="G302" s="227"/>
      <c r="H302" s="230">
        <v>14.472</v>
      </c>
      <c r="I302" s="231"/>
      <c r="J302" s="227"/>
      <c r="K302" s="227"/>
      <c r="L302" s="232"/>
      <c r="M302" s="233"/>
      <c r="N302" s="234"/>
      <c r="O302" s="234"/>
      <c r="P302" s="234"/>
      <c r="Q302" s="234"/>
      <c r="R302" s="234"/>
      <c r="S302" s="234"/>
      <c r="T302" s="235"/>
      <c r="AT302" s="236" t="s">
        <v>403</v>
      </c>
      <c r="AU302" s="236" t="s">
        <v>89</v>
      </c>
      <c r="AV302" s="14" t="s">
        <v>89</v>
      </c>
      <c r="AW302" s="14" t="s">
        <v>35</v>
      </c>
      <c r="AX302" s="14" t="s">
        <v>80</v>
      </c>
      <c r="AY302" s="236" t="s">
        <v>261</v>
      </c>
    </row>
    <row r="303" spans="1:65" s="15" customFormat="1">
      <c r="B303" s="237"/>
      <c r="C303" s="238"/>
      <c r="D303" s="206" t="s">
        <v>403</v>
      </c>
      <c r="E303" s="239" t="s">
        <v>1</v>
      </c>
      <c r="F303" s="240" t="s">
        <v>407</v>
      </c>
      <c r="G303" s="238"/>
      <c r="H303" s="241">
        <v>17.802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AT303" s="247" t="s">
        <v>403</v>
      </c>
      <c r="AU303" s="247" t="s">
        <v>89</v>
      </c>
      <c r="AV303" s="15" t="s">
        <v>260</v>
      </c>
      <c r="AW303" s="15" t="s">
        <v>35</v>
      </c>
      <c r="AX303" s="15" t="s">
        <v>87</v>
      </c>
      <c r="AY303" s="247" t="s">
        <v>261</v>
      </c>
    </row>
    <row r="304" spans="1:65" s="14" customFormat="1">
      <c r="B304" s="226"/>
      <c r="C304" s="227"/>
      <c r="D304" s="206" t="s">
        <v>403</v>
      </c>
      <c r="E304" s="227"/>
      <c r="F304" s="229" t="s">
        <v>3033</v>
      </c>
      <c r="G304" s="227"/>
      <c r="H304" s="230">
        <v>18.335999999999999</v>
      </c>
      <c r="I304" s="231"/>
      <c r="J304" s="227"/>
      <c r="K304" s="227"/>
      <c r="L304" s="232"/>
      <c r="M304" s="233"/>
      <c r="N304" s="234"/>
      <c r="O304" s="234"/>
      <c r="P304" s="234"/>
      <c r="Q304" s="234"/>
      <c r="R304" s="234"/>
      <c r="S304" s="234"/>
      <c r="T304" s="235"/>
      <c r="AT304" s="236" t="s">
        <v>403</v>
      </c>
      <c r="AU304" s="236" t="s">
        <v>89</v>
      </c>
      <c r="AV304" s="14" t="s">
        <v>89</v>
      </c>
      <c r="AW304" s="14" t="s">
        <v>4</v>
      </c>
      <c r="AX304" s="14" t="s">
        <v>87</v>
      </c>
      <c r="AY304" s="236" t="s">
        <v>261</v>
      </c>
    </row>
    <row r="305" spans="1:65" s="12" customFormat="1" ht="22.9" customHeight="1">
      <c r="B305" s="177"/>
      <c r="C305" s="178"/>
      <c r="D305" s="179" t="s">
        <v>79</v>
      </c>
      <c r="E305" s="191" t="s">
        <v>289</v>
      </c>
      <c r="F305" s="191" t="s">
        <v>980</v>
      </c>
      <c r="G305" s="178"/>
      <c r="H305" s="178"/>
      <c r="I305" s="181"/>
      <c r="J305" s="192">
        <f>BK305</f>
        <v>439823.13</v>
      </c>
      <c r="K305" s="178"/>
      <c r="L305" s="183"/>
      <c r="M305" s="184"/>
      <c r="N305" s="185"/>
      <c r="O305" s="185"/>
      <c r="P305" s="186">
        <f>P306+P328+P412+P438</f>
        <v>0</v>
      </c>
      <c r="Q305" s="185"/>
      <c r="R305" s="186">
        <f>R306+R328+R412+R438</f>
        <v>29.549591839999998</v>
      </c>
      <c r="S305" s="185"/>
      <c r="T305" s="187">
        <f>T306+T328+T412+T438</f>
        <v>0.129888</v>
      </c>
      <c r="AR305" s="188" t="s">
        <v>87</v>
      </c>
      <c r="AT305" s="189" t="s">
        <v>79</v>
      </c>
      <c r="AU305" s="189" t="s">
        <v>87</v>
      </c>
      <c r="AY305" s="188" t="s">
        <v>261</v>
      </c>
      <c r="BK305" s="190">
        <f>BK306+BK328+BK412+BK438</f>
        <v>439823.13</v>
      </c>
    </row>
    <row r="306" spans="1:65" s="12" customFormat="1" ht="20.85" customHeight="1">
      <c r="B306" s="177"/>
      <c r="C306" s="178"/>
      <c r="D306" s="179" t="s">
        <v>79</v>
      </c>
      <c r="E306" s="191" t="s">
        <v>981</v>
      </c>
      <c r="F306" s="191" t="s">
        <v>982</v>
      </c>
      <c r="G306" s="178"/>
      <c r="H306" s="178"/>
      <c r="I306" s="181"/>
      <c r="J306" s="192">
        <f>BK306</f>
        <v>144400.69999999998</v>
      </c>
      <c r="K306" s="178"/>
      <c r="L306" s="183"/>
      <c r="M306" s="184"/>
      <c r="N306" s="185"/>
      <c r="O306" s="185"/>
      <c r="P306" s="186">
        <f>SUM(P307:P327)</f>
        <v>0</v>
      </c>
      <c r="Q306" s="185"/>
      <c r="R306" s="186">
        <f>SUM(R307:R327)</f>
        <v>9.8690664399999992</v>
      </c>
      <c r="S306" s="185"/>
      <c r="T306" s="187">
        <f>SUM(T307:T327)</f>
        <v>0</v>
      </c>
      <c r="AR306" s="188" t="s">
        <v>87</v>
      </c>
      <c r="AT306" s="189" t="s">
        <v>79</v>
      </c>
      <c r="AU306" s="189" t="s">
        <v>89</v>
      </c>
      <c r="AY306" s="188" t="s">
        <v>261</v>
      </c>
      <c r="BK306" s="190">
        <f>SUM(BK307:BK327)</f>
        <v>144400.69999999998</v>
      </c>
    </row>
    <row r="307" spans="1:65" s="2" customFormat="1" ht="24.2" customHeight="1">
      <c r="A307" s="36"/>
      <c r="B307" s="37"/>
      <c r="C307" s="193" t="s">
        <v>823</v>
      </c>
      <c r="D307" s="193" t="s">
        <v>264</v>
      </c>
      <c r="E307" s="194" t="s">
        <v>997</v>
      </c>
      <c r="F307" s="195" t="s">
        <v>998</v>
      </c>
      <c r="G307" s="196" t="s">
        <v>399</v>
      </c>
      <c r="H307" s="197">
        <v>159.78200000000001</v>
      </c>
      <c r="I307" s="198">
        <v>59.651465600000002</v>
      </c>
      <c r="J307" s="199">
        <f>ROUND(I307*H307,2)</f>
        <v>9531.23</v>
      </c>
      <c r="K307" s="195" t="s">
        <v>400</v>
      </c>
      <c r="L307" s="41"/>
      <c r="M307" s="200" t="s">
        <v>1</v>
      </c>
      <c r="N307" s="201" t="s">
        <v>45</v>
      </c>
      <c r="O307" s="73"/>
      <c r="P307" s="202">
        <f>O307*H307</f>
        <v>0</v>
      </c>
      <c r="Q307" s="202">
        <v>2.5999999999999998E-4</v>
      </c>
      <c r="R307" s="202">
        <f>Q307*H307</f>
        <v>4.1543320000000002E-2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260</v>
      </c>
      <c r="AT307" s="204" t="s">
        <v>264</v>
      </c>
      <c r="AU307" s="204" t="s">
        <v>275</v>
      </c>
      <c r="AY307" s="19" t="s">
        <v>261</v>
      </c>
      <c r="BE307" s="205">
        <f>IF(N307="základní",J307,0)</f>
        <v>9531.23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87</v>
      </c>
      <c r="BK307" s="205">
        <f>ROUND(I307*H307,2)</f>
        <v>9531.23</v>
      </c>
      <c r="BL307" s="19" t="s">
        <v>260</v>
      </c>
      <c r="BM307" s="204" t="s">
        <v>3034</v>
      </c>
    </row>
    <row r="308" spans="1:65" s="2" customFormat="1" ht="19.5">
      <c r="A308" s="36"/>
      <c r="B308" s="37"/>
      <c r="C308" s="38"/>
      <c r="D308" s="206" t="s">
        <v>269</v>
      </c>
      <c r="E308" s="38"/>
      <c r="F308" s="207" t="s">
        <v>1000</v>
      </c>
      <c r="G308" s="38"/>
      <c r="H308" s="38"/>
      <c r="I308" s="208"/>
      <c r="J308" s="38"/>
      <c r="K308" s="38"/>
      <c r="L308" s="41"/>
      <c r="M308" s="209"/>
      <c r="N308" s="210"/>
      <c r="O308" s="73"/>
      <c r="P308" s="73"/>
      <c r="Q308" s="73"/>
      <c r="R308" s="73"/>
      <c r="S308" s="73"/>
      <c r="T308" s="74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269</v>
      </c>
      <c r="AU308" s="19" t="s">
        <v>275</v>
      </c>
    </row>
    <row r="309" spans="1:65" s="2" customFormat="1" ht="37.9" customHeight="1">
      <c r="A309" s="36"/>
      <c r="B309" s="37"/>
      <c r="C309" s="193" t="s">
        <v>829</v>
      </c>
      <c r="D309" s="193" t="s">
        <v>264</v>
      </c>
      <c r="E309" s="194" t="s">
        <v>3035</v>
      </c>
      <c r="F309" s="195" t="s">
        <v>3036</v>
      </c>
      <c r="G309" s="196" t="s">
        <v>399</v>
      </c>
      <c r="H309" s="197">
        <v>159.78200000000001</v>
      </c>
      <c r="I309" s="198">
        <v>274.80498359999996</v>
      </c>
      <c r="J309" s="199">
        <f>ROUND(I309*H309,2)</f>
        <v>43908.89</v>
      </c>
      <c r="K309" s="195" t="s">
        <v>400</v>
      </c>
      <c r="L309" s="41"/>
      <c r="M309" s="200" t="s">
        <v>1</v>
      </c>
      <c r="N309" s="201" t="s">
        <v>45</v>
      </c>
      <c r="O309" s="73"/>
      <c r="P309" s="202">
        <f>O309*H309</f>
        <v>0</v>
      </c>
      <c r="Q309" s="202">
        <v>2.1000000000000001E-2</v>
      </c>
      <c r="R309" s="202">
        <f>Q309*H309</f>
        <v>3.3554220000000003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260</v>
      </c>
      <c r="AT309" s="204" t="s">
        <v>264</v>
      </c>
      <c r="AU309" s="204" t="s">
        <v>275</v>
      </c>
      <c r="AY309" s="19" t="s">
        <v>261</v>
      </c>
      <c r="BE309" s="205">
        <f>IF(N309="základní",J309,0)</f>
        <v>43908.89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87</v>
      </c>
      <c r="BK309" s="205">
        <f>ROUND(I309*H309,2)</f>
        <v>43908.89</v>
      </c>
      <c r="BL309" s="19" t="s">
        <v>260</v>
      </c>
      <c r="BM309" s="204" t="s">
        <v>3037</v>
      </c>
    </row>
    <row r="310" spans="1:65" s="2" customFormat="1" ht="29.25">
      <c r="A310" s="36"/>
      <c r="B310" s="37"/>
      <c r="C310" s="38"/>
      <c r="D310" s="206" t="s">
        <v>269</v>
      </c>
      <c r="E310" s="38"/>
      <c r="F310" s="207" t="s">
        <v>3038</v>
      </c>
      <c r="G310" s="38"/>
      <c r="H310" s="38"/>
      <c r="I310" s="208"/>
      <c r="J310" s="38"/>
      <c r="K310" s="38"/>
      <c r="L310" s="41"/>
      <c r="M310" s="209"/>
      <c r="N310" s="210"/>
      <c r="O310" s="73"/>
      <c r="P310" s="73"/>
      <c r="Q310" s="73"/>
      <c r="R310" s="73"/>
      <c r="S310" s="73"/>
      <c r="T310" s="74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269</v>
      </c>
      <c r="AU310" s="19" t="s">
        <v>275</v>
      </c>
    </row>
    <row r="311" spans="1:65" s="2" customFormat="1" ht="24.2" customHeight="1">
      <c r="A311" s="36"/>
      <c r="B311" s="37"/>
      <c r="C311" s="193" t="s">
        <v>837</v>
      </c>
      <c r="D311" s="193" t="s">
        <v>264</v>
      </c>
      <c r="E311" s="194" t="s">
        <v>3039</v>
      </c>
      <c r="F311" s="195" t="s">
        <v>3040</v>
      </c>
      <c r="G311" s="196" t="s">
        <v>399</v>
      </c>
      <c r="H311" s="197">
        <v>308.47199999999998</v>
      </c>
      <c r="I311" s="198">
        <v>49.798968800000004</v>
      </c>
      <c r="J311" s="199">
        <f>ROUND(I311*H311,2)</f>
        <v>15361.59</v>
      </c>
      <c r="K311" s="195" t="s">
        <v>400</v>
      </c>
      <c r="L311" s="41"/>
      <c r="M311" s="200" t="s">
        <v>1</v>
      </c>
      <c r="N311" s="201" t="s">
        <v>45</v>
      </c>
      <c r="O311" s="73"/>
      <c r="P311" s="202">
        <f>O311*H311</f>
        <v>0</v>
      </c>
      <c r="Q311" s="202">
        <v>2.5999999999999998E-4</v>
      </c>
      <c r="R311" s="202">
        <f>Q311*H311</f>
        <v>8.0202719999999991E-2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260</v>
      </c>
      <c r="AT311" s="204" t="s">
        <v>264</v>
      </c>
      <c r="AU311" s="204" t="s">
        <v>275</v>
      </c>
      <c r="AY311" s="19" t="s">
        <v>261</v>
      </c>
      <c r="BE311" s="205">
        <f>IF(N311="základní",J311,0)</f>
        <v>15361.59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87</v>
      </c>
      <c r="BK311" s="205">
        <f>ROUND(I311*H311,2)</f>
        <v>15361.59</v>
      </c>
      <c r="BL311" s="19" t="s">
        <v>260</v>
      </c>
      <c r="BM311" s="204" t="s">
        <v>3041</v>
      </c>
    </row>
    <row r="312" spans="1:65" s="2" customFormat="1" ht="19.5">
      <c r="A312" s="36"/>
      <c r="B312" s="37"/>
      <c r="C312" s="38"/>
      <c r="D312" s="206" t="s">
        <v>269</v>
      </c>
      <c r="E312" s="38"/>
      <c r="F312" s="207" t="s">
        <v>3042</v>
      </c>
      <c r="G312" s="38"/>
      <c r="H312" s="38"/>
      <c r="I312" s="208"/>
      <c r="J312" s="38"/>
      <c r="K312" s="38"/>
      <c r="L312" s="41"/>
      <c r="M312" s="209"/>
      <c r="N312" s="210"/>
      <c r="O312" s="73"/>
      <c r="P312" s="73"/>
      <c r="Q312" s="73"/>
      <c r="R312" s="73"/>
      <c r="S312" s="73"/>
      <c r="T312" s="74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269</v>
      </c>
      <c r="AU312" s="19" t="s">
        <v>275</v>
      </c>
    </row>
    <row r="313" spans="1:65" s="2" customFormat="1" ht="24.2" customHeight="1">
      <c r="A313" s="36"/>
      <c r="B313" s="37"/>
      <c r="C313" s="193" t="s">
        <v>843</v>
      </c>
      <c r="D313" s="193" t="s">
        <v>264</v>
      </c>
      <c r="E313" s="194" t="s">
        <v>3043</v>
      </c>
      <c r="F313" s="195" t="s">
        <v>3044</v>
      </c>
      <c r="G313" s="196" t="s">
        <v>749</v>
      </c>
      <c r="H313" s="197">
        <v>2</v>
      </c>
      <c r="I313" s="198">
        <v>1557.8026814000002</v>
      </c>
      <c r="J313" s="199">
        <f>ROUND(I313*H313,2)</f>
        <v>3115.61</v>
      </c>
      <c r="K313" s="195" t="s">
        <v>400</v>
      </c>
      <c r="L313" s="41"/>
      <c r="M313" s="200" t="s">
        <v>1</v>
      </c>
      <c r="N313" s="201" t="s">
        <v>45</v>
      </c>
      <c r="O313" s="73"/>
      <c r="P313" s="202">
        <f>O313*H313</f>
        <v>0</v>
      </c>
      <c r="Q313" s="202">
        <v>0.1575</v>
      </c>
      <c r="R313" s="202">
        <f>Q313*H313</f>
        <v>0.315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260</v>
      </c>
      <c r="AT313" s="204" t="s">
        <v>264</v>
      </c>
      <c r="AU313" s="204" t="s">
        <v>275</v>
      </c>
      <c r="AY313" s="19" t="s">
        <v>261</v>
      </c>
      <c r="BE313" s="205">
        <f>IF(N313="základní",J313,0)</f>
        <v>3115.61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87</v>
      </c>
      <c r="BK313" s="205">
        <f>ROUND(I313*H313,2)</f>
        <v>3115.61</v>
      </c>
      <c r="BL313" s="19" t="s">
        <v>260</v>
      </c>
      <c r="BM313" s="204" t="s">
        <v>3045</v>
      </c>
    </row>
    <row r="314" spans="1:65" s="2" customFormat="1" ht="19.5">
      <c r="A314" s="36"/>
      <c r="B314" s="37"/>
      <c r="C314" s="38"/>
      <c r="D314" s="206" t="s">
        <v>269</v>
      </c>
      <c r="E314" s="38"/>
      <c r="F314" s="207" t="s">
        <v>3046</v>
      </c>
      <c r="G314" s="38"/>
      <c r="H314" s="38"/>
      <c r="I314" s="208"/>
      <c r="J314" s="38"/>
      <c r="K314" s="38"/>
      <c r="L314" s="41"/>
      <c r="M314" s="209"/>
      <c r="N314" s="210"/>
      <c r="O314" s="73"/>
      <c r="P314" s="73"/>
      <c r="Q314" s="73"/>
      <c r="R314" s="73"/>
      <c r="S314" s="73"/>
      <c r="T314" s="74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269</v>
      </c>
      <c r="AU314" s="19" t="s">
        <v>275</v>
      </c>
    </row>
    <row r="315" spans="1:65" s="13" customFormat="1">
      <c r="B315" s="216"/>
      <c r="C315" s="217"/>
      <c r="D315" s="206" t="s">
        <v>403</v>
      </c>
      <c r="E315" s="218" t="s">
        <v>1</v>
      </c>
      <c r="F315" s="219" t="s">
        <v>2683</v>
      </c>
      <c r="G315" s="217"/>
      <c r="H315" s="218" t="s">
        <v>1</v>
      </c>
      <c r="I315" s="220"/>
      <c r="J315" s="217"/>
      <c r="K315" s="217"/>
      <c r="L315" s="221"/>
      <c r="M315" s="222"/>
      <c r="N315" s="223"/>
      <c r="O315" s="223"/>
      <c r="P315" s="223"/>
      <c r="Q315" s="223"/>
      <c r="R315" s="223"/>
      <c r="S315" s="223"/>
      <c r="T315" s="224"/>
      <c r="AT315" s="225" t="s">
        <v>403</v>
      </c>
      <c r="AU315" s="225" t="s">
        <v>275</v>
      </c>
      <c r="AV315" s="13" t="s">
        <v>87</v>
      </c>
      <c r="AW315" s="13" t="s">
        <v>35</v>
      </c>
      <c r="AX315" s="13" t="s">
        <v>80</v>
      </c>
      <c r="AY315" s="225" t="s">
        <v>261</v>
      </c>
    </row>
    <row r="316" spans="1:65" s="13" customFormat="1">
      <c r="B316" s="216"/>
      <c r="C316" s="217"/>
      <c r="D316" s="206" t="s">
        <v>403</v>
      </c>
      <c r="E316" s="218" t="s">
        <v>1</v>
      </c>
      <c r="F316" s="219" t="s">
        <v>3047</v>
      </c>
      <c r="G316" s="217"/>
      <c r="H316" s="218" t="s">
        <v>1</v>
      </c>
      <c r="I316" s="220"/>
      <c r="J316" s="217"/>
      <c r="K316" s="217"/>
      <c r="L316" s="221"/>
      <c r="M316" s="222"/>
      <c r="N316" s="223"/>
      <c r="O316" s="223"/>
      <c r="P316" s="223"/>
      <c r="Q316" s="223"/>
      <c r="R316" s="223"/>
      <c r="S316" s="223"/>
      <c r="T316" s="224"/>
      <c r="AT316" s="225" t="s">
        <v>403</v>
      </c>
      <c r="AU316" s="225" t="s">
        <v>275</v>
      </c>
      <c r="AV316" s="13" t="s">
        <v>87</v>
      </c>
      <c r="AW316" s="13" t="s">
        <v>35</v>
      </c>
      <c r="AX316" s="13" t="s">
        <v>80</v>
      </c>
      <c r="AY316" s="225" t="s">
        <v>261</v>
      </c>
    </row>
    <row r="317" spans="1:65" s="14" customFormat="1">
      <c r="B317" s="226"/>
      <c r="C317" s="227"/>
      <c r="D317" s="206" t="s">
        <v>403</v>
      </c>
      <c r="E317" s="228" t="s">
        <v>1</v>
      </c>
      <c r="F317" s="229" t="s">
        <v>89</v>
      </c>
      <c r="G317" s="227"/>
      <c r="H317" s="230">
        <v>2</v>
      </c>
      <c r="I317" s="231"/>
      <c r="J317" s="227"/>
      <c r="K317" s="227"/>
      <c r="L317" s="232"/>
      <c r="M317" s="233"/>
      <c r="N317" s="234"/>
      <c r="O317" s="234"/>
      <c r="P317" s="234"/>
      <c r="Q317" s="234"/>
      <c r="R317" s="234"/>
      <c r="S317" s="234"/>
      <c r="T317" s="235"/>
      <c r="AT317" s="236" t="s">
        <v>403</v>
      </c>
      <c r="AU317" s="236" t="s">
        <v>275</v>
      </c>
      <c r="AV317" s="14" t="s">
        <v>89</v>
      </c>
      <c r="AW317" s="14" t="s">
        <v>35</v>
      </c>
      <c r="AX317" s="14" t="s">
        <v>80</v>
      </c>
      <c r="AY317" s="236" t="s">
        <v>261</v>
      </c>
    </row>
    <row r="318" spans="1:65" s="15" customFormat="1">
      <c r="B318" s="237"/>
      <c r="C318" s="238"/>
      <c r="D318" s="206" t="s">
        <v>403</v>
      </c>
      <c r="E318" s="239" t="s">
        <v>1</v>
      </c>
      <c r="F318" s="240" t="s">
        <v>407</v>
      </c>
      <c r="G318" s="238"/>
      <c r="H318" s="241">
        <v>2</v>
      </c>
      <c r="I318" s="242"/>
      <c r="J318" s="238"/>
      <c r="K318" s="238"/>
      <c r="L318" s="243"/>
      <c r="M318" s="244"/>
      <c r="N318" s="245"/>
      <c r="O318" s="245"/>
      <c r="P318" s="245"/>
      <c r="Q318" s="245"/>
      <c r="R318" s="245"/>
      <c r="S318" s="245"/>
      <c r="T318" s="246"/>
      <c r="AT318" s="247" t="s">
        <v>403</v>
      </c>
      <c r="AU318" s="247" t="s">
        <v>275</v>
      </c>
      <c r="AV318" s="15" t="s">
        <v>260</v>
      </c>
      <c r="AW318" s="15" t="s">
        <v>35</v>
      </c>
      <c r="AX318" s="15" t="s">
        <v>87</v>
      </c>
      <c r="AY318" s="247" t="s">
        <v>261</v>
      </c>
    </row>
    <row r="319" spans="1:65" s="2" customFormat="1" ht="37.9" customHeight="1">
      <c r="A319" s="36"/>
      <c r="B319" s="37"/>
      <c r="C319" s="193" t="s">
        <v>848</v>
      </c>
      <c r="D319" s="193" t="s">
        <v>264</v>
      </c>
      <c r="E319" s="194" t="s">
        <v>3048</v>
      </c>
      <c r="F319" s="195" t="s">
        <v>3049</v>
      </c>
      <c r="G319" s="196" t="s">
        <v>399</v>
      </c>
      <c r="H319" s="197">
        <v>308.47199999999998</v>
      </c>
      <c r="I319" s="198">
        <v>230.08507359999999</v>
      </c>
      <c r="J319" s="199">
        <f>ROUND(I319*H319,2)</f>
        <v>70974.8</v>
      </c>
      <c r="K319" s="195" t="s">
        <v>400</v>
      </c>
      <c r="L319" s="41"/>
      <c r="M319" s="200" t="s">
        <v>1</v>
      </c>
      <c r="N319" s="201" t="s">
        <v>45</v>
      </c>
      <c r="O319" s="73"/>
      <c r="P319" s="202">
        <f>O319*H319</f>
        <v>0</v>
      </c>
      <c r="Q319" s="202">
        <v>1.9699999999999999E-2</v>
      </c>
      <c r="R319" s="202">
        <f>Q319*H319</f>
        <v>6.0768983999999993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260</v>
      </c>
      <c r="AT319" s="204" t="s">
        <v>264</v>
      </c>
      <c r="AU319" s="204" t="s">
        <v>275</v>
      </c>
      <c r="AY319" s="19" t="s">
        <v>261</v>
      </c>
      <c r="BE319" s="205">
        <f>IF(N319="základní",J319,0)</f>
        <v>70974.8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87</v>
      </c>
      <c r="BK319" s="205">
        <f>ROUND(I319*H319,2)</f>
        <v>70974.8</v>
      </c>
      <c r="BL319" s="19" t="s">
        <v>260</v>
      </c>
      <c r="BM319" s="204" t="s">
        <v>3050</v>
      </c>
    </row>
    <row r="320" spans="1:65" s="2" customFormat="1" ht="29.25">
      <c r="A320" s="36"/>
      <c r="B320" s="37"/>
      <c r="C320" s="38"/>
      <c r="D320" s="206" t="s">
        <v>269</v>
      </c>
      <c r="E320" s="38"/>
      <c r="F320" s="207" t="s">
        <v>3051</v>
      </c>
      <c r="G320" s="38"/>
      <c r="H320" s="38"/>
      <c r="I320" s="208"/>
      <c r="J320" s="38"/>
      <c r="K320" s="38"/>
      <c r="L320" s="41"/>
      <c r="M320" s="209"/>
      <c r="N320" s="210"/>
      <c r="O320" s="73"/>
      <c r="P320" s="73"/>
      <c r="Q320" s="73"/>
      <c r="R320" s="73"/>
      <c r="S320" s="73"/>
      <c r="T320" s="74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269</v>
      </c>
      <c r="AU320" s="19" t="s">
        <v>275</v>
      </c>
    </row>
    <row r="321" spans="1:65" s="2" customFormat="1" ht="24.2" customHeight="1">
      <c r="A321" s="36"/>
      <c r="B321" s="37"/>
      <c r="C321" s="193" t="s">
        <v>853</v>
      </c>
      <c r="D321" s="193" t="s">
        <v>264</v>
      </c>
      <c r="E321" s="194" t="s">
        <v>1053</v>
      </c>
      <c r="F321" s="195" t="s">
        <v>1054</v>
      </c>
      <c r="G321" s="196" t="s">
        <v>399</v>
      </c>
      <c r="H321" s="197">
        <v>52.62</v>
      </c>
      <c r="I321" s="198">
        <v>28.669296000000003</v>
      </c>
      <c r="J321" s="199">
        <f>ROUND(I321*H321,2)</f>
        <v>1508.58</v>
      </c>
      <c r="K321" s="195" t="s">
        <v>400</v>
      </c>
      <c r="L321" s="41"/>
      <c r="M321" s="200" t="s">
        <v>1</v>
      </c>
      <c r="N321" s="201" t="s">
        <v>45</v>
      </c>
      <c r="O321" s="73"/>
      <c r="P321" s="202">
        <f>O321*H321</f>
        <v>0</v>
      </c>
      <c r="Q321" s="202">
        <v>0</v>
      </c>
      <c r="R321" s="202">
        <f>Q321*H321</f>
        <v>0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260</v>
      </c>
      <c r="AT321" s="204" t="s">
        <v>264</v>
      </c>
      <c r="AU321" s="204" t="s">
        <v>275</v>
      </c>
      <c r="AY321" s="19" t="s">
        <v>261</v>
      </c>
      <c r="BE321" s="205">
        <f>IF(N321="základní",J321,0)</f>
        <v>1508.58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87</v>
      </c>
      <c r="BK321" s="205">
        <f>ROUND(I321*H321,2)</f>
        <v>1508.58</v>
      </c>
      <c r="BL321" s="19" t="s">
        <v>260</v>
      </c>
      <c r="BM321" s="204" t="s">
        <v>3052</v>
      </c>
    </row>
    <row r="322" spans="1:65" s="2" customFormat="1" ht="19.5">
      <c r="A322" s="36"/>
      <c r="B322" s="37"/>
      <c r="C322" s="38"/>
      <c r="D322" s="206" t="s">
        <v>269</v>
      </c>
      <c r="E322" s="38"/>
      <c r="F322" s="207" t="s">
        <v>1056</v>
      </c>
      <c r="G322" s="38"/>
      <c r="H322" s="38"/>
      <c r="I322" s="208"/>
      <c r="J322" s="38"/>
      <c r="K322" s="38"/>
      <c r="L322" s="41"/>
      <c r="M322" s="209"/>
      <c r="N322" s="210"/>
      <c r="O322" s="73"/>
      <c r="P322" s="73"/>
      <c r="Q322" s="73"/>
      <c r="R322" s="73"/>
      <c r="S322" s="73"/>
      <c r="T322" s="74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269</v>
      </c>
      <c r="AU322" s="19" t="s">
        <v>275</v>
      </c>
    </row>
    <row r="323" spans="1:65" s="14" customFormat="1">
      <c r="B323" s="226"/>
      <c r="C323" s="227"/>
      <c r="D323" s="206" t="s">
        <v>403</v>
      </c>
      <c r="E323" s="228" t="s">
        <v>1</v>
      </c>
      <c r="F323" s="229" t="s">
        <v>3053</v>
      </c>
      <c r="G323" s="227"/>
      <c r="H323" s="230">
        <v>2.31</v>
      </c>
      <c r="I323" s="231"/>
      <c r="J323" s="227"/>
      <c r="K323" s="227"/>
      <c r="L323" s="232"/>
      <c r="M323" s="233"/>
      <c r="N323" s="234"/>
      <c r="O323" s="234"/>
      <c r="P323" s="234"/>
      <c r="Q323" s="234"/>
      <c r="R323" s="234"/>
      <c r="S323" s="234"/>
      <c r="T323" s="235"/>
      <c r="AT323" s="236" t="s">
        <v>403</v>
      </c>
      <c r="AU323" s="236" t="s">
        <v>275</v>
      </c>
      <c r="AV323" s="14" t="s">
        <v>89</v>
      </c>
      <c r="AW323" s="14" t="s">
        <v>35</v>
      </c>
      <c r="AX323" s="14" t="s">
        <v>80</v>
      </c>
      <c r="AY323" s="236" t="s">
        <v>261</v>
      </c>
    </row>
    <row r="324" spans="1:65" s="14" customFormat="1">
      <c r="B324" s="226"/>
      <c r="C324" s="227"/>
      <c r="D324" s="206" t="s">
        <v>403</v>
      </c>
      <c r="E324" s="228" t="s">
        <v>1</v>
      </c>
      <c r="F324" s="229" t="s">
        <v>2666</v>
      </c>
      <c r="G324" s="227"/>
      <c r="H324" s="230">
        <v>3.75</v>
      </c>
      <c r="I324" s="231"/>
      <c r="J324" s="227"/>
      <c r="K324" s="227"/>
      <c r="L324" s="232"/>
      <c r="M324" s="233"/>
      <c r="N324" s="234"/>
      <c r="O324" s="234"/>
      <c r="P324" s="234"/>
      <c r="Q324" s="234"/>
      <c r="R324" s="234"/>
      <c r="S324" s="234"/>
      <c r="T324" s="235"/>
      <c r="AT324" s="236" t="s">
        <v>403</v>
      </c>
      <c r="AU324" s="236" t="s">
        <v>275</v>
      </c>
      <c r="AV324" s="14" t="s">
        <v>89</v>
      </c>
      <c r="AW324" s="14" t="s">
        <v>35</v>
      </c>
      <c r="AX324" s="14" t="s">
        <v>80</v>
      </c>
      <c r="AY324" s="236" t="s">
        <v>261</v>
      </c>
    </row>
    <row r="325" spans="1:65" s="14" customFormat="1">
      <c r="B325" s="226"/>
      <c r="C325" s="227"/>
      <c r="D325" s="206" t="s">
        <v>403</v>
      </c>
      <c r="E325" s="228" t="s">
        <v>1</v>
      </c>
      <c r="F325" s="229" t="s">
        <v>2673</v>
      </c>
      <c r="G325" s="227"/>
      <c r="H325" s="230">
        <v>23.76</v>
      </c>
      <c r="I325" s="231"/>
      <c r="J325" s="227"/>
      <c r="K325" s="227"/>
      <c r="L325" s="232"/>
      <c r="M325" s="233"/>
      <c r="N325" s="234"/>
      <c r="O325" s="234"/>
      <c r="P325" s="234"/>
      <c r="Q325" s="234"/>
      <c r="R325" s="234"/>
      <c r="S325" s="234"/>
      <c r="T325" s="235"/>
      <c r="AT325" s="236" t="s">
        <v>403</v>
      </c>
      <c r="AU325" s="236" t="s">
        <v>275</v>
      </c>
      <c r="AV325" s="14" t="s">
        <v>89</v>
      </c>
      <c r="AW325" s="14" t="s">
        <v>35</v>
      </c>
      <c r="AX325" s="14" t="s">
        <v>80</v>
      </c>
      <c r="AY325" s="236" t="s">
        <v>261</v>
      </c>
    </row>
    <row r="326" spans="1:65" s="14" customFormat="1">
      <c r="B326" s="226"/>
      <c r="C326" s="227"/>
      <c r="D326" s="206" t="s">
        <v>403</v>
      </c>
      <c r="E326" s="228" t="s">
        <v>1</v>
      </c>
      <c r="F326" s="229" t="s">
        <v>3054</v>
      </c>
      <c r="G326" s="227"/>
      <c r="H326" s="230">
        <v>22.8</v>
      </c>
      <c r="I326" s="231"/>
      <c r="J326" s="227"/>
      <c r="K326" s="227"/>
      <c r="L326" s="232"/>
      <c r="M326" s="233"/>
      <c r="N326" s="234"/>
      <c r="O326" s="234"/>
      <c r="P326" s="234"/>
      <c r="Q326" s="234"/>
      <c r="R326" s="234"/>
      <c r="S326" s="234"/>
      <c r="T326" s="235"/>
      <c r="AT326" s="236" t="s">
        <v>403</v>
      </c>
      <c r="AU326" s="236" t="s">
        <v>275</v>
      </c>
      <c r="AV326" s="14" t="s">
        <v>89</v>
      </c>
      <c r="AW326" s="14" t="s">
        <v>35</v>
      </c>
      <c r="AX326" s="14" t="s">
        <v>80</v>
      </c>
      <c r="AY326" s="236" t="s">
        <v>261</v>
      </c>
    </row>
    <row r="327" spans="1:65" s="15" customFormat="1">
      <c r="B327" s="237"/>
      <c r="C327" s="238"/>
      <c r="D327" s="206" t="s">
        <v>403</v>
      </c>
      <c r="E327" s="239" t="s">
        <v>1</v>
      </c>
      <c r="F327" s="240" t="s">
        <v>407</v>
      </c>
      <c r="G327" s="238"/>
      <c r="H327" s="241">
        <v>52.62</v>
      </c>
      <c r="I327" s="242"/>
      <c r="J327" s="238"/>
      <c r="K327" s="238"/>
      <c r="L327" s="243"/>
      <c r="M327" s="244"/>
      <c r="N327" s="245"/>
      <c r="O327" s="245"/>
      <c r="P327" s="245"/>
      <c r="Q327" s="245"/>
      <c r="R327" s="245"/>
      <c r="S327" s="245"/>
      <c r="T327" s="246"/>
      <c r="AT327" s="247" t="s">
        <v>403</v>
      </c>
      <c r="AU327" s="247" t="s">
        <v>275</v>
      </c>
      <c r="AV327" s="15" t="s">
        <v>260</v>
      </c>
      <c r="AW327" s="15" t="s">
        <v>35</v>
      </c>
      <c r="AX327" s="15" t="s">
        <v>87</v>
      </c>
      <c r="AY327" s="247" t="s">
        <v>261</v>
      </c>
    </row>
    <row r="328" spans="1:65" s="12" customFormat="1" ht="20.85" customHeight="1">
      <c r="B328" s="177"/>
      <c r="C328" s="178"/>
      <c r="D328" s="179" t="s">
        <v>79</v>
      </c>
      <c r="E328" s="191" t="s">
        <v>1060</v>
      </c>
      <c r="F328" s="191" t="s">
        <v>1061</v>
      </c>
      <c r="G328" s="178"/>
      <c r="H328" s="178"/>
      <c r="I328" s="181"/>
      <c r="J328" s="192">
        <f>BK328</f>
        <v>252212.78999999998</v>
      </c>
      <c r="K328" s="178"/>
      <c r="L328" s="183"/>
      <c r="M328" s="184"/>
      <c r="N328" s="185"/>
      <c r="O328" s="185"/>
      <c r="P328" s="186">
        <f>SUM(P329:P411)</f>
        <v>0</v>
      </c>
      <c r="Q328" s="185"/>
      <c r="R328" s="186">
        <f>SUM(R329:R411)</f>
        <v>9.2452849700000002</v>
      </c>
      <c r="S328" s="185"/>
      <c r="T328" s="187">
        <f>SUM(T329:T411)</f>
        <v>0.129888</v>
      </c>
      <c r="AR328" s="188" t="s">
        <v>87</v>
      </c>
      <c r="AT328" s="189" t="s">
        <v>79</v>
      </c>
      <c r="AU328" s="189" t="s">
        <v>89</v>
      </c>
      <c r="AY328" s="188" t="s">
        <v>261</v>
      </c>
      <c r="BK328" s="190">
        <f>SUM(BK329:BK411)</f>
        <v>252212.78999999998</v>
      </c>
    </row>
    <row r="329" spans="1:65" s="2" customFormat="1" ht="24.2" customHeight="1">
      <c r="A329" s="36"/>
      <c r="B329" s="37"/>
      <c r="C329" s="193" t="s">
        <v>859</v>
      </c>
      <c r="D329" s="193" t="s">
        <v>264</v>
      </c>
      <c r="E329" s="194" t="s">
        <v>3055</v>
      </c>
      <c r="F329" s="195" t="s">
        <v>3056</v>
      </c>
      <c r="G329" s="196" t="s">
        <v>399</v>
      </c>
      <c r="H329" s="197">
        <v>31.488</v>
      </c>
      <c r="I329" s="198">
        <v>59.603043419999999</v>
      </c>
      <c r="J329" s="199">
        <f>ROUND(I329*H329,2)</f>
        <v>1876.78</v>
      </c>
      <c r="K329" s="195" t="s">
        <v>400</v>
      </c>
      <c r="L329" s="41"/>
      <c r="M329" s="200" t="s">
        <v>1</v>
      </c>
      <c r="N329" s="201" t="s">
        <v>45</v>
      </c>
      <c r="O329" s="73"/>
      <c r="P329" s="202">
        <f>O329*H329</f>
        <v>0</v>
      </c>
      <c r="Q329" s="202">
        <v>7.3499999999999972E-3</v>
      </c>
      <c r="R329" s="202">
        <f>Q329*H329</f>
        <v>0.23143679999999991</v>
      </c>
      <c r="S329" s="202">
        <v>0</v>
      </c>
      <c r="T329" s="203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04" t="s">
        <v>260</v>
      </c>
      <c r="AT329" s="204" t="s">
        <v>264</v>
      </c>
      <c r="AU329" s="204" t="s">
        <v>275</v>
      </c>
      <c r="AY329" s="19" t="s">
        <v>261</v>
      </c>
      <c r="BE329" s="205">
        <f>IF(N329="základní",J329,0)</f>
        <v>1876.78</v>
      </c>
      <c r="BF329" s="205">
        <f>IF(N329="snížená",J329,0)</f>
        <v>0</v>
      </c>
      <c r="BG329" s="205">
        <f>IF(N329="zákl. přenesená",J329,0)</f>
        <v>0</v>
      </c>
      <c r="BH329" s="205">
        <f>IF(N329="sníž. přenesená",J329,0)</f>
        <v>0</v>
      </c>
      <c r="BI329" s="205">
        <f>IF(N329="nulová",J329,0)</f>
        <v>0</v>
      </c>
      <c r="BJ329" s="19" t="s">
        <v>87</v>
      </c>
      <c r="BK329" s="205">
        <f>ROUND(I329*H329,2)</f>
        <v>1876.78</v>
      </c>
      <c r="BL329" s="19" t="s">
        <v>260</v>
      </c>
      <c r="BM329" s="204" t="s">
        <v>3057</v>
      </c>
    </row>
    <row r="330" spans="1:65" s="2" customFormat="1" ht="19.5">
      <c r="A330" s="36"/>
      <c r="B330" s="37"/>
      <c r="C330" s="38"/>
      <c r="D330" s="206" t="s">
        <v>269</v>
      </c>
      <c r="E330" s="38"/>
      <c r="F330" s="207" t="s">
        <v>3058</v>
      </c>
      <c r="G330" s="38"/>
      <c r="H330" s="38"/>
      <c r="I330" s="208"/>
      <c r="J330" s="38"/>
      <c r="K330" s="38"/>
      <c r="L330" s="41"/>
      <c r="M330" s="209"/>
      <c r="N330" s="210"/>
      <c r="O330" s="73"/>
      <c r="P330" s="73"/>
      <c r="Q330" s="73"/>
      <c r="R330" s="73"/>
      <c r="S330" s="73"/>
      <c r="T330" s="74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269</v>
      </c>
      <c r="AU330" s="19" t="s">
        <v>275</v>
      </c>
    </row>
    <row r="331" spans="1:65" s="13" customFormat="1">
      <c r="B331" s="216"/>
      <c r="C331" s="217"/>
      <c r="D331" s="206" t="s">
        <v>403</v>
      </c>
      <c r="E331" s="218" t="s">
        <v>1</v>
      </c>
      <c r="F331" s="219" t="s">
        <v>3059</v>
      </c>
      <c r="G331" s="217"/>
      <c r="H331" s="218" t="s">
        <v>1</v>
      </c>
      <c r="I331" s="220"/>
      <c r="J331" s="217"/>
      <c r="K331" s="217"/>
      <c r="L331" s="221"/>
      <c r="M331" s="222"/>
      <c r="N331" s="223"/>
      <c r="O331" s="223"/>
      <c r="P331" s="223"/>
      <c r="Q331" s="223"/>
      <c r="R331" s="223"/>
      <c r="S331" s="223"/>
      <c r="T331" s="224"/>
      <c r="AT331" s="225" t="s">
        <v>403</v>
      </c>
      <c r="AU331" s="225" t="s">
        <v>275</v>
      </c>
      <c r="AV331" s="13" t="s">
        <v>87</v>
      </c>
      <c r="AW331" s="13" t="s">
        <v>35</v>
      </c>
      <c r="AX331" s="13" t="s">
        <v>80</v>
      </c>
      <c r="AY331" s="225" t="s">
        <v>261</v>
      </c>
    </row>
    <row r="332" spans="1:65" s="14" customFormat="1">
      <c r="B332" s="226"/>
      <c r="C332" s="227"/>
      <c r="D332" s="206" t="s">
        <v>403</v>
      </c>
      <c r="E332" s="228" t="s">
        <v>1</v>
      </c>
      <c r="F332" s="229" t="s">
        <v>2566</v>
      </c>
      <c r="G332" s="227"/>
      <c r="H332" s="230">
        <v>31.488</v>
      </c>
      <c r="I332" s="231"/>
      <c r="J332" s="227"/>
      <c r="K332" s="227"/>
      <c r="L332" s="232"/>
      <c r="M332" s="233"/>
      <c r="N332" s="234"/>
      <c r="O332" s="234"/>
      <c r="P332" s="234"/>
      <c r="Q332" s="234"/>
      <c r="R332" s="234"/>
      <c r="S332" s="234"/>
      <c r="T332" s="235"/>
      <c r="AT332" s="236" t="s">
        <v>403</v>
      </c>
      <c r="AU332" s="236" t="s">
        <v>275</v>
      </c>
      <c r="AV332" s="14" t="s">
        <v>89</v>
      </c>
      <c r="AW332" s="14" t="s">
        <v>35</v>
      </c>
      <c r="AX332" s="14" t="s">
        <v>80</v>
      </c>
      <c r="AY332" s="236" t="s">
        <v>261</v>
      </c>
    </row>
    <row r="333" spans="1:65" s="15" customFormat="1">
      <c r="B333" s="237"/>
      <c r="C333" s="238"/>
      <c r="D333" s="206" t="s">
        <v>403</v>
      </c>
      <c r="E333" s="239" t="s">
        <v>1</v>
      </c>
      <c r="F333" s="240" t="s">
        <v>407</v>
      </c>
      <c r="G333" s="238"/>
      <c r="H333" s="241">
        <v>31.488</v>
      </c>
      <c r="I333" s="242"/>
      <c r="J333" s="238"/>
      <c r="K333" s="238"/>
      <c r="L333" s="243"/>
      <c r="M333" s="244"/>
      <c r="N333" s="245"/>
      <c r="O333" s="245"/>
      <c r="P333" s="245"/>
      <c r="Q333" s="245"/>
      <c r="R333" s="245"/>
      <c r="S333" s="245"/>
      <c r="T333" s="246"/>
      <c r="AT333" s="247" t="s">
        <v>403</v>
      </c>
      <c r="AU333" s="247" t="s">
        <v>275</v>
      </c>
      <c r="AV333" s="15" t="s">
        <v>260</v>
      </c>
      <c r="AW333" s="15" t="s">
        <v>35</v>
      </c>
      <c r="AX333" s="15" t="s">
        <v>87</v>
      </c>
      <c r="AY333" s="247" t="s">
        <v>261</v>
      </c>
    </row>
    <row r="334" spans="1:65" s="2" customFormat="1" ht="24.2" customHeight="1">
      <c r="A334" s="36"/>
      <c r="B334" s="37"/>
      <c r="C334" s="193" t="s">
        <v>865</v>
      </c>
      <c r="D334" s="193" t="s">
        <v>264</v>
      </c>
      <c r="E334" s="194" t="s">
        <v>3060</v>
      </c>
      <c r="F334" s="195" t="s">
        <v>3061</v>
      </c>
      <c r="G334" s="196" t="s">
        <v>399</v>
      </c>
      <c r="H334" s="197">
        <v>31.488</v>
      </c>
      <c r="I334" s="198">
        <v>244.97344800000005</v>
      </c>
      <c r="J334" s="199">
        <f>ROUND(I334*H334,2)</f>
        <v>7713.72</v>
      </c>
      <c r="K334" s="195" t="s">
        <v>400</v>
      </c>
      <c r="L334" s="41"/>
      <c r="M334" s="200" t="s">
        <v>1</v>
      </c>
      <c r="N334" s="201" t="s">
        <v>45</v>
      </c>
      <c r="O334" s="73"/>
      <c r="P334" s="202">
        <f>O334*H334</f>
        <v>0</v>
      </c>
      <c r="Q334" s="202">
        <v>2.7300000000000001E-2</v>
      </c>
      <c r="R334" s="202">
        <f>Q334*H334</f>
        <v>0.85962240000000001</v>
      </c>
      <c r="S334" s="202">
        <v>0</v>
      </c>
      <c r="T334" s="203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4" t="s">
        <v>260</v>
      </c>
      <c r="AT334" s="204" t="s">
        <v>264</v>
      </c>
      <c r="AU334" s="204" t="s">
        <v>275</v>
      </c>
      <c r="AY334" s="19" t="s">
        <v>261</v>
      </c>
      <c r="BE334" s="205">
        <f>IF(N334="základní",J334,0)</f>
        <v>7713.72</v>
      </c>
      <c r="BF334" s="205">
        <f>IF(N334="snížená",J334,0)</f>
        <v>0</v>
      </c>
      <c r="BG334" s="205">
        <f>IF(N334="zákl. přenesená",J334,0)</f>
        <v>0</v>
      </c>
      <c r="BH334" s="205">
        <f>IF(N334="sníž. přenesená",J334,0)</f>
        <v>0</v>
      </c>
      <c r="BI334" s="205">
        <f>IF(N334="nulová",J334,0)</f>
        <v>0</v>
      </c>
      <c r="BJ334" s="19" t="s">
        <v>87</v>
      </c>
      <c r="BK334" s="205">
        <f>ROUND(I334*H334,2)</f>
        <v>7713.72</v>
      </c>
      <c r="BL334" s="19" t="s">
        <v>260</v>
      </c>
      <c r="BM334" s="204" t="s">
        <v>3062</v>
      </c>
    </row>
    <row r="335" spans="1:65" s="2" customFormat="1" ht="19.5">
      <c r="A335" s="36"/>
      <c r="B335" s="37"/>
      <c r="C335" s="38"/>
      <c r="D335" s="206" t="s">
        <v>269</v>
      </c>
      <c r="E335" s="38"/>
      <c r="F335" s="207" t="s">
        <v>3063</v>
      </c>
      <c r="G335" s="38"/>
      <c r="H335" s="38"/>
      <c r="I335" s="208"/>
      <c r="J335" s="38"/>
      <c r="K335" s="38"/>
      <c r="L335" s="41"/>
      <c r="M335" s="209"/>
      <c r="N335" s="210"/>
      <c r="O335" s="73"/>
      <c r="P335" s="73"/>
      <c r="Q335" s="73"/>
      <c r="R335" s="73"/>
      <c r="S335" s="73"/>
      <c r="T335" s="74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269</v>
      </c>
      <c r="AU335" s="19" t="s">
        <v>275</v>
      </c>
    </row>
    <row r="336" spans="1:65" s="2" customFormat="1" ht="24.2" customHeight="1">
      <c r="A336" s="36"/>
      <c r="B336" s="37"/>
      <c r="C336" s="193" t="s">
        <v>871</v>
      </c>
      <c r="D336" s="193" t="s">
        <v>264</v>
      </c>
      <c r="E336" s="194" t="s">
        <v>1150</v>
      </c>
      <c r="F336" s="195" t="s">
        <v>1151</v>
      </c>
      <c r="G336" s="196" t="s">
        <v>399</v>
      </c>
      <c r="H336" s="197">
        <v>39.36</v>
      </c>
      <c r="I336" s="198">
        <v>164.79430740000004</v>
      </c>
      <c r="J336" s="199">
        <f>ROUND(I336*H336,2)</f>
        <v>6486.3</v>
      </c>
      <c r="K336" s="195" t="s">
        <v>400</v>
      </c>
      <c r="L336" s="41"/>
      <c r="M336" s="200" t="s">
        <v>1</v>
      </c>
      <c r="N336" s="201" t="s">
        <v>45</v>
      </c>
      <c r="O336" s="73"/>
      <c r="P336" s="202">
        <f>O336*H336</f>
        <v>0</v>
      </c>
      <c r="Q336" s="202">
        <v>4.3800000000000002E-3</v>
      </c>
      <c r="R336" s="202">
        <f>Q336*H336</f>
        <v>0.17239680000000002</v>
      </c>
      <c r="S336" s="202">
        <v>0</v>
      </c>
      <c r="T336" s="203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4" t="s">
        <v>260</v>
      </c>
      <c r="AT336" s="204" t="s">
        <v>264</v>
      </c>
      <c r="AU336" s="204" t="s">
        <v>275</v>
      </c>
      <c r="AY336" s="19" t="s">
        <v>261</v>
      </c>
      <c r="BE336" s="205">
        <f>IF(N336="základní",J336,0)</f>
        <v>6486.3</v>
      </c>
      <c r="BF336" s="205">
        <f>IF(N336="snížená",J336,0)</f>
        <v>0</v>
      </c>
      <c r="BG336" s="205">
        <f>IF(N336="zákl. přenesená",J336,0)</f>
        <v>0</v>
      </c>
      <c r="BH336" s="205">
        <f>IF(N336="sníž. přenesená",J336,0)</f>
        <v>0</v>
      </c>
      <c r="BI336" s="205">
        <f>IF(N336="nulová",J336,0)</f>
        <v>0</v>
      </c>
      <c r="BJ336" s="19" t="s">
        <v>87</v>
      </c>
      <c r="BK336" s="205">
        <f>ROUND(I336*H336,2)</f>
        <v>6486.3</v>
      </c>
      <c r="BL336" s="19" t="s">
        <v>260</v>
      </c>
      <c r="BM336" s="204" t="s">
        <v>3064</v>
      </c>
    </row>
    <row r="337" spans="1:65" s="2" customFormat="1" ht="19.5">
      <c r="A337" s="36"/>
      <c r="B337" s="37"/>
      <c r="C337" s="38"/>
      <c r="D337" s="206" t="s">
        <v>269</v>
      </c>
      <c r="E337" s="38"/>
      <c r="F337" s="207" t="s">
        <v>1153</v>
      </c>
      <c r="G337" s="38"/>
      <c r="H337" s="38"/>
      <c r="I337" s="208"/>
      <c r="J337" s="38"/>
      <c r="K337" s="38"/>
      <c r="L337" s="41"/>
      <c r="M337" s="209"/>
      <c r="N337" s="210"/>
      <c r="O337" s="73"/>
      <c r="P337" s="73"/>
      <c r="Q337" s="73"/>
      <c r="R337" s="73"/>
      <c r="S337" s="73"/>
      <c r="T337" s="74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269</v>
      </c>
      <c r="AU337" s="19" t="s">
        <v>275</v>
      </c>
    </row>
    <row r="338" spans="1:65" s="13" customFormat="1">
      <c r="B338" s="216"/>
      <c r="C338" s="217"/>
      <c r="D338" s="206" t="s">
        <v>403</v>
      </c>
      <c r="E338" s="218" t="s">
        <v>1</v>
      </c>
      <c r="F338" s="219" t="s">
        <v>3059</v>
      </c>
      <c r="G338" s="217"/>
      <c r="H338" s="218" t="s">
        <v>1</v>
      </c>
      <c r="I338" s="220"/>
      <c r="J338" s="217"/>
      <c r="K338" s="217"/>
      <c r="L338" s="221"/>
      <c r="M338" s="222"/>
      <c r="N338" s="223"/>
      <c r="O338" s="223"/>
      <c r="P338" s="223"/>
      <c r="Q338" s="223"/>
      <c r="R338" s="223"/>
      <c r="S338" s="223"/>
      <c r="T338" s="224"/>
      <c r="AT338" s="225" t="s">
        <v>403</v>
      </c>
      <c r="AU338" s="225" t="s">
        <v>275</v>
      </c>
      <c r="AV338" s="13" t="s">
        <v>87</v>
      </c>
      <c r="AW338" s="13" t="s">
        <v>35</v>
      </c>
      <c r="AX338" s="13" t="s">
        <v>80</v>
      </c>
      <c r="AY338" s="225" t="s">
        <v>261</v>
      </c>
    </row>
    <row r="339" spans="1:65" s="14" customFormat="1">
      <c r="B339" s="226"/>
      <c r="C339" s="227"/>
      <c r="D339" s="206" t="s">
        <v>403</v>
      </c>
      <c r="E339" s="228" t="s">
        <v>1</v>
      </c>
      <c r="F339" s="229" t="s">
        <v>3065</v>
      </c>
      <c r="G339" s="227"/>
      <c r="H339" s="230">
        <v>39.36</v>
      </c>
      <c r="I339" s="231"/>
      <c r="J339" s="227"/>
      <c r="K339" s="227"/>
      <c r="L339" s="232"/>
      <c r="M339" s="233"/>
      <c r="N339" s="234"/>
      <c r="O339" s="234"/>
      <c r="P339" s="234"/>
      <c r="Q339" s="234"/>
      <c r="R339" s="234"/>
      <c r="S339" s="234"/>
      <c r="T339" s="235"/>
      <c r="AT339" s="236" t="s">
        <v>403</v>
      </c>
      <c r="AU339" s="236" t="s">
        <v>275</v>
      </c>
      <c r="AV339" s="14" t="s">
        <v>89</v>
      </c>
      <c r="AW339" s="14" t="s">
        <v>35</v>
      </c>
      <c r="AX339" s="14" t="s">
        <v>80</v>
      </c>
      <c r="AY339" s="236" t="s">
        <v>261</v>
      </c>
    </row>
    <row r="340" spans="1:65" s="15" customFormat="1">
      <c r="B340" s="237"/>
      <c r="C340" s="238"/>
      <c r="D340" s="206" t="s">
        <v>403</v>
      </c>
      <c r="E340" s="239" t="s">
        <v>1</v>
      </c>
      <c r="F340" s="240" t="s">
        <v>407</v>
      </c>
      <c r="G340" s="238"/>
      <c r="H340" s="241">
        <v>39.36</v>
      </c>
      <c r="I340" s="242"/>
      <c r="J340" s="238"/>
      <c r="K340" s="238"/>
      <c r="L340" s="243"/>
      <c r="M340" s="244"/>
      <c r="N340" s="245"/>
      <c r="O340" s="245"/>
      <c r="P340" s="245"/>
      <c r="Q340" s="245"/>
      <c r="R340" s="245"/>
      <c r="S340" s="245"/>
      <c r="T340" s="246"/>
      <c r="AT340" s="247" t="s">
        <v>403</v>
      </c>
      <c r="AU340" s="247" t="s">
        <v>275</v>
      </c>
      <c r="AV340" s="15" t="s">
        <v>260</v>
      </c>
      <c r="AW340" s="15" t="s">
        <v>35</v>
      </c>
      <c r="AX340" s="15" t="s">
        <v>87</v>
      </c>
      <c r="AY340" s="247" t="s">
        <v>261</v>
      </c>
    </row>
    <row r="341" spans="1:65" s="2" customFormat="1" ht="24.2" customHeight="1">
      <c r="A341" s="36"/>
      <c r="B341" s="37"/>
      <c r="C341" s="193" t="s">
        <v>880</v>
      </c>
      <c r="D341" s="193" t="s">
        <v>264</v>
      </c>
      <c r="E341" s="194" t="s">
        <v>3066</v>
      </c>
      <c r="F341" s="195" t="s">
        <v>3067</v>
      </c>
      <c r="G341" s="196" t="s">
        <v>399</v>
      </c>
      <c r="H341" s="197">
        <v>62.975999999999999</v>
      </c>
      <c r="I341" s="198">
        <v>76.028230800000003</v>
      </c>
      <c r="J341" s="199">
        <f>ROUND(I341*H341,2)</f>
        <v>4787.95</v>
      </c>
      <c r="K341" s="195" t="s">
        <v>400</v>
      </c>
      <c r="L341" s="41"/>
      <c r="M341" s="200" t="s">
        <v>1</v>
      </c>
      <c r="N341" s="201" t="s">
        <v>45</v>
      </c>
      <c r="O341" s="73"/>
      <c r="P341" s="202">
        <f>O341*H341</f>
        <v>0</v>
      </c>
      <c r="Q341" s="202">
        <v>1.0500000000000001E-2</v>
      </c>
      <c r="R341" s="202">
        <f>Q341*H341</f>
        <v>0.66124800000000006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260</v>
      </c>
      <c r="AT341" s="204" t="s">
        <v>264</v>
      </c>
      <c r="AU341" s="204" t="s">
        <v>275</v>
      </c>
      <c r="AY341" s="19" t="s">
        <v>261</v>
      </c>
      <c r="BE341" s="205">
        <f>IF(N341="základní",J341,0)</f>
        <v>4787.95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87</v>
      </c>
      <c r="BK341" s="205">
        <f>ROUND(I341*H341,2)</f>
        <v>4787.95</v>
      </c>
      <c r="BL341" s="19" t="s">
        <v>260</v>
      </c>
      <c r="BM341" s="204" t="s">
        <v>3068</v>
      </c>
    </row>
    <row r="342" spans="1:65" s="2" customFormat="1" ht="29.25">
      <c r="A342" s="36"/>
      <c r="B342" s="37"/>
      <c r="C342" s="38"/>
      <c r="D342" s="206" t="s">
        <v>269</v>
      </c>
      <c r="E342" s="38"/>
      <c r="F342" s="207" t="s">
        <v>3069</v>
      </c>
      <c r="G342" s="38"/>
      <c r="H342" s="38"/>
      <c r="I342" s="208"/>
      <c r="J342" s="38"/>
      <c r="K342" s="38"/>
      <c r="L342" s="41"/>
      <c r="M342" s="209"/>
      <c r="N342" s="210"/>
      <c r="O342" s="73"/>
      <c r="P342" s="73"/>
      <c r="Q342" s="73"/>
      <c r="R342" s="73"/>
      <c r="S342" s="73"/>
      <c r="T342" s="74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269</v>
      </c>
      <c r="AU342" s="19" t="s">
        <v>275</v>
      </c>
    </row>
    <row r="343" spans="1:65" s="14" customFormat="1">
      <c r="B343" s="226"/>
      <c r="C343" s="227"/>
      <c r="D343" s="206" t="s">
        <v>403</v>
      </c>
      <c r="E343" s="228" t="s">
        <v>1</v>
      </c>
      <c r="F343" s="229" t="s">
        <v>3070</v>
      </c>
      <c r="G343" s="227"/>
      <c r="H343" s="230">
        <v>62.975999999999999</v>
      </c>
      <c r="I343" s="231"/>
      <c r="J343" s="227"/>
      <c r="K343" s="227"/>
      <c r="L343" s="232"/>
      <c r="M343" s="233"/>
      <c r="N343" s="234"/>
      <c r="O343" s="234"/>
      <c r="P343" s="234"/>
      <c r="Q343" s="234"/>
      <c r="R343" s="234"/>
      <c r="S343" s="234"/>
      <c r="T343" s="235"/>
      <c r="AT343" s="236" t="s">
        <v>403</v>
      </c>
      <c r="AU343" s="236" t="s">
        <v>275</v>
      </c>
      <c r="AV343" s="14" t="s">
        <v>89</v>
      </c>
      <c r="AW343" s="14" t="s">
        <v>35</v>
      </c>
      <c r="AX343" s="14" t="s">
        <v>80</v>
      </c>
      <c r="AY343" s="236" t="s">
        <v>261</v>
      </c>
    </row>
    <row r="344" spans="1:65" s="15" customFormat="1">
      <c r="B344" s="237"/>
      <c r="C344" s="238"/>
      <c r="D344" s="206" t="s">
        <v>403</v>
      </c>
      <c r="E344" s="239" t="s">
        <v>1</v>
      </c>
      <c r="F344" s="240" t="s">
        <v>407</v>
      </c>
      <c r="G344" s="238"/>
      <c r="H344" s="241">
        <v>62.975999999999999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AT344" s="247" t="s">
        <v>403</v>
      </c>
      <c r="AU344" s="247" t="s">
        <v>275</v>
      </c>
      <c r="AV344" s="15" t="s">
        <v>260</v>
      </c>
      <c r="AW344" s="15" t="s">
        <v>35</v>
      </c>
      <c r="AX344" s="15" t="s">
        <v>87</v>
      </c>
      <c r="AY344" s="247" t="s">
        <v>261</v>
      </c>
    </row>
    <row r="345" spans="1:65" s="2" customFormat="1" ht="16.5" customHeight="1">
      <c r="A345" s="36"/>
      <c r="B345" s="37"/>
      <c r="C345" s="193" t="s">
        <v>886</v>
      </c>
      <c r="D345" s="193" t="s">
        <v>264</v>
      </c>
      <c r="E345" s="194" t="s">
        <v>2803</v>
      </c>
      <c r="F345" s="195" t="s">
        <v>2804</v>
      </c>
      <c r="G345" s="196" t="s">
        <v>399</v>
      </c>
      <c r="H345" s="197">
        <v>28.864000000000001</v>
      </c>
      <c r="I345" s="198">
        <v>11.437491600000001</v>
      </c>
      <c r="J345" s="199">
        <f>ROUND(I345*H345,2)</f>
        <v>330.13</v>
      </c>
      <c r="K345" s="195" t="s">
        <v>400</v>
      </c>
      <c r="L345" s="41"/>
      <c r="M345" s="200" t="s">
        <v>1</v>
      </c>
      <c r="N345" s="201" t="s">
        <v>45</v>
      </c>
      <c r="O345" s="73"/>
      <c r="P345" s="202">
        <f>O345*H345</f>
        <v>0</v>
      </c>
      <c r="Q345" s="202">
        <v>0</v>
      </c>
      <c r="R345" s="202">
        <f>Q345*H345</f>
        <v>0</v>
      </c>
      <c r="S345" s="202">
        <v>4.4999999999999997E-3</v>
      </c>
      <c r="T345" s="203">
        <f>S345*H345</f>
        <v>0.129888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204" t="s">
        <v>381</v>
      </c>
      <c r="AT345" s="204" t="s">
        <v>264</v>
      </c>
      <c r="AU345" s="204" t="s">
        <v>275</v>
      </c>
      <c r="AY345" s="19" t="s">
        <v>261</v>
      </c>
      <c r="BE345" s="205">
        <f>IF(N345="základní",J345,0)</f>
        <v>330.13</v>
      </c>
      <c r="BF345" s="205">
        <f>IF(N345="snížená",J345,0)</f>
        <v>0</v>
      </c>
      <c r="BG345" s="205">
        <f>IF(N345="zákl. přenesená",J345,0)</f>
        <v>0</v>
      </c>
      <c r="BH345" s="205">
        <f>IF(N345="sníž. přenesená",J345,0)</f>
        <v>0</v>
      </c>
      <c r="BI345" s="205">
        <f>IF(N345="nulová",J345,0)</f>
        <v>0</v>
      </c>
      <c r="BJ345" s="19" t="s">
        <v>87</v>
      </c>
      <c r="BK345" s="205">
        <f>ROUND(I345*H345,2)</f>
        <v>330.13</v>
      </c>
      <c r="BL345" s="19" t="s">
        <v>381</v>
      </c>
      <c r="BM345" s="204" t="s">
        <v>3071</v>
      </c>
    </row>
    <row r="346" spans="1:65" s="2" customFormat="1">
      <c r="A346" s="36"/>
      <c r="B346" s="37"/>
      <c r="C346" s="38"/>
      <c r="D346" s="206" t="s">
        <v>269</v>
      </c>
      <c r="E346" s="38"/>
      <c r="F346" s="207" t="s">
        <v>2806</v>
      </c>
      <c r="G346" s="38"/>
      <c r="H346" s="38"/>
      <c r="I346" s="208"/>
      <c r="J346" s="38"/>
      <c r="K346" s="38"/>
      <c r="L346" s="41"/>
      <c r="M346" s="209"/>
      <c r="N346" s="210"/>
      <c r="O346" s="73"/>
      <c r="P346" s="73"/>
      <c r="Q346" s="73"/>
      <c r="R346" s="73"/>
      <c r="S346" s="73"/>
      <c r="T346" s="74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269</v>
      </c>
      <c r="AU346" s="19" t="s">
        <v>275</v>
      </c>
    </row>
    <row r="347" spans="1:65" s="13" customFormat="1">
      <c r="B347" s="216"/>
      <c r="C347" s="217"/>
      <c r="D347" s="206" t="s">
        <v>403</v>
      </c>
      <c r="E347" s="218" t="s">
        <v>1</v>
      </c>
      <c r="F347" s="219" t="s">
        <v>2536</v>
      </c>
      <c r="G347" s="217"/>
      <c r="H347" s="218" t="s">
        <v>1</v>
      </c>
      <c r="I347" s="220"/>
      <c r="J347" s="217"/>
      <c r="K347" s="217"/>
      <c r="L347" s="221"/>
      <c r="M347" s="222"/>
      <c r="N347" s="223"/>
      <c r="O347" s="223"/>
      <c r="P347" s="223"/>
      <c r="Q347" s="223"/>
      <c r="R347" s="223"/>
      <c r="S347" s="223"/>
      <c r="T347" s="224"/>
      <c r="AT347" s="225" t="s">
        <v>403</v>
      </c>
      <c r="AU347" s="225" t="s">
        <v>275</v>
      </c>
      <c r="AV347" s="13" t="s">
        <v>87</v>
      </c>
      <c r="AW347" s="13" t="s">
        <v>35</v>
      </c>
      <c r="AX347" s="13" t="s">
        <v>80</v>
      </c>
      <c r="AY347" s="225" t="s">
        <v>261</v>
      </c>
    </row>
    <row r="348" spans="1:65" s="14" customFormat="1">
      <c r="B348" s="226"/>
      <c r="C348" s="227"/>
      <c r="D348" s="206" t="s">
        <v>403</v>
      </c>
      <c r="E348" s="228" t="s">
        <v>1</v>
      </c>
      <c r="F348" s="229" t="s">
        <v>3072</v>
      </c>
      <c r="G348" s="227"/>
      <c r="H348" s="230">
        <v>28.864000000000001</v>
      </c>
      <c r="I348" s="231"/>
      <c r="J348" s="227"/>
      <c r="K348" s="227"/>
      <c r="L348" s="232"/>
      <c r="M348" s="233"/>
      <c r="N348" s="234"/>
      <c r="O348" s="234"/>
      <c r="P348" s="234"/>
      <c r="Q348" s="234"/>
      <c r="R348" s="234"/>
      <c r="S348" s="234"/>
      <c r="T348" s="235"/>
      <c r="AT348" s="236" t="s">
        <v>403</v>
      </c>
      <c r="AU348" s="236" t="s">
        <v>275</v>
      </c>
      <c r="AV348" s="14" t="s">
        <v>89</v>
      </c>
      <c r="AW348" s="14" t="s">
        <v>35</v>
      </c>
      <c r="AX348" s="14" t="s">
        <v>80</v>
      </c>
      <c r="AY348" s="236" t="s">
        <v>261</v>
      </c>
    </row>
    <row r="349" spans="1:65" s="15" customFormat="1">
      <c r="B349" s="237"/>
      <c r="C349" s="238"/>
      <c r="D349" s="206" t="s">
        <v>403</v>
      </c>
      <c r="E349" s="239" t="s">
        <v>1</v>
      </c>
      <c r="F349" s="240" t="s">
        <v>407</v>
      </c>
      <c r="G349" s="238"/>
      <c r="H349" s="241">
        <v>28.864000000000001</v>
      </c>
      <c r="I349" s="242"/>
      <c r="J349" s="238"/>
      <c r="K349" s="238"/>
      <c r="L349" s="243"/>
      <c r="M349" s="244"/>
      <c r="N349" s="245"/>
      <c r="O349" s="245"/>
      <c r="P349" s="245"/>
      <c r="Q349" s="245"/>
      <c r="R349" s="245"/>
      <c r="S349" s="245"/>
      <c r="T349" s="246"/>
      <c r="AT349" s="247" t="s">
        <v>403</v>
      </c>
      <c r="AU349" s="247" t="s">
        <v>275</v>
      </c>
      <c r="AV349" s="15" t="s">
        <v>260</v>
      </c>
      <c r="AW349" s="15" t="s">
        <v>35</v>
      </c>
      <c r="AX349" s="15" t="s">
        <v>87</v>
      </c>
      <c r="AY349" s="247" t="s">
        <v>261</v>
      </c>
    </row>
    <row r="350" spans="1:65" s="2" customFormat="1" ht="24.2" customHeight="1">
      <c r="A350" s="36"/>
      <c r="B350" s="37"/>
      <c r="C350" s="193" t="s">
        <v>892</v>
      </c>
      <c r="D350" s="193" t="s">
        <v>264</v>
      </c>
      <c r="E350" s="194" t="s">
        <v>3073</v>
      </c>
      <c r="F350" s="195" t="s">
        <v>3074</v>
      </c>
      <c r="G350" s="196" t="s">
        <v>399</v>
      </c>
      <c r="H350" s="197">
        <v>302.35599999999999</v>
      </c>
      <c r="I350" s="198">
        <v>102.56490737999997</v>
      </c>
      <c r="J350" s="199">
        <f>ROUND(I350*H350,2)</f>
        <v>31011.119999999999</v>
      </c>
      <c r="K350" s="195" t="s">
        <v>400</v>
      </c>
      <c r="L350" s="41"/>
      <c r="M350" s="200" t="s">
        <v>1</v>
      </c>
      <c r="N350" s="201" t="s">
        <v>45</v>
      </c>
      <c r="O350" s="73"/>
      <c r="P350" s="202">
        <f>O350*H350</f>
        <v>0</v>
      </c>
      <c r="Q350" s="202">
        <v>1.146E-2</v>
      </c>
      <c r="R350" s="202">
        <f>Q350*H350</f>
        <v>3.46499976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260</v>
      </c>
      <c r="AT350" s="204" t="s">
        <v>264</v>
      </c>
      <c r="AU350" s="204" t="s">
        <v>275</v>
      </c>
      <c r="AY350" s="19" t="s">
        <v>261</v>
      </c>
      <c r="BE350" s="205">
        <f>IF(N350="základní",J350,0)</f>
        <v>31011.119999999999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87</v>
      </c>
      <c r="BK350" s="205">
        <f>ROUND(I350*H350,2)</f>
        <v>31011.119999999999</v>
      </c>
      <c r="BL350" s="19" t="s">
        <v>260</v>
      </c>
      <c r="BM350" s="204" t="s">
        <v>3075</v>
      </c>
    </row>
    <row r="351" spans="1:65" s="2" customFormat="1" ht="19.5">
      <c r="A351" s="36"/>
      <c r="B351" s="37"/>
      <c r="C351" s="38"/>
      <c r="D351" s="206" t="s">
        <v>269</v>
      </c>
      <c r="E351" s="38"/>
      <c r="F351" s="207" t="s">
        <v>3076</v>
      </c>
      <c r="G351" s="38"/>
      <c r="H351" s="38"/>
      <c r="I351" s="208"/>
      <c r="J351" s="38"/>
      <c r="K351" s="38"/>
      <c r="L351" s="41"/>
      <c r="M351" s="209"/>
      <c r="N351" s="210"/>
      <c r="O351" s="73"/>
      <c r="P351" s="73"/>
      <c r="Q351" s="73"/>
      <c r="R351" s="73"/>
      <c r="S351" s="73"/>
      <c r="T351" s="74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269</v>
      </c>
      <c r="AU351" s="19" t="s">
        <v>275</v>
      </c>
    </row>
    <row r="352" spans="1:65" s="13" customFormat="1">
      <c r="B352" s="216"/>
      <c r="C352" s="217"/>
      <c r="D352" s="206" t="s">
        <v>403</v>
      </c>
      <c r="E352" s="218" t="s">
        <v>1</v>
      </c>
      <c r="F352" s="219" t="s">
        <v>3077</v>
      </c>
      <c r="G352" s="217"/>
      <c r="H352" s="218" t="s">
        <v>1</v>
      </c>
      <c r="I352" s="220"/>
      <c r="J352" s="217"/>
      <c r="K352" s="217"/>
      <c r="L352" s="221"/>
      <c r="M352" s="222"/>
      <c r="N352" s="223"/>
      <c r="O352" s="223"/>
      <c r="P352" s="223"/>
      <c r="Q352" s="223"/>
      <c r="R352" s="223"/>
      <c r="S352" s="223"/>
      <c r="T352" s="224"/>
      <c r="AT352" s="225" t="s">
        <v>403</v>
      </c>
      <c r="AU352" s="225" t="s">
        <v>275</v>
      </c>
      <c r="AV352" s="13" t="s">
        <v>87</v>
      </c>
      <c r="AW352" s="13" t="s">
        <v>35</v>
      </c>
      <c r="AX352" s="13" t="s">
        <v>80</v>
      </c>
      <c r="AY352" s="225" t="s">
        <v>261</v>
      </c>
    </row>
    <row r="353" spans="1:65" s="14" customFormat="1">
      <c r="B353" s="226"/>
      <c r="C353" s="227"/>
      <c r="D353" s="206" t="s">
        <v>403</v>
      </c>
      <c r="E353" s="228" t="s">
        <v>1</v>
      </c>
      <c r="F353" s="229" t="s">
        <v>3078</v>
      </c>
      <c r="G353" s="227"/>
      <c r="H353" s="230">
        <v>302.35599999999999</v>
      </c>
      <c r="I353" s="231"/>
      <c r="J353" s="227"/>
      <c r="K353" s="227"/>
      <c r="L353" s="232"/>
      <c r="M353" s="233"/>
      <c r="N353" s="234"/>
      <c r="O353" s="234"/>
      <c r="P353" s="234"/>
      <c r="Q353" s="234"/>
      <c r="R353" s="234"/>
      <c r="S353" s="234"/>
      <c r="T353" s="235"/>
      <c r="AT353" s="236" t="s">
        <v>403</v>
      </c>
      <c r="AU353" s="236" t="s">
        <v>275</v>
      </c>
      <c r="AV353" s="14" t="s">
        <v>89</v>
      </c>
      <c r="AW353" s="14" t="s">
        <v>35</v>
      </c>
      <c r="AX353" s="14" t="s">
        <v>80</v>
      </c>
      <c r="AY353" s="236" t="s">
        <v>261</v>
      </c>
    </row>
    <row r="354" spans="1:65" s="15" customFormat="1">
      <c r="B354" s="237"/>
      <c r="C354" s="238"/>
      <c r="D354" s="206" t="s">
        <v>403</v>
      </c>
      <c r="E354" s="239" t="s">
        <v>1</v>
      </c>
      <c r="F354" s="240" t="s">
        <v>407</v>
      </c>
      <c r="G354" s="238"/>
      <c r="H354" s="241">
        <v>302.35599999999999</v>
      </c>
      <c r="I354" s="242"/>
      <c r="J354" s="238"/>
      <c r="K354" s="238"/>
      <c r="L354" s="243"/>
      <c r="M354" s="244"/>
      <c r="N354" s="245"/>
      <c r="O354" s="245"/>
      <c r="P354" s="245"/>
      <c r="Q354" s="245"/>
      <c r="R354" s="245"/>
      <c r="S354" s="245"/>
      <c r="T354" s="246"/>
      <c r="AT354" s="247" t="s">
        <v>403</v>
      </c>
      <c r="AU354" s="247" t="s">
        <v>275</v>
      </c>
      <c r="AV354" s="15" t="s">
        <v>260</v>
      </c>
      <c r="AW354" s="15" t="s">
        <v>35</v>
      </c>
      <c r="AX354" s="15" t="s">
        <v>87</v>
      </c>
      <c r="AY354" s="247" t="s">
        <v>261</v>
      </c>
    </row>
    <row r="355" spans="1:65" s="2" customFormat="1" ht="33" customHeight="1">
      <c r="A355" s="36"/>
      <c r="B355" s="37"/>
      <c r="C355" s="193" t="s">
        <v>898</v>
      </c>
      <c r="D355" s="193" t="s">
        <v>264</v>
      </c>
      <c r="E355" s="194" t="s">
        <v>3079</v>
      </c>
      <c r="F355" s="195" t="s">
        <v>3080</v>
      </c>
      <c r="G355" s="196" t="s">
        <v>399</v>
      </c>
      <c r="H355" s="197">
        <v>41.847000000000001</v>
      </c>
      <c r="I355" s="198">
        <v>194.23096020000003</v>
      </c>
      <c r="J355" s="199">
        <f>ROUND(I355*H355,2)</f>
        <v>8127.98</v>
      </c>
      <c r="K355" s="195" t="s">
        <v>400</v>
      </c>
      <c r="L355" s="41"/>
      <c r="M355" s="200" t="s">
        <v>1</v>
      </c>
      <c r="N355" s="201" t="s">
        <v>45</v>
      </c>
      <c r="O355" s="73"/>
      <c r="P355" s="202">
        <f>O355*H355</f>
        <v>0</v>
      </c>
      <c r="Q355" s="202">
        <v>2.3099999999999999E-2</v>
      </c>
      <c r="R355" s="202">
        <f>Q355*H355</f>
        <v>0.96666569999999996</v>
      </c>
      <c r="S355" s="202">
        <v>0</v>
      </c>
      <c r="T355" s="203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204" t="s">
        <v>260</v>
      </c>
      <c r="AT355" s="204" t="s">
        <v>264</v>
      </c>
      <c r="AU355" s="204" t="s">
        <v>275</v>
      </c>
      <c r="AY355" s="19" t="s">
        <v>261</v>
      </c>
      <c r="BE355" s="205">
        <f>IF(N355="základní",J355,0)</f>
        <v>8127.98</v>
      </c>
      <c r="BF355" s="205">
        <f>IF(N355="snížená",J355,0)</f>
        <v>0</v>
      </c>
      <c r="BG355" s="205">
        <f>IF(N355="zákl. přenesená",J355,0)</f>
        <v>0</v>
      </c>
      <c r="BH355" s="205">
        <f>IF(N355="sníž. přenesená",J355,0)</f>
        <v>0</v>
      </c>
      <c r="BI355" s="205">
        <f>IF(N355="nulová",J355,0)</f>
        <v>0</v>
      </c>
      <c r="BJ355" s="19" t="s">
        <v>87</v>
      </c>
      <c r="BK355" s="205">
        <f>ROUND(I355*H355,2)</f>
        <v>8127.98</v>
      </c>
      <c r="BL355" s="19" t="s">
        <v>260</v>
      </c>
      <c r="BM355" s="204" t="s">
        <v>3081</v>
      </c>
    </row>
    <row r="356" spans="1:65" s="2" customFormat="1" ht="19.5">
      <c r="A356" s="36"/>
      <c r="B356" s="37"/>
      <c r="C356" s="38"/>
      <c r="D356" s="206" t="s">
        <v>269</v>
      </c>
      <c r="E356" s="38"/>
      <c r="F356" s="207" t="s">
        <v>3082</v>
      </c>
      <c r="G356" s="38"/>
      <c r="H356" s="38"/>
      <c r="I356" s="208"/>
      <c r="J356" s="38"/>
      <c r="K356" s="38"/>
      <c r="L356" s="41"/>
      <c r="M356" s="209"/>
      <c r="N356" s="210"/>
      <c r="O356" s="73"/>
      <c r="P356" s="73"/>
      <c r="Q356" s="73"/>
      <c r="R356" s="73"/>
      <c r="S356" s="73"/>
      <c r="T356" s="74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269</v>
      </c>
      <c r="AU356" s="19" t="s">
        <v>275</v>
      </c>
    </row>
    <row r="357" spans="1:65" s="13" customFormat="1">
      <c r="B357" s="216"/>
      <c r="C357" s="217"/>
      <c r="D357" s="206" t="s">
        <v>403</v>
      </c>
      <c r="E357" s="218" t="s">
        <v>1</v>
      </c>
      <c r="F357" s="219" t="s">
        <v>2958</v>
      </c>
      <c r="G357" s="217"/>
      <c r="H357" s="218" t="s">
        <v>1</v>
      </c>
      <c r="I357" s="220"/>
      <c r="J357" s="217"/>
      <c r="K357" s="217"/>
      <c r="L357" s="221"/>
      <c r="M357" s="222"/>
      <c r="N357" s="223"/>
      <c r="O357" s="223"/>
      <c r="P357" s="223"/>
      <c r="Q357" s="223"/>
      <c r="R357" s="223"/>
      <c r="S357" s="223"/>
      <c r="T357" s="224"/>
      <c r="AT357" s="225" t="s">
        <v>403</v>
      </c>
      <c r="AU357" s="225" t="s">
        <v>275</v>
      </c>
      <c r="AV357" s="13" t="s">
        <v>87</v>
      </c>
      <c r="AW357" s="13" t="s">
        <v>35</v>
      </c>
      <c r="AX357" s="13" t="s">
        <v>80</v>
      </c>
      <c r="AY357" s="225" t="s">
        <v>261</v>
      </c>
    </row>
    <row r="358" spans="1:65" s="14" customFormat="1">
      <c r="B358" s="226"/>
      <c r="C358" s="227"/>
      <c r="D358" s="206" t="s">
        <v>403</v>
      </c>
      <c r="E358" s="228" t="s">
        <v>1</v>
      </c>
      <c r="F358" s="229" t="s">
        <v>3083</v>
      </c>
      <c r="G358" s="227"/>
      <c r="H358" s="230">
        <v>5.0830000000000002</v>
      </c>
      <c r="I358" s="231"/>
      <c r="J358" s="227"/>
      <c r="K358" s="227"/>
      <c r="L358" s="232"/>
      <c r="M358" s="233"/>
      <c r="N358" s="234"/>
      <c r="O358" s="234"/>
      <c r="P358" s="234"/>
      <c r="Q358" s="234"/>
      <c r="R358" s="234"/>
      <c r="S358" s="234"/>
      <c r="T358" s="235"/>
      <c r="AT358" s="236" t="s">
        <v>403</v>
      </c>
      <c r="AU358" s="236" t="s">
        <v>275</v>
      </c>
      <c r="AV358" s="14" t="s">
        <v>89</v>
      </c>
      <c r="AW358" s="14" t="s">
        <v>35</v>
      </c>
      <c r="AX358" s="14" t="s">
        <v>80</v>
      </c>
      <c r="AY358" s="236" t="s">
        <v>261</v>
      </c>
    </row>
    <row r="359" spans="1:65" s="14" customFormat="1">
      <c r="B359" s="226"/>
      <c r="C359" s="227"/>
      <c r="D359" s="206" t="s">
        <v>403</v>
      </c>
      <c r="E359" s="228" t="s">
        <v>1</v>
      </c>
      <c r="F359" s="229" t="s">
        <v>3084</v>
      </c>
      <c r="G359" s="227"/>
      <c r="H359" s="230">
        <v>6.8120000000000003</v>
      </c>
      <c r="I359" s="231"/>
      <c r="J359" s="227"/>
      <c r="K359" s="227"/>
      <c r="L359" s="232"/>
      <c r="M359" s="233"/>
      <c r="N359" s="234"/>
      <c r="O359" s="234"/>
      <c r="P359" s="234"/>
      <c r="Q359" s="234"/>
      <c r="R359" s="234"/>
      <c r="S359" s="234"/>
      <c r="T359" s="235"/>
      <c r="AT359" s="236" t="s">
        <v>403</v>
      </c>
      <c r="AU359" s="236" t="s">
        <v>275</v>
      </c>
      <c r="AV359" s="14" t="s">
        <v>89</v>
      </c>
      <c r="AW359" s="14" t="s">
        <v>35</v>
      </c>
      <c r="AX359" s="14" t="s">
        <v>80</v>
      </c>
      <c r="AY359" s="236" t="s">
        <v>261</v>
      </c>
    </row>
    <row r="360" spans="1:65" s="14" customFormat="1">
      <c r="B360" s="226"/>
      <c r="C360" s="227"/>
      <c r="D360" s="206" t="s">
        <v>403</v>
      </c>
      <c r="E360" s="228" t="s">
        <v>1</v>
      </c>
      <c r="F360" s="229" t="s">
        <v>3085</v>
      </c>
      <c r="G360" s="227"/>
      <c r="H360" s="230">
        <v>29.952000000000002</v>
      </c>
      <c r="I360" s="231"/>
      <c r="J360" s="227"/>
      <c r="K360" s="227"/>
      <c r="L360" s="232"/>
      <c r="M360" s="233"/>
      <c r="N360" s="234"/>
      <c r="O360" s="234"/>
      <c r="P360" s="234"/>
      <c r="Q360" s="234"/>
      <c r="R360" s="234"/>
      <c r="S360" s="234"/>
      <c r="T360" s="235"/>
      <c r="AT360" s="236" t="s">
        <v>403</v>
      </c>
      <c r="AU360" s="236" t="s">
        <v>275</v>
      </c>
      <c r="AV360" s="14" t="s">
        <v>89</v>
      </c>
      <c r="AW360" s="14" t="s">
        <v>35</v>
      </c>
      <c r="AX360" s="14" t="s">
        <v>80</v>
      </c>
      <c r="AY360" s="236" t="s">
        <v>261</v>
      </c>
    </row>
    <row r="361" spans="1:65" s="15" customFormat="1">
      <c r="B361" s="237"/>
      <c r="C361" s="238"/>
      <c r="D361" s="206" t="s">
        <v>403</v>
      </c>
      <c r="E361" s="239" t="s">
        <v>1</v>
      </c>
      <c r="F361" s="240" t="s">
        <v>407</v>
      </c>
      <c r="G361" s="238"/>
      <c r="H361" s="241">
        <v>41.847000000000001</v>
      </c>
      <c r="I361" s="242"/>
      <c r="J361" s="238"/>
      <c r="K361" s="238"/>
      <c r="L361" s="243"/>
      <c r="M361" s="244"/>
      <c r="N361" s="245"/>
      <c r="O361" s="245"/>
      <c r="P361" s="245"/>
      <c r="Q361" s="245"/>
      <c r="R361" s="245"/>
      <c r="S361" s="245"/>
      <c r="T361" s="246"/>
      <c r="AT361" s="247" t="s">
        <v>403</v>
      </c>
      <c r="AU361" s="247" t="s">
        <v>275</v>
      </c>
      <c r="AV361" s="15" t="s">
        <v>260</v>
      </c>
      <c r="AW361" s="15" t="s">
        <v>35</v>
      </c>
      <c r="AX361" s="15" t="s">
        <v>87</v>
      </c>
      <c r="AY361" s="247" t="s">
        <v>261</v>
      </c>
    </row>
    <row r="362" spans="1:65" s="2" customFormat="1" ht="24.2" customHeight="1">
      <c r="A362" s="36"/>
      <c r="B362" s="37"/>
      <c r="C362" s="193" t="s">
        <v>905</v>
      </c>
      <c r="D362" s="193" t="s">
        <v>264</v>
      </c>
      <c r="E362" s="194" t="s">
        <v>3086</v>
      </c>
      <c r="F362" s="195" t="s">
        <v>3087</v>
      </c>
      <c r="G362" s="196" t="s">
        <v>399</v>
      </c>
      <c r="H362" s="197">
        <v>41.847000000000001</v>
      </c>
      <c r="I362" s="198">
        <v>58.596850799999999</v>
      </c>
      <c r="J362" s="199">
        <f>ROUND(I362*H362,2)</f>
        <v>2452.1</v>
      </c>
      <c r="K362" s="195" t="s">
        <v>400</v>
      </c>
      <c r="L362" s="41"/>
      <c r="M362" s="200" t="s">
        <v>1</v>
      </c>
      <c r="N362" s="201" t="s">
        <v>45</v>
      </c>
      <c r="O362" s="73"/>
      <c r="P362" s="202">
        <f>O362*H362</f>
        <v>0</v>
      </c>
      <c r="Q362" s="202">
        <v>7.9000000000000008E-3</v>
      </c>
      <c r="R362" s="202">
        <f>Q362*H362</f>
        <v>0.33059130000000003</v>
      </c>
      <c r="S362" s="202">
        <v>0</v>
      </c>
      <c r="T362" s="203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04" t="s">
        <v>260</v>
      </c>
      <c r="AT362" s="204" t="s">
        <v>264</v>
      </c>
      <c r="AU362" s="204" t="s">
        <v>275</v>
      </c>
      <c r="AY362" s="19" t="s">
        <v>261</v>
      </c>
      <c r="BE362" s="205">
        <f>IF(N362="základní",J362,0)</f>
        <v>2452.1</v>
      </c>
      <c r="BF362" s="205">
        <f>IF(N362="snížená",J362,0)</f>
        <v>0</v>
      </c>
      <c r="BG362" s="205">
        <f>IF(N362="zákl. přenesená",J362,0)</f>
        <v>0</v>
      </c>
      <c r="BH362" s="205">
        <f>IF(N362="sníž. přenesená",J362,0)</f>
        <v>0</v>
      </c>
      <c r="BI362" s="205">
        <f>IF(N362="nulová",J362,0)</f>
        <v>0</v>
      </c>
      <c r="BJ362" s="19" t="s">
        <v>87</v>
      </c>
      <c r="BK362" s="205">
        <f>ROUND(I362*H362,2)</f>
        <v>2452.1</v>
      </c>
      <c r="BL362" s="19" t="s">
        <v>260</v>
      </c>
      <c r="BM362" s="204" t="s">
        <v>3088</v>
      </c>
    </row>
    <row r="363" spans="1:65" s="2" customFormat="1" ht="29.25">
      <c r="A363" s="36"/>
      <c r="B363" s="37"/>
      <c r="C363" s="38"/>
      <c r="D363" s="206" t="s">
        <v>269</v>
      </c>
      <c r="E363" s="38"/>
      <c r="F363" s="207" t="s">
        <v>3089</v>
      </c>
      <c r="G363" s="38"/>
      <c r="H363" s="38"/>
      <c r="I363" s="208"/>
      <c r="J363" s="38"/>
      <c r="K363" s="38"/>
      <c r="L363" s="41"/>
      <c r="M363" s="209"/>
      <c r="N363" s="210"/>
      <c r="O363" s="73"/>
      <c r="P363" s="73"/>
      <c r="Q363" s="73"/>
      <c r="R363" s="73"/>
      <c r="S363" s="73"/>
      <c r="T363" s="74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269</v>
      </c>
      <c r="AU363" s="19" t="s">
        <v>275</v>
      </c>
    </row>
    <row r="364" spans="1:65" s="2" customFormat="1" ht="24.2" customHeight="1">
      <c r="A364" s="36"/>
      <c r="B364" s="37"/>
      <c r="C364" s="193" t="s">
        <v>912</v>
      </c>
      <c r="D364" s="193" t="s">
        <v>264</v>
      </c>
      <c r="E364" s="194" t="s">
        <v>1150</v>
      </c>
      <c r="F364" s="195" t="s">
        <v>1151</v>
      </c>
      <c r="G364" s="196" t="s">
        <v>399</v>
      </c>
      <c r="H364" s="197">
        <v>344.20299999999997</v>
      </c>
      <c r="I364" s="198">
        <v>164.79430740000004</v>
      </c>
      <c r="J364" s="199">
        <f>ROUND(I364*H364,2)</f>
        <v>56722.69</v>
      </c>
      <c r="K364" s="195" t="s">
        <v>400</v>
      </c>
      <c r="L364" s="41"/>
      <c r="M364" s="200" t="s">
        <v>1</v>
      </c>
      <c r="N364" s="201" t="s">
        <v>45</v>
      </c>
      <c r="O364" s="73"/>
      <c r="P364" s="202">
        <f>O364*H364</f>
        <v>0</v>
      </c>
      <c r="Q364" s="202">
        <v>4.3800000000000002E-3</v>
      </c>
      <c r="R364" s="202">
        <f>Q364*H364</f>
        <v>1.50760914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260</v>
      </c>
      <c r="AT364" s="204" t="s">
        <v>264</v>
      </c>
      <c r="AU364" s="204" t="s">
        <v>275</v>
      </c>
      <c r="AY364" s="19" t="s">
        <v>261</v>
      </c>
      <c r="BE364" s="205">
        <f>IF(N364="základní",J364,0)</f>
        <v>56722.69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87</v>
      </c>
      <c r="BK364" s="205">
        <f>ROUND(I364*H364,2)</f>
        <v>56722.69</v>
      </c>
      <c r="BL364" s="19" t="s">
        <v>260</v>
      </c>
      <c r="BM364" s="204" t="s">
        <v>3090</v>
      </c>
    </row>
    <row r="365" spans="1:65" s="2" customFormat="1" ht="19.5">
      <c r="A365" s="36"/>
      <c r="B365" s="37"/>
      <c r="C365" s="38"/>
      <c r="D365" s="206" t="s">
        <v>269</v>
      </c>
      <c r="E365" s="38"/>
      <c r="F365" s="207" t="s">
        <v>1153</v>
      </c>
      <c r="G365" s="38"/>
      <c r="H365" s="38"/>
      <c r="I365" s="208"/>
      <c r="J365" s="38"/>
      <c r="K365" s="38"/>
      <c r="L365" s="41"/>
      <c r="M365" s="209"/>
      <c r="N365" s="210"/>
      <c r="O365" s="73"/>
      <c r="P365" s="73"/>
      <c r="Q365" s="73"/>
      <c r="R365" s="73"/>
      <c r="S365" s="73"/>
      <c r="T365" s="74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269</v>
      </c>
      <c r="AU365" s="19" t="s">
        <v>275</v>
      </c>
    </row>
    <row r="366" spans="1:65" s="14" customFormat="1">
      <c r="B366" s="226"/>
      <c r="C366" s="227"/>
      <c r="D366" s="206" t="s">
        <v>403</v>
      </c>
      <c r="E366" s="228" t="s">
        <v>1</v>
      </c>
      <c r="F366" s="229" t="s">
        <v>3078</v>
      </c>
      <c r="G366" s="227"/>
      <c r="H366" s="230">
        <v>302.35599999999999</v>
      </c>
      <c r="I366" s="231"/>
      <c r="J366" s="227"/>
      <c r="K366" s="227"/>
      <c r="L366" s="232"/>
      <c r="M366" s="233"/>
      <c r="N366" s="234"/>
      <c r="O366" s="234"/>
      <c r="P366" s="234"/>
      <c r="Q366" s="234"/>
      <c r="R366" s="234"/>
      <c r="S366" s="234"/>
      <c r="T366" s="235"/>
      <c r="AT366" s="236" t="s">
        <v>403</v>
      </c>
      <c r="AU366" s="236" t="s">
        <v>275</v>
      </c>
      <c r="AV366" s="14" t="s">
        <v>89</v>
      </c>
      <c r="AW366" s="14" t="s">
        <v>35</v>
      </c>
      <c r="AX366" s="14" t="s">
        <v>80</v>
      </c>
      <c r="AY366" s="236" t="s">
        <v>261</v>
      </c>
    </row>
    <row r="367" spans="1:65" s="14" customFormat="1">
      <c r="B367" s="226"/>
      <c r="C367" s="227"/>
      <c r="D367" s="206" t="s">
        <v>403</v>
      </c>
      <c r="E367" s="228" t="s">
        <v>1</v>
      </c>
      <c r="F367" s="229" t="s">
        <v>3091</v>
      </c>
      <c r="G367" s="227"/>
      <c r="H367" s="230">
        <v>41.847000000000001</v>
      </c>
      <c r="I367" s="231"/>
      <c r="J367" s="227"/>
      <c r="K367" s="227"/>
      <c r="L367" s="232"/>
      <c r="M367" s="233"/>
      <c r="N367" s="234"/>
      <c r="O367" s="234"/>
      <c r="P367" s="234"/>
      <c r="Q367" s="234"/>
      <c r="R367" s="234"/>
      <c r="S367" s="234"/>
      <c r="T367" s="235"/>
      <c r="AT367" s="236" t="s">
        <v>403</v>
      </c>
      <c r="AU367" s="236" t="s">
        <v>275</v>
      </c>
      <c r="AV367" s="14" t="s">
        <v>89</v>
      </c>
      <c r="AW367" s="14" t="s">
        <v>35</v>
      </c>
      <c r="AX367" s="14" t="s">
        <v>80</v>
      </c>
      <c r="AY367" s="236" t="s">
        <v>261</v>
      </c>
    </row>
    <row r="368" spans="1:65" s="15" customFormat="1">
      <c r="B368" s="237"/>
      <c r="C368" s="238"/>
      <c r="D368" s="206" t="s">
        <v>403</v>
      </c>
      <c r="E368" s="239" t="s">
        <v>1</v>
      </c>
      <c r="F368" s="240" t="s">
        <v>407</v>
      </c>
      <c r="G368" s="238"/>
      <c r="H368" s="241">
        <v>344.20299999999997</v>
      </c>
      <c r="I368" s="242"/>
      <c r="J368" s="238"/>
      <c r="K368" s="238"/>
      <c r="L368" s="243"/>
      <c r="M368" s="244"/>
      <c r="N368" s="245"/>
      <c r="O368" s="245"/>
      <c r="P368" s="245"/>
      <c r="Q368" s="245"/>
      <c r="R368" s="245"/>
      <c r="S368" s="245"/>
      <c r="T368" s="246"/>
      <c r="AT368" s="247" t="s">
        <v>403</v>
      </c>
      <c r="AU368" s="247" t="s">
        <v>275</v>
      </c>
      <c r="AV368" s="15" t="s">
        <v>260</v>
      </c>
      <c r="AW368" s="15" t="s">
        <v>35</v>
      </c>
      <c r="AX368" s="15" t="s">
        <v>87</v>
      </c>
      <c r="AY368" s="247" t="s">
        <v>261</v>
      </c>
    </row>
    <row r="369" spans="1:65" s="2" customFormat="1" ht="24.2" customHeight="1">
      <c r="A369" s="36"/>
      <c r="B369" s="37"/>
      <c r="C369" s="193" t="s">
        <v>916</v>
      </c>
      <c r="D369" s="193" t="s">
        <v>264</v>
      </c>
      <c r="E369" s="194" t="s">
        <v>1086</v>
      </c>
      <c r="F369" s="195" t="s">
        <v>1087</v>
      </c>
      <c r="G369" s="196" t="s">
        <v>431</v>
      </c>
      <c r="H369" s="197">
        <v>118.6</v>
      </c>
      <c r="I369" s="198">
        <v>23.167603800000002</v>
      </c>
      <c r="J369" s="199">
        <f>ROUND(I369*H369,2)</f>
        <v>2747.68</v>
      </c>
      <c r="K369" s="195" t="s">
        <v>400</v>
      </c>
      <c r="L369" s="41"/>
      <c r="M369" s="200" t="s">
        <v>1</v>
      </c>
      <c r="N369" s="201" t="s">
        <v>45</v>
      </c>
      <c r="O369" s="73"/>
      <c r="P369" s="202">
        <f>O369*H369</f>
        <v>0</v>
      </c>
      <c r="Q369" s="202">
        <v>0</v>
      </c>
      <c r="R369" s="202">
        <f>Q369*H369</f>
        <v>0</v>
      </c>
      <c r="S369" s="202">
        <v>0</v>
      </c>
      <c r="T369" s="203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204" t="s">
        <v>260</v>
      </c>
      <c r="AT369" s="204" t="s">
        <v>264</v>
      </c>
      <c r="AU369" s="204" t="s">
        <v>275</v>
      </c>
      <c r="AY369" s="19" t="s">
        <v>261</v>
      </c>
      <c r="BE369" s="205">
        <f>IF(N369="základní",J369,0)</f>
        <v>2747.68</v>
      </c>
      <c r="BF369" s="205">
        <f>IF(N369="snížená",J369,0)</f>
        <v>0</v>
      </c>
      <c r="BG369" s="205">
        <f>IF(N369="zákl. přenesená",J369,0)</f>
        <v>0</v>
      </c>
      <c r="BH369" s="205">
        <f>IF(N369="sníž. přenesená",J369,0)</f>
        <v>0</v>
      </c>
      <c r="BI369" s="205">
        <f>IF(N369="nulová",J369,0)</f>
        <v>0</v>
      </c>
      <c r="BJ369" s="19" t="s">
        <v>87</v>
      </c>
      <c r="BK369" s="205">
        <f>ROUND(I369*H369,2)</f>
        <v>2747.68</v>
      </c>
      <c r="BL369" s="19" t="s">
        <v>260</v>
      </c>
      <c r="BM369" s="204" t="s">
        <v>3092</v>
      </c>
    </row>
    <row r="370" spans="1:65" s="2" customFormat="1" ht="29.25">
      <c r="A370" s="36"/>
      <c r="B370" s="37"/>
      <c r="C370" s="38"/>
      <c r="D370" s="206" t="s">
        <v>269</v>
      </c>
      <c r="E370" s="38"/>
      <c r="F370" s="207" t="s">
        <v>1089</v>
      </c>
      <c r="G370" s="38"/>
      <c r="H370" s="38"/>
      <c r="I370" s="208"/>
      <c r="J370" s="38"/>
      <c r="K370" s="38"/>
      <c r="L370" s="41"/>
      <c r="M370" s="209"/>
      <c r="N370" s="210"/>
      <c r="O370" s="73"/>
      <c r="P370" s="73"/>
      <c r="Q370" s="73"/>
      <c r="R370" s="73"/>
      <c r="S370" s="73"/>
      <c r="T370" s="74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269</v>
      </c>
      <c r="AU370" s="19" t="s">
        <v>275</v>
      </c>
    </row>
    <row r="371" spans="1:65" s="14" customFormat="1">
      <c r="B371" s="226"/>
      <c r="C371" s="227"/>
      <c r="D371" s="206" t="s">
        <v>403</v>
      </c>
      <c r="E371" s="228" t="s">
        <v>1</v>
      </c>
      <c r="F371" s="229" t="s">
        <v>3093</v>
      </c>
      <c r="G371" s="227"/>
      <c r="H371" s="230">
        <v>89.59999999999998</v>
      </c>
      <c r="I371" s="231"/>
      <c r="J371" s="227"/>
      <c r="K371" s="227"/>
      <c r="L371" s="232"/>
      <c r="M371" s="233"/>
      <c r="N371" s="234"/>
      <c r="O371" s="234"/>
      <c r="P371" s="234"/>
      <c r="Q371" s="234"/>
      <c r="R371" s="234"/>
      <c r="S371" s="234"/>
      <c r="T371" s="235"/>
      <c r="AT371" s="236" t="s">
        <v>403</v>
      </c>
      <c r="AU371" s="236" t="s">
        <v>275</v>
      </c>
      <c r="AV371" s="14" t="s">
        <v>89</v>
      </c>
      <c r="AW371" s="14" t="s">
        <v>35</v>
      </c>
      <c r="AX371" s="14" t="s">
        <v>80</v>
      </c>
      <c r="AY371" s="236" t="s">
        <v>261</v>
      </c>
    </row>
    <row r="372" spans="1:65" s="14" customFormat="1">
      <c r="B372" s="226"/>
      <c r="C372" s="227"/>
      <c r="D372" s="206" t="s">
        <v>403</v>
      </c>
      <c r="E372" s="228" t="s">
        <v>1</v>
      </c>
      <c r="F372" s="229" t="s">
        <v>3094</v>
      </c>
      <c r="G372" s="227"/>
      <c r="H372" s="230">
        <v>14.5</v>
      </c>
      <c r="I372" s="231"/>
      <c r="J372" s="227"/>
      <c r="K372" s="227"/>
      <c r="L372" s="232"/>
      <c r="M372" s="233"/>
      <c r="N372" s="234"/>
      <c r="O372" s="234"/>
      <c r="P372" s="234"/>
      <c r="Q372" s="234"/>
      <c r="R372" s="234"/>
      <c r="S372" s="234"/>
      <c r="T372" s="235"/>
      <c r="AT372" s="236" t="s">
        <v>403</v>
      </c>
      <c r="AU372" s="236" t="s">
        <v>275</v>
      </c>
      <c r="AV372" s="14" t="s">
        <v>89</v>
      </c>
      <c r="AW372" s="14" t="s">
        <v>35</v>
      </c>
      <c r="AX372" s="14" t="s">
        <v>80</v>
      </c>
      <c r="AY372" s="236" t="s">
        <v>261</v>
      </c>
    </row>
    <row r="373" spans="1:65" s="14" customFormat="1">
      <c r="B373" s="226"/>
      <c r="C373" s="227"/>
      <c r="D373" s="206" t="s">
        <v>403</v>
      </c>
      <c r="E373" s="228" t="s">
        <v>1</v>
      </c>
      <c r="F373" s="229" t="s">
        <v>3094</v>
      </c>
      <c r="G373" s="227"/>
      <c r="H373" s="230">
        <v>14.5</v>
      </c>
      <c r="I373" s="231"/>
      <c r="J373" s="227"/>
      <c r="K373" s="227"/>
      <c r="L373" s="232"/>
      <c r="M373" s="233"/>
      <c r="N373" s="234"/>
      <c r="O373" s="234"/>
      <c r="P373" s="234"/>
      <c r="Q373" s="234"/>
      <c r="R373" s="234"/>
      <c r="S373" s="234"/>
      <c r="T373" s="235"/>
      <c r="AT373" s="236" t="s">
        <v>403</v>
      </c>
      <c r="AU373" s="236" t="s">
        <v>275</v>
      </c>
      <c r="AV373" s="14" t="s">
        <v>89</v>
      </c>
      <c r="AW373" s="14" t="s">
        <v>35</v>
      </c>
      <c r="AX373" s="14" t="s">
        <v>80</v>
      </c>
      <c r="AY373" s="236" t="s">
        <v>261</v>
      </c>
    </row>
    <row r="374" spans="1:65" s="15" customFormat="1">
      <c r="B374" s="237"/>
      <c r="C374" s="238"/>
      <c r="D374" s="206" t="s">
        <v>403</v>
      </c>
      <c r="E374" s="239" t="s">
        <v>1</v>
      </c>
      <c r="F374" s="240" t="s">
        <v>407</v>
      </c>
      <c r="G374" s="238"/>
      <c r="H374" s="241">
        <v>118.6</v>
      </c>
      <c r="I374" s="242"/>
      <c r="J374" s="238"/>
      <c r="K374" s="238"/>
      <c r="L374" s="243"/>
      <c r="M374" s="244"/>
      <c r="N374" s="245"/>
      <c r="O374" s="245"/>
      <c r="P374" s="245"/>
      <c r="Q374" s="245"/>
      <c r="R374" s="245"/>
      <c r="S374" s="245"/>
      <c r="T374" s="246"/>
      <c r="AT374" s="247" t="s">
        <v>403</v>
      </c>
      <c r="AU374" s="247" t="s">
        <v>275</v>
      </c>
      <c r="AV374" s="15" t="s">
        <v>260</v>
      </c>
      <c r="AW374" s="15" t="s">
        <v>35</v>
      </c>
      <c r="AX374" s="15" t="s">
        <v>87</v>
      </c>
      <c r="AY374" s="247" t="s">
        <v>261</v>
      </c>
    </row>
    <row r="375" spans="1:65" s="2" customFormat="1" ht="24.2" customHeight="1">
      <c r="A375" s="36"/>
      <c r="B375" s="37"/>
      <c r="C375" s="275" t="s">
        <v>925</v>
      </c>
      <c r="D375" s="275" t="s">
        <v>801</v>
      </c>
      <c r="E375" s="276" t="s">
        <v>3095</v>
      </c>
      <c r="F375" s="277" t="s">
        <v>3096</v>
      </c>
      <c r="G375" s="278" t="s">
        <v>431</v>
      </c>
      <c r="H375" s="279">
        <v>94.080000000000013</v>
      </c>
      <c r="I375" s="280">
        <v>27.9</v>
      </c>
      <c r="J375" s="281">
        <f>ROUND(I375*H375,2)</f>
        <v>2624.83</v>
      </c>
      <c r="K375" s="277" t="s">
        <v>400</v>
      </c>
      <c r="L375" s="282"/>
      <c r="M375" s="283" t="s">
        <v>1</v>
      </c>
      <c r="N375" s="284" t="s">
        <v>45</v>
      </c>
      <c r="O375" s="73"/>
      <c r="P375" s="202">
        <f>O375*H375</f>
        <v>0</v>
      </c>
      <c r="Q375" s="202">
        <v>1E-4</v>
      </c>
      <c r="R375" s="202">
        <f>Q375*H375</f>
        <v>9.4080000000000014E-3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294</v>
      </c>
      <c r="AT375" s="204" t="s">
        <v>801</v>
      </c>
      <c r="AU375" s="204" t="s">
        <v>275</v>
      </c>
      <c r="AY375" s="19" t="s">
        <v>261</v>
      </c>
      <c r="BE375" s="205">
        <f>IF(N375="základní",J375,0)</f>
        <v>2624.83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87</v>
      </c>
      <c r="BK375" s="205">
        <f>ROUND(I375*H375,2)</f>
        <v>2624.83</v>
      </c>
      <c r="BL375" s="19" t="s">
        <v>260</v>
      </c>
      <c r="BM375" s="204" t="s">
        <v>3097</v>
      </c>
    </row>
    <row r="376" spans="1:65" s="2" customFormat="1">
      <c r="A376" s="36"/>
      <c r="B376" s="37"/>
      <c r="C376" s="38"/>
      <c r="D376" s="206" t="s">
        <v>269</v>
      </c>
      <c r="E376" s="38"/>
      <c r="F376" s="207" t="s">
        <v>3096</v>
      </c>
      <c r="G376" s="38"/>
      <c r="H376" s="38"/>
      <c r="I376" s="208"/>
      <c r="J376" s="38"/>
      <c r="K376" s="38"/>
      <c r="L376" s="41"/>
      <c r="M376" s="209"/>
      <c r="N376" s="210"/>
      <c r="O376" s="73"/>
      <c r="P376" s="73"/>
      <c r="Q376" s="73"/>
      <c r="R376" s="73"/>
      <c r="S376" s="73"/>
      <c r="T376" s="74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269</v>
      </c>
      <c r="AU376" s="19" t="s">
        <v>275</v>
      </c>
    </row>
    <row r="377" spans="1:65" s="14" customFormat="1">
      <c r="B377" s="226"/>
      <c r="C377" s="227"/>
      <c r="D377" s="206" t="s">
        <v>403</v>
      </c>
      <c r="E377" s="228" t="s">
        <v>1</v>
      </c>
      <c r="F377" s="229" t="s">
        <v>3098</v>
      </c>
      <c r="G377" s="227"/>
      <c r="H377" s="230">
        <v>4.2</v>
      </c>
      <c r="I377" s="231"/>
      <c r="J377" s="227"/>
      <c r="K377" s="227"/>
      <c r="L377" s="232"/>
      <c r="M377" s="233"/>
      <c r="N377" s="234"/>
      <c r="O377" s="234"/>
      <c r="P377" s="234"/>
      <c r="Q377" s="234"/>
      <c r="R377" s="234"/>
      <c r="S377" s="234"/>
      <c r="T377" s="235"/>
      <c r="AT377" s="236" t="s">
        <v>403</v>
      </c>
      <c r="AU377" s="236" t="s">
        <v>275</v>
      </c>
      <c r="AV377" s="14" t="s">
        <v>89</v>
      </c>
      <c r="AW377" s="14" t="s">
        <v>35</v>
      </c>
      <c r="AX377" s="14" t="s">
        <v>80</v>
      </c>
      <c r="AY377" s="236" t="s">
        <v>261</v>
      </c>
    </row>
    <row r="378" spans="1:65" s="14" customFormat="1">
      <c r="B378" s="226"/>
      <c r="C378" s="227"/>
      <c r="D378" s="206" t="s">
        <v>403</v>
      </c>
      <c r="E378" s="228" t="s">
        <v>1</v>
      </c>
      <c r="F378" s="229" t="s">
        <v>3099</v>
      </c>
      <c r="G378" s="227"/>
      <c r="H378" s="230">
        <v>5</v>
      </c>
      <c r="I378" s="231"/>
      <c r="J378" s="227"/>
      <c r="K378" s="227"/>
      <c r="L378" s="232"/>
      <c r="M378" s="233"/>
      <c r="N378" s="234"/>
      <c r="O378" s="234"/>
      <c r="P378" s="234"/>
      <c r="Q378" s="234"/>
      <c r="R378" s="234"/>
      <c r="S378" s="234"/>
      <c r="T378" s="235"/>
      <c r="AT378" s="236" t="s">
        <v>403</v>
      </c>
      <c r="AU378" s="236" t="s">
        <v>275</v>
      </c>
      <c r="AV378" s="14" t="s">
        <v>89</v>
      </c>
      <c r="AW378" s="14" t="s">
        <v>35</v>
      </c>
      <c r="AX378" s="14" t="s">
        <v>80</v>
      </c>
      <c r="AY378" s="236" t="s">
        <v>261</v>
      </c>
    </row>
    <row r="379" spans="1:65" s="14" customFormat="1">
      <c r="B379" s="226"/>
      <c r="C379" s="227"/>
      <c r="D379" s="206" t="s">
        <v>403</v>
      </c>
      <c r="E379" s="228" t="s">
        <v>1</v>
      </c>
      <c r="F379" s="229" t="s">
        <v>3100</v>
      </c>
      <c r="G379" s="227"/>
      <c r="H379" s="230">
        <v>30.4</v>
      </c>
      <c r="I379" s="231"/>
      <c r="J379" s="227"/>
      <c r="K379" s="227"/>
      <c r="L379" s="232"/>
      <c r="M379" s="233"/>
      <c r="N379" s="234"/>
      <c r="O379" s="234"/>
      <c r="P379" s="234"/>
      <c r="Q379" s="234"/>
      <c r="R379" s="234"/>
      <c r="S379" s="234"/>
      <c r="T379" s="235"/>
      <c r="AT379" s="236" t="s">
        <v>403</v>
      </c>
      <c r="AU379" s="236" t="s">
        <v>275</v>
      </c>
      <c r="AV379" s="14" t="s">
        <v>89</v>
      </c>
      <c r="AW379" s="14" t="s">
        <v>35</v>
      </c>
      <c r="AX379" s="14" t="s">
        <v>80</v>
      </c>
      <c r="AY379" s="236" t="s">
        <v>261</v>
      </c>
    </row>
    <row r="380" spans="1:65" s="14" customFormat="1">
      <c r="B380" s="226"/>
      <c r="C380" s="227"/>
      <c r="D380" s="206" t="s">
        <v>403</v>
      </c>
      <c r="E380" s="228" t="s">
        <v>1</v>
      </c>
      <c r="F380" s="229" t="s">
        <v>3101</v>
      </c>
      <c r="G380" s="227"/>
      <c r="H380" s="230">
        <v>36</v>
      </c>
      <c r="I380" s="231"/>
      <c r="J380" s="227"/>
      <c r="K380" s="227"/>
      <c r="L380" s="232"/>
      <c r="M380" s="233"/>
      <c r="N380" s="234"/>
      <c r="O380" s="234"/>
      <c r="P380" s="234"/>
      <c r="Q380" s="234"/>
      <c r="R380" s="234"/>
      <c r="S380" s="234"/>
      <c r="T380" s="235"/>
      <c r="AT380" s="236" t="s">
        <v>403</v>
      </c>
      <c r="AU380" s="236" t="s">
        <v>275</v>
      </c>
      <c r="AV380" s="14" t="s">
        <v>89</v>
      </c>
      <c r="AW380" s="14" t="s">
        <v>35</v>
      </c>
      <c r="AX380" s="14" t="s">
        <v>80</v>
      </c>
      <c r="AY380" s="236" t="s">
        <v>261</v>
      </c>
    </row>
    <row r="381" spans="1:65" s="14" customFormat="1">
      <c r="B381" s="226"/>
      <c r="C381" s="227"/>
      <c r="D381" s="206" t="s">
        <v>403</v>
      </c>
      <c r="E381" s="228" t="s">
        <v>1</v>
      </c>
      <c r="F381" s="229" t="s">
        <v>3102</v>
      </c>
      <c r="G381" s="227"/>
      <c r="H381" s="230">
        <v>12</v>
      </c>
      <c r="I381" s="231"/>
      <c r="J381" s="227"/>
      <c r="K381" s="227"/>
      <c r="L381" s="232"/>
      <c r="M381" s="233"/>
      <c r="N381" s="234"/>
      <c r="O381" s="234"/>
      <c r="P381" s="234"/>
      <c r="Q381" s="234"/>
      <c r="R381" s="234"/>
      <c r="S381" s="234"/>
      <c r="T381" s="235"/>
      <c r="AT381" s="236" t="s">
        <v>403</v>
      </c>
      <c r="AU381" s="236" t="s">
        <v>275</v>
      </c>
      <c r="AV381" s="14" t="s">
        <v>89</v>
      </c>
      <c r="AW381" s="14" t="s">
        <v>35</v>
      </c>
      <c r="AX381" s="14" t="s">
        <v>80</v>
      </c>
      <c r="AY381" s="236" t="s">
        <v>261</v>
      </c>
    </row>
    <row r="382" spans="1:65" s="14" customFormat="1">
      <c r="B382" s="226"/>
      <c r="C382" s="227"/>
      <c r="D382" s="206" t="s">
        <v>403</v>
      </c>
      <c r="E382" s="228" t="s">
        <v>1</v>
      </c>
      <c r="F382" s="229" t="s">
        <v>3103</v>
      </c>
      <c r="G382" s="227"/>
      <c r="H382" s="230">
        <v>2</v>
      </c>
      <c r="I382" s="231"/>
      <c r="J382" s="227"/>
      <c r="K382" s="227"/>
      <c r="L382" s="232"/>
      <c r="M382" s="233"/>
      <c r="N382" s="234"/>
      <c r="O382" s="234"/>
      <c r="P382" s="234"/>
      <c r="Q382" s="234"/>
      <c r="R382" s="234"/>
      <c r="S382" s="234"/>
      <c r="T382" s="235"/>
      <c r="AT382" s="236" t="s">
        <v>403</v>
      </c>
      <c r="AU382" s="236" t="s">
        <v>275</v>
      </c>
      <c r="AV382" s="14" t="s">
        <v>89</v>
      </c>
      <c r="AW382" s="14" t="s">
        <v>35</v>
      </c>
      <c r="AX382" s="14" t="s">
        <v>80</v>
      </c>
      <c r="AY382" s="236" t="s">
        <v>261</v>
      </c>
    </row>
    <row r="383" spans="1:65" s="17" customFormat="1">
      <c r="B383" s="261"/>
      <c r="C383" s="262"/>
      <c r="D383" s="206" t="s">
        <v>403</v>
      </c>
      <c r="E383" s="263" t="s">
        <v>1</v>
      </c>
      <c r="F383" s="264" t="s">
        <v>529</v>
      </c>
      <c r="G383" s="262"/>
      <c r="H383" s="265">
        <v>89.59999999999998</v>
      </c>
      <c r="I383" s="266"/>
      <c r="J383" s="262"/>
      <c r="K383" s="262"/>
      <c r="L383" s="267"/>
      <c r="M383" s="268"/>
      <c r="N383" s="269"/>
      <c r="O383" s="269"/>
      <c r="P383" s="269"/>
      <c r="Q383" s="269"/>
      <c r="R383" s="269"/>
      <c r="S383" s="269"/>
      <c r="T383" s="270"/>
      <c r="AT383" s="271" t="s">
        <v>403</v>
      </c>
      <c r="AU383" s="271" t="s">
        <v>275</v>
      </c>
      <c r="AV383" s="17" t="s">
        <v>275</v>
      </c>
      <c r="AW383" s="17" t="s">
        <v>35</v>
      </c>
      <c r="AX383" s="17" t="s">
        <v>80</v>
      </c>
      <c r="AY383" s="271" t="s">
        <v>261</v>
      </c>
    </row>
    <row r="384" spans="1:65" s="14" customFormat="1">
      <c r="B384" s="226"/>
      <c r="C384" s="227"/>
      <c r="D384" s="206" t="s">
        <v>403</v>
      </c>
      <c r="E384" s="228" t="s">
        <v>1</v>
      </c>
      <c r="F384" s="229" t="s">
        <v>3104</v>
      </c>
      <c r="G384" s="227"/>
      <c r="H384" s="230">
        <v>4.4800000000000004</v>
      </c>
      <c r="I384" s="231"/>
      <c r="J384" s="227"/>
      <c r="K384" s="227"/>
      <c r="L384" s="232"/>
      <c r="M384" s="233"/>
      <c r="N384" s="234"/>
      <c r="O384" s="234"/>
      <c r="P384" s="234"/>
      <c r="Q384" s="234"/>
      <c r="R384" s="234"/>
      <c r="S384" s="234"/>
      <c r="T384" s="235"/>
      <c r="AT384" s="236" t="s">
        <v>403</v>
      </c>
      <c r="AU384" s="236" t="s">
        <v>275</v>
      </c>
      <c r="AV384" s="14" t="s">
        <v>89</v>
      </c>
      <c r="AW384" s="14" t="s">
        <v>35</v>
      </c>
      <c r="AX384" s="14" t="s">
        <v>80</v>
      </c>
      <c r="AY384" s="236" t="s">
        <v>261</v>
      </c>
    </row>
    <row r="385" spans="1:65" s="15" customFormat="1">
      <c r="B385" s="237"/>
      <c r="C385" s="238"/>
      <c r="D385" s="206" t="s">
        <v>403</v>
      </c>
      <c r="E385" s="239" t="s">
        <v>1</v>
      </c>
      <c r="F385" s="240" t="s">
        <v>407</v>
      </c>
      <c r="G385" s="238"/>
      <c r="H385" s="241">
        <v>94.080000000000013</v>
      </c>
      <c r="I385" s="242"/>
      <c r="J385" s="238"/>
      <c r="K385" s="238"/>
      <c r="L385" s="243"/>
      <c r="M385" s="244"/>
      <c r="N385" s="245"/>
      <c r="O385" s="245"/>
      <c r="P385" s="245"/>
      <c r="Q385" s="245"/>
      <c r="R385" s="245"/>
      <c r="S385" s="245"/>
      <c r="T385" s="246"/>
      <c r="AT385" s="247" t="s">
        <v>403</v>
      </c>
      <c r="AU385" s="247" t="s">
        <v>275</v>
      </c>
      <c r="AV385" s="15" t="s">
        <v>260</v>
      </c>
      <c r="AW385" s="15" t="s">
        <v>35</v>
      </c>
      <c r="AX385" s="15" t="s">
        <v>87</v>
      </c>
      <c r="AY385" s="247" t="s">
        <v>261</v>
      </c>
    </row>
    <row r="386" spans="1:65" s="2" customFormat="1" ht="24.2" customHeight="1">
      <c r="A386" s="36"/>
      <c r="B386" s="37"/>
      <c r="C386" s="275" t="s">
        <v>932</v>
      </c>
      <c r="D386" s="275" t="s">
        <v>801</v>
      </c>
      <c r="E386" s="276" t="s">
        <v>1094</v>
      </c>
      <c r="F386" s="277" t="s">
        <v>1095</v>
      </c>
      <c r="G386" s="278" t="s">
        <v>431</v>
      </c>
      <c r="H386" s="279">
        <v>15.225</v>
      </c>
      <c r="I386" s="280">
        <v>37.260000000000005</v>
      </c>
      <c r="J386" s="281">
        <f>ROUND(I386*H386,2)</f>
        <v>567.28</v>
      </c>
      <c r="K386" s="277" t="s">
        <v>400</v>
      </c>
      <c r="L386" s="282"/>
      <c r="M386" s="283" t="s">
        <v>1</v>
      </c>
      <c r="N386" s="284" t="s">
        <v>45</v>
      </c>
      <c r="O386" s="73"/>
      <c r="P386" s="202">
        <f>O386*H386</f>
        <v>0</v>
      </c>
      <c r="Q386" s="202">
        <v>2.9999999999999997E-4</v>
      </c>
      <c r="R386" s="202">
        <f>Q386*H386</f>
        <v>4.5674999999999995E-3</v>
      </c>
      <c r="S386" s="202">
        <v>0</v>
      </c>
      <c r="T386" s="203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204" t="s">
        <v>294</v>
      </c>
      <c r="AT386" s="204" t="s">
        <v>801</v>
      </c>
      <c r="AU386" s="204" t="s">
        <v>275</v>
      </c>
      <c r="AY386" s="19" t="s">
        <v>261</v>
      </c>
      <c r="BE386" s="205">
        <f>IF(N386="základní",J386,0)</f>
        <v>567.28</v>
      </c>
      <c r="BF386" s="205">
        <f>IF(N386="snížená",J386,0)</f>
        <v>0</v>
      </c>
      <c r="BG386" s="205">
        <f>IF(N386="zákl. přenesená",J386,0)</f>
        <v>0</v>
      </c>
      <c r="BH386" s="205">
        <f>IF(N386="sníž. přenesená",J386,0)</f>
        <v>0</v>
      </c>
      <c r="BI386" s="205">
        <f>IF(N386="nulová",J386,0)</f>
        <v>0</v>
      </c>
      <c r="BJ386" s="19" t="s">
        <v>87</v>
      </c>
      <c r="BK386" s="205">
        <f>ROUND(I386*H386,2)</f>
        <v>567.28</v>
      </c>
      <c r="BL386" s="19" t="s">
        <v>260</v>
      </c>
      <c r="BM386" s="204" t="s">
        <v>3105</v>
      </c>
    </row>
    <row r="387" spans="1:65" s="2" customFormat="1" ht="19.5">
      <c r="A387" s="36"/>
      <c r="B387" s="37"/>
      <c r="C387" s="38"/>
      <c r="D387" s="206" t="s">
        <v>269</v>
      </c>
      <c r="E387" s="38"/>
      <c r="F387" s="207" t="s">
        <v>1095</v>
      </c>
      <c r="G387" s="38"/>
      <c r="H387" s="38"/>
      <c r="I387" s="208"/>
      <c r="J387" s="38"/>
      <c r="K387" s="38"/>
      <c r="L387" s="41"/>
      <c r="M387" s="209"/>
      <c r="N387" s="210"/>
      <c r="O387" s="73"/>
      <c r="P387" s="73"/>
      <c r="Q387" s="73"/>
      <c r="R387" s="73"/>
      <c r="S387" s="73"/>
      <c r="T387" s="74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269</v>
      </c>
      <c r="AU387" s="19" t="s">
        <v>275</v>
      </c>
    </row>
    <row r="388" spans="1:65" s="14" customFormat="1">
      <c r="B388" s="226"/>
      <c r="C388" s="227"/>
      <c r="D388" s="206" t="s">
        <v>403</v>
      </c>
      <c r="E388" s="228" t="s">
        <v>1</v>
      </c>
      <c r="F388" s="229" t="s">
        <v>87</v>
      </c>
      <c r="G388" s="227"/>
      <c r="H388" s="230">
        <v>1</v>
      </c>
      <c r="I388" s="231"/>
      <c r="J388" s="227"/>
      <c r="K388" s="227"/>
      <c r="L388" s="232"/>
      <c r="M388" s="233"/>
      <c r="N388" s="234"/>
      <c r="O388" s="234"/>
      <c r="P388" s="234"/>
      <c r="Q388" s="234"/>
      <c r="R388" s="234"/>
      <c r="S388" s="234"/>
      <c r="T388" s="235"/>
      <c r="AT388" s="236" t="s">
        <v>403</v>
      </c>
      <c r="AU388" s="236" t="s">
        <v>275</v>
      </c>
      <c r="AV388" s="14" t="s">
        <v>89</v>
      </c>
      <c r="AW388" s="14" t="s">
        <v>35</v>
      </c>
      <c r="AX388" s="14" t="s">
        <v>80</v>
      </c>
      <c r="AY388" s="236" t="s">
        <v>261</v>
      </c>
    </row>
    <row r="389" spans="1:65" s="14" customFormat="1">
      <c r="B389" s="226"/>
      <c r="C389" s="227"/>
      <c r="D389" s="206" t="s">
        <v>403</v>
      </c>
      <c r="E389" s="228" t="s">
        <v>1</v>
      </c>
      <c r="F389" s="229" t="s">
        <v>3106</v>
      </c>
      <c r="G389" s="227"/>
      <c r="H389" s="230">
        <v>1.5</v>
      </c>
      <c r="I389" s="231"/>
      <c r="J389" s="227"/>
      <c r="K389" s="227"/>
      <c r="L389" s="232"/>
      <c r="M389" s="233"/>
      <c r="N389" s="234"/>
      <c r="O389" s="234"/>
      <c r="P389" s="234"/>
      <c r="Q389" s="234"/>
      <c r="R389" s="234"/>
      <c r="S389" s="234"/>
      <c r="T389" s="235"/>
      <c r="AT389" s="236" t="s">
        <v>403</v>
      </c>
      <c r="AU389" s="236" t="s">
        <v>275</v>
      </c>
      <c r="AV389" s="14" t="s">
        <v>89</v>
      </c>
      <c r="AW389" s="14" t="s">
        <v>35</v>
      </c>
      <c r="AX389" s="14" t="s">
        <v>80</v>
      </c>
      <c r="AY389" s="236" t="s">
        <v>261</v>
      </c>
    </row>
    <row r="390" spans="1:65" s="14" customFormat="1">
      <c r="B390" s="226"/>
      <c r="C390" s="227"/>
      <c r="D390" s="206" t="s">
        <v>403</v>
      </c>
      <c r="E390" s="228" t="s">
        <v>1</v>
      </c>
      <c r="F390" s="229" t="s">
        <v>3107</v>
      </c>
      <c r="G390" s="227"/>
      <c r="H390" s="230">
        <v>12</v>
      </c>
      <c r="I390" s="231"/>
      <c r="J390" s="227"/>
      <c r="K390" s="227"/>
      <c r="L390" s="232"/>
      <c r="M390" s="233"/>
      <c r="N390" s="234"/>
      <c r="O390" s="234"/>
      <c r="P390" s="234"/>
      <c r="Q390" s="234"/>
      <c r="R390" s="234"/>
      <c r="S390" s="234"/>
      <c r="T390" s="235"/>
      <c r="AT390" s="236" t="s">
        <v>403</v>
      </c>
      <c r="AU390" s="236" t="s">
        <v>275</v>
      </c>
      <c r="AV390" s="14" t="s">
        <v>89</v>
      </c>
      <c r="AW390" s="14" t="s">
        <v>35</v>
      </c>
      <c r="AX390" s="14" t="s">
        <v>80</v>
      </c>
      <c r="AY390" s="236" t="s">
        <v>261</v>
      </c>
    </row>
    <row r="391" spans="1:65" s="17" customFormat="1">
      <c r="B391" s="261"/>
      <c r="C391" s="262"/>
      <c r="D391" s="206" t="s">
        <v>403</v>
      </c>
      <c r="E391" s="263" t="s">
        <v>1</v>
      </c>
      <c r="F391" s="264" t="s">
        <v>529</v>
      </c>
      <c r="G391" s="262"/>
      <c r="H391" s="265">
        <v>14.5</v>
      </c>
      <c r="I391" s="266"/>
      <c r="J391" s="262"/>
      <c r="K391" s="262"/>
      <c r="L391" s="267"/>
      <c r="M391" s="268"/>
      <c r="N391" s="269"/>
      <c r="O391" s="269"/>
      <c r="P391" s="269"/>
      <c r="Q391" s="269"/>
      <c r="R391" s="269"/>
      <c r="S391" s="269"/>
      <c r="T391" s="270"/>
      <c r="AT391" s="271" t="s">
        <v>403</v>
      </c>
      <c r="AU391" s="271" t="s">
        <v>275</v>
      </c>
      <c r="AV391" s="17" t="s">
        <v>275</v>
      </c>
      <c r="AW391" s="17" t="s">
        <v>35</v>
      </c>
      <c r="AX391" s="17" t="s">
        <v>80</v>
      </c>
      <c r="AY391" s="271" t="s">
        <v>261</v>
      </c>
    </row>
    <row r="392" spans="1:65" s="14" customFormat="1">
      <c r="B392" s="226"/>
      <c r="C392" s="227"/>
      <c r="D392" s="206" t="s">
        <v>403</v>
      </c>
      <c r="E392" s="228" t="s">
        <v>1</v>
      </c>
      <c r="F392" s="229" t="s">
        <v>3108</v>
      </c>
      <c r="G392" s="227"/>
      <c r="H392" s="230">
        <v>0.72499999999999987</v>
      </c>
      <c r="I392" s="231"/>
      <c r="J392" s="227"/>
      <c r="K392" s="227"/>
      <c r="L392" s="232"/>
      <c r="M392" s="233"/>
      <c r="N392" s="234"/>
      <c r="O392" s="234"/>
      <c r="P392" s="234"/>
      <c r="Q392" s="234"/>
      <c r="R392" s="234"/>
      <c r="S392" s="234"/>
      <c r="T392" s="235"/>
      <c r="AT392" s="236" t="s">
        <v>403</v>
      </c>
      <c r="AU392" s="236" t="s">
        <v>275</v>
      </c>
      <c r="AV392" s="14" t="s">
        <v>89</v>
      </c>
      <c r="AW392" s="14" t="s">
        <v>35</v>
      </c>
      <c r="AX392" s="14" t="s">
        <v>80</v>
      </c>
      <c r="AY392" s="236" t="s">
        <v>261</v>
      </c>
    </row>
    <row r="393" spans="1:65" s="15" customFormat="1">
      <c r="B393" s="237"/>
      <c r="C393" s="238"/>
      <c r="D393" s="206" t="s">
        <v>403</v>
      </c>
      <c r="E393" s="239" t="s">
        <v>1</v>
      </c>
      <c r="F393" s="240" t="s">
        <v>407</v>
      </c>
      <c r="G393" s="238"/>
      <c r="H393" s="241">
        <v>15.225</v>
      </c>
      <c r="I393" s="242"/>
      <c r="J393" s="238"/>
      <c r="K393" s="238"/>
      <c r="L393" s="243"/>
      <c r="M393" s="244"/>
      <c r="N393" s="245"/>
      <c r="O393" s="245"/>
      <c r="P393" s="245"/>
      <c r="Q393" s="245"/>
      <c r="R393" s="245"/>
      <c r="S393" s="245"/>
      <c r="T393" s="246"/>
      <c r="AT393" s="247" t="s">
        <v>403</v>
      </c>
      <c r="AU393" s="247" t="s">
        <v>275</v>
      </c>
      <c r="AV393" s="15" t="s">
        <v>260</v>
      </c>
      <c r="AW393" s="15" t="s">
        <v>35</v>
      </c>
      <c r="AX393" s="15" t="s">
        <v>87</v>
      </c>
      <c r="AY393" s="247" t="s">
        <v>261</v>
      </c>
    </row>
    <row r="394" spans="1:65" s="2" customFormat="1" ht="24.2" customHeight="1">
      <c r="A394" s="36"/>
      <c r="B394" s="37"/>
      <c r="C394" s="275" t="s">
        <v>939</v>
      </c>
      <c r="D394" s="275" t="s">
        <v>801</v>
      </c>
      <c r="E394" s="276" t="s">
        <v>1100</v>
      </c>
      <c r="F394" s="277" t="s">
        <v>1101</v>
      </c>
      <c r="G394" s="278" t="s">
        <v>431</v>
      </c>
      <c r="H394" s="279">
        <v>15.225</v>
      </c>
      <c r="I394" s="280">
        <v>50.940000000000005</v>
      </c>
      <c r="J394" s="281">
        <f>ROUND(I394*H394,2)</f>
        <v>775.56</v>
      </c>
      <c r="K394" s="277" t="s">
        <v>400</v>
      </c>
      <c r="L394" s="282"/>
      <c r="M394" s="283" t="s">
        <v>1</v>
      </c>
      <c r="N394" s="284" t="s">
        <v>45</v>
      </c>
      <c r="O394" s="73"/>
      <c r="P394" s="202">
        <f>O394*H394</f>
        <v>0</v>
      </c>
      <c r="Q394" s="202">
        <v>2.0000000000000001E-4</v>
      </c>
      <c r="R394" s="202">
        <f>Q394*H394</f>
        <v>3.045E-3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294</v>
      </c>
      <c r="AT394" s="204" t="s">
        <v>801</v>
      </c>
      <c r="AU394" s="204" t="s">
        <v>275</v>
      </c>
      <c r="AY394" s="19" t="s">
        <v>261</v>
      </c>
      <c r="BE394" s="205">
        <f>IF(N394="základní",J394,0)</f>
        <v>775.56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87</v>
      </c>
      <c r="BK394" s="205">
        <f>ROUND(I394*H394,2)</f>
        <v>775.56</v>
      </c>
      <c r="BL394" s="19" t="s">
        <v>260</v>
      </c>
      <c r="BM394" s="204" t="s">
        <v>3109</v>
      </c>
    </row>
    <row r="395" spans="1:65" s="2" customFormat="1" ht="19.5">
      <c r="A395" s="36"/>
      <c r="B395" s="37"/>
      <c r="C395" s="38"/>
      <c r="D395" s="206" t="s">
        <v>269</v>
      </c>
      <c r="E395" s="38"/>
      <c r="F395" s="207" t="s">
        <v>1101</v>
      </c>
      <c r="G395" s="38"/>
      <c r="H395" s="38"/>
      <c r="I395" s="208"/>
      <c r="J395" s="38"/>
      <c r="K395" s="38"/>
      <c r="L395" s="41"/>
      <c r="M395" s="209"/>
      <c r="N395" s="210"/>
      <c r="O395" s="73"/>
      <c r="P395" s="73"/>
      <c r="Q395" s="73"/>
      <c r="R395" s="73"/>
      <c r="S395" s="73"/>
      <c r="T395" s="74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269</v>
      </c>
      <c r="AU395" s="19" t="s">
        <v>275</v>
      </c>
    </row>
    <row r="396" spans="1:65" s="2" customFormat="1" ht="24.2" customHeight="1">
      <c r="A396" s="36"/>
      <c r="B396" s="37"/>
      <c r="C396" s="193" t="s">
        <v>954</v>
      </c>
      <c r="D396" s="193" t="s">
        <v>264</v>
      </c>
      <c r="E396" s="194" t="s">
        <v>1073</v>
      </c>
      <c r="F396" s="195" t="s">
        <v>1074</v>
      </c>
      <c r="G396" s="196" t="s">
        <v>431</v>
      </c>
      <c r="H396" s="197">
        <v>107.8</v>
      </c>
      <c r="I396" s="198">
        <v>20.218999680000003</v>
      </c>
      <c r="J396" s="199">
        <f>ROUND(I396*H396,2)</f>
        <v>2179.61</v>
      </c>
      <c r="K396" s="195" t="s">
        <v>400</v>
      </c>
      <c r="L396" s="41"/>
      <c r="M396" s="200" t="s">
        <v>1</v>
      </c>
      <c r="N396" s="201" t="s">
        <v>45</v>
      </c>
      <c r="O396" s="73"/>
      <c r="P396" s="202">
        <f>O396*H396</f>
        <v>0</v>
      </c>
      <c r="Q396" s="202">
        <v>0</v>
      </c>
      <c r="R396" s="202">
        <f>Q396*H396</f>
        <v>0</v>
      </c>
      <c r="S396" s="202">
        <v>0</v>
      </c>
      <c r="T396" s="20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04" t="s">
        <v>260</v>
      </c>
      <c r="AT396" s="204" t="s">
        <v>264</v>
      </c>
      <c r="AU396" s="204" t="s">
        <v>275</v>
      </c>
      <c r="AY396" s="19" t="s">
        <v>261</v>
      </c>
      <c r="BE396" s="205">
        <f>IF(N396="základní",J396,0)</f>
        <v>2179.61</v>
      </c>
      <c r="BF396" s="205">
        <f>IF(N396="snížená",J396,0)</f>
        <v>0</v>
      </c>
      <c r="BG396" s="205">
        <f>IF(N396="zákl. přenesená",J396,0)</f>
        <v>0</v>
      </c>
      <c r="BH396" s="205">
        <f>IF(N396="sníž. přenesená",J396,0)</f>
        <v>0</v>
      </c>
      <c r="BI396" s="205">
        <f>IF(N396="nulová",J396,0)</f>
        <v>0</v>
      </c>
      <c r="BJ396" s="19" t="s">
        <v>87</v>
      </c>
      <c r="BK396" s="205">
        <f>ROUND(I396*H396,2)</f>
        <v>2179.61</v>
      </c>
      <c r="BL396" s="19" t="s">
        <v>260</v>
      </c>
      <c r="BM396" s="204" t="s">
        <v>3110</v>
      </c>
    </row>
    <row r="397" spans="1:65" s="2" customFormat="1" ht="39">
      <c r="A397" s="36"/>
      <c r="B397" s="37"/>
      <c r="C397" s="38"/>
      <c r="D397" s="206" t="s">
        <v>269</v>
      </c>
      <c r="E397" s="38"/>
      <c r="F397" s="207" t="s">
        <v>1076</v>
      </c>
      <c r="G397" s="38"/>
      <c r="H397" s="38"/>
      <c r="I397" s="208"/>
      <c r="J397" s="38"/>
      <c r="K397" s="38"/>
      <c r="L397" s="41"/>
      <c r="M397" s="209"/>
      <c r="N397" s="210"/>
      <c r="O397" s="73"/>
      <c r="P397" s="73"/>
      <c r="Q397" s="73"/>
      <c r="R397" s="73"/>
      <c r="S397" s="73"/>
      <c r="T397" s="74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269</v>
      </c>
      <c r="AU397" s="19" t="s">
        <v>275</v>
      </c>
    </row>
    <row r="398" spans="1:65" s="14" customFormat="1">
      <c r="B398" s="226"/>
      <c r="C398" s="227"/>
      <c r="D398" s="206" t="s">
        <v>403</v>
      </c>
      <c r="E398" s="228" t="s">
        <v>1</v>
      </c>
      <c r="F398" s="229" t="s">
        <v>3111</v>
      </c>
      <c r="G398" s="227"/>
      <c r="H398" s="230">
        <v>10.4</v>
      </c>
      <c r="I398" s="231"/>
      <c r="J398" s="227"/>
      <c r="K398" s="227"/>
      <c r="L398" s="232"/>
      <c r="M398" s="233"/>
      <c r="N398" s="234"/>
      <c r="O398" s="234"/>
      <c r="P398" s="234"/>
      <c r="Q398" s="234"/>
      <c r="R398" s="234"/>
      <c r="S398" s="234"/>
      <c r="T398" s="235"/>
      <c r="AT398" s="236" t="s">
        <v>403</v>
      </c>
      <c r="AU398" s="236" t="s">
        <v>275</v>
      </c>
      <c r="AV398" s="14" t="s">
        <v>89</v>
      </c>
      <c r="AW398" s="14" t="s">
        <v>35</v>
      </c>
      <c r="AX398" s="14" t="s">
        <v>80</v>
      </c>
      <c r="AY398" s="236" t="s">
        <v>261</v>
      </c>
    </row>
    <row r="399" spans="1:65" s="14" customFormat="1">
      <c r="B399" s="226"/>
      <c r="C399" s="227"/>
      <c r="D399" s="206" t="s">
        <v>403</v>
      </c>
      <c r="E399" s="228" t="s">
        <v>1</v>
      </c>
      <c r="F399" s="229" t="s">
        <v>3112</v>
      </c>
      <c r="G399" s="227"/>
      <c r="H399" s="230">
        <v>12.6</v>
      </c>
      <c r="I399" s="231"/>
      <c r="J399" s="227"/>
      <c r="K399" s="227"/>
      <c r="L399" s="232"/>
      <c r="M399" s="233"/>
      <c r="N399" s="234"/>
      <c r="O399" s="234"/>
      <c r="P399" s="234"/>
      <c r="Q399" s="234"/>
      <c r="R399" s="234"/>
      <c r="S399" s="234"/>
      <c r="T399" s="235"/>
      <c r="AT399" s="236" t="s">
        <v>403</v>
      </c>
      <c r="AU399" s="236" t="s">
        <v>275</v>
      </c>
      <c r="AV399" s="14" t="s">
        <v>89</v>
      </c>
      <c r="AW399" s="14" t="s">
        <v>35</v>
      </c>
      <c r="AX399" s="14" t="s">
        <v>80</v>
      </c>
      <c r="AY399" s="236" t="s">
        <v>261</v>
      </c>
    </row>
    <row r="400" spans="1:65" s="14" customFormat="1">
      <c r="B400" s="226"/>
      <c r="C400" s="227"/>
      <c r="D400" s="206" t="s">
        <v>403</v>
      </c>
      <c r="E400" s="228" t="s">
        <v>1</v>
      </c>
      <c r="F400" s="229" t="s">
        <v>3113</v>
      </c>
      <c r="G400" s="227"/>
      <c r="H400" s="230">
        <v>84.799999999999983</v>
      </c>
      <c r="I400" s="231"/>
      <c r="J400" s="227"/>
      <c r="K400" s="227"/>
      <c r="L400" s="232"/>
      <c r="M400" s="233"/>
      <c r="N400" s="234"/>
      <c r="O400" s="234"/>
      <c r="P400" s="234"/>
      <c r="Q400" s="234"/>
      <c r="R400" s="234"/>
      <c r="S400" s="234"/>
      <c r="T400" s="235"/>
      <c r="AT400" s="236" t="s">
        <v>403</v>
      </c>
      <c r="AU400" s="236" t="s">
        <v>275</v>
      </c>
      <c r="AV400" s="14" t="s">
        <v>89</v>
      </c>
      <c r="AW400" s="14" t="s">
        <v>35</v>
      </c>
      <c r="AX400" s="14" t="s">
        <v>80</v>
      </c>
      <c r="AY400" s="236" t="s">
        <v>261</v>
      </c>
    </row>
    <row r="401" spans="1:65" s="15" customFormat="1">
      <c r="B401" s="237"/>
      <c r="C401" s="238"/>
      <c r="D401" s="206" t="s">
        <v>403</v>
      </c>
      <c r="E401" s="239" t="s">
        <v>1</v>
      </c>
      <c r="F401" s="240" t="s">
        <v>407</v>
      </c>
      <c r="G401" s="238"/>
      <c r="H401" s="241">
        <v>107.8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AT401" s="247" t="s">
        <v>403</v>
      </c>
      <c r="AU401" s="247" t="s">
        <v>275</v>
      </c>
      <c r="AV401" s="15" t="s">
        <v>260</v>
      </c>
      <c r="AW401" s="15" t="s">
        <v>35</v>
      </c>
      <c r="AX401" s="15" t="s">
        <v>87</v>
      </c>
      <c r="AY401" s="247" t="s">
        <v>261</v>
      </c>
    </row>
    <row r="402" spans="1:65" s="2" customFormat="1" ht="24.2" customHeight="1">
      <c r="A402" s="36"/>
      <c r="B402" s="37"/>
      <c r="C402" s="275" t="s">
        <v>968</v>
      </c>
      <c r="D402" s="275" t="s">
        <v>801</v>
      </c>
      <c r="E402" s="276" t="s">
        <v>1081</v>
      </c>
      <c r="F402" s="277" t="s">
        <v>1082</v>
      </c>
      <c r="G402" s="278" t="s">
        <v>431</v>
      </c>
      <c r="H402" s="279">
        <v>113.19</v>
      </c>
      <c r="I402" s="280">
        <v>35.28</v>
      </c>
      <c r="J402" s="281">
        <f>ROUND(I402*H402,2)</f>
        <v>3993.34</v>
      </c>
      <c r="K402" s="277" t="s">
        <v>400</v>
      </c>
      <c r="L402" s="282"/>
      <c r="M402" s="283" t="s">
        <v>1</v>
      </c>
      <c r="N402" s="284" t="s">
        <v>45</v>
      </c>
      <c r="O402" s="73"/>
      <c r="P402" s="202">
        <f>O402*H402</f>
        <v>0</v>
      </c>
      <c r="Q402" s="202">
        <v>4.0000000000000003E-5</v>
      </c>
      <c r="R402" s="202">
        <f>Q402*H402</f>
        <v>4.5276000000000005E-3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294</v>
      </c>
      <c r="AT402" s="204" t="s">
        <v>801</v>
      </c>
      <c r="AU402" s="204" t="s">
        <v>275</v>
      </c>
      <c r="AY402" s="19" t="s">
        <v>261</v>
      </c>
      <c r="BE402" s="205">
        <f>IF(N402="základní",J402,0)</f>
        <v>3993.34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87</v>
      </c>
      <c r="BK402" s="205">
        <f>ROUND(I402*H402,2)</f>
        <v>3993.34</v>
      </c>
      <c r="BL402" s="19" t="s">
        <v>260</v>
      </c>
      <c r="BM402" s="204" t="s">
        <v>3114</v>
      </c>
    </row>
    <row r="403" spans="1:65" s="2" customFormat="1">
      <c r="A403" s="36"/>
      <c r="B403" s="37"/>
      <c r="C403" s="38"/>
      <c r="D403" s="206" t="s">
        <v>269</v>
      </c>
      <c r="E403" s="38"/>
      <c r="F403" s="207" t="s">
        <v>1082</v>
      </c>
      <c r="G403" s="38"/>
      <c r="H403" s="38"/>
      <c r="I403" s="208"/>
      <c r="J403" s="38"/>
      <c r="K403" s="38"/>
      <c r="L403" s="41"/>
      <c r="M403" s="209"/>
      <c r="N403" s="210"/>
      <c r="O403" s="73"/>
      <c r="P403" s="73"/>
      <c r="Q403" s="73"/>
      <c r="R403" s="73"/>
      <c r="S403" s="73"/>
      <c r="T403" s="74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269</v>
      </c>
      <c r="AU403" s="19" t="s">
        <v>275</v>
      </c>
    </row>
    <row r="404" spans="1:65" s="14" customFormat="1">
      <c r="B404" s="226"/>
      <c r="C404" s="227"/>
      <c r="D404" s="206" t="s">
        <v>403</v>
      </c>
      <c r="E404" s="228" t="s">
        <v>1</v>
      </c>
      <c r="F404" s="229" t="s">
        <v>3115</v>
      </c>
      <c r="G404" s="227"/>
      <c r="H404" s="230">
        <v>113.19</v>
      </c>
      <c r="I404" s="231"/>
      <c r="J404" s="227"/>
      <c r="K404" s="227"/>
      <c r="L404" s="232"/>
      <c r="M404" s="233"/>
      <c r="N404" s="234"/>
      <c r="O404" s="234"/>
      <c r="P404" s="234"/>
      <c r="Q404" s="234"/>
      <c r="R404" s="234"/>
      <c r="S404" s="234"/>
      <c r="T404" s="235"/>
      <c r="AT404" s="236" t="s">
        <v>403</v>
      </c>
      <c r="AU404" s="236" t="s">
        <v>275</v>
      </c>
      <c r="AV404" s="14" t="s">
        <v>89</v>
      </c>
      <c r="AW404" s="14" t="s">
        <v>35</v>
      </c>
      <c r="AX404" s="14" t="s">
        <v>80</v>
      </c>
      <c r="AY404" s="236" t="s">
        <v>261</v>
      </c>
    </row>
    <row r="405" spans="1:65" s="15" customFormat="1">
      <c r="B405" s="237"/>
      <c r="C405" s="238"/>
      <c r="D405" s="206" t="s">
        <v>403</v>
      </c>
      <c r="E405" s="239" t="s">
        <v>1</v>
      </c>
      <c r="F405" s="240" t="s">
        <v>407</v>
      </c>
      <c r="G405" s="238"/>
      <c r="H405" s="241">
        <v>113.19</v>
      </c>
      <c r="I405" s="242"/>
      <c r="J405" s="238"/>
      <c r="K405" s="238"/>
      <c r="L405" s="243"/>
      <c r="M405" s="244"/>
      <c r="N405" s="245"/>
      <c r="O405" s="245"/>
      <c r="P405" s="245"/>
      <c r="Q405" s="245"/>
      <c r="R405" s="245"/>
      <c r="S405" s="245"/>
      <c r="T405" s="246"/>
      <c r="AT405" s="247" t="s">
        <v>403</v>
      </c>
      <c r="AU405" s="247" t="s">
        <v>275</v>
      </c>
      <c r="AV405" s="15" t="s">
        <v>260</v>
      </c>
      <c r="AW405" s="15" t="s">
        <v>35</v>
      </c>
      <c r="AX405" s="15" t="s">
        <v>87</v>
      </c>
      <c r="AY405" s="247" t="s">
        <v>261</v>
      </c>
    </row>
    <row r="406" spans="1:65" s="2" customFormat="1" ht="24.2" customHeight="1">
      <c r="A406" s="36"/>
      <c r="B406" s="37"/>
      <c r="C406" s="193" t="s">
        <v>973</v>
      </c>
      <c r="D406" s="193" t="s">
        <v>264</v>
      </c>
      <c r="E406" s="194" t="s">
        <v>1155</v>
      </c>
      <c r="F406" s="195" t="s">
        <v>1156</v>
      </c>
      <c r="G406" s="196" t="s">
        <v>399</v>
      </c>
      <c r="H406" s="197">
        <v>344.20299999999997</v>
      </c>
      <c r="I406" s="198">
        <v>30.556093500000006</v>
      </c>
      <c r="J406" s="199">
        <f>ROUND(I406*H406,2)</f>
        <v>10517.5</v>
      </c>
      <c r="K406" s="195" t="s">
        <v>400</v>
      </c>
      <c r="L406" s="41"/>
      <c r="M406" s="200" t="s">
        <v>1</v>
      </c>
      <c r="N406" s="201" t="s">
        <v>45</v>
      </c>
      <c r="O406" s="73"/>
      <c r="P406" s="202">
        <f>O406*H406</f>
        <v>0</v>
      </c>
      <c r="Q406" s="202">
        <v>1.3999999999999999E-4</v>
      </c>
      <c r="R406" s="202">
        <f>Q406*H406</f>
        <v>4.8188419999999989E-2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260</v>
      </c>
      <c r="AT406" s="204" t="s">
        <v>264</v>
      </c>
      <c r="AU406" s="204" t="s">
        <v>275</v>
      </c>
      <c r="AY406" s="19" t="s">
        <v>261</v>
      </c>
      <c r="BE406" s="205">
        <f>IF(N406="základní",J406,0)</f>
        <v>10517.5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87</v>
      </c>
      <c r="BK406" s="205">
        <f>ROUND(I406*H406,2)</f>
        <v>10517.5</v>
      </c>
      <c r="BL406" s="19" t="s">
        <v>260</v>
      </c>
      <c r="BM406" s="204" t="s">
        <v>3116</v>
      </c>
    </row>
    <row r="407" spans="1:65" s="2" customFormat="1" ht="19.5">
      <c r="A407" s="36"/>
      <c r="B407" s="37"/>
      <c r="C407" s="38"/>
      <c r="D407" s="206" t="s">
        <v>269</v>
      </c>
      <c r="E407" s="38"/>
      <c r="F407" s="207" t="s">
        <v>1158</v>
      </c>
      <c r="G407" s="38"/>
      <c r="H407" s="38"/>
      <c r="I407" s="208"/>
      <c r="J407" s="38"/>
      <c r="K407" s="38"/>
      <c r="L407" s="41"/>
      <c r="M407" s="209"/>
      <c r="N407" s="210"/>
      <c r="O407" s="73"/>
      <c r="P407" s="73"/>
      <c r="Q407" s="73"/>
      <c r="R407" s="73"/>
      <c r="S407" s="73"/>
      <c r="T407" s="74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269</v>
      </c>
      <c r="AU407" s="19" t="s">
        <v>275</v>
      </c>
    </row>
    <row r="408" spans="1:65" s="2" customFormat="1" ht="24.2" customHeight="1">
      <c r="A408" s="36"/>
      <c r="B408" s="37"/>
      <c r="C408" s="193" t="s">
        <v>983</v>
      </c>
      <c r="D408" s="193" t="s">
        <v>264</v>
      </c>
      <c r="E408" s="194" t="s">
        <v>1160</v>
      </c>
      <c r="F408" s="195" t="s">
        <v>3117</v>
      </c>
      <c r="G408" s="196" t="s">
        <v>399</v>
      </c>
      <c r="H408" s="197">
        <v>344.20299999999997</v>
      </c>
      <c r="I408" s="198">
        <v>313.96127849999999</v>
      </c>
      <c r="J408" s="199">
        <f>ROUND(I408*H408,2)</f>
        <v>108066.41</v>
      </c>
      <c r="K408" s="195" t="s">
        <v>400</v>
      </c>
      <c r="L408" s="41"/>
      <c r="M408" s="200" t="s">
        <v>1</v>
      </c>
      <c r="N408" s="201" t="s">
        <v>45</v>
      </c>
      <c r="O408" s="73"/>
      <c r="P408" s="202">
        <f>O408*H408</f>
        <v>0</v>
      </c>
      <c r="Q408" s="202">
        <v>2.8500000000000001E-3</v>
      </c>
      <c r="R408" s="202">
        <f>Q408*H408</f>
        <v>0.98097855</v>
      </c>
      <c r="S408" s="202">
        <v>0</v>
      </c>
      <c r="T408" s="203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204" t="s">
        <v>260</v>
      </c>
      <c r="AT408" s="204" t="s">
        <v>264</v>
      </c>
      <c r="AU408" s="204" t="s">
        <v>275</v>
      </c>
      <c r="AY408" s="19" t="s">
        <v>261</v>
      </c>
      <c r="BE408" s="205">
        <f>IF(N408="základní",J408,0)</f>
        <v>108066.41</v>
      </c>
      <c r="BF408" s="205">
        <f>IF(N408="snížená",J408,0)</f>
        <v>0</v>
      </c>
      <c r="BG408" s="205">
        <f>IF(N408="zákl. přenesená",J408,0)</f>
        <v>0</v>
      </c>
      <c r="BH408" s="205">
        <f>IF(N408="sníž. přenesená",J408,0)</f>
        <v>0</v>
      </c>
      <c r="BI408" s="205">
        <f>IF(N408="nulová",J408,0)</f>
        <v>0</v>
      </c>
      <c r="BJ408" s="19" t="s">
        <v>87</v>
      </c>
      <c r="BK408" s="205">
        <f>ROUND(I408*H408,2)</f>
        <v>108066.41</v>
      </c>
      <c r="BL408" s="19" t="s">
        <v>260</v>
      </c>
      <c r="BM408" s="204" t="s">
        <v>3118</v>
      </c>
    </row>
    <row r="409" spans="1:65" s="2" customFormat="1" ht="19.5">
      <c r="A409" s="36"/>
      <c r="B409" s="37"/>
      <c r="C409" s="38"/>
      <c r="D409" s="206" t="s">
        <v>269</v>
      </c>
      <c r="E409" s="38"/>
      <c r="F409" s="207" t="s">
        <v>1163</v>
      </c>
      <c r="G409" s="38"/>
      <c r="H409" s="38"/>
      <c r="I409" s="208"/>
      <c r="J409" s="38"/>
      <c r="K409" s="38"/>
      <c r="L409" s="41"/>
      <c r="M409" s="209"/>
      <c r="N409" s="210"/>
      <c r="O409" s="73"/>
      <c r="P409" s="73"/>
      <c r="Q409" s="73"/>
      <c r="R409" s="73"/>
      <c r="S409" s="73"/>
      <c r="T409" s="74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T409" s="19" t="s">
        <v>269</v>
      </c>
      <c r="AU409" s="19" t="s">
        <v>275</v>
      </c>
    </row>
    <row r="410" spans="1:65" s="2" customFormat="1" ht="24.2" customHeight="1">
      <c r="A410" s="36"/>
      <c r="B410" s="37"/>
      <c r="C410" s="193" t="s">
        <v>991</v>
      </c>
      <c r="D410" s="193" t="s">
        <v>264</v>
      </c>
      <c r="E410" s="194" t="s">
        <v>1165</v>
      </c>
      <c r="F410" s="195" t="s">
        <v>1166</v>
      </c>
      <c r="G410" s="196" t="s">
        <v>399</v>
      </c>
      <c r="H410" s="197">
        <v>52.62</v>
      </c>
      <c r="I410" s="198">
        <v>23.4095148</v>
      </c>
      <c r="J410" s="199">
        <f>ROUND(I410*H410,2)</f>
        <v>1231.81</v>
      </c>
      <c r="K410" s="195" t="s">
        <v>400</v>
      </c>
      <c r="L410" s="41"/>
      <c r="M410" s="200" t="s">
        <v>1</v>
      </c>
      <c r="N410" s="201" t="s">
        <v>45</v>
      </c>
      <c r="O410" s="73"/>
      <c r="P410" s="202">
        <f>O410*H410</f>
        <v>0</v>
      </c>
      <c r="Q410" s="202">
        <v>0</v>
      </c>
      <c r="R410" s="202">
        <f>Q410*H410</f>
        <v>0</v>
      </c>
      <c r="S410" s="202">
        <v>0</v>
      </c>
      <c r="T410" s="203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204" t="s">
        <v>260</v>
      </c>
      <c r="AT410" s="204" t="s">
        <v>264</v>
      </c>
      <c r="AU410" s="204" t="s">
        <v>275</v>
      </c>
      <c r="AY410" s="19" t="s">
        <v>261</v>
      </c>
      <c r="BE410" s="205">
        <f>IF(N410="základní",J410,0)</f>
        <v>1231.81</v>
      </c>
      <c r="BF410" s="205">
        <f>IF(N410="snížená",J410,0)</f>
        <v>0</v>
      </c>
      <c r="BG410" s="205">
        <f>IF(N410="zákl. přenesená",J410,0)</f>
        <v>0</v>
      </c>
      <c r="BH410" s="205">
        <f>IF(N410="sníž. přenesená",J410,0)</f>
        <v>0</v>
      </c>
      <c r="BI410" s="205">
        <f>IF(N410="nulová",J410,0)</f>
        <v>0</v>
      </c>
      <c r="BJ410" s="19" t="s">
        <v>87</v>
      </c>
      <c r="BK410" s="205">
        <f>ROUND(I410*H410,2)</f>
        <v>1231.81</v>
      </c>
      <c r="BL410" s="19" t="s">
        <v>260</v>
      </c>
      <c r="BM410" s="204" t="s">
        <v>3119</v>
      </c>
    </row>
    <row r="411" spans="1:65" s="2" customFormat="1" ht="19.5">
      <c r="A411" s="36"/>
      <c r="B411" s="37"/>
      <c r="C411" s="38"/>
      <c r="D411" s="206" t="s">
        <v>269</v>
      </c>
      <c r="E411" s="38"/>
      <c r="F411" s="207" t="s">
        <v>1168</v>
      </c>
      <c r="G411" s="38"/>
      <c r="H411" s="38"/>
      <c r="I411" s="208"/>
      <c r="J411" s="38"/>
      <c r="K411" s="38"/>
      <c r="L411" s="41"/>
      <c r="M411" s="209"/>
      <c r="N411" s="210"/>
      <c r="O411" s="73"/>
      <c r="P411" s="73"/>
      <c r="Q411" s="73"/>
      <c r="R411" s="73"/>
      <c r="S411" s="73"/>
      <c r="T411" s="74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269</v>
      </c>
      <c r="AU411" s="19" t="s">
        <v>275</v>
      </c>
    </row>
    <row r="412" spans="1:65" s="12" customFormat="1" ht="20.85" customHeight="1">
      <c r="B412" s="177"/>
      <c r="C412" s="178"/>
      <c r="D412" s="179" t="s">
        <v>79</v>
      </c>
      <c r="E412" s="191" t="s">
        <v>1067</v>
      </c>
      <c r="F412" s="191" t="s">
        <v>1169</v>
      </c>
      <c r="G412" s="178"/>
      <c r="H412" s="178"/>
      <c r="I412" s="181"/>
      <c r="J412" s="192">
        <f>BK412</f>
        <v>40748.270000000004</v>
      </c>
      <c r="K412" s="178"/>
      <c r="L412" s="183"/>
      <c r="M412" s="184"/>
      <c r="N412" s="185"/>
      <c r="O412" s="185"/>
      <c r="P412" s="186">
        <f>SUM(P413:P437)</f>
        <v>0</v>
      </c>
      <c r="Q412" s="185"/>
      <c r="R412" s="186">
        <f>SUM(R413:R437)</f>
        <v>10.14771043</v>
      </c>
      <c r="S412" s="185"/>
      <c r="T412" s="187">
        <f>SUM(T413:T437)</f>
        <v>0</v>
      </c>
      <c r="AR412" s="188" t="s">
        <v>87</v>
      </c>
      <c r="AT412" s="189" t="s">
        <v>79</v>
      </c>
      <c r="AU412" s="189" t="s">
        <v>89</v>
      </c>
      <c r="AY412" s="188" t="s">
        <v>261</v>
      </c>
      <c r="BK412" s="190">
        <f>SUM(BK413:BK437)</f>
        <v>40748.270000000004</v>
      </c>
    </row>
    <row r="413" spans="1:65" s="2" customFormat="1" ht="33" customHeight="1">
      <c r="A413" s="36"/>
      <c r="B413" s="37"/>
      <c r="C413" s="193" t="s">
        <v>996</v>
      </c>
      <c r="D413" s="193" t="s">
        <v>264</v>
      </c>
      <c r="E413" s="194" t="s">
        <v>1171</v>
      </c>
      <c r="F413" s="195" t="s">
        <v>1172</v>
      </c>
      <c r="G413" s="196" t="s">
        <v>410</v>
      </c>
      <c r="H413" s="197">
        <v>0.28799999999999998</v>
      </c>
      <c r="I413" s="198">
        <v>4115.4837638000008</v>
      </c>
      <c r="J413" s="199">
        <f>ROUND(I413*H413,2)</f>
        <v>1185.26</v>
      </c>
      <c r="K413" s="195" t="s">
        <v>400</v>
      </c>
      <c r="L413" s="41"/>
      <c r="M413" s="200" t="s">
        <v>1</v>
      </c>
      <c r="N413" s="201" t="s">
        <v>45</v>
      </c>
      <c r="O413" s="73"/>
      <c r="P413" s="202">
        <f>O413*H413</f>
        <v>0</v>
      </c>
      <c r="Q413" s="202">
        <v>2.5018699999999998</v>
      </c>
      <c r="R413" s="202">
        <f>Q413*H413</f>
        <v>0.72053855999999994</v>
      </c>
      <c r="S413" s="202">
        <v>0</v>
      </c>
      <c r="T413" s="203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04" t="s">
        <v>260</v>
      </c>
      <c r="AT413" s="204" t="s">
        <v>264</v>
      </c>
      <c r="AU413" s="204" t="s">
        <v>275</v>
      </c>
      <c r="AY413" s="19" t="s">
        <v>261</v>
      </c>
      <c r="BE413" s="205">
        <f>IF(N413="základní",J413,0)</f>
        <v>1185.26</v>
      </c>
      <c r="BF413" s="205">
        <f>IF(N413="snížená",J413,0)</f>
        <v>0</v>
      </c>
      <c r="BG413" s="205">
        <f>IF(N413="zákl. přenesená",J413,0)</f>
        <v>0</v>
      </c>
      <c r="BH413" s="205">
        <f>IF(N413="sníž. přenesená",J413,0)</f>
        <v>0</v>
      </c>
      <c r="BI413" s="205">
        <f>IF(N413="nulová",J413,0)</f>
        <v>0</v>
      </c>
      <c r="BJ413" s="19" t="s">
        <v>87</v>
      </c>
      <c r="BK413" s="205">
        <f>ROUND(I413*H413,2)</f>
        <v>1185.26</v>
      </c>
      <c r="BL413" s="19" t="s">
        <v>260</v>
      </c>
      <c r="BM413" s="204" t="s">
        <v>3120</v>
      </c>
    </row>
    <row r="414" spans="1:65" s="2" customFormat="1" ht="19.5">
      <c r="A414" s="36"/>
      <c r="B414" s="37"/>
      <c r="C414" s="38"/>
      <c r="D414" s="206" t="s">
        <v>269</v>
      </c>
      <c r="E414" s="38"/>
      <c r="F414" s="207" t="s">
        <v>1174</v>
      </c>
      <c r="G414" s="38"/>
      <c r="H414" s="38"/>
      <c r="I414" s="208"/>
      <c r="J414" s="38"/>
      <c r="K414" s="38"/>
      <c r="L414" s="41"/>
      <c r="M414" s="209"/>
      <c r="N414" s="210"/>
      <c r="O414" s="73"/>
      <c r="P414" s="73"/>
      <c r="Q414" s="73"/>
      <c r="R414" s="73"/>
      <c r="S414" s="73"/>
      <c r="T414" s="74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269</v>
      </c>
      <c r="AU414" s="19" t="s">
        <v>275</v>
      </c>
    </row>
    <row r="415" spans="1:65" s="13" customFormat="1">
      <c r="B415" s="216"/>
      <c r="C415" s="217"/>
      <c r="D415" s="206" t="s">
        <v>403</v>
      </c>
      <c r="E415" s="218" t="s">
        <v>1</v>
      </c>
      <c r="F415" s="219" t="s">
        <v>3121</v>
      </c>
      <c r="G415" s="217"/>
      <c r="H415" s="218" t="s">
        <v>1</v>
      </c>
      <c r="I415" s="220"/>
      <c r="J415" s="217"/>
      <c r="K415" s="217"/>
      <c r="L415" s="221"/>
      <c r="M415" s="222"/>
      <c r="N415" s="223"/>
      <c r="O415" s="223"/>
      <c r="P415" s="223"/>
      <c r="Q415" s="223"/>
      <c r="R415" s="223"/>
      <c r="S415" s="223"/>
      <c r="T415" s="224"/>
      <c r="AT415" s="225" t="s">
        <v>403</v>
      </c>
      <c r="AU415" s="225" t="s">
        <v>275</v>
      </c>
      <c r="AV415" s="13" t="s">
        <v>87</v>
      </c>
      <c r="AW415" s="13" t="s">
        <v>35</v>
      </c>
      <c r="AX415" s="13" t="s">
        <v>80</v>
      </c>
      <c r="AY415" s="225" t="s">
        <v>261</v>
      </c>
    </row>
    <row r="416" spans="1:65" s="13" customFormat="1">
      <c r="B416" s="216"/>
      <c r="C416" s="217"/>
      <c r="D416" s="206" t="s">
        <v>403</v>
      </c>
      <c r="E416" s="218" t="s">
        <v>1</v>
      </c>
      <c r="F416" s="219" t="s">
        <v>3122</v>
      </c>
      <c r="G416" s="217"/>
      <c r="H416" s="218" t="s">
        <v>1</v>
      </c>
      <c r="I416" s="220"/>
      <c r="J416" s="217"/>
      <c r="K416" s="217"/>
      <c r="L416" s="221"/>
      <c r="M416" s="222"/>
      <c r="N416" s="223"/>
      <c r="O416" s="223"/>
      <c r="P416" s="223"/>
      <c r="Q416" s="223"/>
      <c r="R416" s="223"/>
      <c r="S416" s="223"/>
      <c r="T416" s="224"/>
      <c r="AT416" s="225" t="s">
        <v>403</v>
      </c>
      <c r="AU416" s="225" t="s">
        <v>275</v>
      </c>
      <c r="AV416" s="13" t="s">
        <v>87</v>
      </c>
      <c r="AW416" s="13" t="s">
        <v>35</v>
      </c>
      <c r="AX416" s="13" t="s">
        <v>80</v>
      </c>
      <c r="AY416" s="225" t="s">
        <v>261</v>
      </c>
    </row>
    <row r="417" spans="1:65" s="14" customFormat="1">
      <c r="B417" s="226"/>
      <c r="C417" s="227"/>
      <c r="D417" s="206" t="s">
        <v>403</v>
      </c>
      <c r="E417" s="228" t="s">
        <v>1</v>
      </c>
      <c r="F417" s="229" t="s">
        <v>3123</v>
      </c>
      <c r="G417" s="227"/>
      <c r="H417" s="230">
        <v>0.28799999999999998</v>
      </c>
      <c r="I417" s="231"/>
      <c r="J417" s="227"/>
      <c r="K417" s="227"/>
      <c r="L417" s="232"/>
      <c r="M417" s="233"/>
      <c r="N417" s="234"/>
      <c r="O417" s="234"/>
      <c r="P417" s="234"/>
      <c r="Q417" s="234"/>
      <c r="R417" s="234"/>
      <c r="S417" s="234"/>
      <c r="T417" s="235"/>
      <c r="AT417" s="236" t="s">
        <v>403</v>
      </c>
      <c r="AU417" s="236" t="s">
        <v>275</v>
      </c>
      <c r="AV417" s="14" t="s">
        <v>89</v>
      </c>
      <c r="AW417" s="14" t="s">
        <v>35</v>
      </c>
      <c r="AX417" s="14" t="s">
        <v>80</v>
      </c>
      <c r="AY417" s="236" t="s">
        <v>261</v>
      </c>
    </row>
    <row r="418" spans="1:65" s="15" customFormat="1">
      <c r="B418" s="237"/>
      <c r="C418" s="238"/>
      <c r="D418" s="206" t="s">
        <v>403</v>
      </c>
      <c r="E418" s="239" t="s">
        <v>1</v>
      </c>
      <c r="F418" s="240" t="s">
        <v>407</v>
      </c>
      <c r="G418" s="238"/>
      <c r="H418" s="241">
        <v>0.28799999999999998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AT418" s="247" t="s">
        <v>403</v>
      </c>
      <c r="AU418" s="247" t="s">
        <v>275</v>
      </c>
      <c r="AV418" s="15" t="s">
        <v>260</v>
      </c>
      <c r="AW418" s="15" t="s">
        <v>35</v>
      </c>
      <c r="AX418" s="15" t="s">
        <v>87</v>
      </c>
      <c r="AY418" s="247" t="s">
        <v>261</v>
      </c>
    </row>
    <row r="419" spans="1:65" s="2" customFormat="1" ht="33" customHeight="1">
      <c r="A419" s="36"/>
      <c r="B419" s="37"/>
      <c r="C419" s="193" t="s">
        <v>1001</v>
      </c>
      <c r="D419" s="193" t="s">
        <v>264</v>
      </c>
      <c r="E419" s="194" t="s">
        <v>1178</v>
      </c>
      <c r="F419" s="195" t="s">
        <v>1179</v>
      </c>
      <c r="G419" s="196" t="s">
        <v>410</v>
      </c>
      <c r="H419" s="197">
        <v>0.28799999999999998</v>
      </c>
      <c r="I419" s="198">
        <v>47.973320999999999</v>
      </c>
      <c r="J419" s="199">
        <f>ROUND(I419*H419,2)</f>
        <v>13.82</v>
      </c>
      <c r="K419" s="195" t="s">
        <v>400</v>
      </c>
      <c r="L419" s="41"/>
      <c r="M419" s="200" t="s">
        <v>1</v>
      </c>
      <c r="N419" s="201" t="s">
        <v>45</v>
      </c>
      <c r="O419" s="73"/>
      <c r="P419" s="202">
        <f>O419*H419</f>
        <v>0</v>
      </c>
      <c r="Q419" s="202">
        <v>0</v>
      </c>
      <c r="R419" s="202">
        <f>Q419*H419</f>
        <v>0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260</v>
      </c>
      <c r="AT419" s="204" t="s">
        <v>264</v>
      </c>
      <c r="AU419" s="204" t="s">
        <v>275</v>
      </c>
      <c r="AY419" s="19" t="s">
        <v>261</v>
      </c>
      <c r="BE419" s="205">
        <f>IF(N419="základní",J419,0)</f>
        <v>13.82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87</v>
      </c>
      <c r="BK419" s="205">
        <f>ROUND(I419*H419,2)</f>
        <v>13.82</v>
      </c>
      <c r="BL419" s="19" t="s">
        <v>260</v>
      </c>
      <c r="BM419" s="204" t="s">
        <v>3124</v>
      </c>
    </row>
    <row r="420" spans="1:65" s="2" customFormat="1" ht="29.25">
      <c r="A420" s="36"/>
      <c r="B420" s="37"/>
      <c r="C420" s="38"/>
      <c r="D420" s="206" t="s">
        <v>269</v>
      </c>
      <c r="E420" s="38"/>
      <c r="F420" s="207" t="s">
        <v>1181</v>
      </c>
      <c r="G420" s="38"/>
      <c r="H420" s="38"/>
      <c r="I420" s="208"/>
      <c r="J420" s="38"/>
      <c r="K420" s="38"/>
      <c r="L420" s="41"/>
      <c r="M420" s="209"/>
      <c r="N420" s="210"/>
      <c r="O420" s="73"/>
      <c r="P420" s="73"/>
      <c r="Q420" s="73"/>
      <c r="R420" s="73"/>
      <c r="S420" s="73"/>
      <c r="T420" s="74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269</v>
      </c>
      <c r="AU420" s="19" t="s">
        <v>275</v>
      </c>
    </row>
    <row r="421" spans="1:65" s="2" customFormat="1" ht="16.5" customHeight="1">
      <c r="A421" s="36"/>
      <c r="B421" s="37"/>
      <c r="C421" s="193" t="s">
        <v>1006</v>
      </c>
      <c r="D421" s="193" t="s">
        <v>264</v>
      </c>
      <c r="E421" s="194" t="s">
        <v>1183</v>
      </c>
      <c r="F421" s="195" t="s">
        <v>1184</v>
      </c>
      <c r="G421" s="196" t="s">
        <v>562</v>
      </c>
      <c r="H421" s="197">
        <v>7.0000000000000001E-3</v>
      </c>
      <c r="I421" s="198">
        <v>30000.000000000007</v>
      </c>
      <c r="J421" s="199">
        <f>ROUND(I421*H421,2)</f>
        <v>210</v>
      </c>
      <c r="K421" s="195" t="s">
        <v>400</v>
      </c>
      <c r="L421" s="41"/>
      <c r="M421" s="200" t="s">
        <v>1</v>
      </c>
      <c r="N421" s="201" t="s">
        <v>45</v>
      </c>
      <c r="O421" s="73"/>
      <c r="P421" s="202">
        <f>O421*H421</f>
        <v>0</v>
      </c>
      <c r="Q421" s="202">
        <v>1.06277</v>
      </c>
      <c r="R421" s="202">
        <f>Q421*H421</f>
        <v>7.4393899999999997E-3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260</v>
      </c>
      <c r="AT421" s="204" t="s">
        <v>264</v>
      </c>
      <c r="AU421" s="204" t="s">
        <v>275</v>
      </c>
      <c r="AY421" s="19" t="s">
        <v>261</v>
      </c>
      <c r="BE421" s="205">
        <f>IF(N421="základní",J421,0)</f>
        <v>210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87</v>
      </c>
      <c r="BK421" s="205">
        <f>ROUND(I421*H421,2)</f>
        <v>210</v>
      </c>
      <c r="BL421" s="19" t="s">
        <v>260</v>
      </c>
      <c r="BM421" s="204" t="s">
        <v>3125</v>
      </c>
    </row>
    <row r="422" spans="1:65" s="2" customFormat="1">
      <c r="A422" s="36"/>
      <c r="B422" s="37"/>
      <c r="C422" s="38"/>
      <c r="D422" s="206" t="s">
        <v>269</v>
      </c>
      <c r="E422" s="38"/>
      <c r="F422" s="207" t="s">
        <v>1186</v>
      </c>
      <c r="G422" s="38"/>
      <c r="H422" s="38"/>
      <c r="I422" s="208"/>
      <c r="J422" s="38"/>
      <c r="K422" s="38"/>
      <c r="L422" s="41"/>
      <c r="M422" s="209"/>
      <c r="N422" s="210"/>
      <c r="O422" s="73"/>
      <c r="P422" s="73"/>
      <c r="Q422" s="73"/>
      <c r="R422" s="73"/>
      <c r="S422" s="73"/>
      <c r="T422" s="74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269</v>
      </c>
      <c r="AU422" s="19" t="s">
        <v>275</v>
      </c>
    </row>
    <row r="423" spans="1:65" s="13" customFormat="1">
      <c r="B423" s="216"/>
      <c r="C423" s="217"/>
      <c r="D423" s="206" t="s">
        <v>403</v>
      </c>
      <c r="E423" s="218" t="s">
        <v>1</v>
      </c>
      <c r="F423" s="219" t="s">
        <v>3121</v>
      </c>
      <c r="G423" s="217"/>
      <c r="H423" s="218" t="s">
        <v>1</v>
      </c>
      <c r="I423" s="220"/>
      <c r="J423" s="217"/>
      <c r="K423" s="217"/>
      <c r="L423" s="221"/>
      <c r="M423" s="222"/>
      <c r="N423" s="223"/>
      <c r="O423" s="223"/>
      <c r="P423" s="223"/>
      <c r="Q423" s="223"/>
      <c r="R423" s="223"/>
      <c r="S423" s="223"/>
      <c r="T423" s="224"/>
      <c r="AT423" s="225" t="s">
        <v>403</v>
      </c>
      <c r="AU423" s="225" t="s">
        <v>275</v>
      </c>
      <c r="AV423" s="13" t="s">
        <v>87</v>
      </c>
      <c r="AW423" s="13" t="s">
        <v>35</v>
      </c>
      <c r="AX423" s="13" t="s">
        <v>80</v>
      </c>
      <c r="AY423" s="225" t="s">
        <v>261</v>
      </c>
    </row>
    <row r="424" spans="1:65" s="13" customFormat="1">
      <c r="B424" s="216"/>
      <c r="C424" s="217"/>
      <c r="D424" s="206" t="s">
        <v>403</v>
      </c>
      <c r="E424" s="218" t="s">
        <v>1</v>
      </c>
      <c r="F424" s="219" t="s">
        <v>3122</v>
      </c>
      <c r="G424" s="217"/>
      <c r="H424" s="218" t="s">
        <v>1</v>
      </c>
      <c r="I424" s="220"/>
      <c r="J424" s="217"/>
      <c r="K424" s="217"/>
      <c r="L424" s="221"/>
      <c r="M424" s="222"/>
      <c r="N424" s="223"/>
      <c r="O424" s="223"/>
      <c r="P424" s="223"/>
      <c r="Q424" s="223"/>
      <c r="R424" s="223"/>
      <c r="S424" s="223"/>
      <c r="T424" s="224"/>
      <c r="AT424" s="225" t="s">
        <v>403</v>
      </c>
      <c r="AU424" s="225" t="s">
        <v>275</v>
      </c>
      <c r="AV424" s="13" t="s">
        <v>87</v>
      </c>
      <c r="AW424" s="13" t="s">
        <v>35</v>
      </c>
      <c r="AX424" s="13" t="s">
        <v>80</v>
      </c>
      <c r="AY424" s="225" t="s">
        <v>261</v>
      </c>
    </row>
    <row r="425" spans="1:65" s="14" customFormat="1">
      <c r="B425" s="226"/>
      <c r="C425" s="227"/>
      <c r="D425" s="206" t="s">
        <v>403</v>
      </c>
      <c r="E425" s="228" t="s">
        <v>1</v>
      </c>
      <c r="F425" s="229" t="s">
        <v>3126</v>
      </c>
      <c r="G425" s="227"/>
      <c r="H425" s="230">
        <v>7.0000000000000001E-3</v>
      </c>
      <c r="I425" s="231"/>
      <c r="J425" s="227"/>
      <c r="K425" s="227"/>
      <c r="L425" s="232"/>
      <c r="M425" s="233"/>
      <c r="N425" s="234"/>
      <c r="O425" s="234"/>
      <c r="P425" s="234"/>
      <c r="Q425" s="234"/>
      <c r="R425" s="234"/>
      <c r="S425" s="234"/>
      <c r="T425" s="235"/>
      <c r="AT425" s="236" t="s">
        <v>403</v>
      </c>
      <c r="AU425" s="236" t="s">
        <v>275</v>
      </c>
      <c r="AV425" s="14" t="s">
        <v>89</v>
      </c>
      <c r="AW425" s="14" t="s">
        <v>35</v>
      </c>
      <c r="AX425" s="14" t="s">
        <v>80</v>
      </c>
      <c r="AY425" s="236" t="s">
        <v>261</v>
      </c>
    </row>
    <row r="426" spans="1:65" s="15" customFormat="1">
      <c r="B426" s="237"/>
      <c r="C426" s="238"/>
      <c r="D426" s="206" t="s">
        <v>403</v>
      </c>
      <c r="E426" s="239" t="s">
        <v>1</v>
      </c>
      <c r="F426" s="240" t="s">
        <v>407</v>
      </c>
      <c r="G426" s="238"/>
      <c r="H426" s="241">
        <v>7.0000000000000001E-3</v>
      </c>
      <c r="I426" s="242"/>
      <c r="J426" s="238"/>
      <c r="K426" s="238"/>
      <c r="L426" s="243"/>
      <c r="M426" s="244"/>
      <c r="N426" s="245"/>
      <c r="O426" s="245"/>
      <c r="P426" s="245"/>
      <c r="Q426" s="245"/>
      <c r="R426" s="245"/>
      <c r="S426" s="245"/>
      <c r="T426" s="246"/>
      <c r="AT426" s="247" t="s">
        <v>403</v>
      </c>
      <c r="AU426" s="247" t="s">
        <v>275</v>
      </c>
      <c r="AV426" s="15" t="s">
        <v>260</v>
      </c>
      <c r="AW426" s="15" t="s">
        <v>35</v>
      </c>
      <c r="AX426" s="15" t="s">
        <v>87</v>
      </c>
      <c r="AY426" s="247" t="s">
        <v>261</v>
      </c>
    </row>
    <row r="427" spans="1:65" s="2" customFormat="1" ht="24.2" customHeight="1">
      <c r="A427" s="36"/>
      <c r="B427" s="37"/>
      <c r="C427" s="193" t="s">
        <v>1011</v>
      </c>
      <c r="D427" s="193" t="s">
        <v>264</v>
      </c>
      <c r="E427" s="194" t="s">
        <v>3127</v>
      </c>
      <c r="F427" s="195" t="s">
        <v>3128</v>
      </c>
      <c r="G427" s="196" t="s">
        <v>749</v>
      </c>
      <c r="H427" s="197">
        <v>53</v>
      </c>
      <c r="I427" s="198">
        <v>373</v>
      </c>
      <c r="J427" s="199">
        <f>ROUND(I427*H427,2)</f>
        <v>19769</v>
      </c>
      <c r="K427" s="195" t="s">
        <v>1</v>
      </c>
      <c r="L427" s="41"/>
      <c r="M427" s="200" t="s">
        <v>1</v>
      </c>
      <c r="N427" s="201" t="s">
        <v>45</v>
      </c>
      <c r="O427" s="73"/>
      <c r="P427" s="202">
        <f>O427*H427</f>
        <v>0</v>
      </c>
      <c r="Q427" s="202">
        <v>0</v>
      </c>
      <c r="R427" s="202">
        <f>Q427*H427</f>
        <v>0</v>
      </c>
      <c r="S427" s="202">
        <v>0</v>
      </c>
      <c r="T427" s="203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204" t="s">
        <v>260</v>
      </c>
      <c r="AT427" s="204" t="s">
        <v>264</v>
      </c>
      <c r="AU427" s="204" t="s">
        <v>275</v>
      </c>
      <c r="AY427" s="19" t="s">
        <v>261</v>
      </c>
      <c r="BE427" s="205">
        <f>IF(N427="základní",J427,0)</f>
        <v>19769</v>
      </c>
      <c r="BF427" s="205">
        <f>IF(N427="snížená",J427,0)</f>
        <v>0</v>
      </c>
      <c r="BG427" s="205">
        <f>IF(N427="zákl. přenesená",J427,0)</f>
        <v>0</v>
      </c>
      <c r="BH427" s="205">
        <f>IF(N427="sníž. přenesená",J427,0)</f>
        <v>0</v>
      </c>
      <c r="BI427" s="205">
        <f>IF(N427="nulová",J427,0)</f>
        <v>0</v>
      </c>
      <c r="BJ427" s="19" t="s">
        <v>87</v>
      </c>
      <c r="BK427" s="205">
        <f>ROUND(I427*H427,2)</f>
        <v>19769</v>
      </c>
      <c r="BL427" s="19" t="s">
        <v>260</v>
      </c>
      <c r="BM427" s="204" t="s">
        <v>3129</v>
      </c>
    </row>
    <row r="428" spans="1:65" s="2" customFormat="1" ht="19.5">
      <c r="A428" s="36"/>
      <c r="B428" s="37"/>
      <c r="C428" s="38"/>
      <c r="D428" s="206" t="s">
        <v>269</v>
      </c>
      <c r="E428" s="38"/>
      <c r="F428" s="207" t="s">
        <v>3128</v>
      </c>
      <c r="G428" s="38"/>
      <c r="H428" s="38"/>
      <c r="I428" s="208"/>
      <c r="J428" s="38"/>
      <c r="K428" s="38"/>
      <c r="L428" s="41"/>
      <c r="M428" s="209"/>
      <c r="N428" s="210"/>
      <c r="O428" s="73"/>
      <c r="P428" s="73"/>
      <c r="Q428" s="73"/>
      <c r="R428" s="73"/>
      <c r="S428" s="73"/>
      <c r="T428" s="74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269</v>
      </c>
      <c r="AU428" s="19" t="s">
        <v>275</v>
      </c>
    </row>
    <row r="429" spans="1:65" s="14" customFormat="1">
      <c r="B429" s="226"/>
      <c r="C429" s="227"/>
      <c r="D429" s="206" t="s">
        <v>403</v>
      </c>
      <c r="E429" s="228" t="s">
        <v>1</v>
      </c>
      <c r="F429" s="229" t="s">
        <v>3130</v>
      </c>
      <c r="G429" s="227"/>
      <c r="H429" s="230">
        <v>40</v>
      </c>
      <c r="I429" s="231"/>
      <c r="J429" s="227"/>
      <c r="K429" s="227"/>
      <c r="L429" s="232"/>
      <c r="M429" s="233"/>
      <c r="N429" s="234"/>
      <c r="O429" s="234"/>
      <c r="P429" s="234"/>
      <c r="Q429" s="234"/>
      <c r="R429" s="234"/>
      <c r="S429" s="234"/>
      <c r="T429" s="235"/>
      <c r="AT429" s="236" t="s">
        <v>403</v>
      </c>
      <c r="AU429" s="236" t="s">
        <v>275</v>
      </c>
      <c r="AV429" s="14" t="s">
        <v>89</v>
      </c>
      <c r="AW429" s="14" t="s">
        <v>35</v>
      </c>
      <c r="AX429" s="14" t="s">
        <v>80</v>
      </c>
      <c r="AY429" s="236" t="s">
        <v>261</v>
      </c>
    </row>
    <row r="430" spans="1:65" s="14" customFormat="1">
      <c r="B430" s="226"/>
      <c r="C430" s="227"/>
      <c r="D430" s="206" t="s">
        <v>403</v>
      </c>
      <c r="E430" s="228" t="s">
        <v>1</v>
      </c>
      <c r="F430" s="229" t="s">
        <v>3131</v>
      </c>
      <c r="G430" s="227"/>
      <c r="H430" s="230">
        <v>13</v>
      </c>
      <c r="I430" s="231"/>
      <c r="J430" s="227"/>
      <c r="K430" s="227"/>
      <c r="L430" s="232"/>
      <c r="M430" s="233"/>
      <c r="N430" s="234"/>
      <c r="O430" s="234"/>
      <c r="P430" s="234"/>
      <c r="Q430" s="234"/>
      <c r="R430" s="234"/>
      <c r="S430" s="234"/>
      <c r="T430" s="235"/>
      <c r="AT430" s="236" t="s">
        <v>403</v>
      </c>
      <c r="AU430" s="236" t="s">
        <v>275</v>
      </c>
      <c r="AV430" s="14" t="s">
        <v>89</v>
      </c>
      <c r="AW430" s="14" t="s">
        <v>35</v>
      </c>
      <c r="AX430" s="14" t="s">
        <v>80</v>
      </c>
      <c r="AY430" s="236" t="s">
        <v>261</v>
      </c>
    </row>
    <row r="431" spans="1:65" s="15" customFormat="1">
      <c r="B431" s="237"/>
      <c r="C431" s="238"/>
      <c r="D431" s="206" t="s">
        <v>403</v>
      </c>
      <c r="E431" s="239" t="s">
        <v>1</v>
      </c>
      <c r="F431" s="240" t="s">
        <v>407</v>
      </c>
      <c r="G431" s="238"/>
      <c r="H431" s="241">
        <v>53</v>
      </c>
      <c r="I431" s="242"/>
      <c r="J431" s="238"/>
      <c r="K431" s="238"/>
      <c r="L431" s="243"/>
      <c r="M431" s="244"/>
      <c r="N431" s="245"/>
      <c r="O431" s="245"/>
      <c r="P431" s="245"/>
      <c r="Q431" s="245"/>
      <c r="R431" s="245"/>
      <c r="S431" s="245"/>
      <c r="T431" s="246"/>
      <c r="AT431" s="247" t="s">
        <v>403</v>
      </c>
      <c r="AU431" s="247" t="s">
        <v>275</v>
      </c>
      <c r="AV431" s="15" t="s">
        <v>260</v>
      </c>
      <c r="AW431" s="15" t="s">
        <v>35</v>
      </c>
      <c r="AX431" s="15" t="s">
        <v>87</v>
      </c>
      <c r="AY431" s="247" t="s">
        <v>261</v>
      </c>
    </row>
    <row r="432" spans="1:65" s="2" customFormat="1" ht="24.2" customHeight="1">
      <c r="A432" s="36"/>
      <c r="B432" s="37"/>
      <c r="C432" s="193" t="s">
        <v>1032</v>
      </c>
      <c r="D432" s="193" t="s">
        <v>264</v>
      </c>
      <c r="E432" s="194" t="s">
        <v>3132</v>
      </c>
      <c r="F432" s="195" t="s">
        <v>3133</v>
      </c>
      <c r="G432" s="196" t="s">
        <v>399</v>
      </c>
      <c r="H432" s="197">
        <v>126.848</v>
      </c>
      <c r="I432" s="198">
        <v>154.28060020000001</v>
      </c>
      <c r="J432" s="199">
        <f>ROUND(I432*H432,2)</f>
        <v>19570.189999999999</v>
      </c>
      <c r="K432" s="195" t="s">
        <v>400</v>
      </c>
      <c r="L432" s="41"/>
      <c r="M432" s="200" t="s">
        <v>1</v>
      </c>
      <c r="N432" s="201" t="s">
        <v>45</v>
      </c>
      <c r="O432" s="73"/>
      <c r="P432" s="202">
        <f>O432*H432</f>
        <v>0</v>
      </c>
      <c r="Q432" s="202">
        <v>7.4260000000000007E-2</v>
      </c>
      <c r="R432" s="202">
        <f>Q432*H432</f>
        <v>9.4197324800000004</v>
      </c>
      <c r="S432" s="202">
        <v>0</v>
      </c>
      <c r="T432" s="203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204" t="s">
        <v>260</v>
      </c>
      <c r="AT432" s="204" t="s">
        <v>264</v>
      </c>
      <c r="AU432" s="204" t="s">
        <v>275</v>
      </c>
      <c r="AY432" s="19" t="s">
        <v>261</v>
      </c>
      <c r="BE432" s="205">
        <f>IF(N432="základní",J432,0)</f>
        <v>19570.189999999999</v>
      </c>
      <c r="BF432" s="205">
        <f>IF(N432="snížená",J432,0)</f>
        <v>0</v>
      </c>
      <c r="BG432" s="205">
        <f>IF(N432="zákl. přenesená",J432,0)</f>
        <v>0</v>
      </c>
      <c r="BH432" s="205">
        <f>IF(N432="sníž. přenesená",J432,0)</f>
        <v>0</v>
      </c>
      <c r="BI432" s="205">
        <f>IF(N432="nulová",J432,0)</f>
        <v>0</v>
      </c>
      <c r="BJ432" s="19" t="s">
        <v>87</v>
      </c>
      <c r="BK432" s="205">
        <f>ROUND(I432*H432,2)</f>
        <v>19570.189999999999</v>
      </c>
      <c r="BL432" s="19" t="s">
        <v>260</v>
      </c>
      <c r="BM432" s="204" t="s">
        <v>3134</v>
      </c>
    </row>
    <row r="433" spans="1:65" s="2" customFormat="1" ht="19.5">
      <c r="A433" s="36"/>
      <c r="B433" s="37"/>
      <c r="C433" s="38"/>
      <c r="D433" s="206" t="s">
        <v>269</v>
      </c>
      <c r="E433" s="38"/>
      <c r="F433" s="207" t="s">
        <v>3135</v>
      </c>
      <c r="G433" s="38"/>
      <c r="H433" s="38"/>
      <c r="I433" s="208"/>
      <c r="J433" s="38"/>
      <c r="K433" s="38"/>
      <c r="L433" s="41"/>
      <c r="M433" s="209"/>
      <c r="N433" s="210"/>
      <c r="O433" s="73"/>
      <c r="P433" s="73"/>
      <c r="Q433" s="73"/>
      <c r="R433" s="73"/>
      <c r="S433" s="73"/>
      <c r="T433" s="74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T433" s="19" t="s">
        <v>269</v>
      </c>
      <c r="AU433" s="19" t="s">
        <v>275</v>
      </c>
    </row>
    <row r="434" spans="1:65" s="13" customFormat="1">
      <c r="B434" s="216"/>
      <c r="C434" s="217"/>
      <c r="D434" s="206" t="s">
        <v>403</v>
      </c>
      <c r="E434" s="218" t="s">
        <v>1</v>
      </c>
      <c r="F434" s="219" t="s">
        <v>2958</v>
      </c>
      <c r="G434" s="217"/>
      <c r="H434" s="218" t="s">
        <v>1</v>
      </c>
      <c r="I434" s="220"/>
      <c r="J434" s="217"/>
      <c r="K434" s="217"/>
      <c r="L434" s="221"/>
      <c r="M434" s="222"/>
      <c r="N434" s="223"/>
      <c r="O434" s="223"/>
      <c r="P434" s="223"/>
      <c r="Q434" s="223"/>
      <c r="R434" s="223"/>
      <c r="S434" s="223"/>
      <c r="T434" s="224"/>
      <c r="AT434" s="225" t="s">
        <v>403</v>
      </c>
      <c r="AU434" s="225" t="s">
        <v>275</v>
      </c>
      <c r="AV434" s="13" t="s">
        <v>87</v>
      </c>
      <c r="AW434" s="13" t="s">
        <v>35</v>
      </c>
      <c r="AX434" s="13" t="s">
        <v>80</v>
      </c>
      <c r="AY434" s="225" t="s">
        <v>261</v>
      </c>
    </row>
    <row r="435" spans="1:65" s="14" customFormat="1">
      <c r="B435" s="226"/>
      <c r="C435" s="227"/>
      <c r="D435" s="206" t="s">
        <v>403</v>
      </c>
      <c r="E435" s="228" t="s">
        <v>1</v>
      </c>
      <c r="F435" s="229" t="s">
        <v>3136</v>
      </c>
      <c r="G435" s="227"/>
      <c r="H435" s="230">
        <v>93.799000000000007</v>
      </c>
      <c r="I435" s="231"/>
      <c r="J435" s="227"/>
      <c r="K435" s="227"/>
      <c r="L435" s="232"/>
      <c r="M435" s="233"/>
      <c r="N435" s="234"/>
      <c r="O435" s="234"/>
      <c r="P435" s="234"/>
      <c r="Q435" s="234"/>
      <c r="R435" s="234"/>
      <c r="S435" s="234"/>
      <c r="T435" s="235"/>
      <c r="AT435" s="236" t="s">
        <v>403</v>
      </c>
      <c r="AU435" s="236" t="s">
        <v>275</v>
      </c>
      <c r="AV435" s="14" t="s">
        <v>89</v>
      </c>
      <c r="AW435" s="14" t="s">
        <v>35</v>
      </c>
      <c r="AX435" s="14" t="s">
        <v>80</v>
      </c>
      <c r="AY435" s="236" t="s">
        <v>261</v>
      </c>
    </row>
    <row r="436" spans="1:65" s="14" customFormat="1">
      <c r="B436" s="226"/>
      <c r="C436" s="227"/>
      <c r="D436" s="206" t="s">
        <v>403</v>
      </c>
      <c r="E436" s="228" t="s">
        <v>1</v>
      </c>
      <c r="F436" s="229" t="s">
        <v>3137</v>
      </c>
      <c r="G436" s="227"/>
      <c r="H436" s="230">
        <v>33.048999999999999</v>
      </c>
      <c r="I436" s="231"/>
      <c r="J436" s="227"/>
      <c r="K436" s="227"/>
      <c r="L436" s="232"/>
      <c r="M436" s="233"/>
      <c r="N436" s="234"/>
      <c r="O436" s="234"/>
      <c r="P436" s="234"/>
      <c r="Q436" s="234"/>
      <c r="R436" s="234"/>
      <c r="S436" s="234"/>
      <c r="T436" s="235"/>
      <c r="AT436" s="236" t="s">
        <v>403</v>
      </c>
      <c r="AU436" s="236" t="s">
        <v>275</v>
      </c>
      <c r="AV436" s="14" t="s">
        <v>89</v>
      </c>
      <c r="AW436" s="14" t="s">
        <v>35</v>
      </c>
      <c r="AX436" s="14" t="s">
        <v>80</v>
      </c>
      <c r="AY436" s="236" t="s">
        <v>261</v>
      </c>
    </row>
    <row r="437" spans="1:65" s="15" customFormat="1">
      <c r="B437" s="237"/>
      <c r="C437" s="238"/>
      <c r="D437" s="206" t="s">
        <v>403</v>
      </c>
      <c r="E437" s="239" t="s">
        <v>1</v>
      </c>
      <c r="F437" s="240" t="s">
        <v>407</v>
      </c>
      <c r="G437" s="238"/>
      <c r="H437" s="241">
        <v>126.848</v>
      </c>
      <c r="I437" s="242"/>
      <c r="J437" s="238"/>
      <c r="K437" s="238"/>
      <c r="L437" s="243"/>
      <c r="M437" s="244"/>
      <c r="N437" s="245"/>
      <c r="O437" s="245"/>
      <c r="P437" s="245"/>
      <c r="Q437" s="245"/>
      <c r="R437" s="245"/>
      <c r="S437" s="245"/>
      <c r="T437" s="246"/>
      <c r="AT437" s="247" t="s">
        <v>403</v>
      </c>
      <c r="AU437" s="247" t="s">
        <v>275</v>
      </c>
      <c r="AV437" s="15" t="s">
        <v>260</v>
      </c>
      <c r="AW437" s="15" t="s">
        <v>35</v>
      </c>
      <c r="AX437" s="15" t="s">
        <v>87</v>
      </c>
      <c r="AY437" s="247" t="s">
        <v>261</v>
      </c>
    </row>
    <row r="438" spans="1:65" s="12" customFormat="1" ht="20.85" customHeight="1">
      <c r="B438" s="177"/>
      <c r="C438" s="178"/>
      <c r="D438" s="179" t="s">
        <v>79</v>
      </c>
      <c r="E438" s="191" t="s">
        <v>1072</v>
      </c>
      <c r="F438" s="191" t="s">
        <v>1256</v>
      </c>
      <c r="G438" s="178"/>
      <c r="H438" s="178"/>
      <c r="I438" s="181"/>
      <c r="J438" s="192">
        <f>BK438</f>
        <v>2461.37</v>
      </c>
      <c r="K438" s="178"/>
      <c r="L438" s="183"/>
      <c r="M438" s="184"/>
      <c r="N438" s="185"/>
      <c r="O438" s="185"/>
      <c r="P438" s="186">
        <f>SUM(P439:P453)</f>
        <v>0</v>
      </c>
      <c r="Q438" s="185"/>
      <c r="R438" s="186">
        <f>SUM(R439:R453)</f>
        <v>0.28753000000000001</v>
      </c>
      <c r="S438" s="185"/>
      <c r="T438" s="187">
        <f>SUM(T439:T453)</f>
        <v>0</v>
      </c>
      <c r="AR438" s="188" t="s">
        <v>87</v>
      </c>
      <c r="AT438" s="189" t="s">
        <v>79</v>
      </c>
      <c r="AU438" s="189" t="s">
        <v>89</v>
      </c>
      <c r="AY438" s="188" t="s">
        <v>261</v>
      </c>
      <c r="BK438" s="190">
        <f>SUM(BK439:BK453)</f>
        <v>2461.37</v>
      </c>
    </row>
    <row r="439" spans="1:65" s="2" customFormat="1" ht="24.2" customHeight="1">
      <c r="A439" s="36"/>
      <c r="B439" s="37"/>
      <c r="C439" s="193" t="s">
        <v>1037</v>
      </c>
      <c r="D439" s="193" t="s">
        <v>264</v>
      </c>
      <c r="E439" s="194" t="s">
        <v>1258</v>
      </c>
      <c r="F439" s="195" t="s">
        <v>1259</v>
      </c>
      <c r="G439" s="196" t="s">
        <v>749</v>
      </c>
      <c r="H439" s="197">
        <v>1</v>
      </c>
      <c r="I439" s="198">
        <v>232.50881859999998</v>
      </c>
      <c r="J439" s="199">
        <f>ROUND(I439*H439,2)</f>
        <v>232.51</v>
      </c>
      <c r="K439" s="195" t="s">
        <v>400</v>
      </c>
      <c r="L439" s="41"/>
      <c r="M439" s="200" t="s">
        <v>1</v>
      </c>
      <c r="N439" s="201" t="s">
        <v>45</v>
      </c>
      <c r="O439" s="73"/>
      <c r="P439" s="202">
        <f>O439*H439</f>
        <v>0</v>
      </c>
      <c r="Q439" s="202">
        <v>1.7770000000000001E-2</v>
      </c>
      <c r="R439" s="202">
        <f>Q439*H439</f>
        <v>1.7770000000000001E-2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260</v>
      </c>
      <c r="AT439" s="204" t="s">
        <v>264</v>
      </c>
      <c r="AU439" s="204" t="s">
        <v>275</v>
      </c>
      <c r="AY439" s="19" t="s">
        <v>261</v>
      </c>
      <c r="BE439" s="205">
        <f>IF(N439="základní",J439,0)</f>
        <v>232.51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87</v>
      </c>
      <c r="BK439" s="205">
        <f>ROUND(I439*H439,2)</f>
        <v>232.51</v>
      </c>
      <c r="BL439" s="19" t="s">
        <v>260</v>
      </c>
      <c r="BM439" s="204" t="s">
        <v>3138</v>
      </c>
    </row>
    <row r="440" spans="1:65" s="2" customFormat="1" ht="29.25">
      <c r="A440" s="36"/>
      <c r="B440" s="37"/>
      <c r="C440" s="38"/>
      <c r="D440" s="206" t="s">
        <v>269</v>
      </c>
      <c r="E440" s="38"/>
      <c r="F440" s="207" t="s">
        <v>1261</v>
      </c>
      <c r="G440" s="38"/>
      <c r="H440" s="38"/>
      <c r="I440" s="208"/>
      <c r="J440" s="38"/>
      <c r="K440" s="38"/>
      <c r="L440" s="41"/>
      <c r="M440" s="209"/>
      <c r="N440" s="210"/>
      <c r="O440" s="73"/>
      <c r="P440" s="73"/>
      <c r="Q440" s="73"/>
      <c r="R440" s="73"/>
      <c r="S440" s="73"/>
      <c r="T440" s="74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269</v>
      </c>
      <c r="AU440" s="19" t="s">
        <v>275</v>
      </c>
    </row>
    <row r="441" spans="1:65" s="13" customFormat="1">
      <c r="B441" s="216"/>
      <c r="C441" s="217"/>
      <c r="D441" s="206" t="s">
        <v>403</v>
      </c>
      <c r="E441" s="218" t="s">
        <v>1</v>
      </c>
      <c r="F441" s="219" t="s">
        <v>3139</v>
      </c>
      <c r="G441" s="217"/>
      <c r="H441" s="218" t="s">
        <v>1</v>
      </c>
      <c r="I441" s="220"/>
      <c r="J441" s="217"/>
      <c r="K441" s="217"/>
      <c r="L441" s="221"/>
      <c r="M441" s="222"/>
      <c r="N441" s="223"/>
      <c r="O441" s="223"/>
      <c r="P441" s="223"/>
      <c r="Q441" s="223"/>
      <c r="R441" s="223"/>
      <c r="S441" s="223"/>
      <c r="T441" s="224"/>
      <c r="AT441" s="225" t="s">
        <v>403</v>
      </c>
      <c r="AU441" s="225" t="s">
        <v>275</v>
      </c>
      <c r="AV441" s="13" t="s">
        <v>87</v>
      </c>
      <c r="AW441" s="13" t="s">
        <v>35</v>
      </c>
      <c r="AX441" s="13" t="s">
        <v>80</v>
      </c>
      <c r="AY441" s="225" t="s">
        <v>261</v>
      </c>
    </row>
    <row r="442" spans="1:65" s="14" customFormat="1">
      <c r="B442" s="226"/>
      <c r="C442" s="227"/>
      <c r="D442" s="206" t="s">
        <v>403</v>
      </c>
      <c r="E442" s="228" t="s">
        <v>1</v>
      </c>
      <c r="F442" s="229" t="s">
        <v>87</v>
      </c>
      <c r="G442" s="227"/>
      <c r="H442" s="230">
        <v>1</v>
      </c>
      <c r="I442" s="231"/>
      <c r="J442" s="227"/>
      <c r="K442" s="227"/>
      <c r="L442" s="232"/>
      <c r="M442" s="233"/>
      <c r="N442" s="234"/>
      <c r="O442" s="234"/>
      <c r="P442" s="234"/>
      <c r="Q442" s="234"/>
      <c r="R442" s="234"/>
      <c r="S442" s="234"/>
      <c r="T442" s="235"/>
      <c r="AT442" s="236" t="s">
        <v>403</v>
      </c>
      <c r="AU442" s="236" t="s">
        <v>275</v>
      </c>
      <c r="AV442" s="14" t="s">
        <v>89</v>
      </c>
      <c r="AW442" s="14" t="s">
        <v>35</v>
      </c>
      <c r="AX442" s="14" t="s">
        <v>80</v>
      </c>
      <c r="AY442" s="236" t="s">
        <v>261</v>
      </c>
    </row>
    <row r="443" spans="1:65" s="15" customFormat="1">
      <c r="B443" s="237"/>
      <c r="C443" s="238"/>
      <c r="D443" s="206" t="s">
        <v>403</v>
      </c>
      <c r="E443" s="239" t="s">
        <v>1</v>
      </c>
      <c r="F443" s="240" t="s">
        <v>407</v>
      </c>
      <c r="G443" s="238"/>
      <c r="H443" s="241">
        <v>1</v>
      </c>
      <c r="I443" s="242"/>
      <c r="J443" s="238"/>
      <c r="K443" s="238"/>
      <c r="L443" s="243"/>
      <c r="M443" s="244"/>
      <c r="N443" s="245"/>
      <c r="O443" s="245"/>
      <c r="P443" s="245"/>
      <c r="Q443" s="245"/>
      <c r="R443" s="245"/>
      <c r="S443" s="245"/>
      <c r="T443" s="246"/>
      <c r="AT443" s="247" t="s">
        <v>403</v>
      </c>
      <c r="AU443" s="247" t="s">
        <v>275</v>
      </c>
      <c r="AV443" s="15" t="s">
        <v>260</v>
      </c>
      <c r="AW443" s="15" t="s">
        <v>35</v>
      </c>
      <c r="AX443" s="15" t="s">
        <v>87</v>
      </c>
      <c r="AY443" s="247" t="s">
        <v>261</v>
      </c>
    </row>
    <row r="444" spans="1:65" s="2" customFormat="1" ht="24.2" customHeight="1">
      <c r="A444" s="36"/>
      <c r="B444" s="37"/>
      <c r="C444" s="193" t="s">
        <v>1043</v>
      </c>
      <c r="D444" s="193" t="s">
        <v>264</v>
      </c>
      <c r="E444" s="194" t="s">
        <v>3140</v>
      </c>
      <c r="F444" s="195" t="s">
        <v>3141</v>
      </c>
      <c r="G444" s="196" t="s">
        <v>749</v>
      </c>
      <c r="H444" s="197">
        <v>1</v>
      </c>
      <c r="I444" s="198">
        <v>302.75716120000004</v>
      </c>
      <c r="J444" s="199">
        <f>ROUND(I444*H444,2)</f>
        <v>302.76</v>
      </c>
      <c r="K444" s="195" t="s">
        <v>400</v>
      </c>
      <c r="L444" s="41"/>
      <c r="M444" s="200" t="s">
        <v>1</v>
      </c>
      <c r="N444" s="201" t="s">
        <v>45</v>
      </c>
      <c r="O444" s="73"/>
      <c r="P444" s="202">
        <f>O444*H444</f>
        <v>0</v>
      </c>
      <c r="Q444" s="202">
        <v>3.5319999999999997E-2</v>
      </c>
      <c r="R444" s="202">
        <f>Q444*H444</f>
        <v>3.5319999999999997E-2</v>
      </c>
      <c r="S444" s="202">
        <v>0</v>
      </c>
      <c r="T444" s="203">
        <f>S444*H444</f>
        <v>0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204" t="s">
        <v>260</v>
      </c>
      <c r="AT444" s="204" t="s">
        <v>264</v>
      </c>
      <c r="AU444" s="204" t="s">
        <v>275</v>
      </c>
      <c r="AY444" s="19" t="s">
        <v>261</v>
      </c>
      <c r="BE444" s="205">
        <f>IF(N444="základní",J444,0)</f>
        <v>302.76</v>
      </c>
      <c r="BF444" s="205">
        <f>IF(N444="snížená",J444,0)</f>
        <v>0</v>
      </c>
      <c r="BG444" s="205">
        <f>IF(N444="zákl. přenesená",J444,0)</f>
        <v>0</v>
      </c>
      <c r="BH444" s="205">
        <f>IF(N444="sníž. přenesená",J444,0)</f>
        <v>0</v>
      </c>
      <c r="BI444" s="205">
        <f>IF(N444="nulová",J444,0)</f>
        <v>0</v>
      </c>
      <c r="BJ444" s="19" t="s">
        <v>87</v>
      </c>
      <c r="BK444" s="205">
        <f>ROUND(I444*H444,2)</f>
        <v>302.76</v>
      </c>
      <c r="BL444" s="19" t="s">
        <v>260</v>
      </c>
      <c r="BM444" s="204" t="s">
        <v>3142</v>
      </c>
    </row>
    <row r="445" spans="1:65" s="2" customFormat="1" ht="29.25">
      <c r="A445" s="36"/>
      <c r="B445" s="37"/>
      <c r="C445" s="38"/>
      <c r="D445" s="206" t="s">
        <v>269</v>
      </c>
      <c r="E445" s="38"/>
      <c r="F445" s="207" t="s">
        <v>3143</v>
      </c>
      <c r="G445" s="38"/>
      <c r="H445" s="38"/>
      <c r="I445" s="208"/>
      <c r="J445" s="38"/>
      <c r="K445" s="38"/>
      <c r="L445" s="41"/>
      <c r="M445" s="209"/>
      <c r="N445" s="210"/>
      <c r="O445" s="73"/>
      <c r="P445" s="73"/>
      <c r="Q445" s="73"/>
      <c r="R445" s="73"/>
      <c r="S445" s="73"/>
      <c r="T445" s="74"/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T445" s="19" t="s">
        <v>269</v>
      </c>
      <c r="AU445" s="19" t="s">
        <v>275</v>
      </c>
    </row>
    <row r="446" spans="1:65" s="13" customFormat="1">
      <c r="B446" s="216"/>
      <c r="C446" s="217"/>
      <c r="D446" s="206" t="s">
        <v>403</v>
      </c>
      <c r="E446" s="218" t="s">
        <v>1</v>
      </c>
      <c r="F446" s="219" t="s">
        <v>3144</v>
      </c>
      <c r="G446" s="217"/>
      <c r="H446" s="218" t="s">
        <v>1</v>
      </c>
      <c r="I446" s="220"/>
      <c r="J446" s="217"/>
      <c r="K446" s="217"/>
      <c r="L446" s="221"/>
      <c r="M446" s="222"/>
      <c r="N446" s="223"/>
      <c r="O446" s="223"/>
      <c r="P446" s="223"/>
      <c r="Q446" s="223"/>
      <c r="R446" s="223"/>
      <c r="S446" s="223"/>
      <c r="T446" s="224"/>
      <c r="AT446" s="225" t="s">
        <v>403</v>
      </c>
      <c r="AU446" s="225" t="s">
        <v>275</v>
      </c>
      <c r="AV446" s="13" t="s">
        <v>87</v>
      </c>
      <c r="AW446" s="13" t="s">
        <v>35</v>
      </c>
      <c r="AX446" s="13" t="s">
        <v>80</v>
      </c>
      <c r="AY446" s="225" t="s">
        <v>261</v>
      </c>
    </row>
    <row r="447" spans="1:65" s="14" customFormat="1">
      <c r="B447" s="226"/>
      <c r="C447" s="227"/>
      <c r="D447" s="206" t="s">
        <v>403</v>
      </c>
      <c r="E447" s="228" t="s">
        <v>1</v>
      </c>
      <c r="F447" s="229" t="s">
        <v>87</v>
      </c>
      <c r="G447" s="227"/>
      <c r="H447" s="230">
        <v>1</v>
      </c>
      <c r="I447" s="231"/>
      <c r="J447" s="227"/>
      <c r="K447" s="227"/>
      <c r="L447" s="232"/>
      <c r="M447" s="233"/>
      <c r="N447" s="234"/>
      <c r="O447" s="234"/>
      <c r="P447" s="234"/>
      <c r="Q447" s="234"/>
      <c r="R447" s="234"/>
      <c r="S447" s="234"/>
      <c r="T447" s="235"/>
      <c r="AT447" s="236" t="s">
        <v>403</v>
      </c>
      <c r="AU447" s="236" t="s">
        <v>275</v>
      </c>
      <c r="AV447" s="14" t="s">
        <v>89</v>
      </c>
      <c r="AW447" s="14" t="s">
        <v>35</v>
      </c>
      <c r="AX447" s="14" t="s">
        <v>80</v>
      </c>
      <c r="AY447" s="236" t="s">
        <v>261</v>
      </c>
    </row>
    <row r="448" spans="1:65" s="15" customFormat="1">
      <c r="B448" s="237"/>
      <c r="C448" s="238"/>
      <c r="D448" s="206" t="s">
        <v>403</v>
      </c>
      <c r="E448" s="239" t="s">
        <v>1</v>
      </c>
      <c r="F448" s="240" t="s">
        <v>407</v>
      </c>
      <c r="G448" s="238"/>
      <c r="H448" s="241">
        <v>1</v>
      </c>
      <c r="I448" s="242"/>
      <c r="J448" s="238"/>
      <c r="K448" s="238"/>
      <c r="L448" s="243"/>
      <c r="M448" s="244"/>
      <c r="N448" s="245"/>
      <c r="O448" s="245"/>
      <c r="P448" s="245"/>
      <c r="Q448" s="245"/>
      <c r="R448" s="245"/>
      <c r="S448" s="245"/>
      <c r="T448" s="246"/>
      <c r="AT448" s="247" t="s">
        <v>403</v>
      </c>
      <c r="AU448" s="247" t="s">
        <v>275</v>
      </c>
      <c r="AV448" s="15" t="s">
        <v>260</v>
      </c>
      <c r="AW448" s="15" t="s">
        <v>35</v>
      </c>
      <c r="AX448" s="15" t="s">
        <v>87</v>
      </c>
      <c r="AY448" s="247" t="s">
        <v>261</v>
      </c>
    </row>
    <row r="449" spans="1:65" s="2" customFormat="1" ht="24.2" customHeight="1">
      <c r="A449" s="36"/>
      <c r="B449" s="37"/>
      <c r="C449" s="193" t="s">
        <v>1048</v>
      </c>
      <c r="D449" s="193" t="s">
        <v>264</v>
      </c>
      <c r="E449" s="194" t="s">
        <v>3145</v>
      </c>
      <c r="F449" s="195" t="s">
        <v>3146</v>
      </c>
      <c r="G449" s="196" t="s">
        <v>749</v>
      </c>
      <c r="H449" s="197">
        <v>2</v>
      </c>
      <c r="I449" s="198">
        <v>963.04989200000011</v>
      </c>
      <c r="J449" s="199">
        <f>ROUND(I449*H449,2)</f>
        <v>1926.1</v>
      </c>
      <c r="K449" s="195" t="s">
        <v>400</v>
      </c>
      <c r="L449" s="41"/>
      <c r="M449" s="200" t="s">
        <v>1</v>
      </c>
      <c r="N449" s="201" t="s">
        <v>45</v>
      </c>
      <c r="O449" s="73"/>
      <c r="P449" s="202">
        <f>O449*H449</f>
        <v>0</v>
      </c>
      <c r="Q449" s="202">
        <v>0.11722</v>
      </c>
      <c r="R449" s="202">
        <f>Q449*H449</f>
        <v>0.23444000000000001</v>
      </c>
      <c r="S449" s="202">
        <v>0</v>
      </c>
      <c r="T449" s="203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204" t="s">
        <v>260</v>
      </c>
      <c r="AT449" s="204" t="s">
        <v>264</v>
      </c>
      <c r="AU449" s="204" t="s">
        <v>275</v>
      </c>
      <c r="AY449" s="19" t="s">
        <v>261</v>
      </c>
      <c r="BE449" s="205">
        <f>IF(N449="základní",J449,0)</f>
        <v>1926.1</v>
      </c>
      <c r="BF449" s="205">
        <f>IF(N449="snížená",J449,0)</f>
        <v>0</v>
      </c>
      <c r="BG449" s="205">
        <f>IF(N449="zákl. přenesená",J449,0)</f>
        <v>0</v>
      </c>
      <c r="BH449" s="205">
        <f>IF(N449="sníž. přenesená",J449,0)</f>
        <v>0</v>
      </c>
      <c r="BI449" s="205">
        <f>IF(N449="nulová",J449,0)</f>
        <v>0</v>
      </c>
      <c r="BJ449" s="19" t="s">
        <v>87</v>
      </c>
      <c r="BK449" s="205">
        <f>ROUND(I449*H449,2)</f>
        <v>1926.1</v>
      </c>
      <c r="BL449" s="19" t="s">
        <v>260</v>
      </c>
      <c r="BM449" s="204" t="s">
        <v>3147</v>
      </c>
    </row>
    <row r="450" spans="1:65" s="2" customFormat="1" ht="29.25">
      <c r="A450" s="36"/>
      <c r="B450" s="37"/>
      <c r="C450" s="38"/>
      <c r="D450" s="206" t="s">
        <v>269</v>
      </c>
      <c r="E450" s="38"/>
      <c r="F450" s="207" t="s">
        <v>3148</v>
      </c>
      <c r="G450" s="38"/>
      <c r="H450" s="38"/>
      <c r="I450" s="208"/>
      <c r="J450" s="38"/>
      <c r="K450" s="38"/>
      <c r="L450" s="41"/>
      <c r="M450" s="209"/>
      <c r="N450" s="210"/>
      <c r="O450" s="73"/>
      <c r="P450" s="73"/>
      <c r="Q450" s="73"/>
      <c r="R450" s="73"/>
      <c r="S450" s="73"/>
      <c r="T450" s="74"/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T450" s="19" t="s">
        <v>269</v>
      </c>
      <c r="AU450" s="19" t="s">
        <v>275</v>
      </c>
    </row>
    <row r="451" spans="1:65" s="13" customFormat="1">
      <c r="B451" s="216"/>
      <c r="C451" s="217"/>
      <c r="D451" s="206" t="s">
        <v>403</v>
      </c>
      <c r="E451" s="218" t="s">
        <v>1</v>
      </c>
      <c r="F451" s="219" t="s">
        <v>3149</v>
      </c>
      <c r="G451" s="217"/>
      <c r="H451" s="218" t="s">
        <v>1</v>
      </c>
      <c r="I451" s="220"/>
      <c r="J451" s="217"/>
      <c r="K451" s="217"/>
      <c r="L451" s="221"/>
      <c r="M451" s="222"/>
      <c r="N451" s="223"/>
      <c r="O451" s="223"/>
      <c r="P451" s="223"/>
      <c r="Q451" s="223"/>
      <c r="R451" s="223"/>
      <c r="S451" s="223"/>
      <c r="T451" s="224"/>
      <c r="AT451" s="225" t="s">
        <v>403</v>
      </c>
      <c r="AU451" s="225" t="s">
        <v>275</v>
      </c>
      <c r="AV451" s="13" t="s">
        <v>87</v>
      </c>
      <c r="AW451" s="13" t="s">
        <v>35</v>
      </c>
      <c r="AX451" s="13" t="s">
        <v>80</v>
      </c>
      <c r="AY451" s="225" t="s">
        <v>261</v>
      </c>
    </row>
    <row r="452" spans="1:65" s="14" customFormat="1">
      <c r="B452" s="226"/>
      <c r="C452" s="227"/>
      <c r="D452" s="206" t="s">
        <v>403</v>
      </c>
      <c r="E452" s="228" t="s">
        <v>1</v>
      </c>
      <c r="F452" s="229" t="s">
        <v>89</v>
      </c>
      <c r="G452" s="227"/>
      <c r="H452" s="230">
        <v>2</v>
      </c>
      <c r="I452" s="231"/>
      <c r="J452" s="227"/>
      <c r="K452" s="227"/>
      <c r="L452" s="232"/>
      <c r="M452" s="233"/>
      <c r="N452" s="234"/>
      <c r="O452" s="234"/>
      <c r="P452" s="234"/>
      <c r="Q452" s="234"/>
      <c r="R452" s="234"/>
      <c r="S452" s="234"/>
      <c r="T452" s="235"/>
      <c r="AT452" s="236" t="s">
        <v>403</v>
      </c>
      <c r="AU452" s="236" t="s">
        <v>275</v>
      </c>
      <c r="AV452" s="14" t="s">
        <v>89</v>
      </c>
      <c r="AW452" s="14" t="s">
        <v>35</v>
      </c>
      <c r="AX452" s="14" t="s">
        <v>80</v>
      </c>
      <c r="AY452" s="236" t="s">
        <v>261</v>
      </c>
    </row>
    <row r="453" spans="1:65" s="15" customFormat="1">
      <c r="B453" s="237"/>
      <c r="C453" s="238"/>
      <c r="D453" s="206" t="s">
        <v>403</v>
      </c>
      <c r="E453" s="239" t="s">
        <v>1</v>
      </c>
      <c r="F453" s="240" t="s">
        <v>407</v>
      </c>
      <c r="G453" s="238"/>
      <c r="H453" s="241">
        <v>2</v>
      </c>
      <c r="I453" s="242"/>
      <c r="J453" s="238"/>
      <c r="K453" s="238"/>
      <c r="L453" s="243"/>
      <c r="M453" s="244"/>
      <c r="N453" s="245"/>
      <c r="O453" s="245"/>
      <c r="P453" s="245"/>
      <c r="Q453" s="245"/>
      <c r="R453" s="245"/>
      <c r="S453" s="245"/>
      <c r="T453" s="246"/>
      <c r="AT453" s="247" t="s">
        <v>403</v>
      </c>
      <c r="AU453" s="247" t="s">
        <v>275</v>
      </c>
      <c r="AV453" s="15" t="s">
        <v>260</v>
      </c>
      <c r="AW453" s="15" t="s">
        <v>35</v>
      </c>
      <c r="AX453" s="15" t="s">
        <v>87</v>
      </c>
      <c r="AY453" s="247" t="s">
        <v>261</v>
      </c>
    </row>
    <row r="454" spans="1:65" s="12" customFormat="1" ht="22.9" customHeight="1">
      <c r="B454" s="177"/>
      <c r="C454" s="178"/>
      <c r="D454" s="179" t="s">
        <v>79</v>
      </c>
      <c r="E454" s="191" t="s">
        <v>299</v>
      </c>
      <c r="F454" s="191" t="s">
        <v>435</v>
      </c>
      <c r="G454" s="178"/>
      <c r="H454" s="178"/>
      <c r="I454" s="181"/>
      <c r="J454" s="192">
        <f>BK454</f>
        <v>332254.17999999993</v>
      </c>
      <c r="K454" s="178"/>
      <c r="L454" s="183"/>
      <c r="M454" s="184"/>
      <c r="N454" s="185"/>
      <c r="O454" s="185"/>
      <c r="P454" s="186">
        <f>P455+SUM(P456:P468)+P499+P539</f>
        <v>0</v>
      </c>
      <c r="Q454" s="185"/>
      <c r="R454" s="186">
        <f>R455+SUM(R456:R468)+R499+R539</f>
        <v>15.704626170000001</v>
      </c>
      <c r="S454" s="185"/>
      <c r="T454" s="187">
        <f>T455+SUM(T456:T468)+T499+T539</f>
        <v>1.1465999999999998</v>
      </c>
      <c r="AR454" s="188" t="s">
        <v>87</v>
      </c>
      <c r="AT454" s="189" t="s">
        <v>79</v>
      </c>
      <c r="AU454" s="189" t="s">
        <v>87</v>
      </c>
      <c r="AY454" s="188" t="s">
        <v>261</v>
      </c>
      <c r="BK454" s="190">
        <f>BK455+SUM(BK456:BK468)+BK499+BK539</f>
        <v>332254.17999999993</v>
      </c>
    </row>
    <row r="455" spans="1:65" s="2" customFormat="1" ht="24.2" customHeight="1">
      <c r="A455" s="36"/>
      <c r="B455" s="37"/>
      <c r="C455" s="193" t="s">
        <v>981</v>
      </c>
      <c r="D455" s="193" t="s">
        <v>264</v>
      </c>
      <c r="E455" s="194" t="s">
        <v>2691</v>
      </c>
      <c r="F455" s="195" t="s">
        <v>2692</v>
      </c>
      <c r="G455" s="196" t="s">
        <v>431</v>
      </c>
      <c r="H455" s="197">
        <v>29.4</v>
      </c>
      <c r="I455" s="198">
        <v>3061.7614210000002</v>
      </c>
      <c r="J455" s="199">
        <f>ROUND(I455*H455,2)</f>
        <v>90015.79</v>
      </c>
      <c r="K455" s="195" t="s">
        <v>400</v>
      </c>
      <c r="L455" s="41"/>
      <c r="M455" s="200" t="s">
        <v>1</v>
      </c>
      <c r="N455" s="201" t="s">
        <v>45</v>
      </c>
      <c r="O455" s="73"/>
      <c r="P455" s="202">
        <f>O455*H455</f>
        <v>0</v>
      </c>
      <c r="Q455" s="202">
        <v>1.47E-3</v>
      </c>
      <c r="R455" s="202">
        <f>Q455*H455</f>
        <v>4.3217999999999999E-2</v>
      </c>
      <c r="S455" s="202">
        <v>3.9E-2</v>
      </c>
      <c r="T455" s="203">
        <f>S455*H455</f>
        <v>1.1465999999999998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204" t="s">
        <v>260</v>
      </c>
      <c r="AT455" s="204" t="s">
        <v>264</v>
      </c>
      <c r="AU455" s="204" t="s">
        <v>89</v>
      </c>
      <c r="AY455" s="19" t="s">
        <v>261</v>
      </c>
      <c r="BE455" s="205">
        <f>IF(N455="základní",J455,0)</f>
        <v>90015.79</v>
      </c>
      <c r="BF455" s="205">
        <f>IF(N455="snížená",J455,0)</f>
        <v>0</v>
      </c>
      <c r="BG455" s="205">
        <f>IF(N455="zákl. přenesená",J455,0)</f>
        <v>0</v>
      </c>
      <c r="BH455" s="205">
        <f>IF(N455="sníž. přenesená",J455,0)</f>
        <v>0</v>
      </c>
      <c r="BI455" s="205">
        <f>IF(N455="nulová",J455,0)</f>
        <v>0</v>
      </c>
      <c r="BJ455" s="19" t="s">
        <v>87</v>
      </c>
      <c r="BK455" s="205">
        <f>ROUND(I455*H455,2)</f>
        <v>90015.79</v>
      </c>
      <c r="BL455" s="19" t="s">
        <v>260</v>
      </c>
      <c r="BM455" s="204" t="s">
        <v>3150</v>
      </c>
    </row>
    <row r="456" spans="1:65" s="2" customFormat="1" ht="29.25">
      <c r="A456" s="36"/>
      <c r="B456" s="37"/>
      <c r="C456" s="38"/>
      <c r="D456" s="206" t="s">
        <v>269</v>
      </c>
      <c r="E456" s="38"/>
      <c r="F456" s="207" t="s">
        <v>2694</v>
      </c>
      <c r="G456" s="38"/>
      <c r="H456" s="38"/>
      <c r="I456" s="208"/>
      <c r="J456" s="38"/>
      <c r="K456" s="38"/>
      <c r="L456" s="41"/>
      <c r="M456" s="209"/>
      <c r="N456" s="210"/>
      <c r="O456" s="73"/>
      <c r="P456" s="73"/>
      <c r="Q456" s="73"/>
      <c r="R456" s="73"/>
      <c r="S456" s="73"/>
      <c r="T456" s="74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269</v>
      </c>
      <c r="AU456" s="19" t="s">
        <v>89</v>
      </c>
    </row>
    <row r="457" spans="1:65" s="14" customFormat="1">
      <c r="B457" s="226"/>
      <c r="C457" s="227"/>
      <c r="D457" s="206" t="s">
        <v>403</v>
      </c>
      <c r="E457" s="228" t="s">
        <v>1</v>
      </c>
      <c r="F457" s="229" t="s">
        <v>3151</v>
      </c>
      <c r="G457" s="227"/>
      <c r="H457" s="230">
        <v>29.4</v>
      </c>
      <c r="I457" s="231"/>
      <c r="J457" s="227"/>
      <c r="K457" s="227"/>
      <c r="L457" s="232"/>
      <c r="M457" s="233"/>
      <c r="N457" s="234"/>
      <c r="O457" s="234"/>
      <c r="P457" s="234"/>
      <c r="Q457" s="234"/>
      <c r="R457" s="234"/>
      <c r="S457" s="234"/>
      <c r="T457" s="235"/>
      <c r="AT457" s="236" t="s">
        <v>403</v>
      </c>
      <c r="AU457" s="236" t="s">
        <v>89</v>
      </c>
      <c r="AV457" s="14" t="s">
        <v>89</v>
      </c>
      <c r="AW457" s="14" t="s">
        <v>35</v>
      </c>
      <c r="AX457" s="14" t="s">
        <v>87</v>
      </c>
      <c r="AY457" s="236" t="s">
        <v>261</v>
      </c>
    </row>
    <row r="458" spans="1:65" s="2" customFormat="1" ht="24.2" customHeight="1">
      <c r="A458" s="36"/>
      <c r="B458" s="37"/>
      <c r="C458" s="193" t="s">
        <v>1060</v>
      </c>
      <c r="D458" s="193" t="s">
        <v>264</v>
      </c>
      <c r="E458" s="194" t="s">
        <v>3152</v>
      </c>
      <c r="F458" s="195" t="s">
        <v>3153</v>
      </c>
      <c r="G458" s="196" t="s">
        <v>749</v>
      </c>
      <c r="H458" s="197">
        <v>4</v>
      </c>
      <c r="I458" s="198">
        <v>2210</v>
      </c>
      <c r="J458" s="199">
        <f>ROUND(I458*H458,2)</f>
        <v>8840</v>
      </c>
      <c r="K458" s="195" t="s">
        <v>1</v>
      </c>
      <c r="L458" s="41"/>
      <c r="M458" s="200" t="s">
        <v>1</v>
      </c>
      <c r="N458" s="201" t="s">
        <v>45</v>
      </c>
      <c r="O458" s="73"/>
      <c r="P458" s="202">
        <f>O458*H458</f>
        <v>0</v>
      </c>
      <c r="Q458" s="202">
        <v>0</v>
      </c>
      <c r="R458" s="202">
        <f>Q458*H458</f>
        <v>0</v>
      </c>
      <c r="S458" s="202">
        <v>0</v>
      </c>
      <c r="T458" s="203">
        <f>S458*H458</f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204" t="s">
        <v>260</v>
      </c>
      <c r="AT458" s="204" t="s">
        <v>264</v>
      </c>
      <c r="AU458" s="204" t="s">
        <v>89</v>
      </c>
      <c r="AY458" s="19" t="s">
        <v>261</v>
      </c>
      <c r="BE458" s="205">
        <f>IF(N458="základní",J458,0)</f>
        <v>8840</v>
      </c>
      <c r="BF458" s="205">
        <f>IF(N458="snížená",J458,0)</f>
        <v>0</v>
      </c>
      <c r="BG458" s="205">
        <f>IF(N458="zákl. přenesená",J458,0)</f>
        <v>0</v>
      </c>
      <c r="BH458" s="205">
        <f>IF(N458="sníž. přenesená",J458,0)</f>
        <v>0</v>
      </c>
      <c r="BI458" s="205">
        <f>IF(N458="nulová",J458,0)</f>
        <v>0</v>
      </c>
      <c r="BJ458" s="19" t="s">
        <v>87</v>
      </c>
      <c r="BK458" s="205">
        <f>ROUND(I458*H458,2)</f>
        <v>8840</v>
      </c>
      <c r="BL458" s="19" t="s">
        <v>260</v>
      </c>
      <c r="BM458" s="204" t="s">
        <v>3154</v>
      </c>
    </row>
    <row r="459" spans="1:65" s="2" customFormat="1">
      <c r="A459" s="36"/>
      <c r="B459" s="37"/>
      <c r="C459" s="38"/>
      <c r="D459" s="206" t="s">
        <v>269</v>
      </c>
      <c r="E459" s="38"/>
      <c r="F459" s="207" t="s">
        <v>3153</v>
      </c>
      <c r="G459" s="38"/>
      <c r="H459" s="38"/>
      <c r="I459" s="208"/>
      <c r="J459" s="38"/>
      <c r="K459" s="38"/>
      <c r="L459" s="41"/>
      <c r="M459" s="209"/>
      <c r="N459" s="210"/>
      <c r="O459" s="73"/>
      <c r="P459" s="73"/>
      <c r="Q459" s="73"/>
      <c r="R459" s="73"/>
      <c r="S459" s="73"/>
      <c r="T459" s="74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269</v>
      </c>
      <c r="AU459" s="19" t="s">
        <v>89</v>
      </c>
    </row>
    <row r="460" spans="1:65" s="2" customFormat="1" ht="16.5" customHeight="1">
      <c r="A460" s="36"/>
      <c r="B460" s="37"/>
      <c r="C460" s="275" t="s">
        <v>1067</v>
      </c>
      <c r="D460" s="275" t="s">
        <v>801</v>
      </c>
      <c r="E460" s="276" t="s">
        <v>3155</v>
      </c>
      <c r="F460" s="277" t="s">
        <v>3156</v>
      </c>
      <c r="G460" s="278" t="s">
        <v>749</v>
      </c>
      <c r="H460" s="279">
        <v>1</v>
      </c>
      <c r="I460" s="280">
        <v>2159</v>
      </c>
      <c r="J460" s="281">
        <f>ROUND(I460*H460,2)</f>
        <v>2159</v>
      </c>
      <c r="K460" s="277" t="s">
        <v>1</v>
      </c>
      <c r="L460" s="282"/>
      <c r="M460" s="283" t="s">
        <v>1</v>
      </c>
      <c r="N460" s="284" t="s">
        <v>45</v>
      </c>
      <c r="O460" s="73"/>
      <c r="P460" s="202">
        <f>O460*H460</f>
        <v>0</v>
      </c>
      <c r="Q460" s="202">
        <v>0</v>
      </c>
      <c r="R460" s="202">
        <f>Q460*H460</f>
        <v>0</v>
      </c>
      <c r="S460" s="202">
        <v>0</v>
      </c>
      <c r="T460" s="203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204" t="s">
        <v>294</v>
      </c>
      <c r="AT460" s="204" t="s">
        <v>801</v>
      </c>
      <c r="AU460" s="204" t="s">
        <v>89</v>
      </c>
      <c r="AY460" s="19" t="s">
        <v>261</v>
      </c>
      <c r="BE460" s="205">
        <f>IF(N460="základní",J460,0)</f>
        <v>2159</v>
      </c>
      <c r="BF460" s="205">
        <f>IF(N460="snížená",J460,0)</f>
        <v>0</v>
      </c>
      <c r="BG460" s="205">
        <f>IF(N460="zákl. přenesená",J460,0)</f>
        <v>0</v>
      </c>
      <c r="BH460" s="205">
        <f>IF(N460="sníž. přenesená",J460,0)</f>
        <v>0</v>
      </c>
      <c r="BI460" s="205">
        <f>IF(N460="nulová",J460,0)</f>
        <v>0</v>
      </c>
      <c r="BJ460" s="19" t="s">
        <v>87</v>
      </c>
      <c r="BK460" s="205">
        <f>ROUND(I460*H460,2)</f>
        <v>2159</v>
      </c>
      <c r="BL460" s="19" t="s">
        <v>260</v>
      </c>
      <c r="BM460" s="204" t="s">
        <v>3157</v>
      </c>
    </row>
    <row r="461" spans="1:65" s="2" customFormat="1">
      <c r="A461" s="36"/>
      <c r="B461" s="37"/>
      <c r="C461" s="38"/>
      <c r="D461" s="206" t="s">
        <v>269</v>
      </c>
      <c r="E461" s="38"/>
      <c r="F461" s="207" t="s">
        <v>3158</v>
      </c>
      <c r="G461" s="38"/>
      <c r="H461" s="38"/>
      <c r="I461" s="208"/>
      <c r="J461" s="38"/>
      <c r="K461" s="38"/>
      <c r="L461" s="41"/>
      <c r="M461" s="209"/>
      <c r="N461" s="210"/>
      <c r="O461" s="73"/>
      <c r="P461" s="73"/>
      <c r="Q461" s="73"/>
      <c r="R461" s="73"/>
      <c r="S461" s="73"/>
      <c r="T461" s="74"/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T461" s="19" t="s">
        <v>269</v>
      </c>
      <c r="AU461" s="19" t="s">
        <v>89</v>
      </c>
    </row>
    <row r="462" spans="1:65" s="2" customFormat="1" ht="16.5" customHeight="1">
      <c r="A462" s="36"/>
      <c r="B462" s="37"/>
      <c r="C462" s="275" t="s">
        <v>1072</v>
      </c>
      <c r="D462" s="275" t="s">
        <v>801</v>
      </c>
      <c r="E462" s="276" t="s">
        <v>3159</v>
      </c>
      <c r="F462" s="277" t="s">
        <v>3160</v>
      </c>
      <c r="G462" s="278" t="s">
        <v>749</v>
      </c>
      <c r="H462" s="279">
        <v>1</v>
      </c>
      <c r="I462" s="280">
        <v>2082.5</v>
      </c>
      <c r="J462" s="281">
        <f>ROUND(I462*H462,2)</f>
        <v>2082.5</v>
      </c>
      <c r="K462" s="277" t="s">
        <v>1</v>
      </c>
      <c r="L462" s="282"/>
      <c r="M462" s="283" t="s">
        <v>1</v>
      </c>
      <c r="N462" s="284" t="s">
        <v>45</v>
      </c>
      <c r="O462" s="73"/>
      <c r="P462" s="202">
        <f>O462*H462</f>
        <v>0</v>
      </c>
      <c r="Q462" s="202">
        <v>0</v>
      </c>
      <c r="R462" s="202">
        <f>Q462*H462</f>
        <v>0</v>
      </c>
      <c r="S462" s="202">
        <v>0</v>
      </c>
      <c r="T462" s="203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204" t="s">
        <v>294</v>
      </c>
      <c r="AT462" s="204" t="s">
        <v>801</v>
      </c>
      <c r="AU462" s="204" t="s">
        <v>89</v>
      </c>
      <c r="AY462" s="19" t="s">
        <v>261</v>
      </c>
      <c r="BE462" s="205">
        <f>IF(N462="základní",J462,0)</f>
        <v>2082.5</v>
      </c>
      <c r="BF462" s="205">
        <f>IF(N462="snížená",J462,0)</f>
        <v>0</v>
      </c>
      <c r="BG462" s="205">
        <f>IF(N462="zákl. přenesená",J462,0)</f>
        <v>0</v>
      </c>
      <c r="BH462" s="205">
        <f>IF(N462="sníž. přenesená",J462,0)</f>
        <v>0</v>
      </c>
      <c r="BI462" s="205">
        <f>IF(N462="nulová",J462,0)</f>
        <v>0</v>
      </c>
      <c r="BJ462" s="19" t="s">
        <v>87</v>
      </c>
      <c r="BK462" s="205">
        <f>ROUND(I462*H462,2)</f>
        <v>2082.5</v>
      </c>
      <c r="BL462" s="19" t="s">
        <v>260</v>
      </c>
      <c r="BM462" s="204" t="s">
        <v>3161</v>
      </c>
    </row>
    <row r="463" spans="1:65" s="2" customFormat="1">
      <c r="A463" s="36"/>
      <c r="B463" s="37"/>
      <c r="C463" s="38"/>
      <c r="D463" s="206" t="s">
        <v>269</v>
      </c>
      <c r="E463" s="38"/>
      <c r="F463" s="207" t="s">
        <v>3158</v>
      </c>
      <c r="G463" s="38"/>
      <c r="H463" s="38"/>
      <c r="I463" s="208"/>
      <c r="J463" s="38"/>
      <c r="K463" s="38"/>
      <c r="L463" s="41"/>
      <c r="M463" s="209"/>
      <c r="N463" s="210"/>
      <c r="O463" s="73"/>
      <c r="P463" s="73"/>
      <c r="Q463" s="73"/>
      <c r="R463" s="73"/>
      <c r="S463" s="73"/>
      <c r="T463" s="74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269</v>
      </c>
      <c r="AU463" s="19" t="s">
        <v>89</v>
      </c>
    </row>
    <row r="464" spans="1:65" s="2" customFormat="1" ht="16.5" customHeight="1">
      <c r="A464" s="36"/>
      <c r="B464" s="37"/>
      <c r="C464" s="275" t="s">
        <v>1080</v>
      </c>
      <c r="D464" s="275" t="s">
        <v>801</v>
      </c>
      <c r="E464" s="276" t="s">
        <v>3162</v>
      </c>
      <c r="F464" s="277" t="s">
        <v>3163</v>
      </c>
      <c r="G464" s="278" t="s">
        <v>749</v>
      </c>
      <c r="H464" s="279">
        <v>2</v>
      </c>
      <c r="I464" s="280">
        <v>2108</v>
      </c>
      <c r="J464" s="281">
        <f>ROUND(I464*H464,2)</f>
        <v>4216</v>
      </c>
      <c r="K464" s="277" t="s">
        <v>1</v>
      </c>
      <c r="L464" s="282"/>
      <c r="M464" s="283" t="s">
        <v>1</v>
      </c>
      <c r="N464" s="284" t="s">
        <v>45</v>
      </c>
      <c r="O464" s="73"/>
      <c r="P464" s="202">
        <f>O464*H464</f>
        <v>0</v>
      </c>
      <c r="Q464" s="202">
        <v>0</v>
      </c>
      <c r="R464" s="202">
        <f>Q464*H464</f>
        <v>0</v>
      </c>
      <c r="S464" s="202">
        <v>0</v>
      </c>
      <c r="T464" s="203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204" t="s">
        <v>294</v>
      </c>
      <c r="AT464" s="204" t="s">
        <v>801</v>
      </c>
      <c r="AU464" s="204" t="s">
        <v>89</v>
      </c>
      <c r="AY464" s="19" t="s">
        <v>261</v>
      </c>
      <c r="BE464" s="205">
        <f>IF(N464="základní",J464,0)</f>
        <v>4216</v>
      </c>
      <c r="BF464" s="205">
        <f>IF(N464="snížená",J464,0)</f>
        <v>0</v>
      </c>
      <c r="BG464" s="205">
        <f>IF(N464="zákl. přenesená",J464,0)</f>
        <v>0</v>
      </c>
      <c r="BH464" s="205">
        <f>IF(N464="sníž. přenesená",J464,0)</f>
        <v>0</v>
      </c>
      <c r="BI464" s="205">
        <f>IF(N464="nulová",J464,0)</f>
        <v>0</v>
      </c>
      <c r="BJ464" s="19" t="s">
        <v>87</v>
      </c>
      <c r="BK464" s="205">
        <f>ROUND(I464*H464,2)</f>
        <v>4216</v>
      </c>
      <c r="BL464" s="19" t="s">
        <v>260</v>
      </c>
      <c r="BM464" s="204" t="s">
        <v>3164</v>
      </c>
    </row>
    <row r="465" spans="1:65" s="2" customFormat="1">
      <c r="A465" s="36"/>
      <c r="B465" s="37"/>
      <c r="C465" s="38"/>
      <c r="D465" s="206" t="s">
        <v>269</v>
      </c>
      <c r="E465" s="38"/>
      <c r="F465" s="207" t="s">
        <v>3158</v>
      </c>
      <c r="G465" s="38"/>
      <c r="H465" s="38"/>
      <c r="I465" s="208"/>
      <c r="J465" s="38"/>
      <c r="K465" s="38"/>
      <c r="L465" s="41"/>
      <c r="M465" s="209"/>
      <c r="N465" s="210"/>
      <c r="O465" s="73"/>
      <c r="P465" s="73"/>
      <c r="Q465" s="73"/>
      <c r="R465" s="73"/>
      <c r="S465" s="73"/>
      <c r="T465" s="74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269</v>
      </c>
      <c r="AU465" s="19" t="s">
        <v>89</v>
      </c>
    </row>
    <row r="466" spans="1:65" s="2" customFormat="1" ht="16.5" customHeight="1">
      <c r="A466" s="36"/>
      <c r="B466" s="37"/>
      <c r="C466" s="275" t="s">
        <v>1085</v>
      </c>
      <c r="D466" s="275" t="s">
        <v>801</v>
      </c>
      <c r="E466" s="276" t="s">
        <v>3165</v>
      </c>
      <c r="F466" s="277" t="s">
        <v>3166</v>
      </c>
      <c r="G466" s="278" t="s">
        <v>749</v>
      </c>
      <c r="H466" s="279">
        <v>49</v>
      </c>
      <c r="I466" s="280">
        <v>977.5</v>
      </c>
      <c r="J466" s="281">
        <f>ROUND(I466*H466,2)</f>
        <v>47897.5</v>
      </c>
      <c r="K466" s="277" t="s">
        <v>1</v>
      </c>
      <c r="L466" s="282"/>
      <c r="M466" s="283" t="s">
        <v>1</v>
      </c>
      <c r="N466" s="284" t="s">
        <v>45</v>
      </c>
      <c r="O466" s="73"/>
      <c r="P466" s="202">
        <f>O466*H466</f>
        <v>0</v>
      </c>
      <c r="Q466" s="202">
        <v>0</v>
      </c>
      <c r="R466" s="202">
        <f>Q466*H466</f>
        <v>0</v>
      </c>
      <c r="S466" s="202">
        <v>0</v>
      </c>
      <c r="T466" s="203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204" t="s">
        <v>294</v>
      </c>
      <c r="AT466" s="204" t="s">
        <v>801</v>
      </c>
      <c r="AU466" s="204" t="s">
        <v>89</v>
      </c>
      <c r="AY466" s="19" t="s">
        <v>261</v>
      </c>
      <c r="BE466" s="205">
        <f>IF(N466="základní",J466,0)</f>
        <v>47897.5</v>
      </c>
      <c r="BF466" s="205">
        <f>IF(N466="snížená",J466,0)</f>
        <v>0</v>
      </c>
      <c r="BG466" s="205">
        <f>IF(N466="zákl. přenesená",J466,0)</f>
        <v>0</v>
      </c>
      <c r="BH466" s="205">
        <f>IF(N466="sníž. přenesená",J466,0)</f>
        <v>0</v>
      </c>
      <c r="BI466" s="205">
        <f>IF(N466="nulová",J466,0)</f>
        <v>0</v>
      </c>
      <c r="BJ466" s="19" t="s">
        <v>87</v>
      </c>
      <c r="BK466" s="205">
        <f>ROUND(I466*H466,2)</f>
        <v>47897.5</v>
      </c>
      <c r="BL466" s="19" t="s">
        <v>260</v>
      </c>
      <c r="BM466" s="204" t="s">
        <v>3167</v>
      </c>
    </row>
    <row r="467" spans="1:65" s="2" customFormat="1">
      <c r="A467" s="36"/>
      <c r="B467" s="37"/>
      <c r="C467" s="38"/>
      <c r="D467" s="206" t="s">
        <v>269</v>
      </c>
      <c r="E467" s="38"/>
      <c r="F467" s="207" t="s">
        <v>3158</v>
      </c>
      <c r="G467" s="38"/>
      <c r="H467" s="38"/>
      <c r="I467" s="208"/>
      <c r="J467" s="38"/>
      <c r="K467" s="38"/>
      <c r="L467" s="41"/>
      <c r="M467" s="209"/>
      <c r="N467" s="210"/>
      <c r="O467" s="73"/>
      <c r="P467" s="73"/>
      <c r="Q467" s="73"/>
      <c r="R467" s="73"/>
      <c r="S467" s="73"/>
      <c r="T467" s="74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T467" s="19" t="s">
        <v>269</v>
      </c>
      <c r="AU467" s="19" t="s">
        <v>89</v>
      </c>
    </row>
    <row r="468" spans="1:65" s="12" customFormat="1" ht="20.85" customHeight="1">
      <c r="B468" s="177"/>
      <c r="C468" s="178"/>
      <c r="D468" s="179" t="s">
        <v>79</v>
      </c>
      <c r="E468" s="191" t="s">
        <v>1281</v>
      </c>
      <c r="F468" s="191" t="s">
        <v>1330</v>
      </c>
      <c r="G468" s="178"/>
      <c r="H468" s="178"/>
      <c r="I468" s="181"/>
      <c r="J468" s="192">
        <f>BK468</f>
        <v>43614.75</v>
      </c>
      <c r="K468" s="178"/>
      <c r="L468" s="183"/>
      <c r="M468" s="184"/>
      <c r="N468" s="185"/>
      <c r="O468" s="185"/>
      <c r="P468" s="186">
        <f>SUM(P469:P498)</f>
        <v>0</v>
      </c>
      <c r="Q468" s="185"/>
      <c r="R468" s="186">
        <f>SUM(R469:R498)</f>
        <v>14.188041770000002</v>
      </c>
      <c r="S468" s="185"/>
      <c r="T468" s="187">
        <f>SUM(T469:T498)</f>
        <v>0</v>
      </c>
      <c r="AR468" s="188" t="s">
        <v>87</v>
      </c>
      <c r="AT468" s="189" t="s">
        <v>79</v>
      </c>
      <c r="AU468" s="189" t="s">
        <v>89</v>
      </c>
      <c r="AY468" s="188" t="s">
        <v>261</v>
      </c>
      <c r="BK468" s="190">
        <f>SUM(BK469:BK498)</f>
        <v>43614.75</v>
      </c>
    </row>
    <row r="469" spans="1:65" s="2" customFormat="1" ht="33" customHeight="1">
      <c r="A469" s="36"/>
      <c r="B469" s="37"/>
      <c r="C469" s="193" t="s">
        <v>1093</v>
      </c>
      <c r="D469" s="193" t="s">
        <v>264</v>
      </c>
      <c r="E469" s="194" t="s">
        <v>3168</v>
      </c>
      <c r="F469" s="195" t="s">
        <v>3169</v>
      </c>
      <c r="G469" s="196" t="s">
        <v>431</v>
      </c>
      <c r="H469" s="197">
        <v>49</v>
      </c>
      <c r="I469" s="198">
        <v>226.66912619999999</v>
      </c>
      <c r="J469" s="199">
        <f>ROUND(I469*H469,2)</f>
        <v>11106.79</v>
      </c>
      <c r="K469" s="195" t="s">
        <v>400</v>
      </c>
      <c r="L469" s="41"/>
      <c r="M469" s="200" t="s">
        <v>1</v>
      </c>
      <c r="N469" s="201" t="s">
        <v>45</v>
      </c>
      <c r="O469" s="73"/>
      <c r="P469" s="202">
        <f>O469*H469</f>
        <v>0</v>
      </c>
      <c r="Q469" s="202">
        <v>0.1295</v>
      </c>
      <c r="R469" s="202">
        <f>Q469*H469</f>
        <v>6.3455000000000004</v>
      </c>
      <c r="S469" s="202">
        <v>0</v>
      </c>
      <c r="T469" s="203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204" t="s">
        <v>260</v>
      </c>
      <c r="AT469" s="204" t="s">
        <v>264</v>
      </c>
      <c r="AU469" s="204" t="s">
        <v>275</v>
      </c>
      <c r="AY469" s="19" t="s">
        <v>261</v>
      </c>
      <c r="BE469" s="205">
        <f>IF(N469="základní",J469,0)</f>
        <v>11106.79</v>
      </c>
      <c r="BF469" s="205">
        <f>IF(N469="snížená",J469,0)</f>
        <v>0</v>
      </c>
      <c r="BG469" s="205">
        <f>IF(N469="zákl. přenesená",J469,0)</f>
        <v>0</v>
      </c>
      <c r="BH469" s="205">
        <f>IF(N469="sníž. přenesená",J469,0)</f>
        <v>0</v>
      </c>
      <c r="BI469" s="205">
        <f>IF(N469="nulová",J469,0)</f>
        <v>0</v>
      </c>
      <c r="BJ469" s="19" t="s">
        <v>87</v>
      </c>
      <c r="BK469" s="205">
        <f>ROUND(I469*H469,2)</f>
        <v>11106.79</v>
      </c>
      <c r="BL469" s="19" t="s">
        <v>260</v>
      </c>
      <c r="BM469" s="204" t="s">
        <v>3170</v>
      </c>
    </row>
    <row r="470" spans="1:65" s="2" customFormat="1" ht="29.25">
      <c r="A470" s="36"/>
      <c r="B470" s="37"/>
      <c r="C470" s="38"/>
      <c r="D470" s="206" t="s">
        <v>269</v>
      </c>
      <c r="E470" s="38"/>
      <c r="F470" s="207" t="s">
        <v>3171</v>
      </c>
      <c r="G470" s="38"/>
      <c r="H470" s="38"/>
      <c r="I470" s="208"/>
      <c r="J470" s="38"/>
      <c r="K470" s="38"/>
      <c r="L470" s="41"/>
      <c r="M470" s="209"/>
      <c r="N470" s="210"/>
      <c r="O470" s="73"/>
      <c r="P470" s="73"/>
      <c r="Q470" s="73"/>
      <c r="R470" s="73"/>
      <c r="S470" s="73"/>
      <c r="T470" s="74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269</v>
      </c>
      <c r="AU470" s="19" t="s">
        <v>275</v>
      </c>
    </row>
    <row r="471" spans="1:65" s="13" customFormat="1">
      <c r="B471" s="216"/>
      <c r="C471" s="217"/>
      <c r="D471" s="206" t="s">
        <v>403</v>
      </c>
      <c r="E471" s="218" t="s">
        <v>1</v>
      </c>
      <c r="F471" s="219" t="s">
        <v>2683</v>
      </c>
      <c r="G471" s="217"/>
      <c r="H471" s="218" t="s">
        <v>1</v>
      </c>
      <c r="I471" s="220"/>
      <c r="J471" s="217"/>
      <c r="K471" s="217"/>
      <c r="L471" s="221"/>
      <c r="M471" s="222"/>
      <c r="N471" s="223"/>
      <c r="O471" s="223"/>
      <c r="P471" s="223"/>
      <c r="Q471" s="223"/>
      <c r="R471" s="223"/>
      <c r="S471" s="223"/>
      <c r="T471" s="224"/>
      <c r="AT471" s="225" t="s">
        <v>403</v>
      </c>
      <c r="AU471" s="225" t="s">
        <v>275</v>
      </c>
      <c r="AV471" s="13" t="s">
        <v>87</v>
      </c>
      <c r="AW471" s="13" t="s">
        <v>35</v>
      </c>
      <c r="AX471" s="13" t="s">
        <v>80</v>
      </c>
      <c r="AY471" s="225" t="s">
        <v>261</v>
      </c>
    </row>
    <row r="472" spans="1:65" s="14" customFormat="1">
      <c r="B472" s="226"/>
      <c r="C472" s="227"/>
      <c r="D472" s="206" t="s">
        <v>403</v>
      </c>
      <c r="E472" s="228" t="s">
        <v>1</v>
      </c>
      <c r="F472" s="229" t="s">
        <v>3172</v>
      </c>
      <c r="G472" s="227"/>
      <c r="H472" s="230">
        <v>40</v>
      </c>
      <c r="I472" s="231"/>
      <c r="J472" s="227"/>
      <c r="K472" s="227"/>
      <c r="L472" s="232"/>
      <c r="M472" s="233"/>
      <c r="N472" s="234"/>
      <c r="O472" s="234"/>
      <c r="P472" s="234"/>
      <c r="Q472" s="234"/>
      <c r="R472" s="234"/>
      <c r="S472" s="234"/>
      <c r="T472" s="235"/>
      <c r="AT472" s="236" t="s">
        <v>403</v>
      </c>
      <c r="AU472" s="236" t="s">
        <v>275</v>
      </c>
      <c r="AV472" s="14" t="s">
        <v>89</v>
      </c>
      <c r="AW472" s="14" t="s">
        <v>35</v>
      </c>
      <c r="AX472" s="14" t="s">
        <v>80</v>
      </c>
      <c r="AY472" s="236" t="s">
        <v>261</v>
      </c>
    </row>
    <row r="473" spans="1:65" s="14" customFormat="1">
      <c r="B473" s="226"/>
      <c r="C473" s="227"/>
      <c r="D473" s="206" t="s">
        <v>403</v>
      </c>
      <c r="E473" s="228" t="s">
        <v>1</v>
      </c>
      <c r="F473" s="229" t="s">
        <v>299</v>
      </c>
      <c r="G473" s="227"/>
      <c r="H473" s="230">
        <v>9</v>
      </c>
      <c r="I473" s="231"/>
      <c r="J473" s="227"/>
      <c r="K473" s="227"/>
      <c r="L473" s="232"/>
      <c r="M473" s="233"/>
      <c r="N473" s="234"/>
      <c r="O473" s="234"/>
      <c r="P473" s="234"/>
      <c r="Q473" s="234"/>
      <c r="R473" s="234"/>
      <c r="S473" s="234"/>
      <c r="T473" s="235"/>
      <c r="AT473" s="236" t="s">
        <v>403</v>
      </c>
      <c r="AU473" s="236" t="s">
        <v>275</v>
      </c>
      <c r="AV473" s="14" t="s">
        <v>89</v>
      </c>
      <c r="AW473" s="14" t="s">
        <v>35</v>
      </c>
      <c r="AX473" s="14" t="s">
        <v>80</v>
      </c>
      <c r="AY473" s="236" t="s">
        <v>261</v>
      </c>
    </row>
    <row r="474" spans="1:65" s="15" customFormat="1">
      <c r="B474" s="237"/>
      <c r="C474" s="238"/>
      <c r="D474" s="206" t="s">
        <v>403</v>
      </c>
      <c r="E474" s="239" t="s">
        <v>1</v>
      </c>
      <c r="F474" s="240" t="s">
        <v>407</v>
      </c>
      <c r="G474" s="238"/>
      <c r="H474" s="241">
        <v>49</v>
      </c>
      <c r="I474" s="242"/>
      <c r="J474" s="238"/>
      <c r="K474" s="238"/>
      <c r="L474" s="243"/>
      <c r="M474" s="244"/>
      <c r="N474" s="245"/>
      <c r="O474" s="245"/>
      <c r="P474" s="245"/>
      <c r="Q474" s="245"/>
      <c r="R474" s="245"/>
      <c r="S474" s="245"/>
      <c r="T474" s="246"/>
      <c r="AT474" s="247" t="s">
        <v>403</v>
      </c>
      <c r="AU474" s="247" t="s">
        <v>275</v>
      </c>
      <c r="AV474" s="15" t="s">
        <v>260</v>
      </c>
      <c r="AW474" s="15" t="s">
        <v>35</v>
      </c>
      <c r="AX474" s="15" t="s">
        <v>87</v>
      </c>
      <c r="AY474" s="247" t="s">
        <v>261</v>
      </c>
    </row>
    <row r="475" spans="1:65" s="2" customFormat="1" ht="16.5" customHeight="1">
      <c r="A475" s="36"/>
      <c r="B475" s="37"/>
      <c r="C475" s="275" t="s">
        <v>1099</v>
      </c>
      <c r="D475" s="275" t="s">
        <v>801</v>
      </c>
      <c r="E475" s="276" t="s">
        <v>3173</v>
      </c>
      <c r="F475" s="277" t="s">
        <v>3174</v>
      </c>
      <c r="G475" s="278" t="s">
        <v>431</v>
      </c>
      <c r="H475" s="279">
        <v>49.98</v>
      </c>
      <c r="I475" s="280">
        <v>155</v>
      </c>
      <c r="J475" s="281">
        <f>ROUND(I475*H475,2)</f>
        <v>7746.9</v>
      </c>
      <c r="K475" s="277" t="s">
        <v>400</v>
      </c>
      <c r="L475" s="282"/>
      <c r="M475" s="283" t="s">
        <v>1</v>
      </c>
      <c r="N475" s="284" t="s">
        <v>45</v>
      </c>
      <c r="O475" s="73"/>
      <c r="P475" s="202">
        <f>O475*H475</f>
        <v>0</v>
      </c>
      <c r="Q475" s="202">
        <v>4.4999999999999998E-2</v>
      </c>
      <c r="R475" s="202">
        <f>Q475*H475</f>
        <v>2.2490999999999999</v>
      </c>
      <c r="S475" s="202">
        <v>0</v>
      </c>
      <c r="T475" s="203">
        <f>S475*H475</f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204" t="s">
        <v>294</v>
      </c>
      <c r="AT475" s="204" t="s">
        <v>801</v>
      </c>
      <c r="AU475" s="204" t="s">
        <v>275</v>
      </c>
      <c r="AY475" s="19" t="s">
        <v>261</v>
      </c>
      <c r="BE475" s="205">
        <f>IF(N475="základní",J475,0)</f>
        <v>7746.9</v>
      </c>
      <c r="BF475" s="205">
        <f>IF(N475="snížená",J475,0)</f>
        <v>0</v>
      </c>
      <c r="BG475" s="205">
        <f>IF(N475="zákl. přenesená",J475,0)</f>
        <v>0</v>
      </c>
      <c r="BH475" s="205">
        <f>IF(N475="sníž. přenesená",J475,0)</f>
        <v>0</v>
      </c>
      <c r="BI475" s="205">
        <f>IF(N475="nulová",J475,0)</f>
        <v>0</v>
      </c>
      <c r="BJ475" s="19" t="s">
        <v>87</v>
      </c>
      <c r="BK475" s="205">
        <f>ROUND(I475*H475,2)</f>
        <v>7746.9</v>
      </c>
      <c r="BL475" s="19" t="s">
        <v>260</v>
      </c>
      <c r="BM475" s="204" t="s">
        <v>3175</v>
      </c>
    </row>
    <row r="476" spans="1:65" s="2" customFormat="1">
      <c r="A476" s="36"/>
      <c r="B476" s="37"/>
      <c r="C476" s="38"/>
      <c r="D476" s="206" t="s">
        <v>269</v>
      </c>
      <c r="E476" s="38"/>
      <c r="F476" s="207" t="s">
        <v>3174</v>
      </c>
      <c r="G476" s="38"/>
      <c r="H476" s="38"/>
      <c r="I476" s="208"/>
      <c r="J476" s="38"/>
      <c r="K476" s="38"/>
      <c r="L476" s="41"/>
      <c r="M476" s="209"/>
      <c r="N476" s="210"/>
      <c r="O476" s="73"/>
      <c r="P476" s="73"/>
      <c r="Q476" s="73"/>
      <c r="R476" s="73"/>
      <c r="S476" s="73"/>
      <c r="T476" s="74"/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T476" s="19" t="s">
        <v>269</v>
      </c>
      <c r="AU476" s="19" t="s">
        <v>275</v>
      </c>
    </row>
    <row r="477" spans="1:65" s="14" customFormat="1">
      <c r="B477" s="226"/>
      <c r="C477" s="227"/>
      <c r="D477" s="206" t="s">
        <v>403</v>
      </c>
      <c r="E477" s="228" t="s">
        <v>1</v>
      </c>
      <c r="F477" s="229" t="s">
        <v>3176</v>
      </c>
      <c r="G477" s="227"/>
      <c r="H477" s="230">
        <v>49.98</v>
      </c>
      <c r="I477" s="231"/>
      <c r="J477" s="227"/>
      <c r="K477" s="227"/>
      <c r="L477" s="232"/>
      <c r="M477" s="233"/>
      <c r="N477" s="234"/>
      <c r="O477" s="234"/>
      <c r="P477" s="234"/>
      <c r="Q477" s="234"/>
      <c r="R477" s="234"/>
      <c r="S477" s="234"/>
      <c r="T477" s="235"/>
      <c r="AT477" s="236" t="s">
        <v>403</v>
      </c>
      <c r="AU477" s="236" t="s">
        <v>275</v>
      </c>
      <c r="AV477" s="14" t="s">
        <v>89</v>
      </c>
      <c r="AW477" s="14" t="s">
        <v>35</v>
      </c>
      <c r="AX477" s="14" t="s">
        <v>80</v>
      </c>
      <c r="AY477" s="236" t="s">
        <v>261</v>
      </c>
    </row>
    <row r="478" spans="1:65" s="15" customFormat="1">
      <c r="B478" s="237"/>
      <c r="C478" s="238"/>
      <c r="D478" s="206" t="s">
        <v>403</v>
      </c>
      <c r="E478" s="239" t="s">
        <v>1</v>
      </c>
      <c r="F478" s="240" t="s">
        <v>407</v>
      </c>
      <c r="G478" s="238"/>
      <c r="H478" s="241">
        <v>49.98</v>
      </c>
      <c r="I478" s="242"/>
      <c r="J478" s="238"/>
      <c r="K478" s="238"/>
      <c r="L478" s="243"/>
      <c r="M478" s="244"/>
      <c r="N478" s="245"/>
      <c r="O478" s="245"/>
      <c r="P478" s="245"/>
      <c r="Q478" s="245"/>
      <c r="R478" s="245"/>
      <c r="S478" s="245"/>
      <c r="T478" s="246"/>
      <c r="AT478" s="247" t="s">
        <v>403</v>
      </c>
      <c r="AU478" s="247" t="s">
        <v>275</v>
      </c>
      <c r="AV478" s="15" t="s">
        <v>260</v>
      </c>
      <c r="AW478" s="15" t="s">
        <v>35</v>
      </c>
      <c r="AX478" s="15" t="s">
        <v>87</v>
      </c>
      <c r="AY478" s="247" t="s">
        <v>261</v>
      </c>
    </row>
    <row r="479" spans="1:65" s="2" customFormat="1" ht="24.2" customHeight="1">
      <c r="A479" s="36"/>
      <c r="B479" s="37"/>
      <c r="C479" s="193" t="s">
        <v>1105</v>
      </c>
      <c r="D479" s="193" t="s">
        <v>264</v>
      </c>
      <c r="E479" s="194" t="s">
        <v>1343</v>
      </c>
      <c r="F479" s="195" t="s">
        <v>1344</v>
      </c>
      <c r="G479" s="196" t="s">
        <v>410</v>
      </c>
      <c r="H479" s="197">
        <v>2.4500000000000002</v>
      </c>
      <c r="I479" s="198">
        <v>3486.9233868000001</v>
      </c>
      <c r="J479" s="199">
        <f>ROUND(I479*H479,2)</f>
        <v>8542.9599999999991</v>
      </c>
      <c r="K479" s="195" t="s">
        <v>400</v>
      </c>
      <c r="L479" s="41"/>
      <c r="M479" s="200" t="s">
        <v>1</v>
      </c>
      <c r="N479" s="201" t="s">
        <v>45</v>
      </c>
      <c r="O479" s="73"/>
      <c r="P479" s="202">
        <f>O479*H479</f>
        <v>0</v>
      </c>
      <c r="Q479" s="202">
        <v>2.2563399999999998</v>
      </c>
      <c r="R479" s="202">
        <f>Q479*H479</f>
        <v>5.5280329999999998</v>
      </c>
      <c r="S479" s="202">
        <v>0</v>
      </c>
      <c r="T479" s="203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204" t="s">
        <v>260</v>
      </c>
      <c r="AT479" s="204" t="s">
        <v>264</v>
      </c>
      <c r="AU479" s="204" t="s">
        <v>275</v>
      </c>
      <c r="AY479" s="19" t="s">
        <v>261</v>
      </c>
      <c r="BE479" s="205">
        <f>IF(N479="základní",J479,0)</f>
        <v>8542.9599999999991</v>
      </c>
      <c r="BF479" s="205">
        <f>IF(N479="snížená",J479,0)</f>
        <v>0</v>
      </c>
      <c r="BG479" s="205">
        <f>IF(N479="zákl. přenesená",J479,0)</f>
        <v>0</v>
      </c>
      <c r="BH479" s="205">
        <f>IF(N479="sníž. přenesená",J479,0)</f>
        <v>0</v>
      </c>
      <c r="BI479" s="205">
        <f>IF(N479="nulová",J479,0)</f>
        <v>0</v>
      </c>
      <c r="BJ479" s="19" t="s">
        <v>87</v>
      </c>
      <c r="BK479" s="205">
        <f>ROUND(I479*H479,2)</f>
        <v>8542.9599999999991</v>
      </c>
      <c r="BL479" s="19" t="s">
        <v>260</v>
      </c>
      <c r="BM479" s="204" t="s">
        <v>3177</v>
      </c>
    </row>
    <row r="480" spans="1:65" s="2" customFormat="1" ht="19.5">
      <c r="A480" s="36"/>
      <c r="B480" s="37"/>
      <c r="C480" s="38"/>
      <c r="D480" s="206" t="s">
        <v>269</v>
      </c>
      <c r="E480" s="38"/>
      <c r="F480" s="207" t="s">
        <v>1346</v>
      </c>
      <c r="G480" s="38"/>
      <c r="H480" s="38"/>
      <c r="I480" s="208"/>
      <c r="J480" s="38"/>
      <c r="K480" s="38"/>
      <c r="L480" s="41"/>
      <c r="M480" s="209"/>
      <c r="N480" s="210"/>
      <c r="O480" s="73"/>
      <c r="P480" s="73"/>
      <c r="Q480" s="73"/>
      <c r="R480" s="73"/>
      <c r="S480" s="73"/>
      <c r="T480" s="74"/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T480" s="19" t="s">
        <v>269</v>
      </c>
      <c r="AU480" s="19" t="s">
        <v>275</v>
      </c>
    </row>
    <row r="481" spans="1:65" s="14" customFormat="1">
      <c r="B481" s="226"/>
      <c r="C481" s="227"/>
      <c r="D481" s="206" t="s">
        <v>403</v>
      </c>
      <c r="E481" s="228" t="s">
        <v>1</v>
      </c>
      <c r="F481" s="229" t="s">
        <v>3178</v>
      </c>
      <c r="G481" s="227"/>
      <c r="H481" s="230">
        <v>2.4500000000000002</v>
      </c>
      <c r="I481" s="231"/>
      <c r="J481" s="227"/>
      <c r="K481" s="227"/>
      <c r="L481" s="232"/>
      <c r="M481" s="233"/>
      <c r="N481" s="234"/>
      <c r="O481" s="234"/>
      <c r="P481" s="234"/>
      <c r="Q481" s="234"/>
      <c r="R481" s="234"/>
      <c r="S481" s="234"/>
      <c r="T481" s="235"/>
      <c r="AT481" s="236" t="s">
        <v>403</v>
      </c>
      <c r="AU481" s="236" t="s">
        <v>275</v>
      </c>
      <c r="AV481" s="14" t="s">
        <v>89</v>
      </c>
      <c r="AW481" s="14" t="s">
        <v>35</v>
      </c>
      <c r="AX481" s="14" t="s">
        <v>80</v>
      </c>
      <c r="AY481" s="236" t="s">
        <v>261</v>
      </c>
    </row>
    <row r="482" spans="1:65" s="15" customFormat="1">
      <c r="B482" s="237"/>
      <c r="C482" s="238"/>
      <c r="D482" s="206" t="s">
        <v>403</v>
      </c>
      <c r="E482" s="239" t="s">
        <v>1</v>
      </c>
      <c r="F482" s="240" t="s">
        <v>407</v>
      </c>
      <c r="G482" s="238"/>
      <c r="H482" s="241">
        <v>2.4500000000000002</v>
      </c>
      <c r="I482" s="242"/>
      <c r="J482" s="238"/>
      <c r="K482" s="238"/>
      <c r="L482" s="243"/>
      <c r="M482" s="244"/>
      <c r="N482" s="245"/>
      <c r="O482" s="245"/>
      <c r="P482" s="245"/>
      <c r="Q482" s="245"/>
      <c r="R482" s="245"/>
      <c r="S482" s="245"/>
      <c r="T482" s="246"/>
      <c r="AT482" s="247" t="s">
        <v>403</v>
      </c>
      <c r="AU482" s="247" t="s">
        <v>275</v>
      </c>
      <c r="AV482" s="15" t="s">
        <v>260</v>
      </c>
      <c r="AW482" s="15" t="s">
        <v>35</v>
      </c>
      <c r="AX482" s="15" t="s">
        <v>87</v>
      </c>
      <c r="AY482" s="247" t="s">
        <v>261</v>
      </c>
    </row>
    <row r="483" spans="1:65" s="2" customFormat="1" ht="24.2" customHeight="1">
      <c r="A483" s="36"/>
      <c r="B483" s="37"/>
      <c r="C483" s="193" t="s">
        <v>1118</v>
      </c>
      <c r="D483" s="193" t="s">
        <v>264</v>
      </c>
      <c r="E483" s="194" t="s">
        <v>3179</v>
      </c>
      <c r="F483" s="195" t="s">
        <v>3180</v>
      </c>
      <c r="G483" s="196" t="s">
        <v>399</v>
      </c>
      <c r="H483" s="197">
        <v>178.959</v>
      </c>
      <c r="I483" s="198">
        <v>59.848814599999997</v>
      </c>
      <c r="J483" s="199">
        <f>ROUND(I483*H483,2)</f>
        <v>10710.48</v>
      </c>
      <c r="K483" s="195" t="s">
        <v>400</v>
      </c>
      <c r="L483" s="41"/>
      <c r="M483" s="200" t="s">
        <v>1</v>
      </c>
      <c r="N483" s="201" t="s">
        <v>45</v>
      </c>
      <c r="O483" s="73"/>
      <c r="P483" s="202">
        <f>O483*H483</f>
        <v>0</v>
      </c>
      <c r="Q483" s="202">
        <v>3.0000000000000001E-5</v>
      </c>
      <c r="R483" s="202">
        <f>Q483*H483</f>
        <v>5.3687700000000001E-3</v>
      </c>
      <c r="S483" s="202">
        <v>0</v>
      </c>
      <c r="T483" s="203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204" t="s">
        <v>260</v>
      </c>
      <c r="AT483" s="204" t="s">
        <v>264</v>
      </c>
      <c r="AU483" s="204" t="s">
        <v>275</v>
      </c>
      <c r="AY483" s="19" t="s">
        <v>261</v>
      </c>
      <c r="BE483" s="205">
        <f>IF(N483="základní",J483,0)</f>
        <v>10710.48</v>
      </c>
      <c r="BF483" s="205">
        <f>IF(N483="snížená",J483,0)</f>
        <v>0</v>
      </c>
      <c r="BG483" s="205">
        <f>IF(N483="zákl. přenesená",J483,0)</f>
        <v>0</v>
      </c>
      <c r="BH483" s="205">
        <f>IF(N483="sníž. přenesená",J483,0)</f>
        <v>0</v>
      </c>
      <c r="BI483" s="205">
        <f>IF(N483="nulová",J483,0)</f>
        <v>0</v>
      </c>
      <c r="BJ483" s="19" t="s">
        <v>87</v>
      </c>
      <c r="BK483" s="205">
        <f>ROUND(I483*H483,2)</f>
        <v>10710.48</v>
      </c>
      <c r="BL483" s="19" t="s">
        <v>260</v>
      </c>
      <c r="BM483" s="204" t="s">
        <v>3181</v>
      </c>
    </row>
    <row r="484" spans="1:65" s="2" customFormat="1" ht="29.25">
      <c r="A484" s="36"/>
      <c r="B484" s="37"/>
      <c r="C484" s="38"/>
      <c r="D484" s="206" t="s">
        <v>269</v>
      </c>
      <c r="E484" s="38"/>
      <c r="F484" s="207" t="s">
        <v>3182</v>
      </c>
      <c r="G484" s="38"/>
      <c r="H484" s="38"/>
      <c r="I484" s="208"/>
      <c r="J484" s="38"/>
      <c r="K484" s="38"/>
      <c r="L484" s="41"/>
      <c r="M484" s="209"/>
      <c r="N484" s="210"/>
      <c r="O484" s="73"/>
      <c r="P484" s="73"/>
      <c r="Q484" s="73"/>
      <c r="R484" s="73"/>
      <c r="S484" s="73"/>
      <c r="T484" s="74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9" t="s">
        <v>269</v>
      </c>
      <c r="AU484" s="19" t="s">
        <v>275</v>
      </c>
    </row>
    <row r="485" spans="1:65" s="14" customFormat="1">
      <c r="B485" s="226"/>
      <c r="C485" s="227"/>
      <c r="D485" s="206" t="s">
        <v>403</v>
      </c>
      <c r="E485" s="228" t="s">
        <v>1</v>
      </c>
      <c r="F485" s="229" t="s">
        <v>3183</v>
      </c>
      <c r="G485" s="227"/>
      <c r="H485" s="230">
        <v>148.46100000000001</v>
      </c>
      <c r="I485" s="231"/>
      <c r="J485" s="227"/>
      <c r="K485" s="227"/>
      <c r="L485" s="232"/>
      <c r="M485" s="233"/>
      <c r="N485" s="234"/>
      <c r="O485" s="234"/>
      <c r="P485" s="234"/>
      <c r="Q485" s="234"/>
      <c r="R485" s="234"/>
      <c r="S485" s="234"/>
      <c r="T485" s="235"/>
      <c r="AT485" s="236" t="s">
        <v>403</v>
      </c>
      <c r="AU485" s="236" t="s">
        <v>275</v>
      </c>
      <c r="AV485" s="14" t="s">
        <v>89</v>
      </c>
      <c r="AW485" s="14" t="s">
        <v>35</v>
      </c>
      <c r="AX485" s="14" t="s">
        <v>80</v>
      </c>
      <c r="AY485" s="236" t="s">
        <v>261</v>
      </c>
    </row>
    <row r="486" spans="1:65" s="14" customFormat="1">
      <c r="B486" s="226"/>
      <c r="C486" s="227"/>
      <c r="D486" s="206" t="s">
        <v>403</v>
      </c>
      <c r="E486" s="228" t="s">
        <v>1</v>
      </c>
      <c r="F486" s="229" t="s">
        <v>3184</v>
      </c>
      <c r="G486" s="227"/>
      <c r="H486" s="230">
        <v>30.498000000000001</v>
      </c>
      <c r="I486" s="231"/>
      <c r="J486" s="227"/>
      <c r="K486" s="227"/>
      <c r="L486" s="232"/>
      <c r="M486" s="233"/>
      <c r="N486" s="234"/>
      <c r="O486" s="234"/>
      <c r="P486" s="234"/>
      <c r="Q486" s="234"/>
      <c r="R486" s="234"/>
      <c r="S486" s="234"/>
      <c r="T486" s="235"/>
      <c r="AT486" s="236" t="s">
        <v>403</v>
      </c>
      <c r="AU486" s="236" t="s">
        <v>275</v>
      </c>
      <c r="AV486" s="14" t="s">
        <v>89</v>
      </c>
      <c r="AW486" s="14" t="s">
        <v>35</v>
      </c>
      <c r="AX486" s="14" t="s">
        <v>80</v>
      </c>
      <c r="AY486" s="236" t="s">
        <v>261</v>
      </c>
    </row>
    <row r="487" spans="1:65" s="15" customFormat="1">
      <c r="B487" s="237"/>
      <c r="C487" s="238"/>
      <c r="D487" s="206" t="s">
        <v>403</v>
      </c>
      <c r="E487" s="239" t="s">
        <v>1</v>
      </c>
      <c r="F487" s="240" t="s">
        <v>407</v>
      </c>
      <c r="G487" s="238"/>
      <c r="H487" s="241">
        <v>178.959</v>
      </c>
      <c r="I487" s="242"/>
      <c r="J487" s="238"/>
      <c r="K487" s="238"/>
      <c r="L487" s="243"/>
      <c r="M487" s="244"/>
      <c r="N487" s="245"/>
      <c r="O487" s="245"/>
      <c r="P487" s="245"/>
      <c r="Q487" s="245"/>
      <c r="R487" s="245"/>
      <c r="S487" s="245"/>
      <c r="T487" s="246"/>
      <c r="AT487" s="247" t="s">
        <v>403</v>
      </c>
      <c r="AU487" s="247" t="s">
        <v>275</v>
      </c>
      <c r="AV487" s="15" t="s">
        <v>260</v>
      </c>
      <c r="AW487" s="15" t="s">
        <v>35</v>
      </c>
      <c r="AX487" s="15" t="s">
        <v>87</v>
      </c>
      <c r="AY487" s="247" t="s">
        <v>261</v>
      </c>
    </row>
    <row r="488" spans="1:65" s="2" customFormat="1" ht="21.75" customHeight="1">
      <c r="A488" s="36"/>
      <c r="B488" s="37"/>
      <c r="C488" s="193" t="s">
        <v>1134</v>
      </c>
      <c r="D488" s="193" t="s">
        <v>264</v>
      </c>
      <c r="E488" s="194" t="s">
        <v>3185</v>
      </c>
      <c r="F488" s="195" t="s">
        <v>3186</v>
      </c>
      <c r="G488" s="196" t="s">
        <v>749</v>
      </c>
      <c r="H488" s="197">
        <v>2</v>
      </c>
      <c r="I488" s="198">
        <v>122.5497</v>
      </c>
      <c r="J488" s="199">
        <f>ROUND(I488*H488,2)</f>
        <v>245.1</v>
      </c>
      <c r="K488" s="195" t="s">
        <v>400</v>
      </c>
      <c r="L488" s="41"/>
      <c r="M488" s="200" t="s">
        <v>1</v>
      </c>
      <c r="N488" s="201" t="s">
        <v>45</v>
      </c>
      <c r="O488" s="73"/>
      <c r="P488" s="202">
        <f>O488*H488</f>
        <v>0</v>
      </c>
      <c r="Q488" s="202">
        <v>2.5000000000000001E-4</v>
      </c>
      <c r="R488" s="202">
        <f>Q488*H488</f>
        <v>5.0000000000000001E-4</v>
      </c>
      <c r="S488" s="202">
        <v>0</v>
      </c>
      <c r="T488" s="203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204" t="s">
        <v>260</v>
      </c>
      <c r="AT488" s="204" t="s">
        <v>264</v>
      </c>
      <c r="AU488" s="204" t="s">
        <v>275</v>
      </c>
      <c r="AY488" s="19" t="s">
        <v>261</v>
      </c>
      <c r="BE488" s="205">
        <f>IF(N488="základní",J488,0)</f>
        <v>245.1</v>
      </c>
      <c r="BF488" s="205">
        <f>IF(N488="snížená",J488,0)</f>
        <v>0</v>
      </c>
      <c r="BG488" s="205">
        <f>IF(N488="zákl. přenesená",J488,0)</f>
        <v>0</v>
      </c>
      <c r="BH488" s="205">
        <f>IF(N488="sníž. přenesená",J488,0)</f>
        <v>0</v>
      </c>
      <c r="BI488" s="205">
        <f>IF(N488="nulová",J488,0)</f>
        <v>0</v>
      </c>
      <c r="BJ488" s="19" t="s">
        <v>87</v>
      </c>
      <c r="BK488" s="205">
        <f>ROUND(I488*H488,2)</f>
        <v>245.1</v>
      </c>
      <c r="BL488" s="19" t="s">
        <v>260</v>
      </c>
      <c r="BM488" s="204" t="s">
        <v>3187</v>
      </c>
    </row>
    <row r="489" spans="1:65" s="2" customFormat="1" ht="29.25">
      <c r="A489" s="36"/>
      <c r="B489" s="37"/>
      <c r="C489" s="38"/>
      <c r="D489" s="206" t="s">
        <v>269</v>
      </c>
      <c r="E489" s="38"/>
      <c r="F489" s="207" t="s">
        <v>3188</v>
      </c>
      <c r="G489" s="38"/>
      <c r="H489" s="38"/>
      <c r="I489" s="208"/>
      <c r="J489" s="38"/>
      <c r="K489" s="38"/>
      <c r="L489" s="41"/>
      <c r="M489" s="209"/>
      <c r="N489" s="210"/>
      <c r="O489" s="73"/>
      <c r="P489" s="73"/>
      <c r="Q489" s="73"/>
      <c r="R489" s="73"/>
      <c r="S489" s="73"/>
      <c r="T489" s="74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T489" s="19" t="s">
        <v>269</v>
      </c>
      <c r="AU489" s="19" t="s">
        <v>275</v>
      </c>
    </row>
    <row r="490" spans="1:65" s="13" customFormat="1">
      <c r="B490" s="216"/>
      <c r="C490" s="217"/>
      <c r="D490" s="206" t="s">
        <v>403</v>
      </c>
      <c r="E490" s="218" t="s">
        <v>1</v>
      </c>
      <c r="F490" s="219" t="s">
        <v>2683</v>
      </c>
      <c r="G490" s="217"/>
      <c r="H490" s="218" t="s">
        <v>1</v>
      </c>
      <c r="I490" s="220"/>
      <c r="J490" s="217"/>
      <c r="K490" s="217"/>
      <c r="L490" s="221"/>
      <c r="M490" s="222"/>
      <c r="N490" s="223"/>
      <c r="O490" s="223"/>
      <c r="P490" s="223"/>
      <c r="Q490" s="223"/>
      <c r="R490" s="223"/>
      <c r="S490" s="223"/>
      <c r="T490" s="224"/>
      <c r="AT490" s="225" t="s">
        <v>403</v>
      </c>
      <c r="AU490" s="225" t="s">
        <v>275</v>
      </c>
      <c r="AV490" s="13" t="s">
        <v>87</v>
      </c>
      <c r="AW490" s="13" t="s">
        <v>35</v>
      </c>
      <c r="AX490" s="13" t="s">
        <v>80</v>
      </c>
      <c r="AY490" s="225" t="s">
        <v>261</v>
      </c>
    </row>
    <row r="491" spans="1:65" s="13" customFormat="1">
      <c r="B491" s="216"/>
      <c r="C491" s="217"/>
      <c r="D491" s="206" t="s">
        <v>403</v>
      </c>
      <c r="E491" s="218" t="s">
        <v>1</v>
      </c>
      <c r="F491" s="219" t="s">
        <v>420</v>
      </c>
      <c r="G491" s="217"/>
      <c r="H491" s="218" t="s">
        <v>1</v>
      </c>
      <c r="I491" s="220"/>
      <c r="J491" s="217"/>
      <c r="K491" s="217"/>
      <c r="L491" s="221"/>
      <c r="M491" s="222"/>
      <c r="N491" s="223"/>
      <c r="O491" s="223"/>
      <c r="P491" s="223"/>
      <c r="Q491" s="223"/>
      <c r="R491" s="223"/>
      <c r="S491" s="223"/>
      <c r="T491" s="224"/>
      <c r="AT491" s="225" t="s">
        <v>403</v>
      </c>
      <c r="AU491" s="225" t="s">
        <v>275</v>
      </c>
      <c r="AV491" s="13" t="s">
        <v>87</v>
      </c>
      <c r="AW491" s="13" t="s">
        <v>35</v>
      </c>
      <c r="AX491" s="13" t="s">
        <v>80</v>
      </c>
      <c r="AY491" s="225" t="s">
        <v>261</v>
      </c>
    </row>
    <row r="492" spans="1:65" s="14" customFormat="1">
      <c r="B492" s="226"/>
      <c r="C492" s="227"/>
      <c r="D492" s="206" t="s">
        <v>403</v>
      </c>
      <c r="E492" s="228" t="s">
        <v>1</v>
      </c>
      <c r="F492" s="229" t="s">
        <v>89</v>
      </c>
      <c r="G492" s="227"/>
      <c r="H492" s="230">
        <v>2</v>
      </c>
      <c r="I492" s="231"/>
      <c r="J492" s="227"/>
      <c r="K492" s="227"/>
      <c r="L492" s="232"/>
      <c r="M492" s="233"/>
      <c r="N492" s="234"/>
      <c r="O492" s="234"/>
      <c r="P492" s="234"/>
      <c r="Q492" s="234"/>
      <c r="R492" s="234"/>
      <c r="S492" s="234"/>
      <c r="T492" s="235"/>
      <c r="AT492" s="236" t="s">
        <v>403</v>
      </c>
      <c r="AU492" s="236" t="s">
        <v>275</v>
      </c>
      <c r="AV492" s="14" t="s">
        <v>89</v>
      </c>
      <c r="AW492" s="14" t="s">
        <v>35</v>
      </c>
      <c r="AX492" s="14" t="s">
        <v>80</v>
      </c>
      <c r="AY492" s="236" t="s">
        <v>261</v>
      </c>
    </row>
    <row r="493" spans="1:65" s="15" customFormat="1">
      <c r="B493" s="237"/>
      <c r="C493" s="238"/>
      <c r="D493" s="206" t="s">
        <v>403</v>
      </c>
      <c r="E493" s="239" t="s">
        <v>1</v>
      </c>
      <c r="F493" s="240" t="s">
        <v>407</v>
      </c>
      <c r="G493" s="238"/>
      <c r="H493" s="241">
        <v>2</v>
      </c>
      <c r="I493" s="242"/>
      <c r="J493" s="238"/>
      <c r="K493" s="238"/>
      <c r="L493" s="243"/>
      <c r="M493" s="244"/>
      <c r="N493" s="245"/>
      <c r="O493" s="245"/>
      <c r="P493" s="245"/>
      <c r="Q493" s="245"/>
      <c r="R493" s="245"/>
      <c r="S493" s="245"/>
      <c r="T493" s="246"/>
      <c r="AT493" s="247" t="s">
        <v>403</v>
      </c>
      <c r="AU493" s="247" t="s">
        <v>275</v>
      </c>
      <c r="AV493" s="15" t="s">
        <v>260</v>
      </c>
      <c r="AW493" s="15" t="s">
        <v>35</v>
      </c>
      <c r="AX493" s="15" t="s">
        <v>87</v>
      </c>
      <c r="AY493" s="247" t="s">
        <v>261</v>
      </c>
    </row>
    <row r="494" spans="1:65" s="2" customFormat="1" ht="21.75" customHeight="1">
      <c r="A494" s="36"/>
      <c r="B494" s="37"/>
      <c r="C494" s="275" t="s">
        <v>1139</v>
      </c>
      <c r="D494" s="275" t="s">
        <v>801</v>
      </c>
      <c r="E494" s="276" t="s">
        <v>3189</v>
      </c>
      <c r="F494" s="277" t="s">
        <v>3190</v>
      </c>
      <c r="G494" s="278" t="s">
        <v>749</v>
      </c>
      <c r="H494" s="279">
        <v>1</v>
      </c>
      <c r="I494" s="280">
        <v>750</v>
      </c>
      <c r="J494" s="281">
        <f>ROUND(I494*H494,2)</f>
        <v>750</v>
      </c>
      <c r="K494" s="277" t="s">
        <v>1</v>
      </c>
      <c r="L494" s="282"/>
      <c r="M494" s="283" t="s">
        <v>1</v>
      </c>
      <c r="N494" s="284" t="s">
        <v>45</v>
      </c>
      <c r="O494" s="73"/>
      <c r="P494" s="202">
        <f>O494*H494</f>
        <v>0</v>
      </c>
      <c r="Q494" s="202">
        <v>8.9999999999999976E-3</v>
      </c>
      <c r="R494" s="202">
        <f>Q494*H494</f>
        <v>8.9999999999999976E-3</v>
      </c>
      <c r="S494" s="202">
        <v>0</v>
      </c>
      <c r="T494" s="203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204" t="s">
        <v>294</v>
      </c>
      <c r="AT494" s="204" t="s">
        <v>801</v>
      </c>
      <c r="AU494" s="204" t="s">
        <v>275</v>
      </c>
      <c r="AY494" s="19" t="s">
        <v>261</v>
      </c>
      <c r="BE494" s="205">
        <f>IF(N494="základní",J494,0)</f>
        <v>750</v>
      </c>
      <c r="BF494" s="205">
        <f>IF(N494="snížená",J494,0)</f>
        <v>0</v>
      </c>
      <c r="BG494" s="205">
        <f>IF(N494="zákl. přenesená",J494,0)</f>
        <v>0</v>
      </c>
      <c r="BH494" s="205">
        <f>IF(N494="sníž. přenesená",J494,0)</f>
        <v>0</v>
      </c>
      <c r="BI494" s="205">
        <f>IF(N494="nulová",J494,0)</f>
        <v>0</v>
      </c>
      <c r="BJ494" s="19" t="s">
        <v>87</v>
      </c>
      <c r="BK494" s="205">
        <f>ROUND(I494*H494,2)</f>
        <v>750</v>
      </c>
      <c r="BL494" s="19" t="s">
        <v>260</v>
      </c>
      <c r="BM494" s="204" t="s">
        <v>3191</v>
      </c>
    </row>
    <row r="495" spans="1:65" s="2" customFormat="1" ht="24.2" customHeight="1">
      <c r="A495" s="36"/>
      <c r="B495" s="37"/>
      <c r="C495" s="275" t="s">
        <v>1144</v>
      </c>
      <c r="D495" s="275" t="s">
        <v>801</v>
      </c>
      <c r="E495" s="276" t="s">
        <v>3192</v>
      </c>
      <c r="F495" s="277" t="s">
        <v>3193</v>
      </c>
      <c r="G495" s="278" t="s">
        <v>749</v>
      </c>
      <c r="H495" s="279">
        <v>1</v>
      </c>
      <c r="I495" s="280">
        <v>900</v>
      </c>
      <c r="J495" s="281">
        <f>ROUND(I495*H495,2)</f>
        <v>900</v>
      </c>
      <c r="K495" s="277" t="s">
        <v>1</v>
      </c>
      <c r="L495" s="282"/>
      <c r="M495" s="283" t="s">
        <v>1</v>
      </c>
      <c r="N495" s="284" t="s">
        <v>45</v>
      </c>
      <c r="O495" s="73"/>
      <c r="P495" s="202">
        <f>O495*H495</f>
        <v>0</v>
      </c>
      <c r="Q495" s="202">
        <v>1.4E-2</v>
      </c>
      <c r="R495" s="202">
        <f>Q495*H495</f>
        <v>1.4E-2</v>
      </c>
      <c r="S495" s="202">
        <v>0</v>
      </c>
      <c r="T495" s="20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204" t="s">
        <v>294</v>
      </c>
      <c r="AT495" s="204" t="s">
        <v>801</v>
      </c>
      <c r="AU495" s="204" t="s">
        <v>275</v>
      </c>
      <c r="AY495" s="19" t="s">
        <v>261</v>
      </c>
      <c r="BE495" s="205">
        <f>IF(N495="základní",J495,0)</f>
        <v>900</v>
      </c>
      <c r="BF495" s="205">
        <f>IF(N495="snížená",J495,0)</f>
        <v>0</v>
      </c>
      <c r="BG495" s="205">
        <f>IF(N495="zákl. přenesená",J495,0)</f>
        <v>0</v>
      </c>
      <c r="BH495" s="205">
        <f>IF(N495="sníž. přenesená",J495,0)</f>
        <v>0</v>
      </c>
      <c r="BI495" s="205">
        <f>IF(N495="nulová",J495,0)</f>
        <v>0</v>
      </c>
      <c r="BJ495" s="19" t="s">
        <v>87</v>
      </c>
      <c r="BK495" s="205">
        <f>ROUND(I495*H495,2)</f>
        <v>900</v>
      </c>
      <c r="BL495" s="19" t="s">
        <v>260</v>
      </c>
      <c r="BM495" s="204" t="s">
        <v>3194</v>
      </c>
    </row>
    <row r="496" spans="1:65" s="2" customFormat="1" ht="16.5" customHeight="1">
      <c r="A496" s="36"/>
      <c r="B496" s="37"/>
      <c r="C496" s="193" t="s">
        <v>1149</v>
      </c>
      <c r="D496" s="193" t="s">
        <v>264</v>
      </c>
      <c r="E496" s="194" t="s">
        <v>3195</v>
      </c>
      <c r="F496" s="195" t="s">
        <v>3196</v>
      </c>
      <c r="G496" s="196" t="s">
        <v>749</v>
      </c>
      <c r="H496" s="197">
        <v>3</v>
      </c>
      <c r="I496" s="198">
        <v>124.172276</v>
      </c>
      <c r="J496" s="199">
        <f>ROUND(I496*H496,2)</f>
        <v>372.52</v>
      </c>
      <c r="K496" s="195" t="s">
        <v>400</v>
      </c>
      <c r="L496" s="41"/>
      <c r="M496" s="200" t="s">
        <v>1</v>
      </c>
      <c r="N496" s="201" t="s">
        <v>45</v>
      </c>
      <c r="O496" s="73"/>
      <c r="P496" s="202">
        <f>O496*H496</f>
        <v>0</v>
      </c>
      <c r="Q496" s="202">
        <v>1.8000000000000001E-4</v>
      </c>
      <c r="R496" s="202">
        <f>Q496*H496</f>
        <v>5.4000000000000001E-4</v>
      </c>
      <c r="S496" s="202">
        <v>0</v>
      </c>
      <c r="T496" s="203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204" t="s">
        <v>260</v>
      </c>
      <c r="AT496" s="204" t="s">
        <v>264</v>
      </c>
      <c r="AU496" s="204" t="s">
        <v>275</v>
      </c>
      <c r="AY496" s="19" t="s">
        <v>261</v>
      </c>
      <c r="BE496" s="205">
        <f>IF(N496="základní",J496,0)</f>
        <v>372.52</v>
      </c>
      <c r="BF496" s="205">
        <f>IF(N496="snížená",J496,0)</f>
        <v>0</v>
      </c>
      <c r="BG496" s="205">
        <f>IF(N496="zákl. přenesená",J496,0)</f>
        <v>0</v>
      </c>
      <c r="BH496" s="205">
        <f>IF(N496="sníž. přenesená",J496,0)</f>
        <v>0</v>
      </c>
      <c r="BI496" s="205">
        <f>IF(N496="nulová",J496,0)</f>
        <v>0</v>
      </c>
      <c r="BJ496" s="19" t="s">
        <v>87</v>
      </c>
      <c r="BK496" s="205">
        <f>ROUND(I496*H496,2)</f>
        <v>372.52</v>
      </c>
      <c r="BL496" s="19" t="s">
        <v>260</v>
      </c>
      <c r="BM496" s="204" t="s">
        <v>3197</v>
      </c>
    </row>
    <row r="497" spans="1:65" s="2" customFormat="1" ht="19.5">
      <c r="A497" s="36"/>
      <c r="B497" s="37"/>
      <c r="C497" s="38"/>
      <c r="D497" s="206" t="s">
        <v>269</v>
      </c>
      <c r="E497" s="38"/>
      <c r="F497" s="207" t="s">
        <v>3198</v>
      </c>
      <c r="G497" s="38"/>
      <c r="H497" s="38"/>
      <c r="I497" s="208"/>
      <c r="J497" s="38"/>
      <c r="K497" s="38"/>
      <c r="L497" s="41"/>
      <c r="M497" s="209"/>
      <c r="N497" s="210"/>
      <c r="O497" s="73"/>
      <c r="P497" s="73"/>
      <c r="Q497" s="73"/>
      <c r="R497" s="73"/>
      <c r="S497" s="73"/>
      <c r="T497" s="74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19" t="s">
        <v>269</v>
      </c>
      <c r="AU497" s="19" t="s">
        <v>275</v>
      </c>
    </row>
    <row r="498" spans="1:65" s="2" customFormat="1" ht="16.5" customHeight="1">
      <c r="A498" s="36"/>
      <c r="B498" s="37"/>
      <c r="C498" s="275" t="s">
        <v>1154</v>
      </c>
      <c r="D498" s="275" t="s">
        <v>801</v>
      </c>
      <c r="E498" s="276" t="s">
        <v>3199</v>
      </c>
      <c r="F498" s="277" t="s">
        <v>3200</v>
      </c>
      <c r="G498" s="278" t="s">
        <v>749</v>
      </c>
      <c r="H498" s="279">
        <v>3</v>
      </c>
      <c r="I498" s="280">
        <v>1080</v>
      </c>
      <c r="J498" s="281">
        <f>ROUND(I498*H498,2)</f>
        <v>3240</v>
      </c>
      <c r="K498" s="277" t="s">
        <v>400</v>
      </c>
      <c r="L498" s="282"/>
      <c r="M498" s="283" t="s">
        <v>1</v>
      </c>
      <c r="N498" s="284" t="s">
        <v>45</v>
      </c>
      <c r="O498" s="73"/>
      <c r="P498" s="202">
        <f>O498*H498</f>
        <v>0</v>
      </c>
      <c r="Q498" s="202">
        <v>1.2E-2</v>
      </c>
      <c r="R498" s="202">
        <f>Q498*H498</f>
        <v>3.6000000000000004E-2</v>
      </c>
      <c r="S498" s="202">
        <v>0</v>
      </c>
      <c r="T498" s="203">
        <f>S498*H498</f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204" t="s">
        <v>294</v>
      </c>
      <c r="AT498" s="204" t="s">
        <v>801</v>
      </c>
      <c r="AU498" s="204" t="s">
        <v>275</v>
      </c>
      <c r="AY498" s="19" t="s">
        <v>261</v>
      </c>
      <c r="BE498" s="205">
        <f>IF(N498="základní",J498,0)</f>
        <v>3240</v>
      </c>
      <c r="BF498" s="205">
        <f>IF(N498="snížená",J498,0)</f>
        <v>0</v>
      </c>
      <c r="BG498" s="205">
        <f>IF(N498="zákl. přenesená",J498,0)</f>
        <v>0</v>
      </c>
      <c r="BH498" s="205">
        <f>IF(N498="sníž. přenesená",J498,0)</f>
        <v>0</v>
      </c>
      <c r="BI498" s="205">
        <f>IF(N498="nulová",J498,0)</f>
        <v>0</v>
      </c>
      <c r="BJ498" s="19" t="s">
        <v>87</v>
      </c>
      <c r="BK498" s="205">
        <f>ROUND(I498*H498,2)</f>
        <v>3240</v>
      </c>
      <c r="BL498" s="19" t="s">
        <v>260</v>
      </c>
      <c r="BM498" s="204" t="s">
        <v>3201</v>
      </c>
    </row>
    <row r="499" spans="1:65" s="12" customFormat="1" ht="20.85" customHeight="1">
      <c r="B499" s="177"/>
      <c r="C499" s="178"/>
      <c r="D499" s="179" t="s">
        <v>79</v>
      </c>
      <c r="E499" s="191" t="s">
        <v>1289</v>
      </c>
      <c r="F499" s="191" t="s">
        <v>3202</v>
      </c>
      <c r="G499" s="178"/>
      <c r="H499" s="178"/>
      <c r="I499" s="181"/>
      <c r="J499" s="192">
        <f>BK499</f>
        <v>90898.719999999987</v>
      </c>
      <c r="K499" s="178"/>
      <c r="L499" s="183"/>
      <c r="M499" s="184"/>
      <c r="N499" s="185"/>
      <c r="O499" s="185"/>
      <c r="P499" s="186">
        <f>SUM(P500:P538)</f>
        <v>0</v>
      </c>
      <c r="Q499" s="185"/>
      <c r="R499" s="186">
        <f>SUM(R500:R538)</f>
        <v>1.4493943999999999</v>
      </c>
      <c r="S499" s="185"/>
      <c r="T499" s="187">
        <f>SUM(T500:T538)</f>
        <v>0</v>
      </c>
      <c r="AR499" s="188" t="s">
        <v>87</v>
      </c>
      <c r="AT499" s="189" t="s">
        <v>79</v>
      </c>
      <c r="AU499" s="189" t="s">
        <v>89</v>
      </c>
      <c r="AY499" s="188" t="s">
        <v>261</v>
      </c>
      <c r="BK499" s="190">
        <f>SUM(BK500:BK538)</f>
        <v>90898.719999999987</v>
      </c>
    </row>
    <row r="500" spans="1:65" s="2" customFormat="1" ht="24.2" customHeight="1">
      <c r="A500" s="36"/>
      <c r="B500" s="37"/>
      <c r="C500" s="193" t="s">
        <v>1159</v>
      </c>
      <c r="D500" s="193" t="s">
        <v>264</v>
      </c>
      <c r="E500" s="194" t="s">
        <v>3203</v>
      </c>
      <c r="F500" s="195" t="s">
        <v>3204</v>
      </c>
      <c r="G500" s="196" t="s">
        <v>399</v>
      </c>
      <c r="H500" s="197">
        <v>15.64</v>
      </c>
      <c r="I500" s="198">
        <v>86.847650999999999</v>
      </c>
      <c r="J500" s="199">
        <f>ROUND(I500*H500,2)</f>
        <v>1358.3</v>
      </c>
      <c r="K500" s="195" t="s">
        <v>400</v>
      </c>
      <c r="L500" s="41"/>
      <c r="M500" s="200" t="s">
        <v>1</v>
      </c>
      <c r="N500" s="201" t="s">
        <v>45</v>
      </c>
      <c r="O500" s="73"/>
      <c r="P500" s="202">
        <f>O500*H500</f>
        <v>0</v>
      </c>
      <c r="Q500" s="202">
        <v>0</v>
      </c>
      <c r="R500" s="202">
        <f>Q500*H500</f>
        <v>0</v>
      </c>
      <c r="S500" s="202">
        <v>0</v>
      </c>
      <c r="T500" s="203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204" t="s">
        <v>260</v>
      </c>
      <c r="AT500" s="204" t="s">
        <v>264</v>
      </c>
      <c r="AU500" s="204" t="s">
        <v>275</v>
      </c>
      <c r="AY500" s="19" t="s">
        <v>261</v>
      </c>
      <c r="BE500" s="205">
        <f>IF(N500="základní",J500,0)</f>
        <v>1358.3</v>
      </c>
      <c r="BF500" s="205">
        <f>IF(N500="snížená",J500,0)</f>
        <v>0</v>
      </c>
      <c r="BG500" s="205">
        <f>IF(N500="zákl. přenesená",J500,0)</f>
        <v>0</v>
      </c>
      <c r="BH500" s="205">
        <f>IF(N500="sníž. přenesená",J500,0)</f>
        <v>0</v>
      </c>
      <c r="BI500" s="205">
        <f>IF(N500="nulová",J500,0)</f>
        <v>0</v>
      </c>
      <c r="BJ500" s="19" t="s">
        <v>87</v>
      </c>
      <c r="BK500" s="205">
        <f>ROUND(I500*H500,2)</f>
        <v>1358.3</v>
      </c>
      <c r="BL500" s="19" t="s">
        <v>260</v>
      </c>
      <c r="BM500" s="204" t="s">
        <v>3205</v>
      </c>
    </row>
    <row r="501" spans="1:65" s="2" customFormat="1">
      <c r="A501" s="36"/>
      <c r="B501" s="37"/>
      <c r="C501" s="38"/>
      <c r="D501" s="206" t="s">
        <v>269</v>
      </c>
      <c r="E501" s="38"/>
      <c r="F501" s="207" t="s">
        <v>3204</v>
      </c>
      <c r="G501" s="38"/>
      <c r="H501" s="38"/>
      <c r="I501" s="208"/>
      <c r="J501" s="38"/>
      <c r="K501" s="38"/>
      <c r="L501" s="41"/>
      <c r="M501" s="209"/>
      <c r="N501" s="210"/>
      <c r="O501" s="73"/>
      <c r="P501" s="73"/>
      <c r="Q501" s="73"/>
      <c r="R501" s="73"/>
      <c r="S501" s="73"/>
      <c r="T501" s="74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T501" s="19" t="s">
        <v>269</v>
      </c>
      <c r="AU501" s="19" t="s">
        <v>275</v>
      </c>
    </row>
    <row r="502" spans="1:65" s="13" customFormat="1">
      <c r="B502" s="216"/>
      <c r="C502" s="217"/>
      <c r="D502" s="206" t="s">
        <v>403</v>
      </c>
      <c r="E502" s="218" t="s">
        <v>1</v>
      </c>
      <c r="F502" s="219" t="s">
        <v>3206</v>
      </c>
      <c r="G502" s="217"/>
      <c r="H502" s="218" t="s">
        <v>1</v>
      </c>
      <c r="I502" s="220"/>
      <c r="J502" s="217"/>
      <c r="K502" s="217"/>
      <c r="L502" s="221"/>
      <c r="M502" s="222"/>
      <c r="N502" s="223"/>
      <c r="O502" s="223"/>
      <c r="P502" s="223"/>
      <c r="Q502" s="223"/>
      <c r="R502" s="223"/>
      <c r="S502" s="223"/>
      <c r="T502" s="224"/>
      <c r="AT502" s="225" t="s">
        <v>403</v>
      </c>
      <c r="AU502" s="225" t="s">
        <v>275</v>
      </c>
      <c r="AV502" s="13" t="s">
        <v>87</v>
      </c>
      <c r="AW502" s="13" t="s">
        <v>35</v>
      </c>
      <c r="AX502" s="13" t="s">
        <v>80</v>
      </c>
      <c r="AY502" s="225" t="s">
        <v>261</v>
      </c>
    </row>
    <row r="503" spans="1:65" s="14" customFormat="1">
      <c r="B503" s="226"/>
      <c r="C503" s="227"/>
      <c r="D503" s="206" t="s">
        <v>403</v>
      </c>
      <c r="E503" s="228" t="s">
        <v>1</v>
      </c>
      <c r="F503" s="229" t="s">
        <v>2769</v>
      </c>
      <c r="G503" s="227"/>
      <c r="H503" s="230">
        <v>8.9600000000000009</v>
      </c>
      <c r="I503" s="231"/>
      <c r="J503" s="227"/>
      <c r="K503" s="227"/>
      <c r="L503" s="232"/>
      <c r="M503" s="233"/>
      <c r="N503" s="234"/>
      <c r="O503" s="234"/>
      <c r="P503" s="234"/>
      <c r="Q503" s="234"/>
      <c r="R503" s="234"/>
      <c r="S503" s="234"/>
      <c r="T503" s="235"/>
      <c r="AT503" s="236" t="s">
        <v>403</v>
      </c>
      <c r="AU503" s="236" t="s">
        <v>275</v>
      </c>
      <c r="AV503" s="14" t="s">
        <v>89</v>
      </c>
      <c r="AW503" s="14" t="s">
        <v>35</v>
      </c>
      <c r="AX503" s="14" t="s">
        <v>80</v>
      </c>
      <c r="AY503" s="236" t="s">
        <v>261</v>
      </c>
    </row>
    <row r="504" spans="1:65" s="14" customFormat="1">
      <c r="B504" s="226"/>
      <c r="C504" s="227"/>
      <c r="D504" s="206" t="s">
        <v>403</v>
      </c>
      <c r="E504" s="228" t="s">
        <v>1</v>
      </c>
      <c r="F504" s="229" t="s">
        <v>3207</v>
      </c>
      <c r="G504" s="227"/>
      <c r="H504" s="230">
        <v>6.68</v>
      </c>
      <c r="I504" s="231"/>
      <c r="J504" s="227"/>
      <c r="K504" s="227"/>
      <c r="L504" s="232"/>
      <c r="M504" s="233"/>
      <c r="N504" s="234"/>
      <c r="O504" s="234"/>
      <c r="P504" s="234"/>
      <c r="Q504" s="234"/>
      <c r="R504" s="234"/>
      <c r="S504" s="234"/>
      <c r="T504" s="235"/>
      <c r="AT504" s="236" t="s">
        <v>403</v>
      </c>
      <c r="AU504" s="236" t="s">
        <v>275</v>
      </c>
      <c r="AV504" s="14" t="s">
        <v>89</v>
      </c>
      <c r="AW504" s="14" t="s">
        <v>35</v>
      </c>
      <c r="AX504" s="14" t="s">
        <v>80</v>
      </c>
      <c r="AY504" s="236" t="s">
        <v>261</v>
      </c>
    </row>
    <row r="505" spans="1:65" s="15" customFormat="1">
      <c r="B505" s="237"/>
      <c r="C505" s="238"/>
      <c r="D505" s="206" t="s">
        <v>403</v>
      </c>
      <c r="E505" s="239" t="s">
        <v>1</v>
      </c>
      <c r="F505" s="240" t="s">
        <v>407</v>
      </c>
      <c r="G505" s="238"/>
      <c r="H505" s="241">
        <v>15.64</v>
      </c>
      <c r="I505" s="242"/>
      <c r="J505" s="238"/>
      <c r="K505" s="238"/>
      <c r="L505" s="243"/>
      <c r="M505" s="244"/>
      <c r="N505" s="245"/>
      <c r="O505" s="245"/>
      <c r="P505" s="245"/>
      <c r="Q505" s="245"/>
      <c r="R505" s="245"/>
      <c r="S505" s="245"/>
      <c r="T505" s="246"/>
      <c r="AT505" s="247" t="s">
        <v>403</v>
      </c>
      <c r="AU505" s="247" t="s">
        <v>275</v>
      </c>
      <c r="AV505" s="15" t="s">
        <v>260</v>
      </c>
      <c r="AW505" s="15" t="s">
        <v>35</v>
      </c>
      <c r="AX505" s="15" t="s">
        <v>87</v>
      </c>
      <c r="AY505" s="247" t="s">
        <v>261</v>
      </c>
    </row>
    <row r="506" spans="1:65" s="2" customFormat="1" ht="21.75" customHeight="1">
      <c r="A506" s="36"/>
      <c r="B506" s="37"/>
      <c r="C506" s="193" t="s">
        <v>1164</v>
      </c>
      <c r="D506" s="193" t="s">
        <v>264</v>
      </c>
      <c r="E506" s="194" t="s">
        <v>3208</v>
      </c>
      <c r="F506" s="195" t="s">
        <v>3209</v>
      </c>
      <c r="G506" s="196" t="s">
        <v>399</v>
      </c>
      <c r="H506" s="197">
        <v>5.28</v>
      </c>
      <c r="I506" s="198">
        <v>106.6615422</v>
      </c>
      <c r="J506" s="199">
        <f>ROUND(I506*H506,2)</f>
        <v>563.16999999999996</v>
      </c>
      <c r="K506" s="195" t="s">
        <v>400</v>
      </c>
      <c r="L506" s="41"/>
      <c r="M506" s="200" t="s">
        <v>1</v>
      </c>
      <c r="N506" s="201" t="s">
        <v>45</v>
      </c>
      <c r="O506" s="73"/>
      <c r="P506" s="202">
        <f>O506*H506</f>
        <v>0</v>
      </c>
      <c r="Q506" s="202">
        <v>0</v>
      </c>
      <c r="R506" s="202">
        <f>Q506*H506</f>
        <v>0</v>
      </c>
      <c r="S506" s="202">
        <v>0</v>
      </c>
      <c r="T506" s="203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204" t="s">
        <v>260</v>
      </c>
      <c r="AT506" s="204" t="s">
        <v>264</v>
      </c>
      <c r="AU506" s="204" t="s">
        <v>275</v>
      </c>
      <c r="AY506" s="19" t="s">
        <v>261</v>
      </c>
      <c r="BE506" s="205">
        <f>IF(N506="základní",J506,0)</f>
        <v>563.16999999999996</v>
      </c>
      <c r="BF506" s="205">
        <f>IF(N506="snížená",J506,0)</f>
        <v>0</v>
      </c>
      <c r="BG506" s="205">
        <f>IF(N506="zákl. přenesená",J506,0)</f>
        <v>0</v>
      </c>
      <c r="BH506" s="205">
        <f>IF(N506="sníž. přenesená",J506,0)</f>
        <v>0</v>
      </c>
      <c r="BI506" s="205">
        <f>IF(N506="nulová",J506,0)</f>
        <v>0</v>
      </c>
      <c r="BJ506" s="19" t="s">
        <v>87</v>
      </c>
      <c r="BK506" s="205">
        <f>ROUND(I506*H506,2)</f>
        <v>563.16999999999996</v>
      </c>
      <c r="BL506" s="19" t="s">
        <v>260</v>
      </c>
      <c r="BM506" s="204" t="s">
        <v>3210</v>
      </c>
    </row>
    <row r="507" spans="1:65" s="2" customFormat="1">
      <c r="A507" s="36"/>
      <c r="B507" s="37"/>
      <c r="C507" s="38"/>
      <c r="D507" s="206" t="s">
        <v>269</v>
      </c>
      <c r="E507" s="38"/>
      <c r="F507" s="207" t="s">
        <v>3209</v>
      </c>
      <c r="G507" s="38"/>
      <c r="H507" s="38"/>
      <c r="I507" s="208"/>
      <c r="J507" s="38"/>
      <c r="K507" s="38"/>
      <c r="L507" s="41"/>
      <c r="M507" s="209"/>
      <c r="N507" s="210"/>
      <c r="O507" s="73"/>
      <c r="P507" s="73"/>
      <c r="Q507" s="73"/>
      <c r="R507" s="73"/>
      <c r="S507" s="73"/>
      <c r="T507" s="74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9" t="s">
        <v>269</v>
      </c>
      <c r="AU507" s="19" t="s">
        <v>275</v>
      </c>
    </row>
    <row r="508" spans="1:65" s="13" customFormat="1">
      <c r="B508" s="216"/>
      <c r="C508" s="217"/>
      <c r="D508" s="206" t="s">
        <v>403</v>
      </c>
      <c r="E508" s="218" t="s">
        <v>1</v>
      </c>
      <c r="F508" s="219" t="s">
        <v>3206</v>
      </c>
      <c r="G508" s="217"/>
      <c r="H508" s="218" t="s">
        <v>1</v>
      </c>
      <c r="I508" s="220"/>
      <c r="J508" s="217"/>
      <c r="K508" s="217"/>
      <c r="L508" s="221"/>
      <c r="M508" s="222"/>
      <c r="N508" s="223"/>
      <c r="O508" s="223"/>
      <c r="P508" s="223"/>
      <c r="Q508" s="223"/>
      <c r="R508" s="223"/>
      <c r="S508" s="223"/>
      <c r="T508" s="224"/>
      <c r="AT508" s="225" t="s">
        <v>403</v>
      </c>
      <c r="AU508" s="225" t="s">
        <v>275</v>
      </c>
      <c r="AV508" s="13" t="s">
        <v>87</v>
      </c>
      <c r="AW508" s="13" t="s">
        <v>35</v>
      </c>
      <c r="AX508" s="13" t="s">
        <v>80</v>
      </c>
      <c r="AY508" s="225" t="s">
        <v>261</v>
      </c>
    </row>
    <row r="509" spans="1:65" s="14" customFormat="1">
      <c r="B509" s="226"/>
      <c r="C509" s="227"/>
      <c r="D509" s="206" t="s">
        <v>403</v>
      </c>
      <c r="E509" s="228" t="s">
        <v>1</v>
      </c>
      <c r="F509" s="229" t="s">
        <v>2770</v>
      </c>
      <c r="G509" s="227"/>
      <c r="H509" s="230">
        <v>5.28</v>
      </c>
      <c r="I509" s="231"/>
      <c r="J509" s="227"/>
      <c r="K509" s="227"/>
      <c r="L509" s="232"/>
      <c r="M509" s="233"/>
      <c r="N509" s="234"/>
      <c r="O509" s="234"/>
      <c r="P509" s="234"/>
      <c r="Q509" s="234"/>
      <c r="R509" s="234"/>
      <c r="S509" s="234"/>
      <c r="T509" s="235"/>
      <c r="AT509" s="236" t="s">
        <v>403</v>
      </c>
      <c r="AU509" s="236" t="s">
        <v>275</v>
      </c>
      <c r="AV509" s="14" t="s">
        <v>89</v>
      </c>
      <c r="AW509" s="14" t="s">
        <v>35</v>
      </c>
      <c r="AX509" s="14" t="s">
        <v>80</v>
      </c>
      <c r="AY509" s="236" t="s">
        <v>261</v>
      </c>
    </row>
    <row r="510" spans="1:65" s="15" customFormat="1">
      <c r="B510" s="237"/>
      <c r="C510" s="238"/>
      <c r="D510" s="206" t="s">
        <v>403</v>
      </c>
      <c r="E510" s="239" t="s">
        <v>1</v>
      </c>
      <c r="F510" s="240" t="s">
        <v>407</v>
      </c>
      <c r="G510" s="238"/>
      <c r="H510" s="241">
        <v>5.28</v>
      </c>
      <c r="I510" s="242"/>
      <c r="J510" s="238"/>
      <c r="K510" s="238"/>
      <c r="L510" s="243"/>
      <c r="M510" s="244"/>
      <c r="N510" s="245"/>
      <c r="O510" s="245"/>
      <c r="P510" s="245"/>
      <c r="Q510" s="245"/>
      <c r="R510" s="245"/>
      <c r="S510" s="245"/>
      <c r="T510" s="246"/>
      <c r="AT510" s="247" t="s">
        <v>403</v>
      </c>
      <c r="AU510" s="247" t="s">
        <v>275</v>
      </c>
      <c r="AV510" s="15" t="s">
        <v>260</v>
      </c>
      <c r="AW510" s="15" t="s">
        <v>35</v>
      </c>
      <c r="AX510" s="15" t="s">
        <v>87</v>
      </c>
      <c r="AY510" s="247" t="s">
        <v>261</v>
      </c>
    </row>
    <row r="511" spans="1:65" s="2" customFormat="1" ht="24.2" customHeight="1">
      <c r="A511" s="36"/>
      <c r="B511" s="37"/>
      <c r="C511" s="193" t="s">
        <v>1170</v>
      </c>
      <c r="D511" s="193" t="s">
        <v>264</v>
      </c>
      <c r="E511" s="194" t="s">
        <v>3211</v>
      </c>
      <c r="F511" s="195" t="s">
        <v>3212</v>
      </c>
      <c r="G511" s="196" t="s">
        <v>399</v>
      </c>
      <c r="H511" s="197">
        <v>14.24</v>
      </c>
      <c r="I511" s="198">
        <v>88.958268000000004</v>
      </c>
      <c r="J511" s="199">
        <f>ROUND(I511*H511,2)</f>
        <v>1266.77</v>
      </c>
      <c r="K511" s="195" t="s">
        <v>400</v>
      </c>
      <c r="L511" s="41"/>
      <c r="M511" s="200" t="s">
        <v>1</v>
      </c>
      <c r="N511" s="201" t="s">
        <v>45</v>
      </c>
      <c r="O511" s="73"/>
      <c r="P511" s="202">
        <f>O511*H511</f>
        <v>0</v>
      </c>
      <c r="Q511" s="202">
        <v>0</v>
      </c>
      <c r="R511" s="202">
        <f>Q511*H511</f>
        <v>0</v>
      </c>
      <c r="S511" s="202">
        <v>0</v>
      </c>
      <c r="T511" s="203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204" t="s">
        <v>260</v>
      </c>
      <c r="AT511" s="204" t="s">
        <v>264</v>
      </c>
      <c r="AU511" s="204" t="s">
        <v>275</v>
      </c>
      <c r="AY511" s="19" t="s">
        <v>261</v>
      </c>
      <c r="BE511" s="205">
        <f>IF(N511="základní",J511,0)</f>
        <v>1266.77</v>
      </c>
      <c r="BF511" s="205">
        <f>IF(N511="snížená",J511,0)</f>
        <v>0</v>
      </c>
      <c r="BG511" s="205">
        <f>IF(N511="zákl. přenesená",J511,0)</f>
        <v>0</v>
      </c>
      <c r="BH511" s="205">
        <f>IF(N511="sníž. přenesená",J511,0)</f>
        <v>0</v>
      </c>
      <c r="BI511" s="205">
        <f>IF(N511="nulová",J511,0)</f>
        <v>0</v>
      </c>
      <c r="BJ511" s="19" t="s">
        <v>87</v>
      </c>
      <c r="BK511" s="205">
        <f>ROUND(I511*H511,2)</f>
        <v>1266.77</v>
      </c>
      <c r="BL511" s="19" t="s">
        <v>260</v>
      </c>
      <c r="BM511" s="204" t="s">
        <v>3213</v>
      </c>
    </row>
    <row r="512" spans="1:65" s="2" customFormat="1">
      <c r="A512" s="36"/>
      <c r="B512" s="37"/>
      <c r="C512" s="38"/>
      <c r="D512" s="206" t="s">
        <v>269</v>
      </c>
      <c r="E512" s="38"/>
      <c r="F512" s="207" t="s">
        <v>3214</v>
      </c>
      <c r="G512" s="38"/>
      <c r="H512" s="38"/>
      <c r="I512" s="208"/>
      <c r="J512" s="38"/>
      <c r="K512" s="38"/>
      <c r="L512" s="41"/>
      <c r="M512" s="209"/>
      <c r="N512" s="210"/>
      <c r="O512" s="73"/>
      <c r="P512" s="73"/>
      <c r="Q512" s="73"/>
      <c r="R512" s="73"/>
      <c r="S512" s="73"/>
      <c r="T512" s="74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269</v>
      </c>
      <c r="AU512" s="19" t="s">
        <v>275</v>
      </c>
    </row>
    <row r="513" spans="1:65" s="14" customFormat="1">
      <c r="B513" s="226"/>
      <c r="C513" s="227"/>
      <c r="D513" s="206" t="s">
        <v>403</v>
      </c>
      <c r="E513" s="228" t="s">
        <v>1</v>
      </c>
      <c r="F513" s="229" t="s">
        <v>3215</v>
      </c>
      <c r="G513" s="227"/>
      <c r="H513" s="230">
        <v>14.24</v>
      </c>
      <c r="I513" s="231"/>
      <c r="J513" s="227"/>
      <c r="K513" s="227"/>
      <c r="L513" s="232"/>
      <c r="M513" s="233"/>
      <c r="N513" s="234"/>
      <c r="O513" s="234"/>
      <c r="P513" s="234"/>
      <c r="Q513" s="234"/>
      <c r="R513" s="234"/>
      <c r="S513" s="234"/>
      <c r="T513" s="235"/>
      <c r="AT513" s="236" t="s">
        <v>403</v>
      </c>
      <c r="AU513" s="236" t="s">
        <v>275</v>
      </c>
      <c r="AV513" s="14" t="s">
        <v>89</v>
      </c>
      <c r="AW513" s="14" t="s">
        <v>35</v>
      </c>
      <c r="AX513" s="14" t="s">
        <v>80</v>
      </c>
      <c r="AY513" s="236" t="s">
        <v>261</v>
      </c>
    </row>
    <row r="514" spans="1:65" s="15" customFormat="1">
      <c r="B514" s="237"/>
      <c r="C514" s="238"/>
      <c r="D514" s="206" t="s">
        <v>403</v>
      </c>
      <c r="E514" s="239" t="s">
        <v>1</v>
      </c>
      <c r="F514" s="240" t="s">
        <v>407</v>
      </c>
      <c r="G514" s="238"/>
      <c r="H514" s="241">
        <v>14.24</v>
      </c>
      <c r="I514" s="242"/>
      <c r="J514" s="238"/>
      <c r="K514" s="238"/>
      <c r="L514" s="243"/>
      <c r="M514" s="244"/>
      <c r="N514" s="245"/>
      <c r="O514" s="245"/>
      <c r="P514" s="245"/>
      <c r="Q514" s="245"/>
      <c r="R514" s="245"/>
      <c r="S514" s="245"/>
      <c r="T514" s="246"/>
      <c r="AT514" s="247" t="s">
        <v>403</v>
      </c>
      <c r="AU514" s="247" t="s">
        <v>275</v>
      </c>
      <c r="AV514" s="15" t="s">
        <v>260</v>
      </c>
      <c r="AW514" s="15" t="s">
        <v>35</v>
      </c>
      <c r="AX514" s="15" t="s">
        <v>87</v>
      </c>
      <c r="AY514" s="247" t="s">
        <v>261</v>
      </c>
    </row>
    <row r="515" spans="1:65" s="2" customFormat="1" ht="24.2" customHeight="1">
      <c r="A515" s="36"/>
      <c r="B515" s="37"/>
      <c r="C515" s="193" t="s">
        <v>1177</v>
      </c>
      <c r="D515" s="193" t="s">
        <v>264</v>
      </c>
      <c r="E515" s="194" t="s">
        <v>3216</v>
      </c>
      <c r="F515" s="195" t="s">
        <v>3217</v>
      </c>
      <c r="G515" s="196" t="s">
        <v>399</v>
      </c>
      <c r="H515" s="197">
        <v>8.9600000000000009</v>
      </c>
      <c r="I515" s="198">
        <v>3126.0485800000001</v>
      </c>
      <c r="J515" s="199">
        <f>ROUND(I515*H515,2)</f>
        <v>28009.4</v>
      </c>
      <c r="K515" s="195" t="s">
        <v>400</v>
      </c>
      <c r="L515" s="41"/>
      <c r="M515" s="200" t="s">
        <v>1</v>
      </c>
      <c r="N515" s="201" t="s">
        <v>45</v>
      </c>
      <c r="O515" s="73"/>
      <c r="P515" s="202">
        <f>O515*H515</f>
        <v>0</v>
      </c>
      <c r="Q515" s="202">
        <v>6.0429999999999998E-2</v>
      </c>
      <c r="R515" s="202">
        <f>Q515*H515</f>
        <v>0.54145280000000007</v>
      </c>
      <c r="S515" s="202">
        <v>0</v>
      </c>
      <c r="T515" s="203">
        <f>S515*H515</f>
        <v>0</v>
      </c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R515" s="204" t="s">
        <v>260</v>
      </c>
      <c r="AT515" s="204" t="s">
        <v>264</v>
      </c>
      <c r="AU515" s="204" t="s">
        <v>275</v>
      </c>
      <c r="AY515" s="19" t="s">
        <v>261</v>
      </c>
      <c r="BE515" s="205">
        <f>IF(N515="základní",J515,0)</f>
        <v>28009.4</v>
      </c>
      <c r="BF515" s="205">
        <f>IF(N515="snížená",J515,0)</f>
        <v>0</v>
      </c>
      <c r="BG515" s="205">
        <f>IF(N515="zákl. přenesená",J515,0)</f>
        <v>0</v>
      </c>
      <c r="BH515" s="205">
        <f>IF(N515="sníž. přenesená",J515,0)</f>
        <v>0</v>
      </c>
      <c r="BI515" s="205">
        <f>IF(N515="nulová",J515,0)</f>
        <v>0</v>
      </c>
      <c r="BJ515" s="19" t="s">
        <v>87</v>
      </c>
      <c r="BK515" s="205">
        <f>ROUND(I515*H515,2)</f>
        <v>28009.4</v>
      </c>
      <c r="BL515" s="19" t="s">
        <v>260</v>
      </c>
      <c r="BM515" s="204" t="s">
        <v>3218</v>
      </c>
    </row>
    <row r="516" spans="1:65" s="2" customFormat="1" ht="19.5">
      <c r="A516" s="36"/>
      <c r="B516" s="37"/>
      <c r="C516" s="38"/>
      <c r="D516" s="206" t="s">
        <v>269</v>
      </c>
      <c r="E516" s="38"/>
      <c r="F516" s="207" t="s">
        <v>3219</v>
      </c>
      <c r="G516" s="38"/>
      <c r="H516" s="38"/>
      <c r="I516" s="208"/>
      <c r="J516" s="38"/>
      <c r="K516" s="38"/>
      <c r="L516" s="41"/>
      <c r="M516" s="209"/>
      <c r="N516" s="210"/>
      <c r="O516" s="73"/>
      <c r="P516" s="73"/>
      <c r="Q516" s="73"/>
      <c r="R516" s="73"/>
      <c r="S516" s="73"/>
      <c r="T516" s="74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T516" s="19" t="s">
        <v>269</v>
      </c>
      <c r="AU516" s="19" t="s">
        <v>275</v>
      </c>
    </row>
    <row r="517" spans="1:65" s="2" customFormat="1" ht="24.2" customHeight="1">
      <c r="A517" s="36"/>
      <c r="B517" s="37"/>
      <c r="C517" s="193" t="s">
        <v>1182</v>
      </c>
      <c r="D517" s="193" t="s">
        <v>264</v>
      </c>
      <c r="E517" s="194" t="s">
        <v>3220</v>
      </c>
      <c r="F517" s="195" t="s">
        <v>3221</v>
      </c>
      <c r="G517" s="196" t="s">
        <v>399</v>
      </c>
      <c r="H517" s="197">
        <v>5.28</v>
      </c>
      <c r="I517" s="198">
        <v>3785.5764760000002</v>
      </c>
      <c r="J517" s="199">
        <f>ROUND(I517*H517,2)</f>
        <v>19987.84</v>
      </c>
      <c r="K517" s="195" t="s">
        <v>400</v>
      </c>
      <c r="L517" s="41"/>
      <c r="M517" s="200" t="s">
        <v>1</v>
      </c>
      <c r="N517" s="201" t="s">
        <v>45</v>
      </c>
      <c r="O517" s="73"/>
      <c r="P517" s="202">
        <f>O517*H517</f>
        <v>0</v>
      </c>
      <c r="Q517" s="202">
        <v>7.3300000000000004E-2</v>
      </c>
      <c r="R517" s="202">
        <f>Q517*H517</f>
        <v>0.38702400000000003</v>
      </c>
      <c r="S517" s="202">
        <v>0</v>
      </c>
      <c r="T517" s="203">
        <f>S517*H517</f>
        <v>0</v>
      </c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R517" s="204" t="s">
        <v>260</v>
      </c>
      <c r="AT517" s="204" t="s">
        <v>264</v>
      </c>
      <c r="AU517" s="204" t="s">
        <v>275</v>
      </c>
      <c r="AY517" s="19" t="s">
        <v>261</v>
      </c>
      <c r="BE517" s="205">
        <f>IF(N517="základní",J517,0)</f>
        <v>19987.84</v>
      </c>
      <c r="BF517" s="205">
        <f>IF(N517="snížená",J517,0)</f>
        <v>0</v>
      </c>
      <c r="BG517" s="205">
        <f>IF(N517="zákl. přenesená",J517,0)</f>
        <v>0</v>
      </c>
      <c r="BH517" s="205">
        <f>IF(N517="sníž. přenesená",J517,0)</f>
        <v>0</v>
      </c>
      <c r="BI517" s="205">
        <f>IF(N517="nulová",J517,0)</f>
        <v>0</v>
      </c>
      <c r="BJ517" s="19" t="s">
        <v>87</v>
      </c>
      <c r="BK517" s="205">
        <f>ROUND(I517*H517,2)</f>
        <v>19987.84</v>
      </c>
      <c r="BL517" s="19" t="s">
        <v>260</v>
      </c>
      <c r="BM517" s="204" t="s">
        <v>3222</v>
      </c>
    </row>
    <row r="518" spans="1:65" s="2" customFormat="1" ht="19.5">
      <c r="A518" s="36"/>
      <c r="B518" s="37"/>
      <c r="C518" s="38"/>
      <c r="D518" s="206" t="s">
        <v>269</v>
      </c>
      <c r="E518" s="38"/>
      <c r="F518" s="207" t="s">
        <v>3223</v>
      </c>
      <c r="G518" s="38"/>
      <c r="H518" s="38"/>
      <c r="I518" s="208"/>
      <c r="J518" s="38"/>
      <c r="K518" s="38"/>
      <c r="L518" s="41"/>
      <c r="M518" s="209"/>
      <c r="N518" s="210"/>
      <c r="O518" s="73"/>
      <c r="P518" s="73"/>
      <c r="Q518" s="73"/>
      <c r="R518" s="73"/>
      <c r="S518" s="73"/>
      <c r="T518" s="74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T518" s="19" t="s">
        <v>269</v>
      </c>
      <c r="AU518" s="19" t="s">
        <v>275</v>
      </c>
    </row>
    <row r="519" spans="1:65" s="2" customFormat="1" ht="24.2" customHeight="1">
      <c r="A519" s="36"/>
      <c r="B519" s="37"/>
      <c r="C519" s="193" t="s">
        <v>1190</v>
      </c>
      <c r="D519" s="193" t="s">
        <v>264</v>
      </c>
      <c r="E519" s="194" t="s">
        <v>3224</v>
      </c>
      <c r="F519" s="195" t="s">
        <v>3225</v>
      </c>
      <c r="G519" s="196" t="s">
        <v>399</v>
      </c>
      <c r="H519" s="197">
        <v>6.68</v>
      </c>
      <c r="I519" s="198">
        <v>3193.3525279999999</v>
      </c>
      <c r="J519" s="199">
        <f>ROUND(I519*H519,2)</f>
        <v>21331.59</v>
      </c>
      <c r="K519" s="195" t="s">
        <v>400</v>
      </c>
      <c r="L519" s="41"/>
      <c r="M519" s="200" t="s">
        <v>1</v>
      </c>
      <c r="N519" s="201" t="s">
        <v>45</v>
      </c>
      <c r="O519" s="73"/>
      <c r="P519" s="202">
        <f>O519*H519</f>
        <v>0</v>
      </c>
      <c r="Q519" s="202">
        <v>6.0900000000000003E-2</v>
      </c>
      <c r="R519" s="202">
        <f>Q519*H519</f>
        <v>0.40681200000000001</v>
      </c>
      <c r="S519" s="202">
        <v>0</v>
      </c>
      <c r="T519" s="203">
        <f>S519*H519</f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204" t="s">
        <v>260</v>
      </c>
      <c r="AT519" s="204" t="s">
        <v>264</v>
      </c>
      <c r="AU519" s="204" t="s">
        <v>275</v>
      </c>
      <c r="AY519" s="19" t="s">
        <v>261</v>
      </c>
      <c r="BE519" s="205">
        <f>IF(N519="základní",J519,0)</f>
        <v>21331.59</v>
      </c>
      <c r="BF519" s="205">
        <f>IF(N519="snížená",J519,0)</f>
        <v>0</v>
      </c>
      <c r="BG519" s="205">
        <f>IF(N519="zákl. přenesená",J519,0)</f>
        <v>0</v>
      </c>
      <c r="BH519" s="205">
        <f>IF(N519="sníž. přenesená",J519,0)</f>
        <v>0</v>
      </c>
      <c r="BI519" s="205">
        <f>IF(N519="nulová",J519,0)</f>
        <v>0</v>
      </c>
      <c r="BJ519" s="19" t="s">
        <v>87</v>
      </c>
      <c r="BK519" s="205">
        <f>ROUND(I519*H519,2)</f>
        <v>21331.59</v>
      </c>
      <c r="BL519" s="19" t="s">
        <v>260</v>
      </c>
      <c r="BM519" s="204" t="s">
        <v>3226</v>
      </c>
    </row>
    <row r="520" spans="1:65" s="2" customFormat="1" ht="19.5">
      <c r="A520" s="36"/>
      <c r="B520" s="37"/>
      <c r="C520" s="38"/>
      <c r="D520" s="206" t="s">
        <v>269</v>
      </c>
      <c r="E520" s="38"/>
      <c r="F520" s="207" t="s">
        <v>3227</v>
      </c>
      <c r="G520" s="38"/>
      <c r="H520" s="38"/>
      <c r="I520" s="208"/>
      <c r="J520" s="38"/>
      <c r="K520" s="38"/>
      <c r="L520" s="41"/>
      <c r="M520" s="209"/>
      <c r="N520" s="210"/>
      <c r="O520" s="73"/>
      <c r="P520" s="73"/>
      <c r="Q520" s="73"/>
      <c r="R520" s="73"/>
      <c r="S520" s="73"/>
      <c r="T520" s="74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269</v>
      </c>
      <c r="AU520" s="19" t="s">
        <v>275</v>
      </c>
    </row>
    <row r="521" spans="1:65" s="2" customFormat="1" ht="24.2" customHeight="1">
      <c r="A521" s="36"/>
      <c r="B521" s="37"/>
      <c r="C521" s="193" t="s">
        <v>1198</v>
      </c>
      <c r="D521" s="193" t="s">
        <v>264</v>
      </c>
      <c r="E521" s="194" t="s">
        <v>3228</v>
      </c>
      <c r="F521" s="195" t="s">
        <v>3229</v>
      </c>
      <c r="G521" s="196" t="s">
        <v>399</v>
      </c>
      <c r="H521" s="197">
        <v>14.24</v>
      </c>
      <c r="I521" s="198">
        <v>397.38600000000002</v>
      </c>
      <c r="J521" s="199">
        <f>ROUND(I521*H521,2)</f>
        <v>5658.78</v>
      </c>
      <c r="K521" s="195" t="s">
        <v>400</v>
      </c>
      <c r="L521" s="41"/>
      <c r="M521" s="200" t="s">
        <v>1</v>
      </c>
      <c r="N521" s="201" t="s">
        <v>45</v>
      </c>
      <c r="O521" s="73"/>
      <c r="P521" s="202">
        <f>O521*H521</f>
        <v>0</v>
      </c>
      <c r="Q521" s="202">
        <v>0</v>
      </c>
      <c r="R521" s="202">
        <f>Q521*H521</f>
        <v>0</v>
      </c>
      <c r="S521" s="202">
        <v>0</v>
      </c>
      <c r="T521" s="203">
        <f>S521*H521</f>
        <v>0</v>
      </c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R521" s="204" t="s">
        <v>260</v>
      </c>
      <c r="AT521" s="204" t="s">
        <v>264</v>
      </c>
      <c r="AU521" s="204" t="s">
        <v>275</v>
      </c>
      <c r="AY521" s="19" t="s">
        <v>261</v>
      </c>
      <c r="BE521" s="205">
        <f>IF(N521="základní",J521,0)</f>
        <v>5658.78</v>
      </c>
      <c r="BF521" s="205">
        <f>IF(N521="snížená",J521,0)</f>
        <v>0</v>
      </c>
      <c r="BG521" s="205">
        <f>IF(N521="zákl. přenesená",J521,0)</f>
        <v>0</v>
      </c>
      <c r="BH521" s="205">
        <f>IF(N521="sníž. přenesená",J521,0)</f>
        <v>0</v>
      </c>
      <c r="BI521" s="205">
        <f>IF(N521="nulová",J521,0)</f>
        <v>0</v>
      </c>
      <c r="BJ521" s="19" t="s">
        <v>87</v>
      </c>
      <c r="BK521" s="205">
        <f>ROUND(I521*H521,2)</f>
        <v>5658.78</v>
      </c>
      <c r="BL521" s="19" t="s">
        <v>260</v>
      </c>
      <c r="BM521" s="204" t="s">
        <v>3230</v>
      </c>
    </row>
    <row r="522" spans="1:65" s="2" customFormat="1" ht="19.5">
      <c r="A522" s="36"/>
      <c r="B522" s="37"/>
      <c r="C522" s="38"/>
      <c r="D522" s="206" t="s">
        <v>269</v>
      </c>
      <c r="E522" s="38"/>
      <c r="F522" s="207" t="s">
        <v>3231</v>
      </c>
      <c r="G522" s="38"/>
      <c r="H522" s="38"/>
      <c r="I522" s="208"/>
      <c r="J522" s="38"/>
      <c r="K522" s="38"/>
      <c r="L522" s="41"/>
      <c r="M522" s="209"/>
      <c r="N522" s="210"/>
      <c r="O522" s="73"/>
      <c r="P522" s="73"/>
      <c r="Q522" s="73"/>
      <c r="R522" s="73"/>
      <c r="S522" s="73"/>
      <c r="T522" s="74"/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T522" s="19" t="s">
        <v>269</v>
      </c>
      <c r="AU522" s="19" t="s">
        <v>275</v>
      </c>
    </row>
    <row r="523" spans="1:65" s="2" customFormat="1" ht="21.75" customHeight="1">
      <c r="A523" s="36"/>
      <c r="B523" s="37"/>
      <c r="C523" s="193" t="s">
        <v>1207</v>
      </c>
      <c r="D523" s="193" t="s">
        <v>264</v>
      </c>
      <c r="E523" s="194" t="s">
        <v>3232</v>
      </c>
      <c r="F523" s="195" t="s">
        <v>3233</v>
      </c>
      <c r="G523" s="196" t="s">
        <v>399</v>
      </c>
      <c r="H523" s="197">
        <v>8.9600000000000009</v>
      </c>
      <c r="I523" s="198">
        <v>261.96135340000006</v>
      </c>
      <c r="J523" s="199">
        <f>ROUND(I523*H523,2)</f>
        <v>2347.17</v>
      </c>
      <c r="K523" s="195" t="s">
        <v>400</v>
      </c>
      <c r="L523" s="41"/>
      <c r="M523" s="200" t="s">
        <v>1</v>
      </c>
      <c r="N523" s="201" t="s">
        <v>45</v>
      </c>
      <c r="O523" s="73"/>
      <c r="P523" s="202">
        <f>O523*H523</f>
        <v>0</v>
      </c>
      <c r="Q523" s="202">
        <v>3.9699999999999996E-3</v>
      </c>
      <c r="R523" s="202">
        <f>Q523*H523</f>
        <v>3.5571199999999997E-2</v>
      </c>
      <c r="S523" s="202">
        <v>0</v>
      </c>
      <c r="T523" s="203">
        <f>S523*H523</f>
        <v>0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204" t="s">
        <v>260</v>
      </c>
      <c r="AT523" s="204" t="s">
        <v>264</v>
      </c>
      <c r="AU523" s="204" t="s">
        <v>275</v>
      </c>
      <c r="AY523" s="19" t="s">
        <v>261</v>
      </c>
      <c r="BE523" s="205">
        <f>IF(N523="základní",J523,0)</f>
        <v>2347.17</v>
      </c>
      <c r="BF523" s="205">
        <f>IF(N523="snížená",J523,0)</f>
        <v>0</v>
      </c>
      <c r="BG523" s="205">
        <f>IF(N523="zákl. přenesená",J523,0)</f>
        <v>0</v>
      </c>
      <c r="BH523" s="205">
        <f>IF(N523="sníž. přenesená",J523,0)</f>
        <v>0</v>
      </c>
      <c r="BI523" s="205">
        <f>IF(N523="nulová",J523,0)</f>
        <v>0</v>
      </c>
      <c r="BJ523" s="19" t="s">
        <v>87</v>
      </c>
      <c r="BK523" s="205">
        <f>ROUND(I523*H523,2)</f>
        <v>2347.17</v>
      </c>
      <c r="BL523" s="19" t="s">
        <v>260</v>
      </c>
      <c r="BM523" s="204" t="s">
        <v>3234</v>
      </c>
    </row>
    <row r="524" spans="1:65" s="2" customFormat="1" ht="19.5">
      <c r="A524" s="36"/>
      <c r="B524" s="37"/>
      <c r="C524" s="38"/>
      <c r="D524" s="206" t="s">
        <v>269</v>
      </c>
      <c r="E524" s="38"/>
      <c r="F524" s="207" t="s">
        <v>3235</v>
      </c>
      <c r="G524" s="38"/>
      <c r="H524" s="38"/>
      <c r="I524" s="208"/>
      <c r="J524" s="38"/>
      <c r="K524" s="38"/>
      <c r="L524" s="41"/>
      <c r="M524" s="209"/>
      <c r="N524" s="210"/>
      <c r="O524" s="73"/>
      <c r="P524" s="73"/>
      <c r="Q524" s="73"/>
      <c r="R524" s="73"/>
      <c r="S524" s="73"/>
      <c r="T524" s="74"/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T524" s="19" t="s">
        <v>269</v>
      </c>
      <c r="AU524" s="19" t="s">
        <v>275</v>
      </c>
    </row>
    <row r="525" spans="1:65" s="2" customFormat="1" ht="24.2" customHeight="1">
      <c r="A525" s="36"/>
      <c r="B525" s="37"/>
      <c r="C525" s="193" t="s">
        <v>1215</v>
      </c>
      <c r="D525" s="193" t="s">
        <v>264</v>
      </c>
      <c r="E525" s="194" t="s">
        <v>3236</v>
      </c>
      <c r="F525" s="195" t="s">
        <v>3237</v>
      </c>
      <c r="G525" s="196" t="s">
        <v>399</v>
      </c>
      <c r="H525" s="197">
        <v>5.28</v>
      </c>
      <c r="I525" s="198">
        <v>297.23398300000002</v>
      </c>
      <c r="J525" s="199">
        <f>ROUND(I525*H525,2)</f>
        <v>1569.4</v>
      </c>
      <c r="K525" s="195" t="s">
        <v>400</v>
      </c>
      <c r="L525" s="41"/>
      <c r="M525" s="200" t="s">
        <v>1</v>
      </c>
      <c r="N525" s="201" t="s">
        <v>45</v>
      </c>
      <c r="O525" s="73"/>
      <c r="P525" s="202">
        <f>O525*H525</f>
        <v>0</v>
      </c>
      <c r="Q525" s="202">
        <v>4.2700000000000004E-3</v>
      </c>
      <c r="R525" s="202">
        <f>Q525*H525</f>
        <v>2.2545600000000002E-2</v>
      </c>
      <c r="S525" s="202">
        <v>0</v>
      </c>
      <c r="T525" s="203">
        <f>S525*H525</f>
        <v>0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204" t="s">
        <v>260</v>
      </c>
      <c r="AT525" s="204" t="s">
        <v>264</v>
      </c>
      <c r="AU525" s="204" t="s">
        <v>275</v>
      </c>
      <c r="AY525" s="19" t="s">
        <v>261</v>
      </c>
      <c r="BE525" s="205">
        <f>IF(N525="základní",J525,0)</f>
        <v>1569.4</v>
      </c>
      <c r="BF525" s="205">
        <f>IF(N525="snížená",J525,0)</f>
        <v>0</v>
      </c>
      <c r="BG525" s="205">
        <f>IF(N525="zákl. přenesená",J525,0)</f>
        <v>0</v>
      </c>
      <c r="BH525" s="205">
        <f>IF(N525="sníž. přenesená",J525,0)</f>
        <v>0</v>
      </c>
      <c r="BI525" s="205">
        <f>IF(N525="nulová",J525,0)</f>
        <v>0</v>
      </c>
      <c r="BJ525" s="19" t="s">
        <v>87</v>
      </c>
      <c r="BK525" s="205">
        <f>ROUND(I525*H525,2)</f>
        <v>1569.4</v>
      </c>
      <c r="BL525" s="19" t="s">
        <v>260</v>
      </c>
      <c r="BM525" s="204" t="s">
        <v>3238</v>
      </c>
    </row>
    <row r="526" spans="1:65" s="2" customFormat="1" ht="19.5">
      <c r="A526" s="36"/>
      <c r="B526" s="37"/>
      <c r="C526" s="38"/>
      <c r="D526" s="206" t="s">
        <v>269</v>
      </c>
      <c r="E526" s="38"/>
      <c r="F526" s="207" t="s">
        <v>3239</v>
      </c>
      <c r="G526" s="38"/>
      <c r="H526" s="38"/>
      <c r="I526" s="208"/>
      <c r="J526" s="38"/>
      <c r="K526" s="38"/>
      <c r="L526" s="41"/>
      <c r="M526" s="209"/>
      <c r="N526" s="210"/>
      <c r="O526" s="73"/>
      <c r="P526" s="73"/>
      <c r="Q526" s="73"/>
      <c r="R526" s="73"/>
      <c r="S526" s="73"/>
      <c r="T526" s="74"/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T526" s="19" t="s">
        <v>269</v>
      </c>
      <c r="AU526" s="19" t="s">
        <v>275</v>
      </c>
    </row>
    <row r="527" spans="1:65" s="2" customFormat="1" ht="24.2" customHeight="1">
      <c r="A527" s="36"/>
      <c r="B527" s="37"/>
      <c r="C527" s="193" t="s">
        <v>1222</v>
      </c>
      <c r="D527" s="193" t="s">
        <v>264</v>
      </c>
      <c r="E527" s="194" t="s">
        <v>3240</v>
      </c>
      <c r="F527" s="195" t="s">
        <v>3241</v>
      </c>
      <c r="G527" s="196" t="s">
        <v>399</v>
      </c>
      <c r="H527" s="197">
        <v>6.68</v>
      </c>
      <c r="I527" s="198">
        <v>236.28057660000002</v>
      </c>
      <c r="J527" s="199">
        <f>ROUND(I527*H527,2)</f>
        <v>1578.35</v>
      </c>
      <c r="K527" s="195" t="s">
        <v>400</v>
      </c>
      <c r="L527" s="41"/>
      <c r="M527" s="200" t="s">
        <v>1</v>
      </c>
      <c r="N527" s="201" t="s">
        <v>45</v>
      </c>
      <c r="O527" s="73"/>
      <c r="P527" s="202">
        <f>O527*H527</f>
        <v>0</v>
      </c>
      <c r="Q527" s="202">
        <v>3.5899999999999999E-3</v>
      </c>
      <c r="R527" s="202">
        <f>Q527*H527</f>
        <v>2.3981199999999998E-2</v>
      </c>
      <c r="S527" s="202">
        <v>0</v>
      </c>
      <c r="T527" s="203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204" t="s">
        <v>260</v>
      </c>
      <c r="AT527" s="204" t="s">
        <v>264</v>
      </c>
      <c r="AU527" s="204" t="s">
        <v>275</v>
      </c>
      <c r="AY527" s="19" t="s">
        <v>261</v>
      </c>
      <c r="BE527" s="205">
        <f>IF(N527="základní",J527,0)</f>
        <v>1578.35</v>
      </c>
      <c r="BF527" s="205">
        <f>IF(N527="snížená",J527,0)</f>
        <v>0</v>
      </c>
      <c r="BG527" s="205">
        <f>IF(N527="zákl. přenesená",J527,0)</f>
        <v>0</v>
      </c>
      <c r="BH527" s="205">
        <f>IF(N527="sníž. přenesená",J527,0)</f>
        <v>0</v>
      </c>
      <c r="BI527" s="205">
        <f>IF(N527="nulová",J527,0)</f>
        <v>0</v>
      </c>
      <c r="BJ527" s="19" t="s">
        <v>87</v>
      </c>
      <c r="BK527" s="205">
        <f>ROUND(I527*H527,2)</f>
        <v>1578.35</v>
      </c>
      <c r="BL527" s="19" t="s">
        <v>260</v>
      </c>
      <c r="BM527" s="204" t="s">
        <v>3242</v>
      </c>
    </row>
    <row r="528" spans="1:65" s="2" customFormat="1" ht="19.5">
      <c r="A528" s="36"/>
      <c r="B528" s="37"/>
      <c r="C528" s="38"/>
      <c r="D528" s="206" t="s">
        <v>269</v>
      </c>
      <c r="E528" s="38"/>
      <c r="F528" s="207" t="s">
        <v>3243</v>
      </c>
      <c r="G528" s="38"/>
      <c r="H528" s="38"/>
      <c r="I528" s="208"/>
      <c r="J528" s="38"/>
      <c r="K528" s="38"/>
      <c r="L528" s="41"/>
      <c r="M528" s="209"/>
      <c r="N528" s="210"/>
      <c r="O528" s="73"/>
      <c r="P528" s="73"/>
      <c r="Q528" s="73"/>
      <c r="R528" s="73"/>
      <c r="S528" s="73"/>
      <c r="T528" s="74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269</v>
      </c>
      <c r="AU528" s="19" t="s">
        <v>275</v>
      </c>
    </row>
    <row r="529" spans="1:65" s="2" customFormat="1" ht="24.2" customHeight="1">
      <c r="A529" s="36"/>
      <c r="B529" s="37"/>
      <c r="C529" s="193" t="s">
        <v>1229</v>
      </c>
      <c r="D529" s="193" t="s">
        <v>264</v>
      </c>
      <c r="E529" s="194" t="s">
        <v>3244</v>
      </c>
      <c r="F529" s="195" t="s">
        <v>3245</v>
      </c>
      <c r="G529" s="196" t="s">
        <v>399</v>
      </c>
      <c r="H529" s="197">
        <v>14.24</v>
      </c>
      <c r="I529" s="198">
        <v>75.503339999999994</v>
      </c>
      <c r="J529" s="199">
        <f>ROUND(I529*H529,2)</f>
        <v>1075.17</v>
      </c>
      <c r="K529" s="195" t="s">
        <v>400</v>
      </c>
      <c r="L529" s="41"/>
      <c r="M529" s="200" t="s">
        <v>1</v>
      </c>
      <c r="N529" s="201" t="s">
        <v>45</v>
      </c>
      <c r="O529" s="73"/>
      <c r="P529" s="202">
        <f>O529*H529</f>
        <v>0</v>
      </c>
      <c r="Q529" s="202">
        <v>0</v>
      </c>
      <c r="R529" s="202">
        <f>Q529*H529</f>
        <v>0</v>
      </c>
      <c r="S529" s="202">
        <v>0</v>
      </c>
      <c r="T529" s="203">
        <f>S529*H529</f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204" t="s">
        <v>260</v>
      </c>
      <c r="AT529" s="204" t="s">
        <v>264</v>
      </c>
      <c r="AU529" s="204" t="s">
        <v>275</v>
      </c>
      <c r="AY529" s="19" t="s">
        <v>261</v>
      </c>
      <c r="BE529" s="205">
        <f>IF(N529="základní",J529,0)</f>
        <v>1075.17</v>
      </c>
      <c r="BF529" s="205">
        <f>IF(N529="snížená",J529,0)</f>
        <v>0</v>
      </c>
      <c r="BG529" s="205">
        <f>IF(N529="zákl. přenesená",J529,0)</f>
        <v>0</v>
      </c>
      <c r="BH529" s="205">
        <f>IF(N529="sníž. přenesená",J529,0)</f>
        <v>0</v>
      </c>
      <c r="BI529" s="205">
        <f>IF(N529="nulová",J529,0)</f>
        <v>0</v>
      </c>
      <c r="BJ529" s="19" t="s">
        <v>87</v>
      </c>
      <c r="BK529" s="205">
        <f>ROUND(I529*H529,2)</f>
        <v>1075.17</v>
      </c>
      <c r="BL529" s="19" t="s">
        <v>260</v>
      </c>
      <c r="BM529" s="204" t="s">
        <v>3246</v>
      </c>
    </row>
    <row r="530" spans="1:65" s="2" customFormat="1" ht="19.5">
      <c r="A530" s="36"/>
      <c r="B530" s="37"/>
      <c r="C530" s="38"/>
      <c r="D530" s="206" t="s">
        <v>269</v>
      </c>
      <c r="E530" s="38"/>
      <c r="F530" s="207" t="s">
        <v>3247</v>
      </c>
      <c r="G530" s="38"/>
      <c r="H530" s="38"/>
      <c r="I530" s="208"/>
      <c r="J530" s="38"/>
      <c r="K530" s="38"/>
      <c r="L530" s="41"/>
      <c r="M530" s="209"/>
      <c r="N530" s="210"/>
      <c r="O530" s="73"/>
      <c r="P530" s="73"/>
      <c r="Q530" s="73"/>
      <c r="R530" s="73"/>
      <c r="S530" s="73"/>
      <c r="T530" s="74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T530" s="19" t="s">
        <v>269</v>
      </c>
      <c r="AU530" s="19" t="s">
        <v>275</v>
      </c>
    </row>
    <row r="531" spans="1:65" s="2" customFormat="1" ht="33" customHeight="1">
      <c r="A531" s="36"/>
      <c r="B531" s="37"/>
      <c r="C531" s="193" t="s">
        <v>1237</v>
      </c>
      <c r="D531" s="193" t="s">
        <v>264</v>
      </c>
      <c r="E531" s="194" t="s">
        <v>3248</v>
      </c>
      <c r="F531" s="195" t="s">
        <v>3249</v>
      </c>
      <c r="G531" s="196" t="s">
        <v>399</v>
      </c>
      <c r="H531" s="197">
        <v>20.92</v>
      </c>
      <c r="I531" s="198">
        <v>251.91976220000001</v>
      </c>
      <c r="J531" s="199">
        <f>ROUND(I531*H531,2)</f>
        <v>5270.16</v>
      </c>
      <c r="K531" s="195" t="s">
        <v>400</v>
      </c>
      <c r="L531" s="41"/>
      <c r="M531" s="200" t="s">
        <v>1</v>
      </c>
      <c r="N531" s="201" t="s">
        <v>45</v>
      </c>
      <c r="O531" s="73"/>
      <c r="P531" s="202">
        <f>O531*H531</f>
        <v>0</v>
      </c>
      <c r="Q531" s="202">
        <v>1.5299999999999999E-3</v>
      </c>
      <c r="R531" s="202">
        <f>Q531*H531</f>
        <v>3.2007599999999997E-2</v>
      </c>
      <c r="S531" s="202">
        <v>0</v>
      </c>
      <c r="T531" s="203">
        <f>S531*H531</f>
        <v>0</v>
      </c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R531" s="204" t="s">
        <v>260</v>
      </c>
      <c r="AT531" s="204" t="s">
        <v>264</v>
      </c>
      <c r="AU531" s="204" t="s">
        <v>275</v>
      </c>
      <c r="AY531" s="19" t="s">
        <v>261</v>
      </c>
      <c r="BE531" s="205">
        <f>IF(N531="základní",J531,0)</f>
        <v>5270.16</v>
      </c>
      <c r="BF531" s="205">
        <f>IF(N531="snížená",J531,0)</f>
        <v>0</v>
      </c>
      <c r="BG531" s="205">
        <f>IF(N531="zákl. přenesená",J531,0)</f>
        <v>0</v>
      </c>
      <c r="BH531" s="205">
        <f>IF(N531="sníž. přenesená",J531,0)</f>
        <v>0</v>
      </c>
      <c r="BI531" s="205">
        <f>IF(N531="nulová",J531,0)</f>
        <v>0</v>
      </c>
      <c r="BJ531" s="19" t="s">
        <v>87</v>
      </c>
      <c r="BK531" s="205">
        <f>ROUND(I531*H531,2)</f>
        <v>5270.16</v>
      </c>
      <c r="BL531" s="19" t="s">
        <v>260</v>
      </c>
      <c r="BM531" s="204" t="s">
        <v>3250</v>
      </c>
    </row>
    <row r="532" spans="1:65" s="2" customFormat="1" ht="19.5">
      <c r="A532" s="36"/>
      <c r="B532" s="37"/>
      <c r="C532" s="38"/>
      <c r="D532" s="206" t="s">
        <v>269</v>
      </c>
      <c r="E532" s="38"/>
      <c r="F532" s="207" t="s">
        <v>3251</v>
      </c>
      <c r="G532" s="38"/>
      <c r="H532" s="38"/>
      <c r="I532" s="208"/>
      <c r="J532" s="38"/>
      <c r="K532" s="38"/>
      <c r="L532" s="41"/>
      <c r="M532" s="209"/>
      <c r="N532" s="210"/>
      <c r="O532" s="73"/>
      <c r="P532" s="73"/>
      <c r="Q532" s="73"/>
      <c r="R532" s="73"/>
      <c r="S532" s="73"/>
      <c r="T532" s="74"/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T532" s="19" t="s">
        <v>269</v>
      </c>
      <c r="AU532" s="19" t="s">
        <v>275</v>
      </c>
    </row>
    <row r="533" spans="1:65" s="14" customFormat="1">
      <c r="B533" s="226"/>
      <c r="C533" s="227"/>
      <c r="D533" s="206" t="s">
        <v>403</v>
      </c>
      <c r="E533" s="228" t="s">
        <v>1</v>
      </c>
      <c r="F533" s="229" t="s">
        <v>2769</v>
      </c>
      <c r="G533" s="227"/>
      <c r="H533" s="230">
        <v>8.9600000000000009</v>
      </c>
      <c r="I533" s="231"/>
      <c r="J533" s="227"/>
      <c r="K533" s="227"/>
      <c r="L533" s="232"/>
      <c r="M533" s="233"/>
      <c r="N533" s="234"/>
      <c r="O533" s="234"/>
      <c r="P533" s="234"/>
      <c r="Q533" s="234"/>
      <c r="R533" s="234"/>
      <c r="S533" s="234"/>
      <c r="T533" s="235"/>
      <c r="AT533" s="236" t="s">
        <v>403</v>
      </c>
      <c r="AU533" s="236" t="s">
        <v>275</v>
      </c>
      <c r="AV533" s="14" t="s">
        <v>89</v>
      </c>
      <c r="AW533" s="14" t="s">
        <v>35</v>
      </c>
      <c r="AX533" s="14" t="s">
        <v>80</v>
      </c>
      <c r="AY533" s="236" t="s">
        <v>261</v>
      </c>
    </row>
    <row r="534" spans="1:65" s="14" customFormat="1">
      <c r="B534" s="226"/>
      <c r="C534" s="227"/>
      <c r="D534" s="206" t="s">
        <v>403</v>
      </c>
      <c r="E534" s="228" t="s">
        <v>1</v>
      </c>
      <c r="F534" s="229" t="s">
        <v>2770</v>
      </c>
      <c r="G534" s="227"/>
      <c r="H534" s="230">
        <v>5.28</v>
      </c>
      <c r="I534" s="231"/>
      <c r="J534" s="227"/>
      <c r="K534" s="227"/>
      <c r="L534" s="232"/>
      <c r="M534" s="233"/>
      <c r="N534" s="234"/>
      <c r="O534" s="234"/>
      <c r="P534" s="234"/>
      <c r="Q534" s="234"/>
      <c r="R534" s="234"/>
      <c r="S534" s="234"/>
      <c r="T534" s="235"/>
      <c r="AT534" s="236" t="s">
        <v>403</v>
      </c>
      <c r="AU534" s="236" t="s">
        <v>275</v>
      </c>
      <c r="AV534" s="14" t="s">
        <v>89</v>
      </c>
      <c r="AW534" s="14" t="s">
        <v>35</v>
      </c>
      <c r="AX534" s="14" t="s">
        <v>80</v>
      </c>
      <c r="AY534" s="236" t="s">
        <v>261</v>
      </c>
    </row>
    <row r="535" spans="1:65" s="14" customFormat="1">
      <c r="B535" s="226"/>
      <c r="C535" s="227"/>
      <c r="D535" s="206" t="s">
        <v>403</v>
      </c>
      <c r="E535" s="228" t="s">
        <v>1</v>
      </c>
      <c r="F535" s="229" t="s">
        <v>3207</v>
      </c>
      <c r="G535" s="227"/>
      <c r="H535" s="230">
        <v>6.68</v>
      </c>
      <c r="I535" s="231"/>
      <c r="J535" s="227"/>
      <c r="K535" s="227"/>
      <c r="L535" s="232"/>
      <c r="M535" s="233"/>
      <c r="N535" s="234"/>
      <c r="O535" s="234"/>
      <c r="P535" s="234"/>
      <c r="Q535" s="234"/>
      <c r="R535" s="234"/>
      <c r="S535" s="234"/>
      <c r="T535" s="235"/>
      <c r="AT535" s="236" t="s">
        <v>403</v>
      </c>
      <c r="AU535" s="236" t="s">
        <v>275</v>
      </c>
      <c r="AV535" s="14" t="s">
        <v>89</v>
      </c>
      <c r="AW535" s="14" t="s">
        <v>35</v>
      </c>
      <c r="AX535" s="14" t="s">
        <v>80</v>
      </c>
      <c r="AY535" s="236" t="s">
        <v>261</v>
      </c>
    </row>
    <row r="536" spans="1:65" s="15" customFormat="1">
      <c r="B536" s="237"/>
      <c r="C536" s="238"/>
      <c r="D536" s="206" t="s">
        <v>403</v>
      </c>
      <c r="E536" s="239" t="s">
        <v>1</v>
      </c>
      <c r="F536" s="240" t="s">
        <v>407</v>
      </c>
      <c r="G536" s="238"/>
      <c r="H536" s="241">
        <v>20.92</v>
      </c>
      <c r="I536" s="242"/>
      <c r="J536" s="238"/>
      <c r="K536" s="238"/>
      <c r="L536" s="243"/>
      <c r="M536" s="244"/>
      <c r="N536" s="245"/>
      <c r="O536" s="245"/>
      <c r="P536" s="245"/>
      <c r="Q536" s="245"/>
      <c r="R536" s="245"/>
      <c r="S536" s="245"/>
      <c r="T536" s="246"/>
      <c r="AT536" s="247" t="s">
        <v>403</v>
      </c>
      <c r="AU536" s="247" t="s">
        <v>275</v>
      </c>
      <c r="AV536" s="15" t="s">
        <v>260</v>
      </c>
      <c r="AW536" s="15" t="s">
        <v>35</v>
      </c>
      <c r="AX536" s="15" t="s">
        <v>87</v>
      </c>
      <c r="AY536" s="247" t="s">
        <v>261</v>
      </c>
    </row>
    <row r="537" spans="1:65" s="2" customFormat="1" ht="24.2" customHeight="1">
      <c r="A537" s="36"/>
      <c r="B537" s="37"/>
      <c r="C537" s="193" t="s">
        <v>1244</v>
      </c>
      <c r="D537" s="193" t="s">
        <v>264</v>
      </c>
      <c r="E537" s="194" t="s">
        <v>3252</v>
      </c>
      <c r="F537" s="195" t="s">
        <v>3253</v>
      </c>
      <c r="G537" s="196" t="s">
        <v>399</v>
      </c>
      <c r="H537" s="197">
        <v>14.24</v>
      </c>
      <c r="I537" s="198">
        <v>61.981512000000016</v>
      </c>
      <c r="J537" s="199">
        <f>ROUND(I537*H537,2)</f>
        <v>882.62</v>
      </c>
      <c r="K537" s="195" t="s">
        <v>400</v>
      </c>
      <c r="L537" s="41"/>
      <c r="M537" s="200" t="s">
        <v>1</v>
      </c>
      <c r="N537" s="201" t="s">
        <v>45</v>
      </c>
      <c r="O537" s="73"/>
      <c r="P537" s="202">
        <f>O537*H537</f>
        <v>0</v>
      </c>
      <c r="Q537" s="202">
        <v>0</v>
      </c>
      <c r="R537" s="202">
        <f>Q537*H537</f>
        <v>0</v>
      </c>
      <c r="S537" s="202">
        <v>0</v>
      </c>
      <c r="T537" s="203">
        <f>S537*H537</f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204" t="s">
        <v>260</v>
      </c>
      <c r="AT537" s="204" t="s">
        <v>264</v>
      </c>
      <c r="AU537" s="204" t="s">
        <v>275</v>
      </c>
      <c r="AY537" s="19" t="s">
        <v>261</v>
      </c>
      <c r="BE537" s="205">
        <f>IF(N537="základní",J537,0)</f>
        <v>882.62</v>
      </c>
      <c r="BF537" s="205">
        <f>IF(N537="snížená",J537,0)</f>
        <v>0</v>
      </c>
      <c r="BG537" s="205">
        <f>IF(N537="zákl. přenesená",J537,0)</f>
        <v>0</v>
      </c>
      <c r="BH537" s="205">
        <f>IF(N537="sníž. přenesená",J537,0)</f>
        <v>0</v>
      </c>
      <c r="BI537" s="205">
        <f>IF(N537="nulová",J537,0)</f>
        <v>0</v>
      </c>
      <c r="BJ537" s="19" t="s">
        <v>87</v>
      </c>
      <c r="BK537" s="205">
        <f>ROUND(I537*H537,2)</f>
        <v>882.62</v>
      </c>
      <c r="BL537" s="19" t="s">
        <v>260</v>
      </c>
      <c r="BM537" s="204" t="s">
        <v>3254</v>
      </c>
    </row>
    <row r="538" spans="1:65" s="2" customFormat="1">
      <c r="A538" s="36"/>
      <c r="B538" s="37"/>
      <c r="C538" s="38"/>
      <c r="D538" s="206" t="s">
        <v>269</v>
      </c>
      <c r="E538" s="38"/>
      <c r="F538" s="207" t="s">
        <v>3255</v>
      </c>
      <c r="G538" s="38"/>
      <c r="H538" s="38"/>
      <c r="I538" s="208"/>
      <c r="J538" s="38"/>
      <c r="K538" s="38"/>
      <c r="L538" s="41"/>
      <c r="M538" s="209"/>
      <c r="N538" s="210"/>
      <c r="O538" s="73"/>
      <c r="P538" s="73"/>
      <c r="Q538" s="73"/>
      <c r="R538" s="73"/>
      <c r="S538" s="73"/>
      <c r="T538" s="74"/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T538" s="19" t="s">
        <v>269</v>
      </c>
      <c r="AU538" s="19" t="s">
        <v>275</v>
      </c>
    </row>
    <row r="539" spans="1:65" s="12" customFormat="1" ht="20.85" customHeight="1">
      <c r="B539" s="177"/>
      <c r="C539" s="178"/>
      <c r="D539" s="179" t="s">
        <v>79</v>
      </c>
      <c r="E539" s="191" t="s">
        <v>436</v>
      </c>
      <c r="F539" s="191" t="s">
        <v>437</v>
      </c>
      <c r="G539" s="178"/>
      <c r="H539" s="178"/>
      <c r="I539" s="181"/>
      <c r="J539" s="192">
        <f>BK539</f>
        <v>42529.919999999998</v>
      </c>
      <c r="K539" s="178"/>
      <c r="L539" s="183"/>
      <c r="M539" s="184"/>
      <c r="N539" s="185"/>
      <c r="O539" s="185"/>
      <c r="P539" s="186">
        <f>SUM(P540:P550)</f>
        <v>0</v>
      </c>
      <c r="Q539" s="185"/>
      <c r="R539" s="186">
        <f>SUM(R540:R550)</f>
        <v>2.3972E-2</v>
      </c>
      <c r="S539" s="185"/>
      <c r="T539" s="187">
        <f>SUM(T540:T550)</f>
        <v>0</v>
      </c>
      <c r="AR539" s="188" t="s">
        <v>87</v>
      </c>
      <c r="AT539" s="189" t="s">
        <v>79</v>
      </c>
      <c r="AU539" s="189" t="s">
        <v>89</v>
      </c>
      <c r="AY539" s="188" t="s">
        <v>261</v>
      </c>
      <c r="BK539" s="190">
        <f>SUM(BK540:BK550)</f>
        <v>42529.919999999998</v>
      </c>
    </row>
    <row r="540" spans="1:65" s="2" customFormat="1" ht="33" customHeight="1">
      <c r="A540" s="36"/>
      <c r="B540" s="37"/>
      <c r="C540" s="193" t="s">
        <v>1250</v>
      </c>
      <c r="D540" s="193" t="s">
        <v>264</v>
      </c>
      <c r="E540" s="194" t="s">
        <v>447</v>
      </c>
      <c r="F540" s="195" t="s">
        <v>448</v>
      </c>
      <c r="G540" s="196" t="s">
        <v>399</v>
      </c>
      <c r="H540" s="197">
        <v>21101.88</v>
      </c>
      <c r="I540" s="198">
        <v>1.4325000000000001</v>
      </c>
      <c r="J540" s="199">
        <f>ROUND(I540*H540,2)</f>
        <v>30228.44</v>
      </c>
      <c r="K540" s="195" t="s">
        <v>400</v>
      </c>
      <c r="L540" s="41"/>
      <c r="M540" s="200" t="s">
        <v>1</v>
      </c>
      <c r="N540" s="201" t="s">
        <v>45</v>
      </c>
      <c r="O540" s="73"/>
      <c r="P540" s="202">
        <f>O540*H540</f>
        <v>0</v>
      </c>
      <c r="Q540" s="202">
        <v>0</v>
      </c>
      <c r="R540" s="202">
        <f>Q540*H540</f>
        <v>0</v>
      </c>
      <c r="S540" s="202">
        <v>0</v>
      </c>
      <c r="T540" s="203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204" t="s">
        <v>260</v>
      </c>
      <c r="AT540" s="204" t="s">
        <v>264</v>
      </c>
      <c r="AU540" s="204" t="s">
        <v>275</v>
      </c>
      <c r="AY540" s="19" t="s">
        <v>261</v>
      </c>
      <c r="BE540" s="205">
        <f>IF(N540="základní",J540,0)</f>
        <v>30228.44</v>
      </c>
      <c r="BF540" s="205">
        <f>IF(N540="snížená",J540,0)</f>
        <v>0</v>
      </c>
      <c r="BG540" s="205">
        <f>IF(N540="zákl. přenesená",J540,0)</f>
        <v>0</v>
      </c>
      <c r="BH540" s="205">
        <f>IF(N540="sníž. přenesená",J540,0)</f>
        <v>0</v>
      </c>
      <c r="BI540" s="205">
        <f>IF(N540="nulová",J540,0)</f>
        <v>0</v>
      </c>
      <c r="BJ540" s="19" t="s">
        <v>87</v>
      </c>
      <c r="BK540" s="205">
        <f>ROUND(I540*H540,2)</f>
        <v>30228.44</v>
      </c>
      <c r="BL540" s="19" t="s">
        <v>260</v>
      </c>
      <c r="BM540" s="204" t="s">
        <v>3256</v>
      </c>
    </row>
    <row r="541" spans="1:65" s="2" customFormat="1" ht="29.25">
      <c r="A541" s="36"/>
      <c r="B541" s="37"/>
      <c r="C541" s="38"/>
      <c r="D541" s="206" t="s">
        <v>269</v>
      </c>
      <c r="E541" s="38"/>
      <c r="F541" s="207" t="s">
        <v>450</v>
      </c>
      <c r="G541" s="38"/>
      <c r="H541" s="38"/>
      <c r="I541" s="208"/>
      <c r="J541" s="38"/>
      <c r="K541" s="38"/>
      <c r="L541" s="41"/>
      <c r="M541" s="209"/>
      <c r="N541" s="210"/>
      <c r="O541" s="73"/>
      <c r="P541" s="73"/>
      <c r="Q541" s="73"/>
      <c r="R541" s="73"/>
      <c r="S541" s="73"/>
      <c r="T541" s="74"/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T541" s="19" t="s">
        <v>269</v>
      </c>
      <c r="AU541" s="19" t="s">
        <v>275</v>
      </c>
    </row>
    <row r="542" spans="1:65" s="14" customFormat="1">
      <c r="B542" s="226"/>
      <c r="C542" s="227"/>
      <c r="D542" s="206" t="s">
        <v>403</v>
      </c>
      <c r="E542" s="228" t="s">
        <v>1</v>
      </c>
      <c r="F542" s="229" t="s">
        <v>3257</v>
      </c>
      <c r="G542" s="227"/>
      <c r="H542" s="230">
        <v>21101.88</v>
      </c>
      <c r="I542" s="231"/>
      <c r="J542" s="227"/>
      <c r="K542" s="227"/>
      <c r="L542" s="232"/>
      <c r="M542" s="233"/>
      <c r="N542" s="234"/>
      <c r="O542" s="234"/>
      <c r="P542" s="234"/>
      <c r="Q542" s="234"/>
      <c r="R542" s="234"/>
      <c r="S542" s="234"/>
      <c r="T542" s="235"/>
      <c r="AT542" s="236" t="s">
        <v>403</v>
      </c>
      <c r="AU542" s="236" t="s">
        <v>275</v>
      </c>
      <c r="AV542" s="14" t="s">
        <v>89</v>
      </c>
      <c r="AW542" s="14" t="s">
        <v>35</v>
      </c>
      <c r="AX542" s="14" t="s">
        <v>80</v>
      </c>
      <c r="AY542" s="236" t="s">
        <v>261</v>
      </c>
    </row>
    <row r="543" spans="1:65" s="15" customFormat="1">
      <c r="B543" s="237"/>
      <c r="C543" s="238"/>
      <c r="D543" s="206" t="s">
        <v>403</v>
      </c>
      <c r="E543" s="239" t="s">
        <v>1</v>
      </c>
      <c r="F543" s="240" t="s">
        <v>407</v>
      </c>
      <c r="G543" s="238"/>
      <c r="H543" s="241">
        <v>21101.88</v>
      </c>
      <c r="I543" s="242"/>
      <c r="J543" s="238"/>
      <c r="K543" s="238"/>
      <c r="L543" s="243"/>
      <c r="M543" s="244"/>
      <c r="N543" s="245"/>
      <c r="O543" s="245"/>
      <c r="P543" s="245"/>
      <c r="Q543" s="245"/>
      <c r="R543" s="245"/>
      <c r="S543" s="245"/>
      <c r="T543" s="246"/>
      <c r="AT543" s="247" t="s">
        <v>403</v>
      </c>
      <c r="AU543" s="247" t="s">
        <v>275</v>
      </c>
      <c r="AV543" s="15" t="s">
        <v>260</v>
      </c>
      <c r="AW543" s="15" t="s">
        <v>35</v>
      </c>
      <c r="AX543" s="15" t="s">
        <v>87</v>
      </c>
      <c r="AY543" s="247" t="s">
        <v>261</v>
      </c>
    </row>
    <row r="544" spans="1:65" s="2" customFormat="1" ht="33" customHeight="1">
      <c r="A544" s="36"/>
      <c r="B544" s="37"/>
      <c r="C544" s="193" t="s">
        <v>1257</v>
      </c>
      <c r="D544" s="193" t="s">
        <v>264</v>
      </c>
      <c r="E544" s="194" t="s">
        <v>452</v>
      </c>
      <c r="F544" s="195" t="s">
        <v>453</v>
      </c>
      <c r="G544" s="196" t="s">
        <v>399</v>
      </c>
      <c r="H544" s="197">
        <v>351.69799999999998</v>
      </c>
      <c r="I544" s="198">
        <v>13.970338350000002</v>
      </c>
      <c r="J544" s="199">
        <f>ROUND(I544*H544,2)</f>
        <v>4913.34</v>
      </c>
      <c r="K544" s="195" t="s">
        <v>400</v>
      </c>
      <c r="L544" s="41"/>
      <c r="M544" s="200" t="s">
        <v>1</v>
      </c>
      <c r="N544" s="201" t="s">
        <v>45</v>
      </c>
      <c r="O544" s="73"/>
      <c r="P544" s="202">
        <f>O544*H544</f>
        <v>0</v>
      </c>
      <c r="Q544" s="202">
        <v>0</v>
      </c>
      <c r="R544" s="202">
        <f>Q544*H544</f>
        <v>0</v>
      </c>
      <c r="S544" s="202">
        <v>0</v>
      </c>
      <c r="T544" s="203">
        <f>S544*H544</f>
        <v>0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204" t="s">
        <v>260</v>
      </c>
      <c r="AT544" s="204" t="s">
        <v>264</v>
      </c>
      <c r="AU544" s="204" t="s">
        <v>275</v>
      </c>
      <c r="AY544" s="19" t="s">
        <v>261</v>
      </c>
      <c r="BE544" s="205">
        <f>IF(N544="základní",J544,0)</f>
        <v>4913.34</v>
      </c>
      <c r="BF544" s="205">
        <f>IF(N544="snížená",J544,0)</f>
        <v>0</v>
      </c>
      <c r="BG544" s="205">
        <f>IF(N544="zákl. přenesená",J544,0)</f>
        <v>0</v>
      </c>
      <c r="BH544" s="205">
        <f>IF(N544="sníž. přenesená",J544,0)</f>
        <v>0</v>
      </c>
      <c r="BI544" s="205">
        <f>IF(N544="nulová",J544,0)</f>
        <v>0</v>
      </c>
      <c r="BJ544" s="19" t="s">
        <v>87</v>
      </c>
      <c r="BK544" s="205">
        <f>ROUND(I544*H544,2)</f>
        <v>4913.34</v>
      </c>
      <c r="BL544" s="19" t="s">
        <v>260</v>
      </c>
      <c r="BM544" s="204" t="s">
        <v>3258</v>
      </c>
    </row>
    <row r="545" spans="1:65" s="2" customFormat="1" ht="29.25">
      <c r="A545" s="36"/>
      <c r="B545" s="37"/>
      <c r="C545" s="38"/>
      <c r="D545" s="206" t="s">
        <v>269</v>
      </c>
      <c r="E545" s="38"/>
      <c r="F545" s="207" t="s">
        <v>455</v>
      </c>
      <c r="G545" s="38"/>
      <c r="H545" s="38"/>
      <c r="I545" s="208"/>
      <c r="J545" s="38"/>
      <c r="K545" s="38"/>
      <c r="L545" s="41"/>
      <c r="M545" s="209"/>
      <c r="N545" s="210"/>
      <c r="O545" s="73"/>
      <c r="P545" s="73"/>
      <c r="Q545" s="73"/>
      <c r="R545" s="73"/>
      <c r="S545" s="73"/>
      <c r="T545" s="74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T545" s="19" t="s">
        <v>269</v>
      </c>
      <c r="AU545" s="19" t="s">
        <v>275</v>
      </c>
    </row>
    <row r="546" spans="1:65" s="2" customFormat="1" ht="16.5" customHeight="1">
      <c r="A546" s="36"/>
      <c r="B546" s="37"/>
      <c r="C546" s="193" t="s">
        <v>1262</v>
      </c>
      <c r="D546" s="193" t="s">
        <v>264</v>
      </c>
      <c r="E546" s="194" t="s">
        <v>438</v>
      </c>
      <c r="F546" s="195" t="s">
        <v>3259</v>
      </c>
      <c r="G546" s="196" t="s">
        <v>399</v>
      </c>
      <c r="H546" s="197">
        <v>351.69799999999998</v>
      </c>
      <c r="I546" s="198">
        <v>5.7750000000000004</v>
      </c>
      <c r="J546" s="199">
        <f>ROUND(I546*H546,2)</f>
        <v>2031.06</v>
      </c>
      <c r="K546" s="195" t="s">
        <v>1</v>
      </c>
      <c r="L546" s="41"/>
      <c r="M546" s="200" t="s">
        <v>1</v>
      </c>
      <c r="N546" s="201" t="s">
        <v>45</v>
      </c>
      <c r="O546" s="73"/>
      <c r="P546" s="202">
        <f>O546*H546</f>
        <v>0</v>
      </c>
      <c r="Q546" s="202">
        <v>0</v>
      </c>
      <c r="R546" s="202">
        <f>Q546*H546</f>
        <v>0</v>
      </c>
      <c r="S546" s="202">
        <v>0</v>
      </c>
      <c r="T546" s="203">
        <f>S546*H546</f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204" t="s">
        <v>260</v>
      </c>
      <c r="AT546" s="204" t="s">
        <v>264</v>
      </c>
      <c r="AU546" s="204" t="s">
        <v>275</v>
      </c>
      <c r="AY546" s="19" t="s">
        <v>261</v>
      </c>
      <c r="BE546" s="205">
        <f>IF(N546="základní",J546,0)</f>
        <v>2031.06</v>
      </c>
      <c r="BF546" s="205">
        <f>IF(N546="snížená",J546,0)</f>
        <v>0</v>
      </c>
      <c r="BG546" s="205">
        <f>IF(N546="zákl. přenesená",J546,0)</f>
        <v>0</v>
      </c>
      <c r="BH546" s="205">
        <f>IF(N546="sníž. přenesená",J546,0)</f>
        <v>0</v>
      </c>
      <c r="BI546" s="205">
        <f>IF(N546="nulová",J546,0)</f>
        <v>0</v>
      </c>
      <c r="BJ546" s="19" t="s">
        <v>87</v>
      </c>
      <c r="BK546" s="205">
        <f>ROUND(I546*H546,2)</f>
        <v>2031.06</v>
      </c>
      <c r="BL546" s="19" t="s">
        <v>260</v>
      </c>
      <c r="BM546" s="204" t="s">
        <v>3260</v>
      </c>
    </row>
    <row r="547" spans="1:65" s="2" customFormat="1" ht="33" customHeight="1">
      <c r="A547" s="36"/>
      <c r="B547" s="37"/>
      <c r="C547" s="193" t="s">
        <v>1266</v>
      </c>
      <c r="D547" s="193" t="s">
        <v>264</v>
      </c>
      <c r="E547" s="194" t="s">
        <v>456</v>
      </c>
      <c r="F547" s="195" t="s">
        <v>457</v>
      </c>
      <c r="G547" s="196" t="s">
        <v>399</v>
      </c>
      <c r="H547" s="197">
        <v>53.99</v>
      </c>
      <c r="I547" s="198">
        <v>32.084675250000004</v>
      </c>
      <c r="J547" s="199">
        <f>ROUND(I547*H547,2)</f>
        <v>1732.25</v>
      </c>
      <c r="K547" s="195" t="s">
        <v>400</v>
      </c>
      <c r="L547" s="41"/>
      <c r="M547" s="200" t="s">
        <v>1</v>
      </c>
      <c r="N547" s="201" t="s">
        <v>45</v>
      </c>
      <c r="O547" s="73"/>
      <c r="P547" s="202">
        <f>O547*H547</f>
        <v>0</v>
      </c>
      <c r="Q547" s="202">
        <v>1.2999999999999999E-4</v>
      </c>
      <c r="R547" s="202">
        <f>Q547*H547</f>
        <v>7.0186999999999992E-3</v>
      </c>
      <c r="S547" s="202">
        <v>0</v>
      </c>
      <c r="T547" s="203">
        <f>S547*H547</f>
        <v>0</v>
      </c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R547" s="204" t="s">
        <v>260</v>
      </c>
      <c r="AT547" s="204" t="s">
        <v>264</v>
      </c>
      <c r="AU547" s="204" t="s">
        <v>275</v>
      </c>
      <c r="AY547" s="19" t="s">
        <v>261</v>
      </c>
      <c r="BE547" s="205">
        <f>IF(N547="základní",J547,0)</f>
        <v>1732.25</v>
      </c>
      <c r="BF547" s="205">
        <f>IF(N547="snížená",J547,0)</f>
        <v>0</v>
      </c>
      <c r="BG547" s="205">
        <f>IF(N547="zákl. přenesená",J547,0)</f>
        <v>0</v>
      </c>
      <c r="BH547" s="205">
        <f>IF(N547="sníž. přenesená",J547,0)</f>
        <v>0</v>
      </c>
      <c r="BI547" s="205">
        <f>IF(N547="nulová",J547,0)</f>
        <v>0</v>
      </c>
      <c r="BJ547" s="19" t="s">
        <v>87</v>
      </c>
      <c r="BK547" s="205">
        <f>ROUND(I547*H547,2)</f>
        <v>1732.25</v>
      </c>
      <c r="BL547" s="19" t="s">
        <v>260</v>
      </c>
      <c r="BM547" s="204" t="s">
        <v>3261</v>
      </c>
    </row>
    <row r="548" spans="1:65" s="2" customFormat="1" ht="19.5">
      <c r="A548" s="36"/>
      <c r="B548" s="37"/>
      <c r="C548" s="38"/>
      <c r="D548" s="206" t="s">
        <v>269</v>
      </c>
      <c r="E548" s="38"/>
      <c r="F548" s="207" t="s">
        <v>459</v>
      </c>
      <c r="G548" s="38"/>
      <c r="H548" s="38"/>
      <c r="I548" s="208"/>
      <c r="J548" s="38"/>
      <c r="K548" s="38"/>
      <c r="L548" s="41"/>
      <c r="M548" s="209"/>
      <c r="N548" s="210"/>
      <c r="O548" s="73"/>
      <c r="P548" s="73"/>
      <c r="Q548" s="73"/>
      <c r="R548" s="73"/>
      <c r="S548" s="73"/>
      <c r="T548" s="74"/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T548" s="19" t="s">
        <v>269</v>
      </c>
      <c r="AU548" s="19" t="s">
        <v>275</v>
      </c>
    </row>
    <row r="549" spans="1:65" s="2" customFormat="1" ht="37.9" customHeight="1">
      <c r="A549" s="36"/>
      <c r="B549" s="37"/>
      <c r="C549" s="193" t="s">
        <v>1270</v>
      </c>
      <c r="D549" s="193" t="s">
        <v>264</v>
      </c>
      <c r="E549" s="194" t="s">
        <v>1325</v>
      </c>
      <c r="F549" s="195" t="s">
        <v>1326</v>
      </c>
      <c r="G549" s="196" t="s">
        <v>399</v>
      </c>
      <c r="H549" s="197">
        <v>80.73</v>
      </c>
      <c r="I549" s="198">
        <v>44.900610299999997</v>
      </c>
      <c r="J549" s="199">
        <f>ROUND(I549*H549,2)</f>
        <v>3624.83</v>
      </c>
      <c r="K549" s="195" t="s">
        <v>400</v>
      </c>
      <c r="L549" s="41"/>
      <c r="M549" s="200" t="s">
        <v>1</v>
      </c>
      <c r="N549" s="201" t="s">
        <v>45</v>
      </c>
      <c r="O549" s="73"/>
      <c r="P549" s="202">
        <f>O549*H549</f>
        <v>0</v>
      </c>
      <c r="Q549" s="202">
        <v>2.1000000000000001E-4</v>
      </c>
      <c r="R549" s="202">
        <f>Q549*H549</f>
        <v>1.6953300000000001E-2</v>
      </c>
      <c r="S549" s="202">
        <v>0</v>
      </c>
      <c r="T549" s="203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204" t="s">
        <v>260</v>
      </c>
      <c r="AT549" s="204" t="s">
        <v>264</v>
      </c>
      <c r="AU549" s="204" t="s">
        <v>275</v>
      </c>
      <c r="AY549" s="19" t="s">
        <v>261</v>
      </c>
      <c r="BE549" s="205">
        <f>IF(N549="základní",J549,0)</f>
        <v>3624.83</v>
      </c>
      <c r="BF549" s="205">
        <f>IF(N549="snížená",J549,0)</f>
        <v>0</v>
      </c>
      <c r="BG549" s="205">
        <f>IF(N549="zákl. přenesená",J549,0)</f>
        <v>0</v>
      </c>
      <c r="BH549" s="205">
        <f>IF(N549="sníž. přenesená",J549,0)</f>
        <v>0</v>
      </c>
      <c r="BI549" s="205">
        <f>IF(N549="nulová",J549,0)</f>
        <v>0</v>
      </c>
      <c r="BJ549" s="19" t="s">
        <v>87</v>
      </c>
      <c r="BK549" s="205">
        <f>ROUND(I549*H549,2)</f>
        <v>3624.83</v>
      </c>
      <c r="BL549" s="19" t="s">
        <v>260</v>
      </c>
      <c r="BM549" s="204" t="s">
        <v>3262</v>
      </c>
    </row>
    <row r="550" spans="1:65" s="2" customFormat="1" ht="19.5">
      <c r="A550" s="36"/>
      <c r="B550" s="37"/>
      <c r="C550" s="38"/>
      <c r="D550" s="206" t="s">
        <v>269</v>
      </c>
      <c r="E550" s="38"/>
      <c r="F550" s="207" t="s">
        <v>1328</v>
      </c>
      <c r="G550" s="38"/>
      <c r="H550" s="38"/>
      <c r="I550" s="208"/>
      <c r="J550" s="38"/>
      <c r="K550" s="38"/>
      <c r="L550" s="41"/>
      <c r="M550" s="209"/>
      <c r="N550" s="210"/>
      <c r="O550" s="73"/>
      <c r="P550" s="73"/>
      <c r="Q550" s="73"/>
      <c r="R550" s="73"/>
      <c r="S550" s="73"/>
      <c r="T550" s="74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269</v>
      </c>
      <c r="AU550" s="19" t="s">
        <v>275</v>
      </c>
    </row>
    <row r="551" spans="1:65" s="12" customFormat="1" ht="22.9" customHeight="1">
      <c r="B551" s="177"/>
      <c r="C551" s="178"/>
      <c r="D551" s="179" t="s">
        <v>79</v>
      </c>
      <c r="E551" s="191" t="s">
        <v>1385</v>
      </c>
      <c r="F551" s="191" t="s">
        <v>1386</v>
      </c>
      <c r="G551" s="178"/>
      <c r="H551" s="178"/>
      <c r="I551" s="181"/>
      <c r="J551" s="192">
        <f>BK551</f>
        <v>46764.98</v>
      </c>
      <c r="K551" s="178"/>
      <c r="L551" s="183"/>
      <c r="M551" s="184"/>
      <c r="N551" s="185"/>
      <c r="O551" s="185"/>
      <c r="P551" s="186">
        <f>SUM(P552:P553)</f>
        <v>0</v>
      </c>
      <c r="Q551" s="185"/>
      <c r="R551" s="186">
        <f>SUM(R552:R553)</f>
        <v>0</v>
      </c>
      <c r="S551" s="185"/>
      <c r="T551" s="187">
        <f>SUM(T552:T553)</f>
        <v>0</v>
      </c>
      <c r="AR551" s="188" t="s">
        <v>87</v>
      </c>
      <c r="AT551" s="189" t="s">
        <v>79</v>
      </c>
      <c r="AU551" s="189" t="s">
        <v>87</v>
      </c>
      <c r="AY551" s="188" t="s">
        <v>261</v>
      </c>
      <c r="BK551" s="190">
        <f>SUM(BK552:BK553)</f>
        <v>46764.98</v>
      </c>
    </row>
    <row r="552" spans="1:65" s="2" customFormat="1" ht="24.2" customHeight="1">
      <c r="A552" s="36"/>
      <c r="B552" s="37"/>
      <c r="C552" s="193" t="s">
        <v>436</v>
      </c>
      <c r="D552" s="193" t="s">
        <v>264</v>
      </c>
      <c r="E552" s="194" t="s">
        <v>2799</v>
      </c>
      <c r="F552" s="195" t="s">
        <v>2800</v>
      </c>
      <c r="G552" s="196" t="s">
        <v>562</v>
      </c>
      <c r="H552" s="197">
        <v>78.171999999999983</v>
      </c>
      <c r="I552" s="198">
        <v>598.23179040000002</v>
      </c>
      <c r="J552" s="199">
        <f>ROUND(I552*H552,2)</f>
        <v>46764.98</v>
      </c>
      <c r="K552" s="195" t="s">
        <v>400</v>
      </c>
      <c r="L552" s="41"/>
      <c r="M552" s="200" t="s">
        <v>1</v>
      </c>
      <c r="N552" s="201" t="s">
        <v>45</v>
      </c>
      <c r="O552" s="73"/>
      <c r="P552" s="202">
        <f>O552*H552</f>
        <v>0</v>
      </c>
      <c r="Q552" s="202">
        <v>0</v>
      </c>
      <c r="R552" s="202">
        <f>Q552*H552</f>
        <v>0</v>
      </c>
      <c r="S552" s="202">
        <v>0</v>
      </c>
      <c r="T552" s="203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204" t="s">
        <v>260</v>
      </c>
      <c r="AT552" s="204" t="s">
        <v>264</v>
      </c>
      <c r="AU552" s="204" t="s">
        <v>89</v>
      </c>
      <c r="AY552" s="19" t="s">
        <v>261</v>
      </c>
      <c r="BE552" s="205">
        <f>IF(N552="základní",J552,0)</f>
        <v>46764.98</v>
      </c>
      <c r="BF552" s="205">
        <f>IF(N552="snížená",J552,0)</f>
        <v>0</v>
      </c>
      <c r="BG552" s="205">
        <f>IF(N552="zákl. přenesená",J552,0)</f>
        <v>0</v>
      </c>
      <c r="BH552" s="205">
        <f>IF(N552="sníž. přenesená",J552,0)</f>
        <v>0</v>
      </c>
      <c r="BI552" s="205">
        <f>IF(N552="nulová",J552,0)</f>
        <v>0</v>
      </c>
      <c r="BJ552" s="19" t="s">
        <v>87</v>
      </c>
      <c r="BK552" s="205">
        <f>ROUND(I552*H552,2)</f>
        <v>46764.98</v>
      </c>
      <c r="BL552" s="19" t="s">
        <v>260</v>
      </c>
      <c r="BM552" s="204" t="s">
        <v>3263</v>
      </c>
    </row>
    <row r="553" spans="1:65" s="2" customFormat="1" ht="39">
      <c r="A553" s="36"/>
      <c r="B553" s="37"/>
      <c r="C553" s="38"/>
      <c r="D553" s="206" t="s">
        <v>269</v>
      </c>
      <c r="E553" s="38"/>
      <c r="F553" s="207" t="s">
        <v>2802</v>
      </c>
      <c r="G553" s="38"/>
      <c r="H553" s="38"/>
      <c r="I553" s="208"/>
      <c r="J553" s="38"/>
      <c r="K553" s="38"/>
      <c r="L553" s="41"/>
      <c r="M553" s="209"/>
      <c r="N553" s="210"/>
      <c r="O553" s="73"/>
      <c r="P553" s="73"/>
      <c r="Q553" s="73"/>
      <c r="R553" s="73"/>
      <c r="S553" s="73"/>
      <c r="T553" s="74"/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T553" s="19" t="s">
        <v>269</v>
      </c>
      <c r="AU553" s="19" t="s">
        <v>89</v>
      </c>
    </row>
    <row r="554" spans="1:65" s="12" customFormat="1" ht="25.9" customHeight="1">
      <c r="B554" s="177"/>
      <c r="C554" s="178"/>
      <c r="D554" s="179" t="s">
        <v>79</v>
      </c>
      <c r="E554" s="180" t="s">
        <v>1392</v>
      </c>
      <c r="F554" s="180" t="s">
        <v>1393</v>
      </c>
      <c r="G554" s="178"/>
      <c r="H554" s="178"/>
      <c r="I554" s="181"/>
      <c r="J554" s="182">
        <f>BK554</f>
        <v>1060344.1399999999</v>
      </c>
      <c r="K554" s="178"/>
      <c r="L554" s="183"/>
      <c r="M554" s="184"/>
      <c r="N554" s="185"/>
      <c r="O554" s="185"/>
      <c r="P554" s="186">
        <f>P555+P582+P695+P761+P778+P799+P832+P844+P925</f>
        <v>0</v>
      </c>
      <c r="Q554" s="185"/>
      <c r="R554" s="186">
        <f>R555+R582+R695+R761+R778+R799+R832+R844+R925</f>
        <v>8.5164959199999988</v>
      </c>
      <c r="S554" s="185"/>
      <c r="T554" s="187">
        <f>T555+T582+T695+T761+T778+T799+T832+T844+T925</f>
        <v>0</v>
      </c>
      <c r="AR554" s="188" t="s">
        <v>89</v>
      </c>
      <c r="AT554" s="189" t="s">
        <v>79</v>
      </c>
      <c r="AU554" s="189" t="s">
        <v>80</v>
      </c>
      <c r="AY554" s="188" t="s">
        <v>261</v>
      </c>
      <c r="BK554" s="190">
        <f>BK555+BK582+BK695+BK761+BK778+BK799+BK832+BK844+BK925</f>
        <v>1060344.1399999999</v>
      </c>
    </row>
    <row r="555" spans="1:65" s="12" customFormat="1" ht="22.9" customHeight="1">
      <c r="B555" s="177"/>
      <c r="C555" s="178"/>
      <c r="D555" s="179" t="s">
        <v>79</v>
      </c>
      <c r="E555" s="191" t="s">
        <v>1394</v>
      </c>
      <c r="F555" s="191" t="s">
        <v>1395</v>
      </c>
      <c r="G555" s="178"/>
      <c r="H555" s="178"/>
      <c r="I555" s="181"/>
      <c r="J555" s="192">
        <f>BK555</f>
        <v>14355.619999999999</v>
      </c>
      <c r="K555" s="178"/>
      <c r="L555" s="183"/>
      <c r="M555" s="184"/>
      <c r="N555" s="185"/>
      <c r="O555" s="185"/>
      <c r="P555" s="186">
        <f>SUM(P556:P581)</f>
        <v>0</v>
      </c>
      <c r="Q555" s="185"/>
      <c r="R555" s="186">
        <f>SUM(R556:R581)</f>
        <v>0.28479680000000002</v>
      </c>
      <c r="S555" s="185"/>
      <c r="T555" s="187">
        <f>SUM(T556:T581)</f>
        <v>0</v>
      </c>
      <c r="AR555" s="188" t="s">
        <v>89</v>
      </c>
      <c r="AT555" s="189" t="s">
        <v>79</v>
      </c>
      <c r="AU555" s="189" t="s">
        <v>87</v>
      </c>
      <c r="AY555" s="188" t="s">
        <v>261</v>
      </c>
      <c r="BK555" s="190">
        <f>SUM(BK556:BK581)</f>
        <v>14355.619999999999</v>
      </c>
    </row>
    <row r="556" spans="1:65" s="2" customFormat="1" ht="24.2" customHeight="1">
      <c r="A556" s="36"/>
      <c r="B556" s="37"/>
      <c r="C556" s="193" t="s">
        <v>1281</v>
      </c>
      <c r="D556" s="193" t="s">
        <v>264</v>
      </c>
      <c r="E556" s="194" t="s">
        <v>1404</v>
      </c>
      <c r="F556" s="195" t="s">
        <v>1405</v>
      </c>
      <c r="G556" s="196" t="s">
        <v>399</v>
      </c>
      <c r="H556" s="197">
        <v>39.36</v>
      </c>
      <c r="I556" s="198">
        <v>10.56209172</v>
      </c>
      <c r="J556" s="199">
        <f>ROUND(I556*H556,2)</f>
        <v>415.72</v>
      </c>
      <c r="K556" s="195" t="s">
        <v>400</v>
      </c>
      <c r="L556" s="41"/>
      <c r="M556" s="200" t="s">
        <v>1</v>
      </c>
      <c r="N556" s="201" t="s">
        <v>45</v>
      </c>
      <c r="O556" s="73"/>
      <c r="P556" s="202">
        <f>O556*H556</f>
        <v>0</v>
      </c>
      <c r="Q556" s="202">
        <v>0</v>
      </c>
      <c r="R556" s="202">
        <f>Q556*H556</f>
        <v>0</v>
      </c>
      <c r="S556" s="202">
        <v>0</v>
      </c>
      <c r="T556" s="203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204" t="s">
        <v>381</v>
      </c>
      <c r="AT556" s="204" t="s">
        <v>264</v>
      </c>
      <c r="AU556" s="204" t="s">
        <v>89</v>
      </c>
      <c r="AY556" s="19" t="s">
        <v>261</v>
      </c>
      <c r="BE556" s="205">
        <f>IF(N556="základní",J556,0)</f>
        <v>415.72</v>
      </c>
      <c r="BF556" s="205">
        <f>IF(N556="snížená",J556,0)</f>
        <v>0</v>
      </c>
      <c r="BG556" s="205">
        <f>IF(N556="zákl. přenesená",J556,0)</f>
        <v>0</v>
      </c>
      <c r="BH556" s="205">
        <f>IF(N556="sníž. přenesená",J556,0)</f>
        <v>0</v>
      </c>
      <c r="BI556" s="205">
        <f>IF(N556="nulová",J556,0)</f>
        <v>0</v>
      </c>
      <c r="BJ556" s="19" t="s">
        <v>87</v>
      </c>
      <c r="BK556" s="205">
        <f>ROUND(I556*H556,2)</f>
        <v>415.72</v>
      </c>
      <c r="BL556" s="19" t="s">
        <v>381</v>
      </c>
      <c r="BM556" s="204" t="s">
        <v>3264</v>
      </c>
    </row>
    <row r="557" spans="1:65" s="2" customFormat="1" ht="19.5">
      <c r="A557" s="36"/>
      <c r="B557" s="37"/>
      <c r="C557" s="38"/>
      <c r="D557" s="206" t="s">
        <v>269</v>
      </c>
      <c r="E557" s="38"/>
      <c r="F557" s="207" t="s">
        <v>1407</v>
      </c>
      <c r="G557" s="38"/>
      <c r="H557" s="38"/>
      <c r="I557" s="208"/>
      <c r="J557" s="38"/>
      <c r="K557" s="38"/>
      <c r="L557" s="41"/>
      <c r="M557" s="209"/>
      <c r="N557" s="210"/>
      <c r="O557" s="73"/>
      <c r="P557" s="73"/>
      <c r="Q557" s="73"/>
      <c r="R557" s="73"/>
      <c r="S557" s="73"/>
      <c r="T557" s="74"/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T557" s="19" t="s">
        <v>269</v>
      </c>
      <c r="AU557" s="19" t="s">
        <v>89</v>
      </c>
    </row>
    <row r="558" spans="1:65" s="13" customFormat="1">
      <c r="B558" s="216"/>
      <c r="C558" s="217"/>
      <c r="D558" s="206" t="s">
        <v>403</v>
      </c>
      <c r="E558" s="218" t="s">
        <v>1</v>
      </c>
      <c r="F558" s="219" t="s">
        <v>3059</v>
      </c>
      <c r="G558" s="217"/>
      <c r="H558" s="218" t="s">
        <v>1</v>
      </c>
      <c r="I558" s="220"/>
      <c r="J558" s="217"/>
      <c r="K558" s="217"/>
      <c r="L558" s="221"/>
      <c r="M558" s="222"/>
      <c r="N558" s="223"/>
      <c r="O558" s="223"/>
      <c r="P558" s="223"/>
      <c r="Q558" s="223"/>
      <c r="R558" s="223"/>
      <c r="S558" s="223"/>
      <c r="T558" s="224"/>
      <c r="AT558" s="225" t="s">
        <v>403</v>
      </c>
      <c r="AU558" s="225" t="s">
        <v>89</v>
      </c>
      <c r="AV558" s="13" t="s">
        <v>87</v>
      </c>
      <c r="AW558" s="13" t="s">
        <v>35</v>
      </c>
      <c r="AX558" s="13" t="s">
        <v>80</v>
      </c>
      <c r="AY558" s="225" t="s">
        <v>261</v>
      </c>
    </row>
    <row r="559" spans="1:65" s="14" customFormat="1">
      <c r="B559" s="226"/>
      <c r="C559" s="227"/>
      <c r="D559" s="206" t="s">
        <v>403</v>
      </c>
      <c r="E559" s="228" t="s">
        <v>1</v>
      </c>
      <c r="F559" s="229" t="s">
        <v>3065</v>
      </c>
      <c r="G559" s="227"/>
      <c r="H559" s="230">
        <v>39.36</v>
      </c>
      <c r="I559" s="231"/>
      <c r="J559" s="227"/>
      <c r="K559" s="227"/>
      <c r="L559" s="232"/>
      <c r="M559" s="233"/>
      <c r="N559" s="234"/>
      <c r="O559" s="234"/>
      <c r="P559" s="234"/>
      <c r="Q559" s="234"/>
      <c r="R559" s="234"/>
      <c r="S559" s="234"/>
      <c r="T559" s="235"/>
      <c r="AT559" s="236" t="s">
        <v>403</v>
      </c>
      <c r="AU559" s="236" t="s">
        <v>89</v>
      </c>
      <c r="AV559" s="14" t="s">
        <v>89</v>
      </c>
      <c r="AW559" s="14" t="s">
        <v>35</v>
      </c>
      <c r="AX559" s="14" t="s">
        <v>80</v>
      </c>
      <c r="AY559" s="236" t="s">
        <v>261</v>
      </c>
    </row>
    <row r="560" spans="1:65" s="15" customFormat="1">
      <c r="B560" s="237"/>
      <c r="C560" s="238"/>
      <c r="D560" s="206" t="s">
        <v>403</v>
      </c>
      <c r="E560" s="239" t="s">
        <v>1</v>
      </c>
      <c r="F560" s="240" t="s">
        <v>407</v>
      </c>
      <c r="G560" s="238"/>
      <c r="H560" s="241">
        <v>39.36</v>
      </c>
      <c r="I560" s="242"/>
      <c r="J560" s="238"/>
      <c r="K560" s="238"/>
      <c r="L560" s="243"/>
      <c r="M560" s="244"/>
      <c r="N560" s="245"/>
      <c r="O560" s="245"/>
      <c r="P560" s="245"/>
      <c r="Q560" s="245"/>
      <c r="R560" s="245"/>
      <c r="S560" s="245"/>
      <c r="T560" s="246"/>
      <c r="AT560" s="247" t="s">
        <v>403</v>
      </c>
      <c r="AU560" s="247" t="s">
        <v>89</v>
      </c>
      <c r="AV560" s="15" t="s">
        <v>260</v>
      </c>
      <c r="AW560" s="15" t="s">
        <v>35</v>
      </c>
      <c r="AX560" s="15" t="s">
        <v>87</v>
      </c>
      <c r="AY560" s="247" t="s">
        <v>261</v>
      </c>
    </row>
    <row r="561" spans="1:65" s="2" customFormat="1" ht="16.5" customHeight="1">
      <c r="A561" s="36"/>
      <c r="B561" s="37"/>
      <c r="C561" s="275" t="s">
        <v>461</v>
      </c>
      <c r="D561" s="275" t="s">
        <v>801</v>
      </c>
      <c r="E561" s="276" t="s">
        <v>1409</v>
      </c>
      <c r="F561" s="277" t="s">
        <v>1410</v>
      </c>
      <c r="G561" s="278" t="s">
        <v>562</v>
      </c>
      <c r="H561" s="279">
        <v>1.4E-2</v>
      </c>
      <c r="I561" s="280">
        <v>73702</v>
      </c>
      <c r="J561" s="281">
        <f>ROUND(I561*H561,2)</f>
        <v>1031.83</v>
      </c>
      <c r="K561" s="277" t="s">
        <v>400</v>
      </c>
      <c r="L561" s="282"/>
      <c r="M561" s="283" t="s">
        <v>1</v>
      </c>
      <c r="N561" s="284" t="s">
        <v>45</v>
      </c>
      <c r="O561" s="73"/>
      <c r="P561" s="202">
        <f>O561*H561</f>
        <v>0</v>
      </c>
      <c r="Q561" s="202">
        <v>1</v>
      </c>
      <c r="R561" s="202">
        <f>Q561*H561</f>
        <v>1.4E-2</v>
      </c>
      <c r="S561" s="202">
        <v>0</v>
      </c>
      <c r="T561" s="203">
        <f>S561*H561</f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204" t="s">
        <v>843</v>
      </c>
      <c r="AT561" s="204" t="s">
        <v>801</v>
      </c>
      <c r="AU561" s="204" t="s">
        <v>89</v>
      </c>
      <c r="AY561" s="19" t="s">
        <v>261</v>
      </c>
      <c r="BE561" s="205">
        <f>IF(N561="základní",J561,0)</f>
        <v>1031.83</v>
      </c>
      <c r="BF561" s="205">
        <f>IF(N561="snížená",J561,0)</f>
        <v>0</v>
      </c>
      <c r="BG561" s="205">
        <f>IF(N561="zákl. přenesená",J561,0)</f>
        <v>0</v>
      </c>
      <c r="BH561" s="205">
        <f>IF(N561="sníž. přenesená",J561,0)</f>
        <v>0</v>
      </c>
      <c r="BI561" s="205">
        <f>IF(N561="nulová",J561,0)</f>
        <v>0</v>
      </c>
      <c r="BJ561" s="19" t="s">
        <v>87</v>
      </c>
      <c r="BK561" s="205">
        <f>ROUND(I561*H561,2)</f>
        <v>1031.83</v>
      </c>
      <c r="BL561" s="19" t="s">
        <v>381</v>
      </c>
      <c r="BM561" s="204" t="s">
        <v>3265</v>
      </c>
    </row>
    <row r="562" spans="1:65" s="2" customFormat="1">
      <c r="A562" s="36"/>
      <c r="B562" s="37"/>
      <c r="C562" s="38"/>
      <c r="D562" s="206" t="s">
        <v>269</v>
      </c>
      <c r="E562" s="38"/>
      <c r="F562" s="207" t="s">
        <v>1410</v>
      </c>
      <c r="G562" s="38"/>
      <c r="H562" s="38"/>
      <c r="I562" s="208"/>
      <c r="J562" s="38"/>
      <c r="K562" s="38"/>
      <c r="L562" s="41"/>
      <c r="M562" s="209"/>
      <c r="N562" s="210"/>
      <c r="O562" s="73"/>
      <c r="P562" s="73"/>
      <c r="Q562" s="73"/>
      <c r="R562" s="73"/>
      <c r="S562" s="73"/>
      <c r="T562" s="74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T562" s="19" t="s">
        <v>269</v>
      </c>
      <c r="AU562" s="19" t="s">
        <v>89</v>
      </c>
    </row>
    <row r="563" spans="1:65" s="14" customFormat="1">
      <c r="B563" s="226"/>
      <c r="C563" s="227"/>
      <c r="D563" s="206" t="s">
        <v>403</v>
      </c>
      <c r="E563" s="228" t="s">
        <v>1</v>
      </c>
      <c r="F563" s="229" t="s">
        <v>3266</v>
      </c>
      <c r="G563" s="227"/>
      <c r="H563" s="230">
        <v>1.4E-2</v>
      </c>
      <c r="I563" s="231"/>
      <c r="J563" s="227"/>
      <c r="K563" s="227"/>
      <c r="L563" s="232"/>
      <c r="M563" s="233"/>
      <c r="N563" s="234"/>
      <c r="O563" s="234"/>
      <c r="P563" s="234"/>
      <c r="Q563" s="234"/>
      <c r="R563" s="234"/>
      <c r="S563" s="234"/>
      <c r="T563" s="235"/>
      <c r="AT563" s="236" t="s">
        <v>403</v>
      </c>
      <c r="AU563" s="236" t="s">
        <v>89</v>
      </c>
      <c r="AV563" s="14" t="s">
        <v>89</v>
      </c>
      <c r="AW563" s="14" t="s">
        <v>35</v>
      </c>
      <c r="AX563" s="14" t="s">
        <v>80</v>
      </c>
      <c r="AY563" s="236" t="s">
        <v>261</v>
      </c>
    </row>
    <row r="564" spans="1:65" s="15" customFormat="1">
      <c r="B564" s="237"/>
      <c r="C564" s="238"/>
      <c r="D564" s="206" t="s">
        <v>403</v>
      </c>
      <c r="E564" s="239" t="s">
        <v>1</v>
      </c>
      <c r="F564" s="240" t="s">
        <v>407</v>
      </c>
      <c r="G564" s="238"/>
      <c r="H564" s="241">
        <v>1.4E-2</v>
      </c>
      <c r="I564" s="242"/>
      <c r="J564" s="238"/>
      <c r="K564" s="238"/>
      <c r="L564" s="243"/>
      <c r="M564" s="244"/>
      <c r="N564" s="245"/>
      <c r="O564" s="245"/>
      <c r="P564" s="245"/>
      <c r="Q564" s="245"/>
      <c r="R564" s="245"/>
      <c r="S564" s="245"/>
      <c r="T564" s="246"/>
      <c r="AT564" s="247" t="s">
        <v>403</v>
      </c>
      <c r="AU564" s="247" t="s">
        <v>89</v>
      </c>
      <c r="AV564" s="15" t="s">
        <v>260</v>
      </c>
      <c r="AW564" s="15" t="s">
        <v>35</v>
      </c>
      <c r="AX564" s="15" t="s">
        <v>87</v>
      </c>
      <c r="AY564" s="247" t="s">
        <v>261</v>
      </c>
    </row>
    <row r="565" spans="1:65" s="2" customFormat="1" ht="24.2" customHeight="1">
      <c r="A565" s="36"/>
      <c r="B565" s="37"/>
      <c r="C565" s="193" t="s">
        <v>1287</v>
      </c>
      <c r="D565" s="193" t="s">
        <v>264</v>
      </c>
      <c r="E565" s="194" t="s">
        <v>1415</v>
      </c>
      <c r="F565" s="195" t="s">
        <v>1416</v>
      </c>
      <c r="G565" s="196" t="s">
        <v>399</v>
      </c>
      <c r="H565" s="197">
        <v>39.36</v>
      </c>
      <c r="I565" s="198">
        <v>56.635382904000004</v>
      </c>
      <c r="J565" s="199">
        <f>ROUND(I565*H565,2)</f>
        <v>2229.17</v>
      </c>
      <c r="K565" s="195" t="s">
        <v>400</v>
      </c>
      <c r="L565" s="41"/>
      <c r="M565" s="200" t="s">
        <v>1</v>
      </c>
      <c r="N565" s="201" t="s">
        <v>45</v>
      </c>
      <c r="O565" s="73"/>
      <c r="P565" s="202">
        <f>O565*H565</f>
        <v>0</v>
      </c>
      <c r="Q565" s="202">
        <v>4.0000000000000002E-4</v>
      </c>
      <c r="R565" s="202">
        <f>Q565*H565</f>
        <v>1.5744000000000001E-2</v>
      </c>
      <c r="S565" s="202">
        <v>0</v>
      </c>
      <c r="T565" s="203">
        <f>S565*H565</f>
        <v>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204" t="s">
        <v>381</v>
      </c>
      <c r="AT565" s="204" t="s">
        <v>264</v>
      </c>
      <c r="AU565" s="204" t="s">
        <v>89</v>
      </c>
      <c r="AY565" s="19" t="s">
        <v>261</v>
      </c>
      <c r="BE565" s="205">
        <f>IF(N565="základní",J565,0)</f>
        <v>2229.17</v>
      </c>
      <c r="BF565" s="205">
        <f>IF(N565="snížená",J565,0)</f>
        <v>0</v>
      </c>
      <c r="BG565" s="205">
        <f>IF(N565="zákl. přenesená",J565,0)</f>
        <v>0</v>
      </c>
      <c r="BH565" s="205">
        <f>IF(N565="sníž. přenesená",J565,0)</f>
        <v>0</v>
      </c>
      <c r="BI565" s="205">
        <f>IF(N565="nulová",J565,0)</f>
        <v>0</v>
      </c>
      <c r="BJ565" s="19" t="s">
        <v>87</v>
      </c>
      <c r="BK565" s="205">
        <f>ROUND(I565*H565,2)</f>
        <v>2229.17</v>
      </c>
      <c r="BL565" s="19" t="s">
        <v>381</v>
      </c>
      <c r="BM565" s="204" t="s">
        <v>3267</v>
      </c>
    </row>
    <row r="566" spans="1:65" s="2" customFormat="1" ht="19.5">
      <c r="A566" s="36"/>
      <c r="B566" s="37"/>
      <c r="C566" s="38"/>
      <c r="D566" s="206" t="s">
        <v>269</v>
      </c>
      <c r="E566" s="38"/>
      <c r="F566" s="207" t="s">
        <v>1418</v>
      </c>
      <c r="G566" s="38"/>
      <c r="H566" s="38"/>
      <c r="I566" s="208"/>
      <c r="J566" s="38"/>
      <c r="K566" s="38"/>
      <c r="L566" s="41"/>
      <c r="M566" s="209"/>
      <c r="N566" s="210"/>
      <c r="O566" s="73"/>
      <c r="P566" s="73"/>
      <c r="Q566" s="73"/>
      <c r="R566" s="73"/>
      <c r="S566" s="73"/>
      <c r="T566" s="74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T566" s="19" t="s">
        <v>269</v>
      </c>
      <c r="AU566" s="19" t="s">
        <v>89</v>
      </c>
    </row>
    <row r="567" spans="1:65" s="2" customFormat="1" ht="44.25" customHeight="1">
      <c r="A567" s="36"/>
      <c r="B567" s="37"/>
      <c r="C567" s="275" t="s">
        <v>1289</v>
      </c>
      <c r="D567" s="275" t="s">
        <v>801</v>
      </c>
      <c r="E567" s="276" t="s">
        <v>1427</v>
      </c>
      <c r="F567" s="277" t="s">
        <v>1428</v>
      </c>
      <c r="G567" s="278" t="s">
        <v>399</v>
      </c>
      <c r="H567" s="279">
        <v>47.231999999999999</v>
      </c>
      <c r="I567" s="280">
        <v>187.48</v>
      </c>
      <c r="J567" s="281">
        <f>ROUND(I567*H567,2)</f>
        <v>8855.06</v>
      </c>
      <c r="K567" s="277" t="s">
        <v>400</v>
      </c>
      <c r="L567" s="282"/>
      <c r="M567" s="283" t="s">
        <v>1</v>
      </c>
      <c r="N567" s="284" t="s">
        <v>45</v>
      </c>
      <c r="O567" s="73"/>
      <c r="P567" s="202">
        <f>O567*H567</f>
        <v>0</v>
      </c>
      <c r="Q567" s="202">
        <v>5.4000000000000003E-3</v>
      </c>
      <c r="R567" s="202">
        <f>Q567*H567</f>
        <v>0.25505280000000002</v>
      </c>
      <c r="S567" s="202">
        <v>0</v>
      </c>
      <c r="T567" s="203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204" t="s">
        <v>843</v>
      </c>
      <c r="AT567" s="204" t="s">
        <v>801</v>
      </c>
      <c r="AU567" s="204" t="s">
        <v>89</v>
      </c>
      <c r="AY567" s="19" t="s">
        <v>261</v>
      </c>
      <c r="BE567" s="205">
        <f>IF(N567="základní",J567,0)</f>
        <v>8855.06</v>
      </c>
      <c r="BF567" s="205">
        <f>IF(N567="snížená",J567,0)</f>
        <v>0</v>
      </c>
      <c r="BG567" s="205">
        <f>IF(N567="zákl. přenesená",J567,0)</f>
        <v>0</v>
      </c>
      <c r="BH567" s="205">
        <f>IF(N567="sníž. přenesená",J567,0)</f>
        <v>0</v>
      </c>
      <c r="BI567" s="205">
        <f>IF(N567="nulová",J567,0)</f>
        <v>0</v>
      </c>
      <c r="BJ567" s="19" t="s">
        <v>87</v>
      </c>
      <c r="BK567" s="205">
        <f>ROUND(I567*H567,2)</f>
        <v>8855.06</v>
      </c>
      <c r="BL567" s="19" t="s">
        <v>381</v>
      </c>
      <c r="BM567" s="204" t="s">
        <v>3268</v>
      </c>
    </row>
    <row r="568" spans="1:65" s="2" customFormat="1" ht="29.25">
      <c r="A568" s="36"/>
      <c r="B568" s="37"/>
      <c r="C568" s="38"/>
      <c r="D568" s="206" t="s">
        <v>269</v>
      </c>
      <c r="E568" s="38"/>
      <c r="F568" s="207" t="s">
        <v>1428</v>
      </c>
      <c r="G568" s="38"/>
      <c r="H568" s="38"/>
      <c r="I568" s="208"/>
      <c r="J568" s="38"/>
      <c r="K568" s="38"/>
      <c r="L568" s="41"/>
      <c r="M568" s="209"/>
      <c r="N568" s="210"/>
      <c r="O568" s="73"/>
      <c r="P568" s="73"/>
      <c r="Q568" s="73"/>
      <c r="R568" s="73"/>
      <c r="S568" s="73"/>
      <c r="T568" s="74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9" t="s">
        <v>269</v>
      </c>
      <c r="AU568" s="19" t="s">
        <v>89</v>
      </c>
    </row>
    <row r="569" spans="1:65" s="14" customFormat="1">
      <c r="B569" s="226"/>
      <c r="C569" s="227"/>
      <c r="D569" s="206" t="s">
        <v>403</v>
      </c>
      <c r="E569" s="228" t="s">
        <v>1</v>
      </c>
      <c r="F569" s="229" t="s">
        <v>3269</v>
      </c>
      <c r="G569" s="227"/>
      <c r="H569" s="230">
        <v>47.231999999999999</v>
      </c>
      <c r="I569" s="231"/>
      <c r="J569" s="227"/>
      <c r="K569" s="227"/>
      <c r="L569" s="232"/>
      <c r="M569" s="233"/>
      <c r="N569" s="234"/>
      <c r="O569" s="234"/>
      <c r="P569" s="234"/>
      <c r="Q569" s="234"/>
      <c r="R569" s="234"/>
      <c r="S569" s="234"/>
      <c r="T569" s="235"/>
      <c r="AT569" s="236" t="s">
        <v>403</v>
      </c>
      <c r="AU569" s="236" t="s">
        <v>89</v>
      </c>
      <c r="AV569" s="14" t="s">
        <v>89</v>
      </c>
      <c r="AW569" s="14" t="s">
        <v>35</v>
      </c>
      <c r="AX569" s="14" t="s">
        <v>80</v>
      </c>
      <c r="AY569" s="236" t="s">
        <v>261</v>
      </c>
    </row>
    <row r="570" spans="1:65" s="15" customFormat="1">
      <c r="B570" s="237"/>
      <c r="C570" s="238"/>
      <c r="D570" s="206" t="s">
        <v>403</v>
      </c>
      <c r="E570" s="239" t="s">
        <v>1</v>
      </c>
      <c r="F570" s="240" t="s">
        <v>407</v>
      </c>
      <c r="G570" s="238"/>
      <c r="H570" s="241">
        <v>47.231999999999999</v>
      </c>
      <c r="I570" s="242"/>
      <c r="J570" s="238"/>
      <c r="K570" s="238"/>
      <c r="L570" s="243"/>
      <c r="M570" s="244"/>
      <c r="N570" s="245"/>
      <c r="O570" s="245"/>
      <c r="P570" s="245"/>
      <c r="Q570" s="245"/>
      <c r="R570" s="245"/>
      <c r="S570" s="245"/>
      <c r="T570" s="246"/>
      <c r="AT570" s="247" t="s">
        <v>403</v>
      </c>
      <c r="AU570" s="247" t="s">
        <v>89</v>
      </c>
      <c r="AV570" s="15" t="s">
        <v>260</v>
      </c>
      <c r="AW570" s="15" t="s">
        <v>35</v>
      </c>
      <c r="AX570" s="15" t="s">
        <v>87</v>
      </c>
      <c r="AY570" s="247" t="s">
        <v>261</v>
      </c>
    </row>
    <row r="571" spans="1:65" s="2" customFormat="1" ht="24.2" customHeight="1">
      <c r="A571" s="36"/>
      <c r="B571" s="37"/>
      <c r="C571" s="193" t="s">
        <v>1293</v>
      </c>
      <c r="D571" s="193" t="s">
        <v>264</v>
      </c>
      <c r="E571" s="194" t="s">
        <v>3270</v>
      </c>
      <c r="F571" s="195" t="s">
        <v>3271</v>
      </c>
      <c r="G571" s="196" t="s">
        <v>399</v>
      </c>
      <c r="H571" s="197">
        <v>10.872</v>
      </c>
      <c r="I571" s="198">
        <v>154.47188592000001</v>
      </c>
      <c r="J571" s="199">
        <f>ROUND(I571*H571,2)</f>
        <v>1679.42</v>
      </c>
      <c r="K571" s="195" t="s">
        <v>400</v>
      </c>
      <c r="L571" s="41"/>
      <c r="M571" s="200" t="s">
        <v>1</v>
      </c>
      <c r="N571" s="201" t="s">
        <v>45</v>
      </c>
      <c r="O571" s="73"/>
      <c r="P571" s="202">
        <f>O571*H571</f>
        <v>0</v>
      </c>
      <c r="Q571" s="202">
        <v>0</v>
      </c>
      <c r="R571" s="202">
        <f>Q571*H571</f>
        <v>0</v>
      </c>
      <c r="S571" s="202">
        <v>0</v>
      </c>
      <c r="T571" s="203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204" t="s">
        <v>381</v>
      </c>
      <c r="AT571" s="204" t="s">
        <v>264</v>
      </c>
      <c r="AU571" s="204" t="s">
        <v>89</v>
      </c>
      <c r="AY571" s="19" t="s">
        <v>261</v>
      </c>
      <c r="BE571" s="205">
        <f>IF(N571="základní",J571,0)</f>
        <v>1679.42</v>
      </c>
      <c r="BF571" s="205">
        <f>IF(N571="snížená",J571,0)</f>
        <v>0</v>
      </c>
      <c r="BG571" s="205">
        <f>IF(N571="zákl. přenesená",J571,0)</f>
        <v>0</v>
      </c>
      <c r="BH571" s="205">
        <f>IF(N571="sníž. přenesená",J571,0)</f>
        <v>0</v>
      </c>
      <c r="BI571" s="205">
        <f>IF(N571="nulová",J571,0)</f>
        <v>0</v>
      </c>
      <c r="BJ571" s="19" t="s">
        <v>87</v>
      </c>
      <c r="BK571" s="205">
        <f>ROUND(I571*H571,2)</f>
        <v>1679.42</v>
      </c>
      <c r="BL571" s="19" t="s">
        <v>381</v>
      </c>
      <c r="BM571" s="204" t="s">
        <v>3272</v>
      </c>
    </row>
    <row r="572" spans="1:65" s="2" customFormat="1" ht="19.5">
      <c r="A572" s="36"/>
      <c r="B572" s="37"/>
      <c r="C572" s="38"/>
      <c r="D572" s="206" t="s">
        <v>269</v>
      </c>
      <c r="E572" s="38"/>
      <c r="F572" s="207" t="s">
        <v>3273</v>
      </c>
      <c r="G572" s="38"/>
      <c r="H572" s="38"/>
      <c r="I572" s="208"/>
      <c r="J572" s="38"/>
      <c r="K572" s="38"/>
      <c r="L572" s="41"/>
      <c r="M572" s="209"/>
      <c r="N572" s="210"/>
      <c r="O572" s="73"/>
      <c r="P572" s="73"/>
      <c r="Q572" s="73"/>
      <c r="R572" s="73"/>
      <c r="S572" s="73"/>
      <c r="T572" s="74"/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T572" s="19" t="s">
        <v>269</v>
      </c>
      <c r="AU572" s="19" t="s">
        <v>89</v>
      </c>
    </row>
    <row r="573" spans="1:65" s="13" customFormat="1">
      <c r="B573" s="216"/>
      <c r="C573" s="217"/>
      <c r="D573" s="206" t="s">
        <v>403</v>
      </c>
      <c r="E573" s="218" t="s">
        <v>1</v>
      </c>
      <c r="F573" s="219" t="s">
        <v>2978</v>
      </c>
      <c r="G573" s="217"/>
      <c r="H573" s="218" t="s">
        <v>1</v>
      </c>
      <c r="I573" s="220"/>
      <c r="J573" s="217"/>
      <c r="K573" s="217"/>
      <c r="L573" s="221"/>
      <c r="M573" s="222"/>
      <c r="N573" s="223"/>
      <c r="O573" s="223"/>
      <c r="P573" s="223"/>
      <c r="Q573" s="223"/>
      <c r="R573" s="223"/>
      <c r="S573" s="223"/>
      <c r="T573" s="224"/>
      <c r="AT573" s="225" t="s">
        <v>403</v>
      </c>
      <c r="AU573" s="225" t="s">
        <v>89</v>
      </c>
      <c r="AV573" s="13" t="s">
        <v>87</v>
      </c>
      <c r="AW573" s="13" t="s">
        <v>35</v>
      </c>
      <c r="AX573" s="13" t="s">
        <v>80</v>
      </c>
      <c r="AY573" s="225" t="s">
        <v>261</v>
      </c>
    </row>
    <row r="574" spans="1:65" s="13" customFormat="1">
      <c r="B574" s="216"/>
      <c r="C574" s="217"/>
      <c r="D574" s="206" t="s">
        <v>403</v>
      </c>
      <c r="E574" s="218" t="s">
        <v>1</v>
      </c>
      <c r="F574" s="219" t="s">
        <v>2607</v>
      </c>
      <c r="G574" s="217"/>
      <c r="H574" s="218" t="s">
        <v>1</v>
      </c>
      <c r="I574" s="220"/>
      <c r="J574" s="217"/>
      <c r="K574" s="217"/>
      <c r="L574" s="221"/>
      <c r="M574" s="222"/>
      <c r="N574" s="223"/>
      <c r="O574" s="223"/>
      <c r="P574" s="223"/>
      <c r="Q574" s="223"/>
      <c r="R574" s="223"/>
      <c r="S574" s="223"/>
      <c r="T574" s="224"/>
      <c r="AT574" s="225" t="s">
        <v>403</v>
      </c>
      <c r="AU574" s="225" t="s">
        <v>89</v>
      </c>
      <c r="AV574" s="13" t="s">
        <v>87</v>
      </c>
      <c r="AW574" s="13" t="s">
        <v>35</v>
      </c>
      <c r="AX574" s="13" t="s">
        <v>80</v>
      </c>
      <c r="AY574" s="225" t="s">
        <v>261</v>
      </c>
    </row>
    <row r="575" spans="1:65" s="14" customFormat="1">
      <c r="B575" s="226"/>
      <c r="C575" s="227"/>
      <c r="D575" s="206" t="s">
        <v>403</v>
      </c>
      <c r="E575" s="228" t="s">
        <v>1</v>
      </c>
      <c r="F575" s="229" t="s">
        <v>3274</v>
      </c>
      <c r="G575" s="227"/>
      <c r="H575" s="230">
        <v>7.8719999999999999</v>
      </c>
      <c r="I575" s="231"/>
      <c r="J575" s="227"/>
      <c r="K575" s="227"/>
      <c r="L575" s="232"/>
      <c r="M575" s="233"/>
      <c r="N575" s="234"/>
      <c r="O575" s="234"/>
      <c r="P575" s="234"/>
      <c r="Q575" s="234"/>
      <c r="R575" s="234"/>
      <c r="S575" s="234"/>
      <c r="T575" s="235"/>
      <c r="AT575" s="236" t="s">
        <v>403</v>
      </c>
      <c r="AU575" s="236" t="s">
        <v>89</v>
      </c>
      <c r="AV575" s="14" t="s">
        <v>89</v>
      </c>
      <c r="AW575" s="14" t="s">
        <v>35</v>
      </c>
      <c r="AX575" s="14" t="s">
        <v>80</v>
      </c>
      <c r="AY575" s="236" t="s">
        <v>261</v>
      </c>
    </row>
    <row r="576" spans="1:65" s="13" customFormat="1">
      <c r="B576" s="216"/>
      <c r="C576" s="217"/>
      <c r="D576" s="206" t="s">
        <v>403</v>
      </c>
      <c r="E576" s="218" t="s">
        <v>1</v>
      </c>
      <c r="F576" s="219" t="s">
        <v>2683</v>
      </c>
      <c r="G576" s="217"/>
      <c r="H576" s="218" t="s">
        <v>1</v>
      </c>
      <c r="I576" s="220"/>
      <c r="J576" s="217"/>
      <c r="K576" s="217"/>
      <c r="L576" s="221"/>
      <c r="M576" s="222"/>
      <c r="N576" s="223"/>
      <c r="O576" s="223"/>
      <c r="P576" s="223"/>
      <c r="Q576" s="223"/>
      <c r="R576" s="223"/>
      <c r="S576" s="223"/>
      <c r="T576" s="224"/>
      <c r="AT576" s="225" t="s">
        <v>403</v>
      </c>
      <c r="AU576" s="225" t="s">
        <v>89</v>
      </c>
      <c r="AV576" s="13" t="s">
        <v>87</v>
      </c>
      <c r="AW576" s="13" t="s">
        <v>35</v>
      </c>
      <c r="AX576" s="13" t="s">
        <v>80</v>
      </c>
      <c r="AY576" s="225" t="s">
        <v>261</v>
      </c>
    </row>
    <row r="577" spans="1:65" s="13" customFormat="1">
      <c r="B577" s="216"/>
      <c r="C577" s="217"/>
      <c r="D577" s="206" t="s">
        <v>403</v>
      </c>
      <c r="E577" s="218" t="s">
        <v>1</v>
      </c>
      <c r="F577" s="219" t="s">
        <v>2619</v>
      </c>
      <c r="G577" s="217"/>
      <c r="H577" s="218" t="s">
        <v>1</v>
      </c>
      <c r="I577" s="220"/>
      <c r="J577" s="217"/>
      <c r="K577" s="217"/>
      <c r="L577" s="221"/>
      <c r="M577" s="222"/>
      <c r="N577" s="223"/>
      <c r="O577" s="223"/>
      <c r="P577" s="223"/>
      <c r="Q577" s="223"/>
      <c r="R577" s="223"/>
      <c r="S577" s="223"/>
      <c r="T577" s="224"/>
      <c r="AT577" s="225" t="s">
        <v>403</v>
      </c>
      <c r="AU577" s="225" t="s">
        <v>89</v>
      </c>
      <c r="AV577" s="13" t="s">
        <v>87</v>
      </c>
      <c r="AW577" s="13" t="s">
        <v>35</v>
      </c>
      <c r="AX577" s="13" t="s">
        <v>80</v>
      </c>
      <c r="AY577" s="225" t="s">
        <v>261</v>
      </c>
    </row>
    <row r="578" spans="1:65" s="14" customFormat="1">
      <c r="B578" s="226"/>
      <c r="C578" s="227"/>
      <c r="D578" s="206" t="s">
        <v>403</v>
      </c>
      <c r="E578" s="228" t="s">
        <v>1</v>
      </c>
      <c r="F578" s="229" t="s">
        <v>275</v>
      </c>
      <c r="G578" s="227"/>
      <c r="H578" s="230">
        <v>3</v>
      </c>
      <c r="I578" s="231"/>
      <c r="J578" s="227"/>
      <c r="K578" s="227"/>
      <c r="L578" s="232"/>
      <c r="M578" s="233"/>
      <c r="N578" s="234"/>
      <c r="O578" s="234"/>
      <c r="P578" s="234"/>
      <c r="Q578" s="234"/>
      <c r="R578" s="234"/>
      <c r="S578" s="234"/>
      <c r="T578" s="235"/>
      <c r="AT578" s="236" t="s">
        <v>403</v>
      </c>
      <c r="AU578" s="236" t="s">
        <v>89</v>
      </c>
      <c r="AV578" s="14" t="s">
        <v>89</v>
      </c>
      <c r="AW578" s="14" t="s">
        <v>35</v>
      </c>
      <c r="AX578" s="14" t="s">
        <v>80</v>
      </c>
      <c r="AY578" s="236" t="s">
        <v>261</v>
      </c>
    </row>
    <row r="579" spans="1:65" s="15" customFormat="1">
      <c r="B579" s="237"/>
      <c r="C579" s="238"/>
      <c r="D579" s="206" t="s">
        <v>403</v>
      </c>
      <c r="E579" s="239" t="s">
        <v>1</v>
      </c>
      <c r="F579" s="240" t="s">
        <v>407</v>
      </c>
      <c r="G579" s="238"/>
      <c r="H579" s="241">
        <v>10.872</v>
      </c>
      <c r="I579" s="242"/>
      <c r="J579" s="238"/>
      <c r="K579" s="238"/>
      <c r="L579" s="243"/>
      <c r="M579" s="244"/>
      <c r="N579" s="245"/>
      <c r="O579" s="245"/>
      <c r="P579" s="245"/>
      <c r="Q579" s="245"/>
      <c r="R579" s="245"/>
      <c r="S579" s="245"/>
      <c r="T579" s="246"/>
      <c r="AT579" s="247" t="s">
        <v>403</v>
      </c>
      <c r="AU579" s="247" t="s">
        <v>89</v>
      </c>
      <c r="AV579" s="15" t="s">
        <v>260</v>
      </c>
      <c r="AW579" s="15" t="s">
        <v>35</v>
      </c>
      <c r="AX579" s="15" t="s">
        <v>87</v>
      </c>
      <c r="AY579" s="247" t="s">
        <v>261</v>
      </c>
    </row>
    <row r="580" spans="1:65" s="2" customFormat="1" ht="33" customHeight="1">
      <c r="A580" s="36"/>
      <c r="B580" s="37"/>
      <c r="C580" s="193" t="s">
        <v>1299</v>
      </c>
      <c r="D580" s="193" t="s">
        <v>264</v>
      </c>
      <c r="E580" s="194" t="s">
        <v>3275</v>
      </c>
      <c r="F580" s="195" t="s">
        <v>3276</v>
      </c>
      <c r="G580" s="196" t="s">
        <v>562</v>
      </c>
      <c r="H580" s="197">
        <v>0.28499999999999998</v>
      </c>
      <c r="I580" s="198">
        <v>506.74905705600008</v>
      </c>
      <c r="J580" s="199">
        <f>ROUND(I580*H580,2)</f>
        <v>144.41999999999999</v>
      </c>
      <c r="K580" s="195" t="s">
        <v>400</v>
      </c>
      <c r="L580" s="41"/>
      <c r="M580" s="200" t="s">
        <v>1</v>
      </c>
      <c r="N580" s="201" t="s">
        <v>45</v>
      </c>
      <c r="O580" s="73"/>
      <c r="P580" s="202">
        <f>O580*H580</f>
        <v>0</v>
      </c>
      <c r="Q580" s="202">
        <v>0</v>
      </c>
      <c r="R580" s="202">
        <f>Q580*H580</f>
        <v>0</v>
      </c>
      <c r="S580" s="202">
        <v>0</v>
      </c>
      <c r="T580" s="203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204" t="s">
        <v>381</v>
      </c>
      <c r="AT580" s="204" t="s">
        <v>264</v>
      </c>
      <c r="AU580" s="204" t="s">
        <v>89</v>
      </c>
      <c r="AY580" s="19" t="s">
        <v>261</v>
      </c>
      <c r="BE580" s="205">
        <f>IF(N580="základní",J580,0)</f>
        <v>144.41999999999999</v>
      </c>
      <c r="BF580" s="205">
        <f>IF(N580="snížená",J580,0)</f>
        <v>0</v>
      </c>
      <c r="BG580" s="205">
        <f>IF(N580="zákl. přenesená",J580,0)</f>
        <v>0</v>
      </c>
      <c r="BH580" s="205">
        <f>IF(N580="sníž. přenesená",J580,0)</f>
        <v>0</v>
      </c>
      <c r="BI580" s="205">
        <f>IF(N580="nulová",J580,0)</f>
        <v>0</v>
      </c>
      <c r="BJ580" s="19" t="s">
        <v>87</v>
      </c>
      <c r="BK580" s="205">
        <f>ROUND(I580*H580,2)</f>
        <v>144.41999999999999</v>
      </c>
      <c r="BL580" s="19" t="s">
        <v>381</v>
      </c>
      <c r="BM580" s="204" t="s">
        <v>3277</v>
      </c>
    </row>
    <row r="581" spans="1:65" s="2" customFormat="1" ht="29.25">
      <c r="A581" s="36"/>
      <c r="B581" s="37"/>
      <c r="C581" s="38"/>
      <c r="D581" s="206" t="s">
        <v>269</v>
      </c>
      <c r="E581" s="38"/>
      <c r="F581" s="207" t="s">
        <v>3278</v>
      </c>
      <c r="G581" s="38"/>
      <c r="H581" s="38"/>
      <c r="I581" s="208"/>
      <c r="J581" s="38"/>
      <c r="K581" s="38"/>
      <c r="L581" s="41"/>
      <c r="M581" s="209"/>
      <c r="N581" s="210"/>
      <c r="O581" s="73"/>
      <c r="P581" s="73"/>
      <c r="Q581" s="73"/>
      <c r="R581" s="73"/>
      <c r="S581" s="73"/>
      <c r="T581" s="74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269</v>
      </c>
      <c r="AU581" s="19" t="s">
        <v>89</v>
      </c>
    </row>
    <row r="582" spans="1:65" s="12" customFormat="1" ht="22.9" customHeight="1">
      <c r="B582" s="177"/>
      <c r="C582" s="178"/>
      <c r="D582" s="179" t="s">
        <v>79</v>
      </c>
      <c r="E582" s="191" t="s">
        <v>1453</v>
      </c>
      <c r="F582" s="191" t="s">
        <v>1454</v>
      </c>
      <c r="G582" s="178"/>
      <c r="H582" s="178"/>
      <c r="I582" s="181"/>
      <c r="J582" s="192">
        <f>BK582</f>
        <v>183813.47999999995</v>
      </c>
      <c r="K582" s="178"/>
      <c r="L582" s="183"/>
      <c r="M582" s="184"/>
      <c r="N582" s="185"/>
      <c r="O582" s="185"/>
      <c r="P582" s="186">
        <f>SUM(P583:P694)</f>
        <v>0</v>
      </c>
      <c r="Q582" s="185"/>
      <c r="R582" s="186">
        <f>SUM(R583:R694)</f>
        <v>1.5847647499999997</v>
      </c>
      <c r="S582" s="185"/>
      <c r="T582" s="187">
        <f>SUM(T583:T694)</f>
        <v>0</v>
      </c>
      <c r="AR582" s="188" t="s">
        <v>89</v>
      </c>
      <c r="AT582" s="189" t="s">
        <v>79</v>
      </c>
      <c r="AU582" s="189" t="s">
        <v>87</v>
      </c>
      <c r="AY582" s="188" t="s">
        <v>261</v>
      </c>
      <c r="BK582" s="190">
        <f>SUM(BK583:BK694)</f>
        <v>183813.47999999995</v>
      </c>
    </row>
    <row r="583" spans="1:65" s="2" customFormat="1" ht="16.5" customHeight="1">
      <c r="A583" s="36"/>
      <c r="B583" s="37"/>
      <c r="C583" s="193" t="s">
        <v>1304</v>
      </c>
      <c r="D583" s="193" t="s">
        <v>264</v>
      </c>
      <c r="E583" s="194" t="s">
        <v>1456</v>
      </c>
      <c r="F583" s="195" t="s">
        <v>1457</v>
      </c>
      <c r="G583" s="196" t="s">
        <v>431</v>
      </c>
      <c r="H583" s="197">
        <v>17.55</v>
      </c>
      <c r="I583" s="198">
        <v>30</v>
      </c>
      <c r="J583" s="199">
        <f>ROUND(I583*H583,2)</f>
        <v>526.5</v>
      </c>
      <c r="K583" s="195" t="s">
        <v>1</v>
      </c>
      <c r="L583" s="41"/>
      <c r="M583" s="200" t="s">
        <v>1</v>
      </c>
      <c r="N583" s="201" t="s">
        <v>45</v>
      </c>
      <c r="O583" s="73"/>
      <c r="P583" s="202">
        <f>O583*H583</f>
        <v>0</v>
      </c>
      <c r="Q583" s="202">
        <v>0</v>
      </c>
      <c r="R583" s="202">
        <f>Q583*H583</f>
        <v>0</v>
      </c>
      <c r="S583" s="202">
        <v>0</v>
      </c>
      <c r="T583" s="203">
        <f>S583*H583</f>
        <v>0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204" t="s">
        <v>381</v>
      </c>
      <c r="AT583" s="204" t="s">
        <v>264</v>
      </c>
      <c r="AU583" s="204" t="s">
        <v>89</v>
      </c>
      <c r="AY583" s="19" t="s">
        <v>261</v>
      </c>
      <c r="BE583" s="205">
        <f>IF(N583="základní",J583,0)</f>
        <v>526.5</v>
      </c>
      <c r="BF583" s="205">
        <f>IF(N583="snížená",J583,0)</f>
        <v>0</v>
      </c>
      <c r="BG583" s="205">
        <f>IF(N583="zákl. přenesená",J583,0)</f>
        <v>0</v>
      </c>
      <c r="BH583" s="205">
        <f>IF(N583="sníž. přenesená",J583,0)</f>
        <v>0</v>
      </c>
      <c r="BI583" s="205">
        <f>IF(N583="nulová",J583,0)</f>
        <v>0</v>
      </c>
      <c r="BJ583" s="19" t="s">
        <v>87</v>
      </c>
      <c r="BK583" s="205">
        <f>ROUND(I583*H583,2)</f>
        <v>526.5</v>
      </c>
      <c r="BL583" s="19" t="s">
        <v>381</v>
      </c>
      <c r="BM583" s="204" t="s">
        <v>3279</v>
      </c>
    </row>
    <row r="584" spans="1:65" s="13" customFormat="1">
      <c r="B584" s="216"/>
      <c r="C584" s="217"/>
      <c r="D584" s="206" t="s">
        <v>403</v>
      </c>
      <c r="E584" s="218" t="s">
        <v>1</v>
      </c>
      <c r="F584" s="219" t="s">
        <v>1459</v>
      </c>
      <c r="G584" s="217"/>
      <c r="H584" s="218" t="s">
        <v>1</v>
      </c>
      <c r="I584" s="220"/>
      <c r="J584" s="217"/>
      <c r="K584" s="217"/>
      <c r="L584" s="221"/>
      <c r="M584" s="222"/>
      <c r="N584" s="223"/>
      <c r="O584" s="223"/>
      <c r="P584" s="223"/>
      <c r="Q584" s="223"/>
      <c r="R584" s="223"/>
      <c r="S584" s="223"/>
      <c r="T584" s="224"/>
      <c r="AT584" s="225" t="s">
        <v>403</v>
      </c>
      <c r="AU584" s="225" t="s">
        <v>89</v>
      </c>
      <c r="AV584" s="13" t="s">
        <v>87</v>
      </c>
      <c r="AW584" s="13" t="s">
        <v>35</v>
      </c>
      <c r="AX584" s="13" t="s">
        <v>80</v>
      </c>
      <c r="AY584" s="225" t="s">
        <v>261</v>
      </c>
    </row>
    <row r="585" spans="1:65" s="14" customFormat="1">
      <c r="B585" s="226"/>
      <c r="C585" s="227"/>
      <c r="D585" s="206" t="s">
        <v>403</v>
      </c>
      <c r="E585" s="228" t="s">
        <v>1</v>
      </c>
      <c r="F585" s="229" t="s">
        <v>3280</v>
      </c>
      <c r="G585" s="227"/>
      <c r="H585" s="230">
        <v>17.55</v>
      </c>
      <c r="I585" s="231"/>
      <c r="J585" s="227"/>
      <c r="K585" s="227"/>
      <c r="L585" s="232"/>
      <c r="M585" s="233"/>
      <c r="N585" s="234"/>
      <c r="O585" s="234"/>
      <c r="P585" s="234"/>
      <c r="Q585" s="234"/>
      <c r="R585" s="234"/>
      <c r="S585" s="234"/>
      <c r="T585" s="235"/>
      <c r="AT585" s="236" t="s">
        <v>403</v>
      </c>
      <c r="AU585" s="236" t="s">
        <v>89</v>
      </c>
      <c r="AV585" s="14" t="s">
        <v>89</v>
      </c>
      <c r="AW585" s="14" t="s">
        <v>35</v>
      </c>
      <c r="AX585" s="14" t="s">
        <v>80</v>
      </c>
      <c r="AY585" s="236" t="s">
        <v>261</v>
      </c>
    </row>
    <row r="586" spans="1:65" s="15" customFormat="1">
      <c r="B586" s="237"/>
      <c r="C586" s="238"/>
      <c r="D586" s="206" t="s">
        <v>403</v>
      </c>
      <c r="E586" s="239" t="s">
        <v>1</v>
      </c>
      <c r="F586" s="240" t="s">
        <v>407</v>
      </c>
      <c r="G586" s="238"/>
      <c r="H586" s="241">
        <v>17.55</v>
      </c>
      <c r="I586" s="242"/>
      <c r="J586" s="238"/>
      <c r="K586" s="238"/>
      <c r="L586" s="243"/>
      <c r="M586" s="244"/>
      <c r="N586" s="245"/>
      <c r="O586" s="245"/>
      <c r="P586" s="245"/>
      <c r="Q586" s="245"/>
      <c r="R586" s="245"/>
      <c r="S586" s="245"/>
      <c r="T586" s="246"/>
      <c r="AT586" s="247" t="s">
        <v>403</v>
      </c>
      <c r="AU586" s="247" t="s">
        <v>89</v>
      </c>
      <c r="AV586" s="15" t="s">
        <v>260</v>
      </c>
      <c r="AW586" s="15" t="s">
        <v>35</v>
      </c>
      <c r="AX586" s="15" t="s">
        <v>87</v>
      </c>
      <c r="AY586" s="247" t="s">
        <v>261</v>
      </c>
    </row>
    <row r="587" spans="1:65" s="2" customFormat="1" ht="16.5" customHeight="1">
      <c r="A587" s="36"/>
      <c r="B587" s="37"/>
      <c r="C587" s="193" t="s">
        <v>1310</v>
      </c>
      <c r="D587" s="193" t="s">
        <v>264</v>
      </c>
      <c r="E587" s="194" t="s">
        <v>1461</v>
      </c>
      <c r="F587" s="195" t="s">
        <v>1462</v>
      </c>
      <c r="G587" s="196" t="s">
        <v>431</v>
      </c>
      <c r="H587" s="197">
        <v>4</v>
      </c>
      <c r="I587" s="198">
        <v>50</v>
      </c>
      <c r="J587" s="199">
        <f>ROUND(I587*H587,2)</f>
        <v>200</v>
      </c>
      <c r="K587" s="195" t="s">
        <v>1</v>
      </c>
      <c r="L587" s="41"/>
      <c r="M587" s="200" t="s">
        <v>1</v>
      </c>
      <c r="N587" s="201" t="s">
        <v>45</v>
      </c>
      <c r="O587" s="73"/>
      <c r="P587" s="202">
        <f>O587*H587</f>
        <v>0</v>
      </c>
      <c r="Q587" s="202">
        <v>0</v>
      </c>
      <c r="R587" s="202">
        <f>Q587*H587</f>
        <v>0</v>
      </c>
      <c r="S587" s="202">
        <v>0</v>
      </c>
      <c r="T587" s="203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204" t="s">
        <v>381</v>
      </c>
      <c r="AT587" s="204" t="s">
        <v>264</v>
      </c>
      <c r="AU587" s="204" t="s">
        <v>89</v>
      </c>
      <c r="AY587" s="19" t="s">
        <v>261</v>
      </c>
      <c r="BE587" s="205">
        <f>IF(N587="základní",J587,0)</f>
        <v>200</v>
      </c>
      <c r="BF587" s="205">
        <f>IF(N587="snížená",J587,0)</f>
        <v>0</v>
      </c>
      <c r="BG587" s="205">
        <f>IF(N587="zákl. přenesená",J587,0)</f>
        <v>0</v>
      </c>
      <c r="BH587" s="205">
        <f>IF(N587="sníž. přenesená",J587,0)</f>
        <v>0</v>
      </c>
      <c r="BI587" s="205">
        <f>IF(N587="nulová",J587,0)</f>
        <v>0</v>
      </c>
      <c r="BJ587" s="19" t="s">
        <v>87</v>
      </c>
      <c r="BK587" s="205">
        <f>ROUND(I587*H587,2)</f>
        <v>200</v>
      </c>
      <c r="BL587" s="19" t="s">
        <v>381</v>
      </c>
      <c r="BM587" s="204" t="s">
        <v>3281</v>
      </c>
    </row>
    <row r="588" spans="1:65" s="13" customFormat="1">
      <c r="B588" s="216"/>
      <c r="C588" s="217"/>
      <c r="D588" s="206" t="s">
        <v>403</v>
      </c>
      <c r="E588" s="218" t="s">
        <v>1</v>
      </c>
      <c r="F588" s="219" t="s">
        <v>1459</v>
      </c>
      <c r="G588" s="217"/>
      <c r="H588" s="218" t="s">
        <v>1</v>
      </c>
      <c r="I588" s="220"/>
      <c r="J588" s="217"/>
      <c r="K588" s="217"/>
      <c r="L588" s="221"/>
      <c r="M588" s="222"/>
      <c r="N588" s="223"/>
      <c r="O588" s="223"/>
      <c r="P588" s="223"/>
      <c r="Q588" s="223"/>
      <c r="R588" s="223"/>
      <c r="S588" s="223"/>
      <c r="T588" s="224"/>
      <c r="AT588" s="225" t="s">
        <v>403</v>
      </c>
      <c r="AU588" s="225" t="s">
        <v>89</v>
      </c>
      <c r="AV588" s="13" t="s">
        <v>87</v>
      </c>
      <c r="AW588" s="13" t="s">
        <v>35</v>
      </c>
      <c r="AX588" s="13" t="s">
        <v>80</v>
      </c>
      <c r="AY588" s="225" t="s">
        <v>261</v>
      </c>
    </row>
    <row r="589" spans="1:65" s="14" customFormat="1">
      <c r="B589" s="226"/>
      <c r="C589" s="227"/>
      <c r="D589" s="206" t="s">
        <v>403</v>
      </c>
      <c r="E589" s="228" t="s">
        <v>1</v>
      </c>
      <c r="F589" s="229" t="s">
        <v>3282</v>
      </c>
      <c r="G589" s="227"/>
      <c r="H589" s="230">
        <v>4</v>
      </c>
      <c r="I589" s="231"/>
      <c r="J589" s="227"/>
      <c r="K589" s="227"/>
      <c r="L589" s="232"/>
      <c r="M589" s="233"/>
      <c r="N589" s="234"/>
      <c r="O589" s="234"/>
      <c r="P589" s="234"/>
      <c r="Q589" s="234"/>
      <c r="R589" s="234"/>
      <c r="S589" s="234"/>
      <c r="T589" s="235"/>
      <c r="AT589" s="236" t="s">
        <v>403</v>
      </c>
      <c r="AU589" s="236" t="s">
        <v>89</v>
      </c>
      <c r="AV589" s="14" t="s">
        <v>89</v>
      </c>
      <c r="AW589" s="14" t="s">
        <v>35</v>
      </c>
      <c r="AX589" s="14" t="s">
        <v>80</v>
      </c>
      <c r="AY589" s="236" t="s">
        <v>261</v>
      </c>
    </row>
    <row r="590" spans="1:65" s="15" customFormat="1">
      <c r="B590" s="237"/>
      <c r="C590" s="238"/>
      <c r="D590" s="206" t="s">
        <v>403</v>
      </c>
      <c r="E590" s="239" t="s">
        <v>1</v>
      </c>
      <c r="F590" s="240" t="s">
        <v>407</v>
      </c>
      <c r="G590" s="238"/>
      <c r="H590" s="241">
        <v>4</v>
      </c>
      <c r="I590" s="242"/>
      <c r="J590" s="238"/>
      <c r="K590" s="238"/>
      <c r="L590" s="243"/>
      <c r="M590" s="244"/>
      <c r="N590" s="245"/>
      <c r="O590" s="245"/>
      <c r="P590" s="245"/>
      <c r="Q590" s="245"/>
      <c r="R590" s="245"/>
      <c r="S590" s="245"/>
      <c r="T590" s="246"/>
      <c r="AT590" s="247" t="s">
        <v>403</v>
      </c>
      <c r="AU590" s="247" t="s">
        <v>89</v>
      </c>
      <c r="AV590" s="15" t="s">
        <v>260</v>
      </c>
      <c r="AW590" s="15" t="s">
        <v>35</v>
      </c>
      <c r="AX590" s="15" t="s">
        <v>87</v>
      </c>
      <c r="AY590" s="247" t="s">
        <v>261</v>
      </c>
    </row>
    <row r="591" spans="1:65" s="2" customFormat="1" ht="33" customHeight="1">
      <c r="A591" s="36"/>
      <c r="B591" s="37"/>
      <c r="C591" s="193" t="s">
        <v>1315</v>
      </c>
      <c r="D591" s="193" t="s">
        <v>264</v>
      </c>
      <c r="E591" s="194" t="s">
        <v>1528</v>
      </c>
      <c r="F591" s="195" t="s">
        <v>1529</v>
      </c>
      <c r="G591" s="196" t="s">
        <v>749</v>
      </c>
      <c r="H591" s="197">
        <v>10</v>
      </c>
      <c r="I591" s="198">
        <v>321.22232000000002</v>
      </c>
      <c r="J591" s="199">
        <f>ROUND(I591*H591,2)</f>
        <v>3212.22</v>
      </c>
      <c r="K591" s="195" t="s">
        <v>400</v>
      </c>
      <c r="L591" s="41"/>
      <c r="M591" s="200" t="s">
        <v>1</v>
      </c>
      <c r="N591" s="201" t="s">
        <v>45</v>
      </c>
      <c r="O591" s="73"/>
      <c r="P591" s="202">
        <f>O591*H591</f>
        <v>0</v>
      </c>
      <c r="Q591" s="202">
        <v>7.4999999999999971E-3</v>
      </c>
      <c r="R591" s="202">
        <f>Q591*H591</f>
        <v>7.4999999999999969E-2</v>
      </c>
      <c r="S591" s="202">
        <v>0</v>
      </c>
      <c r="T591" s="203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204" t="s">
        <v>381</v>
      </c>
      <c r="AT591" s="204" t="s">
        <v>264</v>
      </c>
      <c r="AU591" s="204" t="s">
        <v>89</v>
      </c>
      <c r="AY591" s="19" t="s">
        <v>261</v>
      </c>
      <c r="BE591" s="205">
        <f>IF(N591="základní",J591,0)</f>
        <v>3212.22</v>
      </c>
      <c r="BF591" s="205">
        <f>IF(N591="snížená",J591,0)</f>
        <v>0</v>
      </c>
      <c r="BG591" s="205">
        <f>IF(N591="zákl. přenesená",J591,0)</f>
        <v>0</v>
      </c>
      <c r="BH591" s="205">
        <f>IF(N591="sníž. přenesená",J591,0)</f>
        <v>0</v>
      </c>
      <c r="BI591" s="205">
        <f>IF(N591="nulová",J591,0)</f>
        <v>0</v>
      </c>
      <c r="BJ591" s="19" t="s">
        <v>87</v>
      </c>
      <c r="BK591" s="205">
        <f>ROUND(I591*H591,2)</f>
        <v>3212.22</v>
      </c>
      <c r="BL591" s="19" t="s">
        <v>381</v>
      </c>
      <c r="BM591" s="204" t="s">
        <v>3283</v>
      </c>
    </row>
    <row r="592" spans="1:65" s="2" customFormat="1" ht="39">
      <c r="A592" s="36"/>
      <c r="B592" s="37"/>
      <c r="C592" s="38"/>
      <c r="D592" s="206" t="s">
        <v>269</v>
      </c>
      <c r="E592" s="38"/>
      <c r="F592" s="207" t="s">
        <v>1531</v>
      </c>
      <c r="G592" s="38"/>
      <c r="H592" s="38"/>
      <c r="I592" s="208"/>
      <c r="J592" s="38"/>
      <c r="K592" s="38"/>
      <c r="L592" s="41"/>
      <c r="M592" s="209"/>
      <c r="N592" s="210"/>
      <c r="O592" s="73"/>
      <c r="P592" s="73"/>
      <c r="Q592" s="73"/>
      <c r="R592" s="73"/>
      <c r="S592" s="73"/>
      <c r="T592" s="74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T592" s="19" t="s">
        <v>269</v>
      </c>
      <c r="AU592" s="19" t="s">
        <v>89</v>
      </c>
    </row>
    <row r="593" spans="1:65" s="13" customFormat="1">
      <c r="B593" s="216"/>
      <c r="C593" s="217"/>
      <c r="D593" s="206" t="s">
        <v>403</v>
      </c>
      <c r="E593" s="218" t="s">
        <v>1</v>
      </c>
      <c r="F593" s="219" t="s">
        <v>1532</v>
      </c>
      <c r="G593" s="217"/>
      <c r="H593" s="218" t="s">
        <v>1</v>
      </c>
      <c r="I593" s="220"/>
      <c r="J593" s="217"/>
      <c r="K593" s="217"/>
      <c r="L593" s="221"/>
      <c r="M593" s="222"/>
      <c r="N593" s="223"/>
      <c r="O593" s="223"/>
      <c r="P593" s="223"/>
      <c r="Q593" s="223"/>
      <c r="R593" s="223"/>
      <c r="S593" s="223"/>
      <c r="T593" s="224"/>
      <c r="AT593" s="225" t="s">
        <v>403</v>
      </c>
      <c r="AU593" s="225" t="s">
        <v>89</v>
      </c>
      <c r="AV593" s="13" t="s">
        <v>87</v>
      </c>
      <c r="AW593" s="13" t="s">
        <v>35</v>
      </c>
      <c r="AX593" s="13" t="s">
        <v>80</v>
      </c>
      <c r="AY593" s="225" t="s">
        <v>261</v>
      </c>
    </row>
    <row r="594" spans="1:65" s="14" customFormat="1">
      <c r="B594" s="226"/>
      <c r="C594" s="227"/>
      <c r="D594" s="206" t="s">
        <v>403</v>
      </c>
      <c r="E594" s="228" t="s">
        <v>1</v>
      </c>
      <c r="F594" s="229" t="s">
        <v>304</v>
      </c>
      <c r="G594" s="227"/>
      <c r="H594" s="230">
        <v>10</v>
      </c>
      <c r="I594" s="231"/>
      <c r="J594" s="227"/>
      <c r="K594" s="227"/>
      <c r="L594" s="232"/>
      <c r="M594" s="233"/>
      <c r="N594" s="234"/>
      <c r="O594" s="234"/>
      <c r="P594" s="234"/>
      <c r="Q594" s="234"/>
      <c r="R594" s="234"/>
      <c r="S594" s="234"/>
      <c r="T594" s="235"/>
      <c r="AT594" s="236" t="s">
        <v>403</v>
      </c>
      <c r="AU594" s="236" t="s">
        <v>89</v>
      </c>
      <c r="AV594" s="14" t="s">
        <v>89</v>
      </c>
      <c r="AW594" s="14" t="s">
        <v>35</v>
      </c>
      <c r="AX594" s="14" t="s">
        <v>80</v>
      </c>
      <c r="AY594" s="236" t="s">
        <v>261</v>
      </c>
    </row>
    <row r="595" spans="1:65" s="15" customFormat="1">
      <c r="B595" s="237"/>
      <c r="C595" s="238"/>
      <c r="D595" s="206" t="s">
        <v>403</v>
      </c>
      <c r="E595" s="239" t="s">
        <v>1</v>
      </c>
      <c r="F595" s="240" t="s">
        <v>407</v>
      </c>
      <c r="G595" s="238"/>
      <c r="H595" s="241">
        <v>10</v>
      </c>
      <c r="I595" s="242"/>
      <c r="J595" s="238"/>
      <c r="K595" s="238"/>
      <c r="L595" s="243"/>
      <c r="M595" s="244"/>
      <c r="N595" s="245"/>
      <c r="O595" s="245"/>
      <c r="P595" s="245"/>
      <c r="Q595" s="245"/>
      <c r="R595" s="245"/>
      <c r="S595" s="245"/>
      <c r="T595" s="246"/>
      <c r="AT595" s="247" t="s">
        <v>403</v>
      </c>
      <c r="AU595" s="247" t="s">
        <v>89</v>
      </c>
      <c r="AV595" s="15" t="s">
        <v>260</v>
      </c>
      <c r="AW595" s="15" t="s">
        <v>35</v>
      </c>
      <c r="AX595" s="15" t="s">
        <v>87</v>
      </c>
      <c r="AY595" s="247" t="s">
        <v>261</v>
      </c>
    </row>
    <row r="596" spans="1:65" s="2" customFormat="1" ht="24.2" customHeight="1">
      <c r="A596" s="36"/>
      <c r="B596" s="37"/>
      <c r="C596" s="275" t="s">
        <v>1320</v>
      </c>
      <c r="D596" s="275" t="s">
        <v>801</v>
      </c>
      <c r="E596" s="276" t="s">
        <v>1534</v>
      </c>
      <c r="F596" s="277" t="s">
        <v>1535</v>
      </c>
      <c r="G596" s="278" t="s">
        <v>749</v>
      </c>
      <c r="H596" s="279">
        <v>10</v>
      </c>
      <c r="I596" s="280">
        <v>136</v>
      </c>
      <c r="J596" s="281">
        <f>ROUND(I596*H596,2)</f>
        <v>1360</v>
      </c>
      <c r="K596" s="277" t="s">
        <v>400</v>
      </c>
      <c r="L596" s="282"/>
      <c r="M596" s="283" t="s">
        <v>1</v>
      </c>
      <c r="N596" s="284" t="s">
        <v>45</v>
      </c>
      <c r="O596" s="73"/>
      <c r="P596" s="202">
        <f>O596*H596</f>
        <v>0</v>
      </c>
      <c r="Q596" s="202">
        <v>1E-4</v>
      </c>
      <c r="R596" s="202">
        <f>Q596*H596</f>
        <v>1E-3</v>
      </c>
      <c r="S596" s="202">
        <v>0</v>
      </c>
      <c r="T596" s="203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204" t="s">
        <v>843</v>
      </c>
      <c r="AT596" s="204" t="s">
        <v>801</v>
      </c>
      <c r="AU596" s="204" t="s">
        <v>89</v>
      </c>
      <c r="AY596" s="19" t="s">
        <v>261</v>
      </c>
      <c r="BE596" s="205">
        <f>IF(N596="základní",J596,0)</f>
        <v>1360</v>
      </c>
      <c r="BF596" s="205">
        <f>IF(N596="snížená",J596,0)</f>
        <v>0</v>
      </c>
      <c r="BG596" s="205">
        <f>IF(N596="zákl. přenesená",J596,0)</f>
        <v>0</v>
      </c>
      <c r="BH596" s="205">
        <f>IF(N596="sníž. přenesená",J596,0)</f>
        <v>0</v>
      </c>
      <c r="BI596" s="205">
        <f>IF(N596="nulová",J596,0)</f>
        <v>0</v>
      </c>
      <c r="BJ596" s="19" t="s">
        <v>87</v>
      </c>
      <c r="BK596" s="205">
        <f>ROUND(I596*H596,2)</f>
        <v>1360</v>
      </c>
      <c r="BL596" s="19" t="s">
        <v>381</v>
      </c>
      <c r="BM596" s="204" t="s">
        <v>3284</v>
      </c>
    </row>
    <row r="597" spans="1:65" s="2" customFormat="1" ht="19.5">
      <c r="A597" s="36"/>
      <c r="B597" s="37"/>
      <c r="C597" s="38"/>
      <c r="D597" s="206" t="s">
        <v>269</v>
      </c>
      <c r="E597" s="38"/>
      <c r="F597" s="207" t="s">
        <v>1535</v>
      </c>
      <c r="G597" s="38"/>
      <c r="H597" s="38"/>
      <c r="I597" s="208"/>
      <c r="J597" s="38"/>
      <c r="K597" s="38"/>
      <c r="L597" s="41"/>
      <c r="M597" s="209"/>
      <c r="N597" s="210"/>
      <c r="O597" s="73"/>
      <c r="P597" s="73"/>
      <c r="Q597" s="73"/>
      <c r="R597" s="73"/>
      <c r="S597" s="73"/>
      <c r="T597" s="74"/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T597" s="19" t="s">
        <v>269</v>
      </c>
      <c r="AU597" s="19" t="s">
        <v>89</v>
      </c>
    </row>
    <row r="598" spans="1:65" s="2" customFormat="1" ht="24.2" customHeight="1">
      <c r="A598" s="36"/>
      <c r="B598" s="37"/>
      <c r="C598" s="193" t="s">
        <v>1324</v>
      </c>
      <c r="D598" s="193" t="s">
        <v>264</v>
      </c>
      <c r="E598" s="194" t="s">
        <v>1466</v>
      </c>
      <c r="F598" s="195" t="s">
        <v>1467</v>
      </c>
      <c r="G598" s="196" t="s">
        <v>399</v>
      </c>
      <c r="H598" s="197">
        <v>100.658</v>
      </c>
      <c r="I598" s="198">
        <v>6.7864698000000017</v>
      </c>
      <c r="J598" s="199">
        <f>ROUND(I598*H598,2)</f>
        <v>683.11</v>
      </c>
      <c r="K598" s="195" t="s">
        <v>400</v>
      </c>
      <c r="L598" s="41"/>
      <c r="M598" s="200" t="s">
        <v>1</v>
      </c>
      <c r="N598" s="201" t="s">
        <v>45</v>
      </c>
      <c r="O598" s="73"/>
      <c r="P598" s="202">
        <f>O598*H598</f>
        <v>0</v>
      </c>
      <c r="Q598" s="202">
        <v>0</v>
      </c>
      <c r="R598" s="202">
        <f>Q598*H598</f>
        <v>0</v>
      </c>
      <c r="S598" s="202">
        <v>0</v>
      </c>
      <c r="T598" s="203">
        <f>S598*H598</f>
        <v>0</v>
      </c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R598" s="204" t="s">
        <v>381</v>
      </c>
      <c r="AT598" s="204" t="s">
        <v>264</v>
      </c>
      <c r="AU598" s="204" t="s">
        <v>89</v>
      </c>
      <c r="AY598" s="19" t="s">
        <v>261</v>
      </c>
      <c r="BE598" s="205">
        <f>IF(N598="základní",J598,0)</f>
        <v>683.11</v>
      </c>
      <c r="BF598" s="205">
        <f>IF(N598="snížená",J598,0)</f>
        <v>0</v>
      </c>
      <c r="BG598" s="205">
        <f>IF(N598="zákl. přenesená",J598,0)</f>
        <v>0</v>
      </c>
      <c r="BH598" s="205">
        <f>IF(N598="sníž. přenesená",J598,0)</f>
        <v>0</v>
      </c>
      <c r="BI598" s="205">
        <f>IF(N598="nulová",J598,0)</f>
        <v>0</v>
      </c>
      <c r="BJ598" s="19" t="s">
        <v>87</v>
      </c>
      <c r="BK598" s="205">
        <f>ROUND(I598*H598,2)</f>
        <v>683.11</v>
      </c>
      <c r="BL598" s="19" t="s">
        <v>381</v>
      </c>
      <c r="BM598" s="204" t="s">
        <v>3285</v>
      </c>
    </row>
    <row r="599" spans="1:65" s="2" customFormat="1" ht="19.5">
      <c r="A599" s="36"/>
      <c r="B599" s="37"/>
      <c r="C599" s="38"/>
      <c r="D599" s="206" t="s">
        <v>269</v>
      </c>
      <c r="E599" s="38"/>
      <c r="F599" s="207" t="s">
        <v>1469</v>
      </c>
      <c r="G599" s="38"/>
      <c r="H599" s="38"/>
      <c r="I599" s="208"/>
      <c r="J599" s="38"/>
      <c r="K599" s="38"/>
      <c r="L599" s="41"/>
      <c r="M599" s="209"/>
      <c r="N599" s="210"/>
      <c r="O599" s="73"/>
      <c r="P599" s="73"/>
      <c r="Q599" s="73"/>
      <c r="R599" s="73"/>
      <c r="S599" s="73"/>
      <c r="T599" s="74"/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T599" s="19" t="s">
        <v>269</v>
      </c>
      <c r="AU599" s="19" t="s">
        <v>89</v>
      </c>
    </row>
    <row r="600" spans="1:65" s="13" customFormat="1">
      <c r="B600" s="216"/>
      <c r="C600" s="217"/>
      <c r="D600" s="206" t="s">
        <v>403</v>
      </c>
      <c r="E600" s="218" t="s">
        <v>1</v>
      </c>
      <c r="F600" s="219" t="s">
        <v>2958</v>
      </c>
      <c r="G600" s="217"/>
      <c r="H600" s="218" t="s">
        <v>1</v>
      </c>
      <c r="I600" s="220"/>
      <c r="J600" s="217"/>
      <c r="K600" s="217"/>
      <c r="L600" s="221"/>
      <c r="M600" s="222"/>
      <c r="N600" s="223"/>
      <c r="O600" s="223"/>
      <c r="P600" s="223"/>
      <c r="Q600" s="223"/>
      <c r="R600" s="223"/>
      <c r="S600" s="223"/>
      <c r="T600" s="224"/>
      <c r="AT600" s="225" t="s">
        <v>403</v>
      </c>
      <c r="AU600" s="225" t="s">
        <v>89</v>
      </c>
      <c r="AV600" s="13" t="s">
        <v>87</v>
      </c>
      <c r="AW600" s="13" t="s">
        <v>35</v>
      </c>
      <c r="AX600" s="13" t="s">
        <v>80</v>
      </c>
      <c r="AY600" s="225" t="s">
        <v>261</v>
      </c>
    </row>
    <row r="601" spans="1:65" s="14" customFormat="1">
      <c r="B601" s="226"/>
      <c r="C601" s="227"/>
      <c r="D601" s="206" t="s">
        <v>403</v>
      </c>
      <c r="E601" s="228" t="s">
        <v>1</v>
      </c>
      <c r="F601" s="229" t="s">
        <v>3286</v>
      </c>
      <c r="G601" s="227"/>
      <c r="H601" s="230">
        <v>67.608999999999995</v>
      </c>
      <c r="I601" s="231"/>
      <c r="J601" s="227"/>
      <c r="K601" s="227"/>
      <c r="L601" s="232"/>
      <c r="M601" s="233"/>
      <c r="N601" s="234"/>
      <c r="O601" s="234"/>
      <c r="P601" s="234"/>
      <c r="Q601" s="234"/>
      <c r="R601" s="234"/>
      <c r="S601" s="234"/>
      <c r="T601" s="235"/>
      <c r="AT601" s="236" t="s">
        <v>403</v>
      </c>
      <c r="AU601" s="236" t="s">
        <v>89</v>
      </c>
      <c r="AV601" s="14" t="s">
        <v>89</v>
      </c>
      <c r="AW601" s="14" t="s">
        <v>35</v>
      </c>
      <c r="AX601" s="14" t="s">
        <v>80</v>
      </c>
      <c r="AY601" s="236" t="s">
        <v>261</v>
      </c>
    </row>
    <row r="602" spans="1:65" s="14" customFormat="1">
      <c r="B602" s="226"/>
      <c r="C602" s="227"/>
      <c r="D602" s="206" t="s">
        <v>403</v>
      </c>
      <c r="E602" s="228" t="s">
        <v>1</v>
      </c>
      <c r="F602" s="229" t="s">
        <v>3137</v>
      </c>
      <c r="G602" s="227"/>
      <c r="H602" s="230">
        <v>33.048999999999999</v>
      </c>
      <c r="I602" s="231"/>
      <c r="J602" s="227"/>
      <c r="K602" s="227"/>
      <c r="L602" s="232"/>
      <c r="M602" s="233"/>
      <c r="N602" s="234"/>
      <c r="O602" s="234"/>
      <c r="P602" s="234"/>
      <c r="Q602" s="234"/>
      <c r="R602" s="234"/>
      <c r="S602" s="234"/>
      <c r="T602" s="235"/>
      <c r="AT602" s="236" t="s">
        <v>403</v>
      </c>
      <c r="AU602" s="236" t="s">
        <v>89</v>
      </c>
      <c r="AV602" s="14" t="s">
        <v>89</v>
      </c>
      <c r="AW602" s="14" t="s">
        <v>35</v>
      </c>
      <c r="AX602" s="14" t="s">
        <v>80</v>
      </c>
      <c r="AY602" s="236" t="s">
        <v>261</v>
      </c>
    </row>
    <row r="603" spans="1:65" s="15" customFormat="1">
      <c r="B603" s="237"/>
      <c r="C603" s="238"/>
      <c r="D603" s="206" t="s">
        <v>403</v>
      </c>
      <c r="E603" s="239" t="s">
        <v>1</v>
      </c>
      <c r="F603" s="240" t="s">
        <v>407</v>
      </c>
      <c r="G603" s="238"/>
      <c r="H603" s="241">
        <v>100.658</v>
      </c>
      <c r="I603" s="242"/>
      <c r="J603" s="238"/>
      <c r="K603" s="238"/>
      <c r="L603" s="243"/>
      <c r="M603" s="244"/>
      <c r="N603" s="245"/>
      <c r="O603" s="245"/>
      <c r="P603" s="245"/>
      <c r="Q603" s="245"/>
      <c r="R603" s="245"/>
      <c r="S603" s="245"/>
      <c r="T603" s="246"/>
      <c r="AT603" s="247" t="s">
        <v>403</v>
      </c>
      <c r="AU603" s="247" t="s">
        <v>89</v>
      </c>
      <c r="AV603" s="15" t="s">
        <v>260</v>
      </c>
      <c r="AW603" s="15" t="s">
        <v>35</v>
      </c>
      <c r="AX603" s="15" t="s">
        <v>87</v>
      </c>
      <c r="AY603" s="247" t="s">
        <v>261</v>
      </c>
    </row>
    <row r="604" spans="1:65" s="2" customFormat="1" ht="24.2" customHeight="1">
      <c r="A604" s="36"/>
      <c r="B604" s="37"/>
      <c r="C604" s="193" t="s">
        <v>1331</v>
      </c>
      <c r="D604" s="193" t="s">
        <v>264</v>
      </c>
      <c r="E604" s="194" t="s">
        <v>1473</v>
      </c>
      <c r="F604" s="195" t="s">
        <v>1474</v>
      </c>
      <c r="G604" s="196" t="s">
        <v>399</v>
      </c>
      <c r="H604" s="197">
        <v>26.890999999999998</v>
      </c>
      <c r="I604" s="198">
        <v>7.4885184000000002</v>
      </c>
      <c r="J604" s="199">
        <f>ROUND(I604*H604,2)</f>
        <v>201.37</v>
      </c>
      <c r="K604" s="195" t="s">
        <v>400</v>
      </c>
      <c r="L604" s="41"/>
      <c r="M604" s="200" t="s">
        <v>1</v>
      </c>
      <c r="N604" s="201" t="s">
        <v>45</v>
      </c>
      <c r="O604" s="73"/>
      <c r="P604" s="202">
        <f>O604*H604</f>
        <v>0</v>
      </c>
      <c r="Q604" s="202">
        <v>0</v>
      </c>
      <c r="R604" s="202">
        <f>Q604*H604</f>
        <v>0</v>
      </c>
      <c r="S604" s="202">
        <v>0</v>
      </c>
      <c r="T604" s="203">
        <f>S604*H604</f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204" t="s">
        <v>381</v>
      </c>
      <c r="AT604" s="204" t="s">
        <v>264</v>
      </c>
      <c r="AU604" s="204" t="s">
        <v>89</v>
      </c>
      <c r="AY604" s="19" t="s">
        <v>261</v>
      </c>
      <c r="BE604" s="205">
        <f>IF(N604="základní",J604,0)</f>
        <v>201.37</v>
      </c>
      <c r="BF604" s="205">
        <f>IF(N604="snížená",J604,0)</f>
        <v>0</v>
      </c>
      <c r="BG604" s="205">
        <f>IF(N604="zákl. přenesená",J604,0)</f>
        <v>0</v>
      </c>
      <c r="BH604" s="205">
        <f>IF(N604="sníž. přenesená",J604,0)</f>
        <v>0</v>
      </c>
      <c r="BI604" s="205">
        <f>IF(N604="nulová",J604,0)</f>
        <v>0</v>
      </c>
      <c r="BJ604" s="19" t="s">
        <v>87</v>
      </c>
      <c r="BK604" s="205">
        <f>ROUND(I604*H604,2)</f>
        <v>201.37</v>
      </c>
      <c r="BL604" s="19" t="s">
        <v>381</v>
      </c>
      <c r="BM604" s="204" t="s">
        <v>3287</v>
      </c>
    </row>
    <row r="605" spans="1:65" s="2" customFormat="1" ht="29.25">
      <c r="A605" s="36"/>
      <c r="B605" s="37"/>
      <c r="C605" s="38"/>
      <c r="D605" s="206" t="s">
        <v>269</v>
      </c>
      <c r="E605" s="38"/>
      <c r="F605" s="207" t="s">
        <v>1476</v>
      </c>
      <c r="G605" s="38"/>
      <c r="H605" s="38"/>
      <c r="I605" s="208"/>
      <c r="J605" s="38"/>
      <c r="K605" s="38"/>
      <c r="L605" s="41"/>
      <c r="M605" s="209"/>
      <c r="N605" s="210"/>
      <c r="O605" s="73"/>
      <c r="P605" s="73"/>
      <c r="Q605" s="73"/>
      <c r="R605" s="73"/>
      <c r="S605" s="73"/>
      <c r="T605" s="74"/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T605" s="19" t="s">
        <v>269</v>
      </c>
      <c r="AU605" s="19" t="s">
        <v>89</v>
      </c>
    </row>
    <row r="606" spans="1:65" s="13" customFormat="1">
      <c r="B606" s="216"/>
      <c r="C606" s="217"/>
      <c r="D606" s="206" t="s">
        <v>403</v>
      </c>
      <c r="E606" s="218" t="s">
        <v>1</v>
      </c>
      <c r="F606" s="219" t="s">
        <v>2958</v>
      </c>
      <c r="G606" s="217"/>
      <c r="H606" s="218" t="s">
        <v>1</v>
      </c>
      <c r="I606" s="220"/>
      <c r="J606" s="217"/>
      <c r="K606" s="217"/>
      <c r="L606" s="221"/>
      <c r="M606" s="222"/>
      <c r="N606" s="223"/>
      <c r="O606" s="223"/>
      <c r="P606" s="223"/>
      <c r="Q606" s="223"/>
      <c r="R606" s="223"/>
      <c r="S606" s="223"/>
      <c r="T606" s="224"/>
      <c r="AT606" s="225" t="s">
        <v>403</v>
      </c>
      <c r="AU606" s="225" t="s">
        <v>89</v>
      </c>
      <c r="AV606" s="13" t="s">
        <v>87</v>
      </c>
      <c r="AW606" s="13" t="s">
        <v>35</v>
      </c>
      <c r="AX606" s="13" t="s">
        <v>80</v>
      </c>
      <c r="AY606" s="225" t="s">
        <v>261</v>
      </c>
    </row>
    <row r="607" spans="1:65" s="14" customFormat="1">
      <c r="B607" s="226"/>
      <c r="C607" s="227"/>
      <c r="D607" s="206" t="s">
        <v>403</v>
      </c>
      <c r="E607" s="228" t="s">
        <v>1</v>
      </c>
      <c r="F607" s="229" t="s">
        <v>3288</v>
      </c>
      <c r="G607" s="227"/>
      <c r="H607" s="230">
        <v>14.976000000000001</v>
      </c>
      <c r="I607" s="231"/>
      <c r="J607" s="227"/>
      <c r="K607" s="227"/>
      <c r="L607" s="232"/>
      <c r="M607" s="233"/>
      <c r="N607" s="234"/>
      <c r="O607" s="234"/>
      <c r="P607" s="234"/>
      <c r="Q607" s="234"/>
      <c r="R607" s="234"/>
      <c r="S607" s="234"/>
      <c r="T607" s="235"/>
      <c r="AT607" s="236" t="s">
        <v>403</v>
      </c>
      <c r="AU607" s="236" t="s">
        <v>89</v>
      </c>
      <c r="AV607" s="14" t="s">
        <v>89</v>
      </c>
      <c r="AW607" s="14" t="s">
        <v>35</v>
      </c>
      <c r="AX607" s="14" t="s">
        <v>80</v>
      </c>
      <c r="AY607" s="236" t="s">
        <v>261</v>
      </c>
    </row>
    <row r="608" spans="1:65" s="14" customFormat="1">
      <c r="B608" s="226"/>
      <c r="C608" s="227"/>
      <c r="D608" s="206" t="s">
        <v>403</v>
      </c>
      <c r="E608" s="228" t="s">
        <v>1</v>
      </c>
      <c r="F608" s="229" t="s">
        <v>3289</v>
      </c>
      <c r="G608" s="227"/>
      <c r="H608" s="230">
        <v>11.914999999999999</v>
      </c>
      <c r="I608" s="231"/>
      <c r="J608" s="227"/>
      <c r="K608" s="227"/>
      <c r="L608" s="232"/>
      <c r="M608" s="233"/>
      <c r="N608" s="234"/>
      <c r="O608" s="234"/>
      <c r="P608" s="234"/>
      <c r="Q608" s="234"/>
      <c r="R608" s="234"/>
      <c r="S608" s="234"/>
      <c r="T608" s="235"/>
      <c r="AT608" s="236" t="s">
        <v>403</v>
      </c>
      <c r="AU608" s="236" t="s">
        <v>89</v>
      </c>
      <c r="AV608" s="14" t="s">
        <v>89</v>
      </c>
      <c r="AW608" s="14" t="s">
        <v>35</v>
      </c>
      <c r="AX608" s="14" t="s">
        <v>80</v>
      </c>
      <c r="AY608" s="236" t="s">
        <v>261</v>
      </c>
    </row>
    <row r="609" spans="1:65" s="15" customFormat="1">
      <c r="B609" s="237"/>
      <c r="C609" s="238"/>
      <c r="D609" s="206" t="s">
        <v>403</v>
      </c>
      <c r="E609" s="239" t="s">
        <v>1</v>
      </c>
      <c r="F609" s="240" t="s">
        <v>407</v>
      </c>
      <c r="G609" s="238"/>
      <c r="H609" s="241">
        <v>26.890999999999998</v>
      </c>
      <c r="I609" s="242"/>
      <c r="J609" s="238"/>
      <c r="K609" s="238"/>
      <c r="L609" s="243"/>
      <c r="M609" s="244"/>
      <c r="N609" s="245"/>
      <c r="O609" s="245"/>
      <c r="P609" s="245"/>
      <c r="Q609" s="245"/>
      <c r="R609" s="245"/>
      <c r="S609" s="245"/>
      <c r="T609" s="246"/>
      <c r="AT609" s="247" t="s">
        <v>403</v>
      </c>
      <c r="AU609" s="247" t="s">
        <v>89</v>
      </c>
      <c r="AV609" s="15" t="s">
        <v>260</v>
      </c>
      <c r="AW609" s="15" t="s">
        <v>35</v>
      </c>
      <c r="AX609" s="15" t="s">
        <v>87</v>
      </c>
      <c r="AY609" s="247" t="s">
        <v>261</v>
      </c>
    </row>
    <row r="610" spans="1:65" s="2" customFormat="1" ht="16.5" customHeight="1">
      <c r="A610" s="36"/>
      <c r="B610" s="37"/>
      <c r="C610" s="275" t="s">
        <v>1337</v>
      </c>
      <c r="D610" s="275" t="s">
        <v>801</v>
      </c>
      <c r="E610" s="276" t="s">
        <v>1409</v>
      </c>
      <c r="F610" s="277" t="s">
        <v>1410</v>
      </c>
      <c r="G610" s="278" t="s">
        <v>562</v>
      </c>
      <c r="H610" s="279">
        <v>3.9E-2</v>
      </c>
      <c r="I610" s="280">
        <v>85700</v>
      </c>
      <c r="J610" s="281">
        <f>ROUND(I610*H610,2)</f>
        <v>3342.3</v>
      </c>
      <c r="K610" s="277" t="s">
        <v>400</v>
      </c>
      <c r="L610" s="282"/>
      <c r="M610" s="283" t="s">
        <v>1</v>
      </c>
      <c r="N610" s="284" t="s">
        <v>45</v>
      </c>
      <c r="O610" s="73"/>
      <c r="P610" s="202">
        <f>O610*H610</f>
        <v>0</v>
      </c>
      <c r="Q610" s="202">
        <v>1</v>
      </c>
      <c r="R610" s="202">
        <f>Q610*H610</f>
        <v>3.9E-2</v>
      </c>
      <c r="S610" s="202">
        <v>0</v>
      </c>
      <c r="T610" s="203">
        <f>S610*H610</f>
        <v>0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204" t="s">
        <v>843</v>
      </c>
      <c r="AT610" s="204" t="s">
        <v>801</v>
      </c>
      <c r="AU610" s="204" t="s">
        <v>89</v>
      </c>
      <c r="AY610" s="19" t="s">
        <v>261</v>
      </c>
      <c r="BE610" s="205">
        <f>IF(N610="základní",J610,0)</f>
        <v>3342.3</v>
      </c>
      <c r="BF610" s="205">
        <f>IF(N610="snížená",J610,0)</f>
        <v>0</v>
      </c>
      <c r="BG610" s="205">
        <f>IF(N610="zákl. přenesená",J610,0)</f>
        <v>0</v>
      </c>
      <c r="BH610" s="205">
        <f>IF(N610="sníž. přenesená",J610,0)</f>
        <v>0</v>
      </c>
      <c r="BI610" s="205">
        <f>IF(N610="nulová",J610,0)</f>
        <v>0</v>
      </c>
      <c r="BJ610" s="19" t="s">
        <v>87</v>
      </c>
      <c r="BK610" s="205">
        <f>ROUND(I610*H610,2)</f>
        <v>3342.3</v>
      </c>
      <c r="BL610" s="19" t="s">
        <v>381</v>
      </c>
      <c r="BM610" s="204" t="s">
        <v>3290</v>
      </c>
    </row>
    <row r="611" spans="1:65" s="2" customFormat="1">
      <c r="A611" s="36"/>
      <c r="B611" s="37"/>
      <c r="C611" s="38"/>
      <c r="D611" s="206" t="s">
        <v>269</v>
      </c>
      <c r="E611" s="38"/>
      <c r="F611" s="207" t="s">
        <v>1410</v>
      </c>
      <c r="G611" s="38"/>
      <c r="H611" s="38"/>
      <c r="I611" s="208"/>
      <c r="J611" s="38"/>
      <c r="K611" s="38"/>
      <c r="L611" s="41"/>
      <c r="M611" s="209"/>
      <c r="N611" s="210"/>
      <c r="O611" s="73"/>
      <c r="P611" s="73"/>
      <c r="Q611" s="73"/>
      <c r="R611" s="73"/>
      <c r="S611" s="73"/>
      <c r="T611" s="74"/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T611" s="19" t="s">
        <v>269</v>
      </c>
      <c r="AU611" s="19" t="s">
        <v>89</v>
      </c>
    </row>
    <row r="612" spans="1:65" s="14" customFormat="1">
      <c r="B612" s="226"/>
      <c r="C612" s="227"/>
      <c r="D612" s="206" t="s">
        <v>403</v>
      </c>
      <c r="E612" s="228" t="s">
        <v>1</v>
      </c>
      <c r="F612" s="229" t="s">
        <v>3291</v>
      </c>
      <c r="G612" s="227"/>
      <c r="H612" s="230">
        <v>0.03</v>
      </c>
      <c r="I612" s="231"/>
      <c r="J612" s="227"/>
      <c r="K612" s="227"/>
      <c r="L612" s="232"/>
      <c r="M612" s="233"/>
      <c r="N612" s="234"/>
      <c r="O612" s="234"/>
      <c r="P612" s="234"/>
      <c r="Q612" s="234"/>
      <c r="R612" s="234"/>
      <c r="S612" s="234"/>
      <c r="T612" s="235"/>
      <c r="AT612" s="236" t="s">
        <v>403</v>
      </c>
      <c r="AU612" s="236" t="s">
        <v>89</v>
      </c>
      <c r="AV612" s="14" t="s">
        <v>89</v>
      </c>
      <c r="AW612" s="14" t="s">
        <v>35</v>
      </c>
      <c r="AX612" s="14" t="s">
        <v>80</v>
      </c>
      <c r="AY612" s="236" t="s">
        <v>261</v>
      </c>
    </row>
    <row r="613" spans="1:65" s="14" customFormat="1">
      <c r="B613" s="226"/>
      <c r="C613" s="227"/>
      <c r="D613" s="206" t="s">
        <v>403</v>
      </c>
      <c r="E613" s="228" t="s">
        <v>1</v>
      </c>
      <c r="F613" s="229" t="s">
        <v>3292</v>
      </c>
      <c r="G613" s="227"/>
      <c r="H613" s="230">
        <v>8.9999999999999976E-3</v>
      </c>
      <c r="I613" s="231"/>
      <c r="J613" s="227"/>
      <c r="K613" s="227"/>
      <c r="L613" s="232"/>
      <c r="M613" s="233"/>
      <c r="N613" s="234"/>
      <c r="O613" s="234"/>
      <c r="P613" s="234"/>
      <c r="Q613" s="234"/>
      <c r="R613" s="234"/>
      <c r="S613" s="234"/>
      <c r="T613" s="235"/>
      <c r="AT613" s="236" t="s">
        <v>403</v>
      </c>
      <c r="AU613" s="236" t="s">
        <v>89</v>
      </c>
      <c r="AV613" s="14" t="s">
        <v>89</v>
      </c>
      <c r="AW613" s="14" t="s">
        <v>35</v>
      </c>
      <c r="AX613" s="14" t="s">
        <v>80</v>
      </c>
      <c r="AY613" s="236" t="s">
        <v>261</v>
      </c>
    </row>
    <row r="614" spans="1:65" s="15" customFormat="1">
      <c r="B614" s="237"/>
      <c r="C614" s="238"/>
      <c r="D614" s="206" t="s">
        <v>403</v>
      </c>
      <c r="E614" s="239" t="s">
        <v>1</v>
      </c>
      <c r="F614" s="240" t="s">
        <v>407</v>
      </c>
      <c r="G614" s="238"/>
      <c r="H614" s="241">
        <v>3.9E-2</v>
      </c>
      <c r="I614" s="242"/>
      <c r="J614" s="238"/>
      <c r="K614" s="238"/>
      <c r="L614" s="243"/>
      <c r="M614" s="244"/>
      <c r="N614" s="245"/>
      <c r="O614" s="245"/>
      <c r="P614" s="245"/>
      <c r="Q614" s="245"/>
      <c r="R614" s="245"/>
      <c r="S614" s="245"/>
      <c r="T614" s="246"/>
      <c r="AT614" s="247" t="s">
        <v>403</v>
      </c>
      <c r="AU614" s="247" t="s">
        <v>89</v>
      </c>
      <c r="AV614" s="15" t="s">
        <v>260</v>
      </c>
      <c r="AW614" s="15" t="s">
        <v>35</v>
      </c>
      <c r="AX614" s="15" t="s">
        <v>87</v>
      </c>
      <c r="AY614" s="247" t="s">
        <v>261</v>
      </c>
    </row>
    <row r="615" spans="1:65" s="2" customFormat="1" ht="24.2" customHeight="1">
      <c r="A615" s="36"/>
      <c r="B615" s="37"/>
      <c r="C615" s="193" t="s">
        <v>1342</v>
      </c>
      <c r="D615" s="193" t="s">
        <v>264</v>
      </c>
      <c r="E615" s="194" t="s">
        <v>1484</v>
      </c>
      <c r="F615" s="195" t="s">
        <v>1485</v>
      </c>
      <c r="G615" s="196" t="s">
        <v>399</v>
      </c>
      <c r="H615" s="197">
        <v>100.658</v>
      </c>
      <c r="I615" s="198">
        <v>79.150696000000011</v>
      </c>
      <c r="J615" s="199">
        <f>ROUND(I615*H615,2)</f>
        <v>7967.15</v>
      </c>
      <c r="K615" s="195" t="s">
        <v>400</v>
      </c>
      <c r="L615" s="41"/>
      <c r="M615" s="200" t="s">
        <v>1</v>
      </c>
      <c r="N615" s="201" t="s">
        <v>45</v>
      </c>
      <c r="O615" s="73"/>
      <c r="P615" s="202">
        <f>O615*H615</f>
        <v>0</v>
      </c>
      <c r="Q615" s="202">
        <v>8.8000000000000003E-4</v>
      </c>
      <c r="R615" s="202">
        <f>Q615*H615</f>
        <v>8.8579039999999998E-2</v>
      </c>
      <c r="S615" s="202">
        <v>0</v>
      </c>
      <c r="T615" s="203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204" t="s">
        <v>381</v>
      </c>
      <c r="AT615" s="204" t="s">
        <v>264</v>
      </c>
      <c r="AU615" s="204" t="s">
        <v>89</v>
      </c>
      <c r="AY615" s="19" t="s">
        <v>261</v>
      </c>
      <c r="BE615" s="205">
        <f>IF(N615="základní",J615,0)</f>
        <v>7967.15</v>
      </c>
      <c r="BF615" s="205">
        <f>IF(N615="snížená",J615,0)</f>
        <v>0</v>
      </c>
      <c r="BG615" s="205">
        <f>IF(N615="zákl. přenesená",J615,0)</f>
        <v>0</v>
      </c>
      <c r="BH615" s="205">
        <f>IF(N615="sníž. přenesená",J615,0)</f>
        <v>0</v>
      </c>
      <c r="BI615" s="205">
        <f>IF(N615="nulová",J615,0)</f>
        <v>0</v>
      </c>
      <c r="BJ615" s="19" t="s">
        <v>87</v>
      </c>
      <c r="BK615" s="205">
        <f>ROUND(I615*H615,2)</f>
        <v>7967.15</v>
      </c>
      <c r="BL615" s="19" t="s">
        <v>381</v>
      </c>
      <c r="BM615" s="204" t="s">
        <v>3293</v>
      </c>
    </row>
    <row r="616" spans="1:65" s="2" customFormat="1" ht="19.5">
      <c r="A616" s="36"/>
      <c r="B616" s="37"/>
      <c r="C616" s="38"/>
      <c r="D616" s="206" t="s">
        <v>269</v>
      </c>
      <c r="E616" s="38"/>
      <c r="F616" s="207" t="s">
        <v>1487</v>
      </c>
      <c r="G616" s="38"/>
      <c r="H616" s="38"/>
      <c r="I616" s="208"/>
      <c r="J616" s="38"/>
      <c r="K616" s="38"/>
      <c r="L616" s="41"/>
      <c r="M616" s="209"/>
      <c r="N616" s="210"/>
      <c r="O616" s="73"/>
      <c r="P616" s="73"/>
      <c r="Q616" s="73"/>
      <c r="R616" s="73"/>
      <c r="S616" s="73"/>
      <c r="T616" s="74"/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T616" s="19" t="s">
        <v>269</v>
      </c>
      <c r="AU616" s="19" t="s">
        <v>89</v>
      </c>
    </row>
    <row r="617" spans="1:65" s="2" customFormat="1" ht="24.2" customHeight="1">
      <c r="A617" s="36"/>
      <c r="B617" s="37"/>
      <c r="C617" s="193" t="s">
        <v>1347</v>
      </c>
      <c r="D617" s="193" t="s">
        <v>264</v>
      </c>
      <c r="E617" s="194" t="s">
        <v>1489</v>
      </c>
      <c r="F617" s="195" t="s">
        <v>1490</v>
      </c>
      <c r="G617" s="196" t="s">
        <v>399</v>
      </c>
      <c r="H617" s="197">
        <v>26.890999999999998</v>
      </c>
      <c r="I617" s="198">
        <v>96.869568000000015</v>
      </c>
      <c r="J617" s="199">
        <f>ROUND(I617*H617,2)</f>
        <v>2604.92</v>
      </c>
      <c r="K617" s="195" t="s">
        <v>400</v>
      </c>
      <c r="L617" s="41"/>
      <c r="M617" s="200" t="s">
        <v>1</v>
      </c>
      <c r="N617" s="201" t="s">
        <v>45</v>
      </c>
      <c r="O617" s="73"/>
      <c r="P617" s="202">
        <f>O617*H617</f>
        <v>0</v>
      </c>
      <c r="Q617" s="202">
        <v>9.3999999999999997E-4</v>
      </c>
      <c r="R617" s="202">
        <f>Q617*H617</f>
        <v>2.5277539999999998E-2</v>
      </c>
      <c r="S617" s="202">
        <v>0</v>
      </c>
      <c r="T617" s="203">
        <f>S617*H617</f>
        <v>0</v>
      </c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R617" s="204" t="s">
        <v>381</v>
      </c>
      <c r="AT617" s="204" t="s">
        <v>264</v>
      </c>
      <c r="AU617" s="204" t="s">
        <v>89</v>
      </c>
      <c r="AY617" s="19" t="s">
        <v>261</v>
      </c>
      <c r="BE617" s="205">
        <f>IF(N617="základní",J617,0)</f>
        <v>2604.92</v>
      </c>
      <c r="BF617" s="205">
        <f>IF(N617="snížená",J617,0)</f>
        <v>0</v>
      </c>
      <c r="BG617" s="205">
        <f>IF(N617="zákl. přenesená",J617,0)</f>
        <v>0</v>
      </c>
      <c r="BH617" s="205">
        <f>IF(N617="sníž. přenesená",J617,0)</f>
        <v>0</v>
      </c>
      <c r="BI617" s="205">
        <f>IF(N617="nulová",J617,0)</f>
        <v>0</v>
      </c>
      <c r="BJ617" s="19" t="s">
        <v>87</v>
      </c>
      <c r="BK617" s="205">
        <f>ROUND(I617*H617,2)</f>
        <v>2604.92</v>
      </c>
      <c r="BL617" s="19" t="s">
        <v>381</v>
      </c>
      <c r="BM617" s="204" t="s">
        <v>3294</v>
      </c>
    </row>
    <row r="618" spans="1:65" s="2" customFormat="1" ht="29.25">
      <c r="A618" s="36"/>
      <c r="B618" s="37"/>
      <c r="C618" s="38"/>
      <c r="D618" s="206" t="s">
        <v>269</v>
      </c>
      <c r="E618" s="38"/>
      <c r="F618" s="207" t="s">
        <v>1492</v>
      </c>
      <c r="G618" s="38"/>
      <c r="H618" s="38"/>
      <c r="I618" s="208"/>
      <c r="J618" s="38"/>
      <c r="K618" s="38"/>
      <c r="L618" s="41"/>
      <c r="M618" s="209"/>
      <c r="N618" s="210"/>
      <c r="O618" s="73"/>
      <c r="P618" s="73"/>
      <c r="Q618" s="73"/>
      <c r="R618" s="73"/>
      <c r="S618" s="73"/>
      <c r="T618" s="74"/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T618" s="19" t="s">
        <v>269</v>
      </c>
      <c r="AU618" s="19" t="s">
        <v>89</v>
      </c>
    </row>
    <row r="619" spans="1:65" s="2" customFormat="1" ht="44.25" customHeight="1">
      <c r="A619" s="36"/>
      <c r="B619" s="37"/>
      <c r="C619" s="275" t="s">
        <v>1352</v>
      </c>
      <c r="D619" s="275" t="s">
        <v>801</v>
      </c>
      <c r="E619" s="276" t="s">
        <v>1494</v>
      </c>
      <c r="F619" s="277" t="s">
        <v>1495</v>
      </c>
      <c r="G619" s="278" t="s">
        <v>399</v>
      </c>
      <c r="H619" s="279">
        <v>148.02600000000001</v>
      </c>
      <c r="I619" s="280">
        <v>173</v>
      </c>
      <c r="J619" s="281">
        <f>ROUND(I619*H619,2)</f>
        <v>25608.5</v>
      </c>
      <c r="K619" s="277" t="s">
        <v>400</v>
      </c>
      <c r="L619" s="282"/>
      <c r="M619" s="283" t="s">
        <v>1</v>
      </c>
      <c r="N619" s="284" t="s">
        <v>45</v>
      </c>
      <c r="O619" s="73"/>
      <c r="P619" s="202">
        <f>O619*H619</f>
        <v>0</v>
      </c>
      <c r="Q619" s="202">
        <v>5.4000000000000003E-3</v>
      </c>
      <c r="R619" s="202">
        <f>Q619*H619</f>
        <v>0.79934040000000006</v>
      </c>
      <c r="S619" s="202">
        <v>0</v>
      </c>
      <c r="T619" s="203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204" t="s">
        <v>843</v>
      </c>
      <c r="AT619" s="204" t="s">
        <v>801</v>
      </c>
      <c r="AU619" s="204" t="s">
        <v>89</v>
      </c>
      <c r="AY619" s="19" t="s">
        <v>261</v>
      </c>
      <c r="BE619" s="205">
        <f>IF(N619="základní",J619,0)</f>
        <v>25608.5</v>
      </c>
      <c r="BF619" s="205">
        <f>IF(N619="snížená",J619,0)</f>
        <v>0</v>
      </c>
      <c r="BG619" s="205">
        <f>IF(N619="zákl. přenesená",J619,0)</f>
        <v>0</v>
      </c>
      <c r="BH619" s="205">
        <f>IF(N619="sníž. přenesená",J619,0)</f>
        <v>0</v>
      </c>
      <c r="BI619" s="205">
        <f>IF(N619="nulová",J619,0)</f>
        <v>0</v>
      </c>
      <c r="BJ619" s="19" t="s">
        <v>87</v>
      </c>
      <c r="BK619" s="205">
        <f>ROUND(I619*H619,2)</f>
        <v>25608.5</v>
      </c>
      <c r="BL619" s="19" t="s">
        <v>381</v>
      </c>
      <c r="BM619" s="204" t="s">
        <v>3295</v>
      </c>
    </row>
    <row r="620" spans="1:65" s="2" customFormat="1" ht="29.25">
      <c r="A620" s="36"/>
      <c r="B620" s="37"/>
      <c r="C620" s="38"/>
      <c r="D620" s="206" t="s">
        <v>269</v>
      </c>
      <c r="E620" s="38"/>
      <c r="F620" s="207" t="s">
        <v>1495</v>
      </c>
      <c r="G620" s="38"/>
      <c r="H620" s="38"/>
      <c r="I620" s="208"/>
      <c r="J620" s="38"/>
      <c r="K620" s="38"/>
      <c r="L620" s="41"/>
      <c r="M620" s="209"/>
      <c r="N620" s="210"/>
      <c r="O620" s="73"/>
      <c r="P620" s="73"/>
      <c r="Q620" s="73"/>
      <c r="R620" s="73"/>
      <c r="S620" s="73"/>
      <c r="T620" s="74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T620" s="19" t="s">
        <v>269</v>
      </c>
      <c r="AU620" s="19" t="s">
        <v>89</v>
      </c>
    </row>
    <row r="621" spans="1:65" s="14" customFormat="1">
      <c r="B621" s="226"/>
      <c r="C621" s="227"/>
      <c r="D621" s="206" t="s">
        <v>403</v>
      </c>
      <c r="E621" s="228" t="s">
        <v>1</v>
      </c>
      <c r="F621" s="229" t="s">
        <v>3296</v>
      </c>
      <c r="G621" s="227"/>
      <c r="H621" s="230">
        <v>115.75700000000001</v>
      </c>
      <c r="I621" s="231"/>
      <c r="J621" s="227"/>
      <c r="K621" s="227"/>
      <c r="L621" s="232"/>
      <c r="M621" s="233"/>
      <c r="N621" s="234"/>
      <c r="O621" s="234"/>
      <c r="P621" s="234"/>
      <c r="Q621" s="234"/>
      <c r="R621" s="234"/>
      <c r="S621" s="234"/>
      <c r="T621" s="235"/>
      <c r="AT621" s="236" t="s">
        <v>403</v>
      </c>
      <c r="AU621" s="236" t="s">
        <v>89</v>
      </c>
      <c r="AV621" s="14" t="s">
        <v>89</v>
      </c>
      <c r="AW621" s="14" t="s">
        <v>35</v>
      </c>
      <c r="AX621" s="14" t="s">
        <v>80</v>
      </c>
      <c r="AY621" s="236" t="s">
        <v>261</v>
      </c>
    </row>
    <row r="622" spans="1:65" s="14" customFormat="1">
      <c r="B622" s="226"/>
      <c r="C622" s="227"/>
      <c r="D622" s="206" t="s">
        <v>403</v>
      </c>
      <c r="E622" s="228" t="s">
        <v>1</v>
      </c>
      <c r="F622" s="229" t="s">
        <v>3297</v>
      </c>
      <c r="G622" s="227"/>
      <c r="H622" s="230">
        <v>32.268999999999998</v>
      </c>
      <c r="I622" s="231"/>
      <c r="J622" s="227"/>
      <c r="K622" s="227"/>
      <c r="L622" s="232"/>
      <c r="M622" s="233"/>
      <c r="N622" s="234"/>
      <c r="O622" s="234"/>
      <c r="P622" s="234"/>
      <c r="Q622" s="234"/>
      <c r="R622" s="234"/>
      <c r="S622" s="234"/>
      <c r="T622" s="235"/>
      <c r="AT622" s="236" t="s">
        <v>403</v>
      </c>
      <c r="AU622" s="236" t="s">
        <v>89</v>
      </c>
      <c r="AV622" s="14" t="s">
        <v>89</v>
      </c>
      <c r="AW622" s="14" t="s">
        <v>35</v>
      </c>
      <c r="AX622" s="14" t="s">
        <v>80</v>
      </c>
      <c r="AY622" s="236" t="s">
        <v>261</v>
      </c>
    </row>
    <row r="623" spans="1:65" s="15" customFormat="1">
      <c r="B623" s="237"/>
      <c r="C623" s="238"/>
      <c r="D623" s="206" t="s">
        <v>403</v>
      </c>
      <c r="E623" s="239" t="s">
        <v>1</v>
      </c>
      <c r="F623" s="240" t="s">
        <v>407</v>
      </c>
      <c r="G623" s="238"/>
      <c r="H623" s="241">
        <v>148.02600000000001</v>
      </c>
      <c r="I623" s="242"/>
      <c r="J623" s="238"/>
      <c r="K623" s="238"/>
      <c r="L623" s="243"/>
      <c r="M623" s="244"/>
      <c r="N623" s="245"/>
      <c r="O623" s="245"/>
      <c r="P623" s="245"/>
      <c r="Q623" s="245"/>
      <c r="R623" s="245"/>
      <c r="S623" s="245"/>
      <c r="T623" s="246"/>
      <c r="AT623" s="247" t="s">
        <v>403</v>
      </c>
      <c r="AU623" s="247" t="s">
        <v>89</v>
      </c>
      <c r="AV623" s="15" t="s">
        <v>260</v>
      </c>
      <c r="AW623" s="15" t="s">
        <v>35</v>
      </c>
      <c r="AX623" s="15" t="s">
        <v>87</v>
      </c>
      <c r="AY623" s="247" t="s">
        <v>261</v>
      </c>
    </row>
    <row r="624" spans="1:65" s="2" customFormat="1" ht="24.2" customHeight="1">
      <c r="A624" s="36"/>
      <c r="B624" s="37"/>
      <c r="C624" s="193" t="s">
        <v>1356</v>
      </c>
      <c r="D624" s="193" t="s">
        <v>264</v>
      </c>
      <c r="E624" s="194" t="s">
        <v>1500</v>
      </c>
      <c r="F624" s="195" t="s">
        <v>1501</v>
      </c>
      <c r="G624" s="196" t="s">
        <v>399</v>
      </c>
      <c r="H624" s="197">
        <v>100.658</v>
      </c>
      <c r="I624" s="198">
        <v>23.843160000000001</v>
      </c>
      <c r="J624" s="199">
        <f>ROUND(I624*H624,2)</f>
        <v>2400</v>
      </c>
      <c r="K624" s="195" t="s">
        <v>400</v>
      </c>
      <c r="L624" s="41"/>
      <c r="M624" s="200" t="s">
        <v>1</v>
      </c>
      <c r="N624" s="201" t="s">
        <v>45</v>
      </c>
      <c r="O624" s="73"/>
      <c r="P624" s="202">
        <f>O624*H624</f>
        <v>0</v>
      </c>
      <c r="Q624" s="202">
        <v>0</v>
      </c>
      <c r="R624" s="202">
        <f>Q624*H624</f>
        <v>0</v>
      </c>
      <c r="S624" s="202">
        <v>0</v>
      </c>
      <c r="T624" s="203">
        <f>S624*H624</f>
        <v>0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204" t="s">
        <v>381</v>
      </c>
      <c r="AT624" s="204" t="s">
        <v>264</v>
      </c>
      <c r="AU624" s="204" t="s">
        <v>89</v>
      </c>
      <c r="AY624" s="19" t="s">
        <v>261</v>
      </c>
      <c r="BE624" s="205">
        <f>IF(N624="základní",J624,0)</f>
        <v>2400</v>
      </c>
      <c r="BF624" s="205">
        <f>IF(N624="snížená",J624,0)</f>
        <v>0</v>
      </c>
      <c r="BG624" s="205">
        <f>IF(N624="zákl. přenesená",J624,0)</f>
        <v>0</v>
      </c>
      <c r="BH624" s="205">
        <f>IF(N624="sníž. přenesená",J624,0)</f>
        <v>0</v>
      </c>
      <c r="BI624" s="205">
        <f>IF(N624="nulová",J624,0)</f>
        <v>0</v>
      </c>
      <c r="BJ624" s="19" t="s">
        <v>87</v>
      </c>
      <c r="BK624" s="205">
        <f>ROUND(I624*H624,2)</f>
        <v>2400</v>
      </c>
      <c r="BL624" s="19" t="s">
        <v>381</v>
      </c>
      <c r="BM624" s="204" t="s">
        <v>3298</v>
      </c>
    </row>
    <row r="625" spans="1:65" s="2" customFormat="1" ht="19.5">
      <c r="A625" s="36"/>
      <c r="B625" s="37"/>
      <c r="C625" s="38"/>
      <c r="D625" s="206" t="s">
        <v>269</v>
      </c>
      <c r="E625" s="38"/>
      <c r="F625" s="207" t="s">
        <v>1503</v>
      </c>
      <c r="G625" s="38"/>
      <c r="H625" s="38"/>
      <c r="I625" s="208"/>
      <c r="J625" s="38"/>
      <c r="K625" s="38"/>
      <c r="L625" s="41"/>
      <c r="M625" s="209"/>
      <c r="N625" s="210"/>
      <c r="O625" s="73"/>
      <c r="P625" s="73"/>
      <c r="Q625" s="73"/>
      <c r="R625" s="73"/>
      <c r="S625" s="73"/>
      <c r="T625" s="74"/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T625" s="19" t="s">
        <v>269</v>
      </c>
      <c r="AU625" s="19" t="s">
        <v>89</v>
      </c>
    </row>
    <row r="626" spans="1:65" s="2" customFormat="1" ht="33" customHeight="1">
      <c r="A626" s="36"/>
      <c r="B626" s="37"/>
      <c r="C626" s="193" t="s">
        <v>1360</v>
      </c>
      <c r="D626" s="193" t="s">
        <v>264</v>
      </c>
      <c r="E626" s="194" t="s">
        <v>1505</v>
      </c>
      <c r="F626" s="195" t="s">
        <v>1506</v>
      </c>
      <c r="G626" s="196" t="s">
        <v>399</v>
      </c>
      <c r="H626" s="197">
        <v>26.890999999999998</v>
      </c>
      <c r="I626" s="198">
        <v>12.870891</v>
      </c>
      <c r="J626" s="199">
        <f>ROUND(I626*H626,2)</f>
        <v>346.11</v>
      </c>
      <c r="K626" s="195" t="s">
        <v>400</v>
      </c>
      <c r="L626" s="41"/>
      <c r="M626" s="200" t="s">
        <v>1</v>
      </c>
      <c r="N626" s="201" t="s">
        <v>45</v>
      </c>
      <c r="O626" s="73"/>
      <c r="P626" s="202">
        <f>O626*H626</f>
        <v>0</v>
      </c>
      <c r="Q626" s="202">
        <v>0</v>
      </c>
      <c r="R626" s="202">
        <f>Q626*H626</f>
        <v>0</v>
      </c>
      <c r="S626" s="202">
        <v>0</v>
      </c>
      <c r="T626" s="203">
        <f>S626*H626</f>
        <v>0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204" t="s">
        <v>381</v>
      </c>
      <c r="AT626" s="204" t="s">
        <v>264</v>
      </c>
      <c r="AU626" s="204" t="s">
        <v>89</v>
      </c>
      <c r="AY626" s="19" t="s">
        <v>261</v>
      </c>
      <c r="BE626" s="205">
        <f>IF(N626="základní",J626,0)</f>
        <v>346.11</v>
      </c>
      <c r="BF626" s="205">
        <f>IF(N626="snížená",J626,0)</f>
        <v>0</v>
      </c>
      <c r="BG626" s="205">
        <f>IF(N626="zákl. přenesená",J626,0)</f>
        <v>0</v>
      </c>
      <c r="BH626" s="205">
        <f>IF(N626="sníž. přenesená",J626,0)</f>
        <v>0</v>
      </c>
      <c r="BI626" s="205">
        <f>IF(N626="nulová",J626,0)</f>
        <v>0</v>
      </c>
      <c r="BJ626" s="19" t="s">
        <v>87</v>
      </c>
      <c r="BK626" s="205">
        <f>ROUND(I626*H626,2)</f>
        <v>346.11</v>
      </c>
      <c r="BL626" s="19" t="s">
        <v>381</v>
      </c>
      <c r="BM626" s="204" t="s">
        <v>3299</v>
      </c>
    </row>
    <row r="627" spans="1:65" s="2" customFormat="1" ht="29.25">
      <c r="A627" s="36"/>
      <c r="B627" s="37"/>
      <c r="C627" s="38"/>
      <c r="D627" s="206" t="s">
        <v>269</v>
      </c>
      <c r="E627" s="38"/>
      <c r="F627" s="207" t="s">
        <v>1508</v>
      </c>
      <c r="G627" s="38"/>
      <c r="H627" s="38"/>
      <c r="I627" s="208"/>
      <c r="J627" s="38"/>
      <c r="K627" s="38"/>
      <c r="L627" s="41"/>
      <c r="M627" s="209"/>
      <c r="N627" s="210"/>
      <c r="O627" s="73"/>
      <c r="P627" s="73"/>
      <c r="Q627" s="73"/>
      <c r="R627" s="73"/>
      <c r="S627" s="73"/>
      <c r="T627" s="74"/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T627" s="19" t="s">
        <v>269</v>
      </c>
      <c r="AU627" s="19" t="s">
        <v>89</v>
      </c>
    </row>
    <row r="628" spans="1:65" s="2" customFormat="1" ht="16.5" customHeight="1">
      <c r="A628" s="36"/>
      <c r="B628" s="37"/>
      <c r="C628" s="275" t="s">
        <v>1365</v>
      </c>
      <c r="D628" s="275" t="s">
        <v>801</v>
      </c>
      <c r="E628" s="276" t="s">
        <v>1510</v>
      </c>
      <c r="F628" s="277" t="s">
        <v>1511</v>
      </c>
      <c r="G628" s="278" t="s">
        <v>399</v>
      </c>
      <c r="H628" s="279">
        <v>148.02600000000001</v>
      </c>
      <c r="I628" s="280">
        <v>45</v>
      </c>
      <c r="J628" s="281">
        <f>ROUND(I628*H628,2)</f>
        <v>6661.17</v>
      </c>
      <c r="K628" s="277" t="s">
        <v>1</v>
      </c>
      <c r="L628" s="282"/>
      <c r="M628" s="283" t="s">
        <v>1</v>
      </c>
      <c r="N628" s="284" t="s">
        <v>45</v>
      </c>
      <c r="O628" s="73"/>
      <c r="P628" s="202">
        <f>O628*H628</f>
        <v>0</v>
      </c>
      <c r="Q628" s="202">
        <v>1.2E-4</v>
      </c>
      <c r="R628" s="202">
        <f>Q628*H628</f>
        <v>1.776312E-2</v>
      </c>
      <c r="S628" s="202">
        <v>0</v>
      </c>
      <c r="T628" s="203">
        <f>S628*H628</f>
        <v>0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204" t="s">
        <v>843</v>
      </c>
      <c r="AT628" s="204" t="s">
        <v>801</v>
      </c>
      <c r="AU628" s="204" t="s">
        <v>89</v>
      </c>
      <c r="AY628" s="19" t="s">
        <v>261</v>
      </c>
      <c r="BE628" s="205">
        <f>IF(N628="základní",J628,0)</f>
        <v>6661.17</v>
      </c>
      <c r="BF628" s="205">
        <f>IF(N628="snížená",J628,0)</f>
        <v>0</v>
      </c>
      <c r="BG628" s="205">
        <f>IF(N628="zákl. přenesená",J628,0)</f>
        <v>0</v>
      </c>
      <c r="BH628" s="205">
        <f>IF(N628="sníž. přenesená",J628,0)</f>
        <v>0</v>
      </c>
      <c r="BI628" s="205">
        <f>IF(N628="nulová",J628,0)</f>
        <v>0</v>
      </c>
      <c r="BJ628" s="19" t="s">
        <v>87</v>
      </c>
      <c r="BK628" s="205">
        <f>ROUND(I628*H628,2)</f>
        <v>6661.17</v>
      </c>
      <c r="BL628" s="19" t="s">
        <v>381</v>
      </c>
      <c r="BM628" s="204" t="s">
        <v>3300</v>
      </c>
    </row>
    <row r="629" spans="1:65" s="2" customFormat="1" ht="33" customHeight="1">
      <c r="A629" s="36"/>
      <c r="B629" s="37"/>
      <c r="C629" s="193" t="s">
        <v>1369</v>
      </c>
      <c r="D629" s="193" t="s">
        <v>264</v>
      </c>
      <c r="E629" s="194" t="s">
        <v>1514</v>
      </c>
      <c r="F629" s="195" t="s">
        <v>3301</v>
      </c>
      <c r="G629" s="196" t="s">
        <v>399</v>
      </c>
      <c r="H629" s="197">
        <v>33.048999999999999</v>
      </c>
      <c r="I629" s="198">
        <v>133.6512252</v>
      </c>
      <c r="J629" s="199">
        <f>ROUND(I629*H629,2)</f>
        <v>4417.04</v>
      </c>
      <c r="K629" s="195" t="s">
        <v>400</v>
      </c>
      <c r="L629" s="41"/>
      <c r="M629" s="200" t="s">
        <v>1</v>
      </c>
      <c r="N629" s="201" t="s">
        <v>45</v>
      </c>
      <c r="O629" s="73"/>
      <c r="P629" s="202">
        <f>O629*H629</f>
        <v>0</v>
      </c>
      <c r="Q629" s="202">
        <v>1E-4</v>
      </c>
      <c r="R629" s="202">
        <f>Q629*H629</f>
        <v>3.3048999999999999E-3</v>
      </c>
      <c r="S629" s="202">
        <v>0</v>
      </c>
      <c r="T629" s="203">
        <f>S629*H629</f>
        <v>0</v>
      </c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R629" s="204" t="s">
        <v>381</v>
      </c>
      <c r="AT629" s="204" t="s">
        <v>264</v>
      </c>
      <c r="AU629" s="204" t="s">
        <v>89</v>
      </c>
      <c r="AY629" s="19" t="s">
        <v>261</v>
      </c>
      <c r="BE629" s="205">
        <f>IF(N629="základní",J629,0)</f>
        <v>4417.04</v>
      </c>
      <c r="BF629" s="205">
        <f>IF(N629="snížená",J629,0)</f>
        <v>0</v>
      </c>
      <c r="BG629" s="205">
        <f>IF(N629="zákl. přenesená",J629,0)</f>
        <v>0</v>
      </c>
      <c r="BH629" s="205">
        <f>IF(N629="sníž. přenesená",J629,0)</f>
        <v>0</v>
      </c>
      <c r="BI629" s="205">
        <f>IF(N629="nulová",J629,0)</f>
        <v>0</v>
      </c>
      <c r="BJ629" s="19" t="s">
        <v>87</v>
      </c>
      <c r="BK629" s="205">
        <f>ROUND(I629*H629,2)</f>
        <v>4417.04</v>
      </c>
      <c r="BL629" s="19" t="s">
        <v>381</v>
      </c>
      <c r="BM629" s="204" t="s">
        <v>3302</v>
      </c>
    </row>
    <row r="630" spans="1:65" s="2" customFormat="1" ht="39">
      <c r="A630" s="36"/>
      <c r="B630" s="37"/>
      <c r="C630" s="38"/>
      <c r="D630" s="206" t="s">
        <v>269</v>
      </c>
      <c r="E630" s="38"/>
      <c r="F630" s="207" t="s">
        <v>3303</v>
      </c>
      <c r="G630" s="38"/>
      <c r="H630" s="38"/>
      <c r="I630" s="208"/>
      <c r="J630" s="38"/>
      <c r="K630" s="38"/>
      <c r="L630" s="41"/>
      <c r="M630" s="209"/>
      <c r="N630" s="210"/>
      <c r="O630" s="73"/>
      <c r="P630" s="73"/>
      <c r="Q630" s="73"/>
      <c r="R630" s="73"/>
      <c r="S630" s="73"/>
      <c r="T630" s="74"/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T630" s="19" t="s">
        <v>269</v>
      </c>
      <c r="AU630" s="19" t="s">
        <v>89</v>
      </c>
    </row>
    <row r="631" spans="1:65" s="13" customFormat="1">
      <c r="B631" s="216"/>
      <c r="C631" s="217"/>
      <c r="D631" s="206" t="s">
        <v>403</v>
      </c>
      <c r="E631" s="218" t="s">
        <v>1</v>
      </c>
      <c r="F631" s="219" t="s">
        <v>3304</v>
      </c>
      <c r="G631" s="217"/>
      <c r="H631" s="218" t="s">
        <v>1</v>
      </c>
      <c r="I631" s="220"/>
      <c r="J631" s="217"/>
      <c r="K631" s="217"/>
      <c r="L631" s="221"/>
      <c r="M631" s="222"/>
      <c r="N631" s="223"/>
      <c r="O631" s="223"/>
      <c r="P631" s="223"/>
      <c r="Q631" s="223"/>
      <c r="R631" s="223"/>
      <c r="S631" s="223"/>
      <c r="T631" s="224"/>
      <c r="AT631" s="225" t="s">
        <v>403</v>
      </c>
      <c r="AU631" s="225" t="s">
        <v>89</v>
      </c>
      <c r="AV631" s="13" t="s">
        <v>87</v>
      </c>
      <c r="AW631" s="13" t="s">
        <v>35</v>
      </c>
      <c r="AX631" s="13" t="s">
        <v>80</v>
      </c>
      <c r="AY631" s="225" t="s">
        <v>261</v>
      </c>
    </row>
    <row r="632" spans="1:65" s="14" customFormat="1">
      <c r="B632" s="226"/>
      <c r="C632" s="227"/>
      <c r="D632" s="206" t="s">
        <v>403</v>
      </c>
      <c r="E632" s="228" t="s">
        <v>1</v>
      </c>
      <c r="F632" s="229" t="s">
        <v>3137</v>
      </c>
      <c r="G632" s="227"/>
      <c r="H632" s="230">
        <v>33.048999999999999</v>
      </c>
      <c r="I632" s="231"/>
      <c r="J632" s="227"/>
      <c r="K632" s="227"/>
      <c r="L632" s="232"/>
      <c r="M632" s="233"/>
      <c r="N632" s="234"/>
      <c r="O632" s="234"/>
      <c r="P632" s="234"/>
      <c r="Q632" s="234"/>
      <c r="R632" s="234"/>
      <c r="S632" s="234"/>
      <c r="T632" s="235"/>
      <c r="AT632" s="236" t="s">
        <v>403</v>
      </c>
      <c r="AU632" s="236" t="s">
        <v>89</v>
      </c>
      <c r="AV632" s="14" t="s">
        <v>89</v>
      </c>
      <c r="AW632" s="14" t="s">
        <v>35</v>
      </c>
      <c r="AX632" s="14" t="s">
        <v>80</v>
      </c>
      <c r="AY632" s="236" t="s">
        <v>261</v>
      </c>
    </row>
    <row r="633" spans="1:65" s="15" customFormat="1">
      <c r="B633" s="237"/>
      <c r="C633" s="238"/>
      <c r="D633" s="206" t="s">
        <v>403</v>
      </c>
      <c r="E633" s="239" t="s">
        <v>1</v>
      </c>
      <c r="F633" s="240" t="s">
        <v>407</v>
      </c>
      <c r="G633" s="238"/>
      <c r="H633" s="241">
        <v>33.048999999999999</v>
      </c>
      <c r="I633" s="242"/>
      <c r="J633" s="238"/>
      <c r="K633" s="238"/>
      <c r="L633" s="243"/>
      <c r="M633" s="244"/>
      <c r="N633" s="245"/>
      <c r="O633" s="245"/>
      <c r="P633" s="245"/>
      <c r="Q633" s="245"/>
      <c r="R633" s="245"/>
      <c r="S633" s="245"/>
      <c r="T633" s="246"/>
      <c r="AT633" s="247" t="s">
        <v>403</v>
      </c>
      <c r="AU633" s="247" t="s">
        <v>89</v>
      </c>
      <c r="AV633" s="15" t="s">
        <v>260</v>
      </c>
      <c r="AW633" s="15" t="s">
        <v>35</v>
      </c>
      <c r="AX633" s="15" t="s">
        <v>87</v>
      </c>
      <c r="AY633" s="247" t="s">
        <v>261</v>
      </c>
    </row>
    <row r="634" spans="1:65" s="2" customFormat="1" ht="24.2" customHeight="1">
      <c r="A634" s="36"/>
      <c r="B634" s="37"/>
      <c r="C634" s="193" t="s">
        <v>1373</v>
      </c>
      <c r="D634" s="193" t="s">
        <v>264</v>
      </c>
      <c r="E634" s="194" t="s">
        <v>1519</v>
      </c>
      <c r="F634" s="195" t="s">
        <v>1520</v>
      </c>
      <c r="G634" s="196" t="s">
        <v>399</v>
      </c>
      <c r="H634" s="197">
        <v>11.914999999999999</v>
      </c>
      <c r="I634" s="198">
        <v>117.47516</v>
      </c>
      <c r="J634" s="199">
        <f>ROUND(I634*H634,2)</f>
        <v>1399.72</v>
      </c>
      <c r="K634" s="195" t="s">
        <v>400</v>
      </c>
      <c r="L634" s="41"/>
      <c r="M634" s="200" t="s">
        <v>1</v>
      </c>
      <c r="N634" s="201" t="s">
        <v>45</v>
      </c>
      <c r="O634" s="73"/>
      <c r="P634" s="202">
        <f>O634*H634</f>
        <v>0</v>
      </c>
      <c r="Q634" s="202">
        <v>3.0000000000000001E-5</v>
      </c>
      <c r="R634" s="202">
        <f>Q634*H634</f>
        <v>3.5744999999999999E-4</v>
      </c>
      <c r="S634" s="202">
        <v>0</v>
      </c>
      <c r="T634" s="203">
        <f>S634*H634</f>
        <v>0</v>
      </c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R634" s="204" t="s">
        <v>381</v>
      </c>
      <c r="AT634" s="204" t="s">
        <v>264</v>
      </c>
      <c r="AU634" s="204" t="s">
        <v>89</v>
      </c>
      <c r="AY634" s="19" t="s">
        <v>261</v>
      </c>
      <c r="BE634" s="205">
        <f>IF(N634="základní",J634,0)</f>
        <v>1399.72</v>
      </c>
      <c r="BF634" s="205">
        <f>IF(N634="snížená",J634,0)</f>
        <v>0</v>
      </c>
      <c r="BG634" s="205">
        <f>IF(N634="zákl. přenesená",J634,0)</f>
        <v>0</v>
      </c>
      <c r="BH634" s="205">
        <f>IF(N634="sníž. přenesená",J634,0)</f>
        <v>0</v>
      </c>
      <c r="BI634" s="205">
        <f>IF(N634="nulová",J634,0)</f>
        <v>0</v>
      </c>
      <c r="BJ634" s="19" t="s">
        <v>87</v>
      </c>
      <c r="BK634" s="205">
        <f>ROUND(I634*H634,2)</f>
        <v>1399.72</v>
      </c>
      <c r="BL634" s="19" t="s">
        <v>381</v>
      </c>
      <c r="BM634" s="204" t="s">
        <v>3305</v>
      </c>
    </row>
    <row r="635" spans="1:65" s="2" customFormat="1" ht="29.25">
      <c r="A635" s="36"/>
      <c r="B635" s="37"/>
      <c r="C635" s="38"/>
      <c r="D635" s="206" t="s">
        <v>269</v>
      </c>
      <c r="E635" s="38"/>
      <c r="F635" s="207" t="s">
        <v>1522</v>
      </c>
      <c r="G635" s="38"/>
      <c r="H635" s="38"/>
      <c r="I635" s="208"/>
      <c r="J635" s="38"/>
      <c r="K635" s="38"/>
      <c r="L635" s="41"/>
      <c r="M635" s="209"/>
      <c r="N635" s="210"/>
      <c r="O635" s="73"/>
      <c r="P635" s="73"/>
      <c r="Q635" s="73"/>
      <c r="R635" s="73"/>
      <c r="S635" s="73"/>
      <c r="T635" s="74"/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T635" s="19" t="s">
        <v>269</v>
      </c>
      <c r="AU635" s="19" t="s">
        <v>89</v>
      </c>
    </row>
    <row r="636" spans="1:65" s="13" customFormat="1">
      <c r="B636" s="216"/>
      <c r="C636" s="217"/>
      <c r="D636" s="206" t="s">
        <v>403</v>
      </c>
      <c r="E636" s="218" t="s">
        <v>1</v>
      </c>
      <c r="F636" s="219" t="s">
        <v>3304</v>
      </c>
      <c r="G636" s="217"/>
      <c r="H636" s="218" t="s">
        <v>1</v>
      </c>
      <c r="I636" s="220"/>
      <c r="J636" s="217"/>
      <c r="K636" s="217"/>
      <c r="L636" s="221"/>
      <c r="M636" s="222"/>
      <c r="N636" s="223"/>
      <c r="O636" s="223"/>
      <c r="P636" s="223"/>
      <c r="Q636" s="223"/>
      <c r="R636" s="223"/>
      <c r="S636" s="223"/>
      <c r="T636" s="224"/>
      <c r="AT636" s="225" t="s">
        <v>403</v>
      </c>
      <c r="AU636" s="225" t="s">
        <v>89</v>
      </c>
      <c r="AV636" s="13" t="s">
        <v>87</v>
      </c>
      <c r="AW636" s="13" t="s">
        <v>35</v>
      </c>
      <c r="AX636" s="13" t="s">
        <v>80</v>
      </c>
      <c r="AY636" s="225" t="s">
        <v>261</v>
      </c>
    </row>
    <row r="637" spans="1:65" s="14" customFormat="1">
      <c r="B637" s="226"/>
      <c r="C637" s="227"/>
      <c r="D637" s="206" t="s">
        <v>403</v>
      </c>
      <c r="E637" s="228" t="s">
        <v>1</v>
      </c>
      <c r="F637" s="229" t="s">
        <v>3289</v>
      </c>
      <c r="G637" s="227"/>
      <c r="H637" s="230">
        <v>11.914999999999999</v>
      </c>
      <c r="I637" s="231"/>
      <c r="J637" s="227"/>
      <c r="K637" s="227"/>
      <c r="L637" s="232"/>
      <c r="M637" s="233"/>
      <c r="N637" s="234"/>
      <c r="O637" s="234"/>
      <c r="P637" s="234"/>
      <c r="Q637" s="234"/>
      <c r="R637" s="234"/>
      <c r="S637" s="234"/>
      <c r="T637" s="235"/>
      <c r="AT637" s="236" t="s">
        <v>403</v>
      </c>
      <c r="AU637" s="236" t="s">
        <v>89</v>
      </c>
      <c r="AV637" s="14" t="s">
        <v>89</v>
      </c>
      <c r="AW637" s="14" t="s">
        <v>35</v>
      </c>
      <c r="AX637" s="14" t="s">
        <v>80</v>
      </c>
      <c r="AY637" s="236" t="s">
        <v>261</v>
      </c>
    </row>
    <row r="638" spans="1:65" s="15" customFormat="1">
      <c r="B638" s="237"/>
      <c r="C638" s="238"/>
      <c r="D638" s="206" t="s">
        <v>403</v>
      </c>
      <c r="E638" s="239" t="s">
        <v>1</v>
      </c>
      <c r="F638" s="240" t="s">
        <v>407</v>
      </c>
      <c r="G638" s="238"/>
      <c r="H638" s="241">
        <v>11.914999999999999</v>
      </c>
      <c r="I638" s="242"/>
      <c r="J638" s="238"/>
      <c r="K638" s="238"/>
      <c r="L638" s="243"/>
      <c r="M638" s="244"/>
      <c r="N638" s="245"/>
      <c r="O638" s="245"/>
      <c r="P638" s="245"/>
      <c r="Q638" s="245"/>
      <c r="R638" s="245"/>
      <c r="S638" s="245"/>
      <c r="T638" s="246"/>
      <c r="AT638" s="247" t="s">
        <v>403</v>
      </c>
      <c r="AU638" s="247" t="s">
        <v>89</v>
      </c>
      <c r="AV638" s="15" t="s">
        <v>260</v>
      </c>
      <c r="AW638" s="15" t="s">
        <v>35</v>
      </c>
      <c r="AX638" s="15" t="s">
        <v>87</v>
      </c>
      <c r="AY638" s="247" t="s">
        <v>261</v>
      </c>
    </row>
    <row r="639" spans="1:65" s="2" customFormat="1" ht="24.2" customHeight="1">
      <c r="A639" s="36"/>
      <c r="B639" s="37"/>
      <c r="C639" s="275" t="s">
        <v>1377</v>
      </c>
      <c r="D639" s="275" t="s">
        <v>801</v>
      </c>
      <c r="E639" s="276" t="s">
        <v>1524</v>
      </c>
      <c r="F639" s="277" t="s">
        <v>1525</v>
      </c>
      <c r="G639" s="278" t="s">
        <v>399</v>
      </c>
      <c r="H639" s="279">
        <v>52.304000000000002</v>
      </c>
      <c r="I639" s="280">
        <v>414</v>
      </c>
      <c r="J639" s="281">
        <f>ROUND(I639*H639,2)</f>
        <v>21653.86</v>
      </c>
      <c r="K639" s="277" t="s">
        <v>400</v>
      </c>
      <c r="L639" s="282"/>
      <c r="M639" s="283" t="s">
        <v>1</v>
      </c>
      <c r="N639" s="284" t="s">
        <v>45</v>
      </c>
      <c r="O639" s="73"/>
      <c r="P639" s="202">
        <f>O639*H639</f>
        <v>0</v>
      </c>
      <c r="Q639" s="202">
        <v>2.5000000000000001E-3</v>
      </c>
      <c r="R639" s="202">
        <f>Q639*H639</f>
        <v>0.13076000000000002</v>
      </c>
      <c r="S639" s="202">
        <v>0</v>
      </c>
      <c r="T639" s="203">
        <f>S639*H639</f>
        <v>0</v>
      </c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R639" s="204" t="s">
        <v>843</v>
      </c>
      <c r="AT639" s="204" t="s">
        <v>801</v>
      </c>
      <c r="AU639" s="204" t="s">
        <v>89</v>
      </c>
      <c r="AY639" s="19" t="s">
        <v>261</v>
      </c>
      <c r="BE639" s="205">
        <f>IF(N639="základní",J639,0)</f>
        <v>21653.86</v>
      </c>
      <c r="BF639" s="205">
        <f>IF(N639="snížená",J639,0)</f>
        <v>0</v>
      </c>
      <c r="BG639" s="205">
        <f>IF(N639="zákl. přenesená",J639,0)</f>
        <v>0</v>
      </c>
      <c r="BH639" s="205">
        <f>IF(N639="sníž. přenesená",J639,0)</f>
        <v>0</v>
      </c>
      <c r="BI639" s="205">
        <f>IF(N639="nulová",J639,0)</f>
        <v>0</v>
      </c>
      <c r="BJ639" s="19" t="s">
        <v>87</v>
      </c>
      <c r="BK639" s="205">
        <f>ROUND(I639*H639,2)</f>
        <v>21653.86</v>
      </c>
      <c r="BL639" s="19" t="s">
        <v>381</v>
      </c>
      <c r="BM639" s="204" t="s">
        <v>3306</v>
      </c>
    </row>
    <row r="640" spans="1:65" s="2" customFormat="1" ht="19.5">
      <c r="A640" s="36"/>
      <c r="B640" s="37"/>
      <c r="C640" s="38"/>
      <c r="D640" s="206" t="s">
        <v>269</v>
      </c>
      <c r="E640" s="38"/>
      <c r="F640" s="207" t="s">
        <v>1525</v>
      </c>
      <c r="G640" s="38"/>
      <c r="H640" s="38"/>
      <c r="I640" s="208"/>
      <c r="J640" s="38"/>
      <c r="K640" s="38"/>
      <c r="L640" s="41"/>
      <c r="M640" s="209"/>
      <c r="N640" s="210"/>
      <c r="O640" s="73"/>
      <c r="P640" s="73"/>
      <c r="Q640" s="73"/>
      <c r="R640" s="73"/>
      <c r="S640" s="73"/>
      <c r="T640" s="74"/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T640" s="19" t="s">
        <v>269</v>
      </c>
      <c r="AU640" s="19" t="s">
        <v>89</v>
      </c>
    </row>
    <row r="641" spans="1:65" s="14" customFormat="1">
      <c r="B641" s="226"/>
      <c r="C641" s="227"/>
      <c r="D641" s="206" t="s">
        <v>403</v>
      </c>
      <c r="E641" s="228" t="s">
        <v>1</v>
      </c>
      <c r="F641" s="229" t="s">
        <v>3307</v>
      </c>
      <c r="G641" s="227"/>
      <c r="H641" s="230">
        <v>38.006</v>
      </c>
      <c r="I641" s="231"/>
      <c r="J641" s="227"/>
      <c r="K641" s="227"/>
      <c r="L641" s="232"/>
      <c r="M641" s="233"/>
      <c r="N641" s="234"/>
      <c r="O641" s="234"/>
      <c r="P641" s="234"/>
      <c r="Q641" s="234"/>
      <c r="R641" s="234"/>
      <c r="S641" s="234"/>
      <c r="T641" s="235"/>
      <c r="AT641" s="236" t="s">
        <v>403</v>
      </c>
      <c r="AU641" s="236" t="s">
        <v>89</v>
      </c>
      <c r="AV641" s="14" t="s">
        <v>89</v>
      </c>
      <c r="AW641" s="14" t="s">
        <v>35</v>
      </c>
      <c r="AX641" s="14" t="s">
        <v>80</v>
      </c>
      <c r="AY641" s="236" t="s">
        <v>261</v>
      </c>
    </row>
    <row r="642" spans="1:65" s="14" customFormat="1">
      <c r="B642" s="226"/>
      <c r="C642" s="227"/>
      <c r="D642" s="206" t="s">
        <v>403</v>
      </c>
      <c r="E642" s="228" t="s">
        <v>1</v>
      </c>
      <c r="F642" s="229" t="s">
        <v>3308</v>
      </c>
      <c r="G642" s="227"/>
      <c r="H642" s="230">
        <v>14.298</v>
      </c>
      <c r="I642" s="231"/>
      <c r="J642" s="227"/>
      <c r="K642" s="227"/>
      <c r="L642" s="232"/>
      <c r="M642" s="233"/>
      <c r="N642" s="234"/>
      <c r="O642" s="234"/>
      <c r="P642" s="234"/>
      <c r="Q642" s="234"/>
      <c r="R642" s="234"/>
      <c r="S642" s="234"/>
      <c r="T642" s="235"/>
      <c r="AT642" s="236" t="s">
        <v>403</v>
      </c>
      <c r="AU642" s="236" t="s">
        <v>89</v>
      </c>
      <c r="AV642" s="14" t="s">
        <v>89</v>
      </c>
      <c r="AW642" s="14" t="s">
        <v>35</v>
      </c>
      <c r="AX642" s="14" t="s">
        <v>80</v>
      </c>
      <c r="AY642" s="236" t="s">
        <v>261</v>
      </c>
    </row>
    <row r="643" spans="1:65" s="15" customFormat="1">
      <c r="B643" s="237"/>
      <c r="C643" s="238"/>
      <c r="D643" s="206" t="s">
        <v>403</v>
      </c>
      <c r="E643" s="239" t="s">
        <v>1</v>
      </c>
      <c r="F643" s="240" t="s">
        <v>407</v>
      </c>
      <c r="G643" s="238"/>
      <c r="H643" s="241">
        <v>52.304000000000002</v>
      </c>
      <c r="I643" s="242"/>
      <c r="J643" s="238"/>
      <c r="K643" s="238"/>
      <c r="L643" s="243"/>
      <c r="M643" s="244"/>
      <c r="N643" s="245"/>
      <c r="O643" s="245"/>
      <c r="P643" s="245"/>
      <c r="Q643" s="245"/>
      <c r="R643" s="245"/>
      <c r="S643" s="245"/>
      <c r="T643" s="246"/>
      <c r="AT643" s="247" t="s">
        <v>403</v>
      </c>
      <c r="AU643" s="247" t="s">
        <v>89</v>
      </c>
      <c r="AV643" s="15" t="s">
        <v>260</v>
      </c>
      <c r="AW643" s="15" t="s">
        <v>35</v>
      </c>
      <c r="AX643" s="15" t="s">
        <v>87</v>
      </c>
      <c r="AY643" s="247" t="s">
        <v>261</v>
      </c>
    </row>
    <row r="644" spans="1:65" s="2" customFormat="1" ht="24.2" customHeight="1">
      <c r="A644" s="36"/>
      <c r="B644" s="37"/>
      <c r="C644" s="193" t="s">
        <v>1381</v>
      </c>
      <c r="D644" s="193" t="s">
        <v>264</v>
      </c>
      <c r="E644" s="194" t="s">
        <v>3309</v>
      </c>
      <c r="F644" s="195" t="s">
        <v>3310</v>
      </c>
      <c r="G644" s="196" t="s">
        <v>399</v>
      </c>
      <c r="H644" s="197">
        <v>67.608999999999995</v>
      </c>
      <c r="I644" s="198">
        <v>246.69845219999999</v>
      </c>
      <c r="J644" s="199">
        <f>ROUND(I644*H644,2)</f>
        <v>16679.04</v>
      </c>
      <c r="K644" s="195" t="s">
        <v>400</v>
      </c>
      <c r="L644" s="41"/>
      <c r="M644" s="200" t="s">
        <v>1</v>
      </c>
      <c r="N644" s="201" t="s">
        <v>45</v>
      </c>
      <c r="O644" s="73"/>
      <c r="P644" s="202">
        <f>O644*H644</f>
        <v>0</v>
      </c>
      <c r="Q644" s="202">
        <v>2.7999999999999998E-4</v>
      </c>
      <c r="R644" s="202">
        <f>Q644*H644</f>
        <v>1.8930519999999996E-2</v>
      </c>
      <c r="S644" s="202">
        <v>0</v>
      </c>
      <c r="T644" s="203">
        <f>S644*H644</f>
        <v>0</v>
      </c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R644" s="204" t="s">
        <v>381</v>
      </c>
      <c r="AT644" s="204" t="s">
        <v>264</v>
      </c>
      <c r="AU644" s="204" t="s">
        <v>89</v>
      </c>
      <c r="AY644" s="19" t="s">
        <v>261</v>
      </c>
      <c r="BE644" s="205">
        <f>IF(N644="základní",J644,0)</f>
        <v>16679.04</v>
      </c>
      <c r="BF644" s="205">
        <f>IF(N644="snížená",J644,0)</f>
        <v>0</v>
      </c>
      <c r="BG644" s="205">
        <f>IF(N644="zákl. přenesená",J644,0)</f>
        <v>0</v>
      </c>
      <c r="BH644" s="205">
        <f>IF(N644="sníž. přenesená",J644,0)</f>
        <v>0</v>
      </c>
      <c r="BI644" s="205">
        <f>IF(N644="nulová",J644,0)</f>
        <v>0</v>
      </c>
      <c r="BJ644" s="19" t="s">
        <v>87</v>
      </c>
      <c r="BK644" s="205">
        <f>ROUND(I644*H644,2)</f>
        <v>16679.04</v>
      </c>
      <c r="BL644" s="19" t="s">
        <v>381</v>
      </c>
      <c r="BM644" s="204" t="s">
        <v>3311</v>
      </c>
    </row>
    <row r="645" spans="1:65" s="2" customFormat="1" ht="39">
      <c r="A645" s="36"/>
      <c r="B645" s="37"/>
      <c r="C645" s="38"/>
      <c r="D645" s="206" t="s">
        <v>269</v>
      </c>
      <c r="E645" s="38"/>
      <c r="F645" s="207" t="s">
        <v>3312</v>
      </c>
      <c r="G645" s="38"/>
      <c r="H645" s="38"/>
      <c r="I645" s="208"/>
      <c r="J645" s="38"/>
      <c r="K645" s="38"/>
      <c r="L645" s="41"/>
      <c r="M645" s="209"/>
      <c r="N645" s="210"/>
      <c r="O645" s="73"/>
      <c r="P645" s="73"/>
      <c r="Q645" s="73"/>
      <c r="R645" s="73"/>
      <c r="S645" s="73"/>
      <c r="T645" s="74"/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T645" s="19" t="s">
        <v>269</v>
      </c>
      <c r="AU645" s="19" t="s">
        <v>89</v>
      </c>
    </row>
    <row r="646" spans="1:65" s="13" customFormat="1">
      <c r="B646" s="216"/>
      <c r="C646" s="217"/>
      <c r="D646" s="206" t="s">
        <v>403</v>
      </c>
      <c r="E646" s="218" t="s">
        <v>1</v>
      </c>
      <c r="F646" s="219" t="s">
        <v>3313</v>
      </c>
      <c r="G646" s="217"/>
      <c r="H646" s="218" t="s">
        <v>1</v>
      </c>
      <c r="I646" s="220"/>
      <c r="J646" s="217"/>
      <c r="K646" s="217"/>
      <c r="L646" s="221"/>
      <c r="M646" s="222"/>
      <c r="N646" s="223"/>
      <c r="O646" s="223"/>
      <c r="P646" s="223"/>
      <c r="Q646" s="223"/>
      <c r="R646" s="223"/>
      <c r="S646" s="223"/>
      <c r="T646" s="224"/>
      <c r="AT646" s="225" t="s">
        <v>403</v>
      </c>
      <c r="AU646" s="225" t="s">
        <v>89</v>
      </c>
      <c r="AV646" s="13" t="s">
        <v>87</v>
      </c>
      <c r="AW646" s="13" t="s">
        <v>35</v>
      </c>
      <c r="AX646" s="13" t="s">
        <v>80</v>
      </c>
      <c r="AY646" s="225" t="s">
        <v>261</v>
      </c>
    </row>
    <row r="647" spans="1:65" s="14" customFormat="1">
      <c r="B647" s="226"/>
      <c r="C647" s="227"/>
      <c r="D647" s="206" t="s">
        <v>403</v>
      </c>
      <c r="E647" s="228" t="s">
        <v>1</v>
      </c>
      <c r="F647" s="229" t="s">
        <v>3286</v>
      </c>
      <c r="G647" s="227"/>
      <c r="H647" s="230">
        <v>67.608999999999995</v>
      </c>
      <c r="I647" s="231"/>
      <c r="J647" s="227"/>
      <c r="K647" s="227"/>
      <c r="L647" s="232"/>
      <c r="M647" s="233"/>
      <c r="N647" s="234"/>
      <c r="O647" s="234"/>
      <c r="P647" s="234"/>
      <c r="Q647" s="234"/>
      <c r="R647" s="234"/>
      <c r="S647" s="234"/>
      <c r="T647" s="235"/>
      <c r="AT647" s="236" t="s">
        <v>403</v>
      </c>
      <c r="AU647" s="236" t="s">
        <v>89</v>
      </c>
      <c r="AV647" s="14" t="s">
        <v>89</v>
      </c>
      <c r="AW647" s="14" t="s">
        <v>35</v>
      </c>
      <c r="AX647" s="14" t="s">
        <v>80</v>
      </c>
      <c r="AY647" s="236" t="s">
        <v>261</v>
      </c>
    </row>
    <row r="648" spans="1:65" s="15" customFormat="1">
      <c r="B648" s="237"/>
      <c r="C648" s="238"/>
      <c r="D648" s="206" t="s">
        <v>403</v>
      </c>
      <c r="E648" s="239" t="s">
        <v>1</v>
      </c>
      <c r="F648" s="240" t="s">
        <v>407</v>
      </c>
      <c r="G648" s="238"/>
      <c r="H648" s="241">
        <v>67.608999999999995</v>
      </c>
      <c r="I648" s="242"/>
      <c r="J648" s="238"/>
      <c r="K648" s="238"/>
      <c r="L648" s="243"/>
      <c r="M648" s="244"/>
      <c r="N648" s="245"/>
      <c r="O648" s="245"/>
      <c r="P648" s="245"/>
      <c r="Q648" s="245"/>
      <c r="R648" s="245"/>
      <c r="S648" s="245"/>
      <c r="T648" s="246"/>
      <c r="AT648" s="247" t="s">
        <v>403</v>
      </c>
      <c r="AU648" s="247" t="s">
        <v>89</v>
      </c>
      <c r="AV648" s="15" t="s">
        <v>260</v>
      </c>
      <c r="AW648" s="15" t="s">
        <v>35</v>
      </c>
      <c r="AX648" s="15" t="s">
        <v>87</v>
      </c>
      <c r="AY648" s="247" t="s">
        <v>261</v>
      </c>
    </row>
    <row r="649" spans="1:65" s="2" customFormat="1" ht="24.2" customHeight="1">
      <c r="A649" s="36"/>
      <c r="B649" s="37"/>
      <c r="C649" s="193" t="s">
        <v>1387</v>
      </c>
      <c r="D649" s="193" t="s">
        <v>264</v>
      </c>
      <c r="E649" s="194" t="s">
        <v>1519</v>
      </c>
      <c r="F649" s="195" t="s">
        <v>1520</v>
      </c>
      <c r="G649" s="196" t="s">
        <v>399</v>
      </c>
      <c r="H649" s="197">
        <v>14.976000000000001</v>
      </c>
      <c r="I649" s="198">
        <v>117.47516</v>
      </c>
      <c r="J649" s="199">
        <f>ROUND(I649*H649,2)</f>
        <v>1759.31</v>
      </c>
      <c r="K649" s="195" t="s">
        <v>400</v>
      </c>
      <c r="L649" s="41"/>
      <c r="M649" s="200" t="s">
        <v>1</v>
      </c>
      <c r="N649" s="201" t="s">
        <v>45</v>
      </c>
      <c r="O649" s="73"/>
      <c r="P649" s="202">
        <f>O649*H649</f>
        <v>0</v>
      </c>
      <c r="Q649" s="202">
        <v>3.0000000000000001E-5</v>
      </c>
      <c r="R649" s="202">
        <f>Q649*H649</f>
        <v>4.4928000000000004E-4</v>
      </c>
      <c r="S649" s="202">
        <v>0</v>
      </c>
      <c r="T649" s="203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204" t="s">
        <v>381</v>
      </c>
      <c r="AT649" s="204" t="s">
        <v>264</v>
      </c>
      <c r="AU649" s="204" t="s">
        <v>89</v>
      </c>
      <c r="AY649" s="19" t="s">
        <v>261</v>
      </c>
      <c r="BE649" s="205">
        <f>IF(N649="základní",J649,0)</f>
        <v>1759.31</v>
      </c>
      <c r="BF649" s="205">
        <f>IF(N649="snížená",J649,0)</f>
        <v>0</v>
      </c>
      <c r="BG649" s="205">
        <f>IF(N649="zákl. přenesená",J649,0)</f>
        <v>0</v>
      </c>
      <c r="BH649" s="205">
        <f>IF(N649="sníž. přenesená",J649,0)</f>
        <v>0</v>
      </c>
      <c r="BI649" s="205">
        <f>IF(N649="nulová",J649,0)</f>
        <v>0</v>
      </c>
      <c r="BJ649" s="19" t="s">
        <v>87</v>
      </c>
      <c r="BK649" s="205">
        <f>ROUND(I649*H649,2)</f>
        <v>1759.31</v>
      </c>
      <c r="BL649" s="19" t="s">
        <v>381</v>
      </c>
      <c r="BM649" s="204" t="s">
        <v>3314</v>
      </c>
    </row>
    <row r="650" spans="1:65" s="2" customFormat="1" ht="29.25">
      <c r="A650" s="36"/>
      <c r="B650" s="37"/>
      <c r="C650" s="38"/>
      <c r="D650" s="206" t="s">
        <v>269</v>
      </c>
      <c r="E650" s="38"/>
      <c r="F650" s="207" t="s">
        <v>1522</v>
      </c>
      <c r="G650" s="38"/>
      <c r="H650" s="38"/>
      <c r="I650" s="208"/>
      <c r="J650" s="38"/>
      <c r="K650" s="38"/>
      <c r="L650" s="41"/>
      <c r="M650" s="209"/>
      <c r="N650" s="210"/>
      <c r="O650" s="73"/>
      <c r="P650" s="73"/>
      <c r="Q650" s="73"/>
      <c r="R650" s="73"/>
      <c r="S650" s="73"/>
      <c r="T650" s="74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T650" s="19" t="s">
        <v>269</v>
      </c>
      <c r="AU650" s="19" t="s">
        <v>89</v>
      </c>
    </row>
    <row r="651" spans="1:65" s="13" customFormat="1">
      <c r="B651" s="216"/>
      <c r="C651" s="217"/>
      <c r="D651" s="206" t="s">
        <v>403</v>
      </c>
      <c r="E651" s="218" t="s">
        <v>1</v>
      </c>
      <c r="F651" s="219" t="s">
        <v>3313</v>
      </c>
      <c r="G651" s="217"/>
      <c r="H651" s="218" t="s">
        <v>1</v>
      </c>
      <c r="I651" s="220"/>
      <c r="J651" s="217"/>
      <c r="K651" s="217"/>
      <c r="L651" s="221"/>
      <c r="M651" s="222"/>
      <c r="N651" s="223"/>
      <c r="O651" s="223"/>
      <c r="P651" s="223"/>
      <c r="Q651" s="223"/>
      <c r="R651" s="223"/>
      <c r="S651" s="223"/>
      <c r="T651" s="224"/>
      <c r="AT651" s="225" t="s">
        <v>403</v>
      </c>
      <c r="AU651" s="225" t="s">
        <v>89</v>
      </c>
      <c r="AV651" s="13" t="s">
        <v>87</v>
      </c>
      <c r="AW651" s="13" t="s">
        <v>35</v>
      </c>
      <c r="AX651" s="13" t="s">
        <v>80</v>
      </c>
      <c r="AY651" s="225" t="s">
        <v>261</v>
      </c>
    </row>
    <row r="652" spans="1:65" s="14" customFormat="1">
      <c r="B652" s="226"/>
      <c r="C652" s="227"/>
      <c r="D652" s="206" t="s">
        <v>403</v>
      </c>
      <c r="E652" s="228" t="s">
        <v>1</v>
      </c>
      <c r="F652" s="229" t="s">
        <v>3288</v>
      </c>
      <c r="G652" s="227"/>
      <c r="H652" s="230">
        <v>14.976000000000001</v>
      </c>
      <c r="I652" s="231"/>
      <c r="J652" s="227"/>
      <c r="K652" s="227"/>
      <c r="L652" s="232"/>
      <c r="M652" s="233"/>
      <c r="N652" s="234"/>
      <c r="O652" s="234"/>
      <c r="P652" s="234"/>
      <c r="Q652" s="234"/>
      <c r="R652" s="234"/>
      <c r="S652" s="234"/>
      <c r="T652" s="235"/>
      <c r="AT652" s="236" t="s">
        <v>403</v>
      </c>
      <c r="AU652" s="236" t="s">
        <v>89</v>
      </c>
      <c r="AV652" s="14" t="s">
        <v>89</v>
      </c>
      <c r="AW652" s="14" t="s">
        <v>35</v>
      </c>
      <c r="AX652" s="14" t="s">
        <v>80</v>
      </c>
      <c r="AY652" s="236" t="s">
        <v>261</v>
      </c>
    </row>
    <row r="653" spans="1:65" s="15" customFormat="1">
      <c r="B653" s="237"/>
      <c r="C653" s="238"/>
      <c r="D653" s="206" t="s">
        <v>403</v>
      </c>
      <c r="E653" s="239" t="s">
        <v>1</v>
      </c>
      <c r="F653" s="240" t="s">
        <v>407</v>
      </c>
      <c r="G653" s="238"/>
      <c r="H653" s="241">
        <v>14.976000000000001</v>
      </c>
      <c r="I653" s="242"/>
      <c r="J653" s="238"/>
      <c r="K653" s="238"/>
      <c r="L653" s="243"/>
      <c r="M653" s="244"/>
      <c r="N653" s="245"/>
      <c r="O653" s="245"/>
      <c r="P653" s="245"/>
      <c r="Q653" s="245"/>
      <c r="R653" s="245"/>
      <c r="S653" s="245"/>
      <c r="T653" s="246"/>
      <c r="AT653" s="247" t="s">
        <v>403</v>
      </c>
      <c r="AU653" s="247" t="s">
        <v>89</v>
      </c>
      <c r="AV653" s="15" t="s">
        <v>260</v>
      </c>
      <c r="AW653" s="15" t="s">
        <v>35</v>
      </c>
      <c r="AX653" s="15" t="s">
        <v>87</v>
      </c>
      <c r="AY653" s="247" t="s">
        <v>261</v>
      </c>
    </row>
    <row r="654" spans="1:65" s="2" customFormat="1" ht="24.2" customHeight="1">
      <c r="A654" s="36"/>
      <c r="B654" s="37"/>
      <c r="C654" s="275" t="s">
        <v>1396</v>
      </c>
      <c r="D654" s="275" t="s">
        <v>801</v>
      </c>
      <c r="E654" s="276" t="s">
        <v>1524</v>
      </c>
      <c r="F654" s="277" t="s">
        <v>1525</v>
      </c>
      <c r="G654" s="278" t="s">
        <v>399</v>
      </c>
      <c r="H654" s="279">
        <v>95.721000000000004</v>
      </c>
      <c r="I654" s="280">
        <v>331.20000000000005</v>
      </c>
      <c r="J654" s="281">
        <f>ROUND(I654*H654,2)</f>
        <v>31702.799999999999</v>
      </c>
      <c r="K654" s="277" t="s">
        <v>400</v>
      </c>
      <c r="L654" s="282"/>
      <c r="M654" s="283" t="s">
        <v>1</v>
      </c>
      <c r="N654" s="284" t="s">
        <v>45</v>
      </c>
      <c r="O654" s="73"/>
      <c r="P654" s="202">
        <f>O654*H654</f>
        <v>0</v>
      </c>
      <c r="Q654" s="202">
        <v>2.5000000000000001E-3</v>
      </c>
      <c r="R654" s="202">
        <f>Q654*H654</f>
        <v>0.2393025</v>
      </c>
      <c r="S654" s="202">
        <v>0</v>
      </c>
      <c r="T654" s="203">
        <f>S654*H654</f>
        <v>0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204" t="s">
        <v>843</v>
      </c>
      <c r="AT654" s="204" t="s">
        <v>801</v>
      </c>
      <c r="AU654" s="204" t="s">
        <v>89</v>
      </c>
      <c r="AY654" s="19" t="s">
        <v>261</v>
      </c>
      <c r="BE654" s="205">
        <f>IF(N654="základní",J654,0)</f>
        <v>31702.799999999999</v>
      </c>
      <c r="BF654" s="205">
        <f>IF(N654="snížená",J654,0)</f>
        <v>0</v>
      </c>
      <c r="BG654" s="205">
        <f>IF(N654="zákl. přenesená",J654,0)</f>
        <v>0</v>
      </c>
      <c r="BH654" s="205">
        <f>IF(N654="sníž. přenesená",J654,0)</f>
        <v>0</v>
      </c>
      <c r="BI654" s="205">
        <f>IF(N654="nulová",J654,0)</f>
        <v>0</v>
      </c>
      <c r="BJ654" s="19" t="s">
        <v>87</v>
      </c>
      <c r="BK654" s="205">
        <f>ROUND(I654*H654,2)</f>
        <v>31702.799999999999</v>
      </c>
      <c r="BL654" s="19" t="s">
        <v>381</v>
      </c>
      <c r="BM654" s="204" t="s">
        <v>3315</v>
      </c>
    </row>
    <row r="655" spans="1:65" s="2" customFormat="1" ht="19.5">
      <c r="A655" s="36"/>
      <c r="B655" s="37"/>
      <c r="C655" s="38"/>
      <c r="D655" s="206" t="s">
        <v>269</v>
      </c>
      <c r="E655" s="38"/>
      <c r="F655" s="207" t="s">
        <v>1525</v>
      </c>
      <c r="G655" s="38"/>
      <c r="H655" s="38"/>
      <c r="I655" s="208"/>
      <c r="J655" s="38"/>
      <c r="K655" s="38"/>
      <c r="L655" s="41"/>
      <c r="M655" s="209"/>
      <c r="N655" s="210"/>
      <c r="O655" s="73"/>
      <c r="P655" s="73"/>
      <c r="Q655" s="73"/>
      <c r="R655" s="73"/>
      <c r="S655" s="73"/>
      <c r="T655" s="74"/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T655" s="19" t="s">
        <v>269</v>
      </c>
      <c r="AU655" s="19" t="s">
        <v>89</v>
      </c>
    </row>
    <row r="656" spans="1:65" s="14" customFormat="1">
      <c r="B656" s="226"/>
      <c r="C656" s="227"/>
      <c r="D656" s="206" t="s">
        <v>403</v>
      </c>
      <c r="E656" s="228" t="s">
        <v>1</v>
      </c>
      <c r="F656" s="229" t="s">
        <v>3316</v>
      </c>
      <c r="G656" s="227"/>
      <c r="H656" s="230">
        <v>77.75</v>
      </c>
      <c r="I656" s="231"/>
      <c r="J656" s="227"/>
      <c r="K656" s="227"/>
      <c r="L656" s="232"/>
      <c r="M656" s="233"/>
      <c r="N656" s="234"/>
      <c r="O656" s="234"/>
      <c r="P656" s="234"/>
      <c r="Q656" s="234"/>
      <c r="R656" s="234"/>
      <c r="S656" s="234"/>
      <c r="T656" s="235"/>
      <c r="AT656" s="236" t="s">
        <v>403</v>
      </c>
      <c r="AU656" s="236" t="s">
        <v>89</v>
      </c>
      <c r="AV656" s="14" t="s">
        <v>89</v>
      </c>
      <c r="AW656" s="14" t="s">
        <v>35</v>
      </c>
      <c r="AX656" s="14" t="s">
        <v>80</v>
      </c>
      <c r="AY656" s="236" t="s">
        <v>261</v>
      </c>
    </row>
    <row r="657" spans="1:65" s="14" customFormat="1">
      <c r="B657" s="226"/>
      <c r="C657" s="227"/>
      <c r="D657" s="206" t="s">
        <v>403</v>
      </c>
      <c r="E657" s="228" t="s">
        <v>1</v>
      </c>
      <c r="F657" s="229" t="s">
        <v>3317</v>
      </c>
      <c r="G657" s="227"/>
      <c r="H657" s="230">
        <v>17.971</v>
      </c>
      <c r="I657" s="231"/>
      <c r="J657" s="227"/>
      <c r="K657" s="227"/>
      <c r="L657" s="232"/>
      <c r="M657" s="233"/>
      <c r="N657" s="234"/>
      <c r="O657" s="234"/>
      <c r="P657" s="234"/>
      <c r="Q657" s="234"/>
      <c r="R657" s="234"/>
      <c r="S657" s="234"/>
      <c r="T657" s="235"/>
      <c r="AT657" s="236" t="s">
        <v>403</v>
      </c>
      <c r="AU657" s="236" t="s">
        <v>89</v>
      </c>
      <c r="AV657" s="14" t="s">
        <v>89</v>
      </c>
      <c r="AW657" s="14" t="s">
        <v>35</v>
      </c>
      <c r="AX657" s="14" t="s">
        <v>80</v>
      </c>
      <c r="AY657" s="236" t="s">
        <v>261</v>
      </c>
    </row>
    <row r="658" spans="1:65" s="15" customFormat="1">
      <c r="B658" s="237"/>
      <c r="C658" s="238"/>
      <c r="D658" s="206" t="s">
        <v>403</v>
      </c>
      <c r="E658" s="239" t="s">
        <v>1</v>
      </c>
      <c r="F658" s="240" t="s">
        <v>407</v>
      </c>
      <c r="G658" s="238"/>
      <c r="H658" s="241">
        <v>95.721000000000004</v>
      </c>
      <c r="I658" s="242"/>
      <c r="J658" s="238"/>
      <c r="K658" s="238"/>
      <c r="L658" s="243"/>
      <c r="M658" s="244"/>
      <c r="N658" s="245"/>
      <c r="O658" s="245"/>
      <c r="P658" s="245"/>
      <c r="Q658" s="245"/>
      <c r="R658" s="245"/>
      <c r="S658" s="245"/>
      <c r="T658" s="246"/>
      <c r="AT658" s="247" t="s">
        <v>403</v>
      </c>
      <c r="AU658" s="247" t="s">
        <v>89</v>
      </c>
      <c r="AV658" s="15" t="s">
        <v>260</v>
      </c>
      <c r="AW658" s="15" t="s">
        <v>35</v>
      </c>
      <c r="AX658" s="15" t="s">
        <v>87</v>
      </c>
      <c r="AY658" s="247" t="s">
        <v>261</v>
      </c>
    </row>
    <row r="659" spans="1:65" s="2" customFormat="1" ht="37.9" customHeight="1">
      <c r="A659" s="36"/>
      <c r="B659" s="37"/>
      <c r="C659" s="193" t="s">
        <v>1403</v>
      </c>
      <c r="D659" s="193" t="s">
        <v>264</v>
      </c>
      <c r="E659" s="194" t="s">
        <v>1538</v>
      </c>
      <c r="F659" s="195" t="s">
        <v>1539</v>
      </c>
      <c r="G659" s="196" t="s">
        <v>431</v>
      </c>
      <c r="H659" s="197">
        <v>35</v>
      </c>
      <c r="I659" s="198">
        <v>155.87904</v>
      </c>
      <c r="J659" s="199">
        <f>ROUND(I659*H659,2)</f>
        <v>5455.77</v>
      </c>
      <c r="K659" s="195" t="s">
        <v>400</v>
      </c>
      <c r="L659" s="41"/>
      <c r="M659" s="200" t="s">
        <v>1</v>
      </c>
      <c r="N659" s="201" t="s">
        <v>45</v>
      </c>
      <c r="O659" s="73"/>
      <c r="P659" s="202">
        <f>O659*H659</f>
        <v>0</v>
      </c>
      <c r="Q659" s="202">
        <v>5.9999999999999995E-4</v>
      </c>
      <c r="R659" s="202">
        <f>Q659*H659</f>
        <v>2.0999999999999998E-2</v>
      </c>
      <c r="S659" s="202">
        <v>0</v>
      </c>
      <c r="T659" s="203">
        <f>S659*H659</f>
        <v>0</v>
      </c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R659" s="204" t="s">
        <v>381</v>
      </c>
      <c r="AT659" s="204" t="s">
        <v>264</v>
      </c>
      <c r="AU659" s="204" t="s">
        <v>89</v>
      </c>
      <c r="AY659" s="19" t="s">
        <v>261</v>
      </c>
      <c r="BE659" s="205">
        <f>IF(N659="základní",J659,0)</f>
        <v>5455.77</v>
      </c>
      <c r="BF659" s="205">
        <f>IF(N659="snížená",J659,0)</f>
        <v>0</v>
      </c>
      <c r="BG659" s="205">
        <f>IF(N659="zákl. přenesená",J659,0)</f>
        <v>0</v>
      </c>
      <c r="BH659" s="205">
        <f>IF(N659="sníž. přenesená",J659,0)</f>
        <v>0</v>
      </c>
      <c r="BI659" s="205">
        <f>IF(N659="nulová",J659,0)</f>
        <v>0</v>
      </c>
      <c r="BJ659" s="19" t="s">
        <v>87</v>
      </c>
      <c r="BK659" s="205">
        <f>ROUND(I659*H659,2)</f>
        <v>5455.77</v>
      </c>
      <c r="BL659" s="19" t="s">
        <v>381</v>
      </c>
      <c r="BM659" s="204" t="s">
        <v>3318</v>
      </c>
    </row>
    <row r="660" spans="1:65" s="2" customFormat="1" ht="19.5">
      <c r="A660" s="36"/>
      <c r="B660" s="37"/>
      <c r="C660" s="38"/>
      <c r="D660" s="206" t="s">
        <v>269</v>
      </c>
      <c r="E660" s="38"/>
      <c r="F660" s="207" t="s">
        <v>1541</v>
      </c>
      <c r="G660" s="38"/>
      <c r="H660" s="38"/>
      <c r="I660" s="208"/>
      <c r="J660" s="38"/>
      <c r="K660" s="38"/>
      <c r="L660" s="41"/>
      <c r="M660" s="209"/>
      <c r="N660" s="210"/>
      <c r="O660" s="73"/>
      <c r="P660" s="73"/>
      <c r="Q660" s="73"/>
      <c r="R660" s="73"/>
      <c r="S660" s="73"/>
      <c r="T660" s="74"/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T660" s="19" t="s">
        <v>269</v>
      </c>
      <c r="AU660" s="19" t="s">
        <v>89</v>
      </c>
    </row>
    <row r="661" spans="1:65" s="13" customFormat="1">
      <c r="B661" s="216"/>
      <c r="C661" s="217"/>
      <c r="D661" s="206" t="s">
        <v>403</v>
      </c>
      <c r="E661" s="218" t="s">
        <v>1</v>
      </c>
      <c r="F661" s="219" t="s">
        <v>1554</v>
      </c>
      <c r="G661" s="217"/>
      <c r="H661" s="218" t="s">
        <v>1</v>
      </c>
      <c r="I661" s="220"/>
      <c r="J661" s="217"/>
      <c r="K661" s="217"/>
      <c r="L661" s="221"/>
      <c r="M661" s="222"/>
      <c r="N661" s="223"/>
      <c r="O661" s="223"/>
      <c r="P661" s="223"/>
      <c r="Q661" s="223"/>
      <c r="R661" s="223"/>
      <c r="S661" s="223"/>
      <c r="T661" s="224"/>
      <c r="AT661" s="225" t="s">
        <v>403</v>
      </c>
      <c r="AU661" s="225" t="s">
        <v>89</v>
      </c>
      <c r="AV661" s="13" t="s">
        <v>87</v>
      </c>
      <c r="AW661" s="13" t="s">
        <v>35</v>
      </c>
      <c r="AX661" s="13" t="s">
        <v>80</v>
      </c>
      <c r="AY661" s="225" t="s">
        <v>261</v>
      </c>
    </row>
    <row r="662" spans="1:65" s="14" customFormat="1">
      <c r="B662" s="226"/>
      <c r="C662" s="227"/>
      <c r="D662" s="206" t="s">
        <v>403</v>
      </c>
      <c r="E662" s="228" t="s">
        <v>1</v>
      </c>
      <c r="F662" s="229" t="s">
        <v>859</v>
      </c>
      <c r="G662" s="227"/>
      <c r="H662" s="230">
        <v>35</v>
      </c>
      <c r="I662" s="231"/>
      <c r="J662" s="227"/>
      <c r="K662" s="227"/>
      <c r="L662" s="232"/>
      <c r="M662" s="233"/>
      <c r="N662" s="234"/>
      <c r="O662" s="234"/>
      <c r="P662" s="234"/>
      <c r="Q662" s="234"/>
      <c r="R662" s="234"/>
      <c r="S662" s="234"/>
      <c r="T662" s="235"/>
      <c r="AT662" s="236" t="s">
        <v>403</v>
      </c>
      <c r="AU662" s="236" t="s">
        <v>89</v>
      </c>
      <c r="AV662" s="14" t="s">
        <v>89</v>
      </c>
      <c r="AW662" s="14" t="s">
        <v>35</v>
      </c>
      <c r="AX662" s="14" t="s">
        <v>80</v>
      </c>
      <c r="AY662" s="236" t="s">
        <v>261</v>
      </c>
    </row>
    <row r="663" spans="1:65" s="15" customFormat="1">
      <c r="B663" s="237"/>
      <c r="C663" s="238"/>
      <c r="D663" s="206" t="s">
        <v>403</v>
      </c>
      <c r="E663" s="239" t="s">
        <v>1</v>
      </c>
      <c r="F663" s="240" t="s">
        <v>407</v>
      </c>
      <c r="G663" s="238"/>
      <c r="H663" s="241">
        <v>35</v>
      </c>
      <c r="I663" s="242"/>
      <c r="J663" s="238"/>
      <c r="K663" s="238"/>
      <c r="L663" s="243"/>
      <c r="M663" s="244"/>
      <c r="N663" s="245"/>
      <c r="O663" s="245"/>
      <c r="P663" s="245"/>
      <c r="Q663" s="245"/>
      <c r="R663" s="245"/>
      <c r="S663" s="245"/>
      <c r="T663" s="246"/>
      <c r="AT663" s="247" t="s">
        <v>403</v>
      </c>
      <c r="AU663" s="247" t="s">
        <v>89</v>
      </c>
      <c r="AV663" s="15" t="s">
        <v>260</v>
      </c>
      <c r="AW663" s="15" t="s">
        <v>35</v>
      </c>
      <c r="AX663" s="15" t="s">
        <v>87</v>
      </c>
      <c r="AY663" s="247" t="s">
        <v>261</v>
      </c>
    </row>
    <row r="664" spans="1:65" s="2" customFormat="1" ht="37.9" customHeight="1">
      <c r="A664" s="36"/>
      <c r="B664" s="37"/>
      <c r="C664" s="193" t="s">
        <v>1408</v>
      </c>
      <c r="D664" s="193" t="s">
        <v>264</v>
      </c>
      <c r="E664" s="194" t="s">
        <v>1544</v>
      </c>
      <c r="F664" s="195" t="s">
        <v>1545</v>
      </c>
      <c r="G664" s="196" t="s">
        <v>431</v>
      </c>
      <c r="H664" s="197">
        <v>35</v>
      </c>
      <c r="I664" s="198">
        <v>155.87904</v>
      </c>
      <c r="J664" s="199">
        <f>ROUND(I664*H664,2)</f>
        <v>5455.77</v>
      </c>
      <c r="K664" s="195" t="s">
        <v>400</v>
      </c>
      <c r="L664" s="41"/>
      <c r="M664" s="200" t="s">
        <v>1</v>
      </c>
      <c r="N664" s="201" t="s">
        <v>45</v>
      </c>
      <c r="O664" s="73"/>
      <c r="P664" s="202">
        <f>O664*H664</f>
        <v>0</v>
      </c>
      <c r="Q664" s="202">
        <v>5.9999999999999995E-4</v>
      </c>
      <c r="R664" s="202">
        <f>Q664*H664</f>
        <v>2.0999999999999998E-2</v>
      </c>
      <c r="S664" s="202">
        <v>0</v>
      </c>
      <c r="T664" s="203">
        <f>S664*H664</f>
        <v>0</v>
      </c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R664" s="204" t="s">
        <v>381</v>
      </c>
      <c r="AT664" s="204" t="s">
        <v>264</v>
      </c>
      <c r="AU664" s="204" t="s">
        <v>89</v>
      </c>
      <c r="AY664" s="19" t="s">
        <v>261</v>
      </c>
      <c r="BE664" s="205">
        <f>IF(N664="základní",J664,0)</f>
        <v>5455.77</v>
      </c>
      <c r="BF664" s="205">
        <f>IF(N664="snížená",J664,0)</f>
        <v>0</v>
      </c>
      <c r="BG664" s="205">
        <f>IF(N664="zákl. přenesená",J664,0)</f>
        <v>0</v>
      </c>
      <c r="BH664" s="205">
        <f>IF(N664="sníž. přenesená",J664,0)</f>
        <v>0</v>
      </c>
      <c r="BI664" s="205">
        <f>IF(N664="nulová",J664,0)</f>
        <v>0</v>
      </c>
      <c r="BJ664" s="19" t="s">
        <v>87</v>
      </c>
      <c r="BK664" s="205">
        <f>ROUND(I664*H664,2)</f>
        <v>5455.77</v>
      </c>
      <c r="BL664" s="19" t="s">
        <v>381</v>
      </c>
      <c r="BM664" s="204" t="s">
        <v>3319</v>
      </c>
    </row>
    <row r="665" spans="1:65" s="2" customFormat="1" ht="19.5">
      <c r="A665" s="36"/>
      <c r="B665" s="37"/>
      <c r="C665" s="38"/>
      <c r="D665" s="206" t="s">
        <v>269</v>
      </c>
      <c r="E665" s="38"/>
      <c r="F665" s="207" t="s">
        <v>1547</v>
      </c>
      <c r="G665" s="38"/>
      <c r="H665" s="38"/>
      <c r="I665" s="208"/>
      <c r="J665" s="38"/>
      <c r="K665" s="38"/>
      <c r="L665" s="41"/>
      <c r="M665" s="209"/>
      <c r="N665" s="210"/>
      <c r="O665" s="73"/>
      <c r="P665" s="73"/>
      <c r="Q665" s="73"/>
      <c r="R665" s="73"/>
      <c r="S665" s="73"/>
      <c r="T665" s="74"/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T665" s="19" t="s">
        <v>269</v>
      </c>
      <c r="AU665" s="19" t="s">
        <v>89</v>
      </c>
    </row>
    <row r="666" spans="1:65" s="13" customFormat="1">
      <c r="B666" s="216"/>
      <c r="C666" s="217"/>
      <c r="D666" s="206" t="s">
        <v>403</v>
      </c>
      <c r="E666" s="218" t="s">
        <v>1</v>
      </c>
      <c r="F666" s="219" t="s">
        <v>1559</v>
      </c>
      <c r="G666" s="217"/>
      <c r="H666" s="218" t="s">
        <v>1</v>
      </c>
      <c r="I666" s="220"/>
      <c r="J666" s="217"/>
      <c r="K666" s="217"/>
      <c r="L666" s="221"/>
      <c r="M666" s="222"/>
      <c r="N666" s="223"/>
      <c r="O666" s="223"/>
      <c r="P666" s="223"/>
      <c r="Q666" s="223"/>
      <c r="R666" s="223"/>
      <c r="S666" s="223"/>
      <c r="T666" s="224"/>
      <c r="AT666" s="225" t="s">
        <v>403</v>
      </c>
      <c r="AU666" s="225" t="s">
        <v>89</v>
      </c>
      <c r="AV666" s="13" t="s">
        <v>87</v>
      </c>
      <c r="AW666" s="13" t="s">
        <v>35</v>
      </c>
      <c r="AX666" s="13" t="s">
        <v>80</v>
      </c>
      <c r="AY666" s="225" t="s">
        <v>261</v>
      </c>
    </row>
    <row r="667" spans="1:65" s="14" customFormat="1">
      <c r="B667" s="226"/>
      <c r="C667" s="227"/>
      <c r="D667" s="206" t="s">
        <v>403</v>
      </c>
      <c r="E667" s="228" t="s">
        <v>1</v>
      </c>
      <c r="F667" s="229" t="s">
        <v>859</v>
      </c>
      <c r="G667" s="227"/>
      <c r="H667" s="230">
        <v>35</v>
      </c>
      <c r="I667" s="231"/>
      <c r="J667" s="227"/>
      <c r="K667" s="227"/>
      <c r="L667" s="232"/>
      <c r="M667" s="233"/>
      <c r="N667" s="234"/>
      <c r="O667" s="234"/>
      <c r="P667" s="234"/>
      <c r="Q667" s="234"/>
      <c r="R667" s="234"/>
      <c r="S667" s="234"/>
      <c r="T667" s="235"/>
      <c r="AT667" s="236" t="s">
        <v>403</v>
      </c>
      <c r="AU667" s="236" t="s">
        <v>89</v>
      </c>
      <c r="AV667" s="14" t="s">
        <v>89</v>
      </c>
      <c r="AW667" s="14" t="s">
        <v>35</v>
      </c>
      <c r="AX667" s="14" t="s">
        <v>80</v>
      </c>
      <c r="AY667" s="236" t="s">
        <v>261</v>
      </c>
    </row>
    <row r="668" spans="1:65" s="15" customFormat="1">
      <c r="B668" s="237"/>
      <c r="C668" s="238"/>
      <c r="D668" s="206" t="s">
        <v>403</v>
      </c>
      <c r="E668" s="239" t="s">
        <v>1</v>
      </c>
      <c r="F668" s="240" t="s">
        <v>407</v>
      </c>
      <c r="G668" s="238"/>
      <c r="H668" s="241">
        <v>35</v>
      </c>
      <c r="I668" s="242"/>
      <c r="J668" s="238"/>
      <c r="K668" s="238"/>
      <c r="L668" s="243"/>
      <c r="M668" s="244"/>
      <c r="N668" s="245"/>
      <c r="O668" s="245"/>
      <c r="P668" s="245"/>
      <c r="Q668" s="245"/>
      <c r="R668" s="245"/>
      <c r="S668" s="245"/>
      <c r="T668" s="246"/>
      <c r="AT668" s="247" t="s">
        <v>403</v>
      </c>
      <c r="AU668" s="247" t="s">
        <v>89</v>
      </c>
      <c r="AV668" s="15" t="s">
        <v>260</v>
      </c>
      <c r="AW668" s="15" t="s">
        <v>35</v>
      </c>
      <c r="AX668" s="15" t="s">
        <v>87</v>
      </c>
      <c r="AY668" s="247" t="s">
        <v>261</v>
      </c>
    </row>
    <row r="669" spans="1:65" s="2" customFormat="1" ht="37.9" customHeight="1">
      <c r="A669" s="36"/>
      <c r="B669" s="37"/>
      <c r="C669" s="193" t="s">
        <v>1414</v>
      </c>
      <c r="D669" s="193" t="s">
        <v>264</v>
      </c>
      <c r="E669" s="194" t="s">
        <v>3320</v>
      </c>
      <c r="F669" s="195" t="s">
        <v>3321</v>
      </c>
      <c r="G669" s="196" t="s">
        <v>431</v>
      </c>
      <c r="H669" s="197">
        <v>20</v>
      </c>
      <c r="I669" s="198">
        <v>378.62368000000004</v>
      </c>
      <c r="J669" s="199">
        <f>ROUND(I669*H669,2)</f>
        <v>7572.47</v>
      </c>
      <c r="K669" s="195" t="s">
        <v>400</v>
      </c>
      <c r="L669" s="41"/>
      <c r="M669" s="200" t="s">
        <v>1</v>
      </c>
      <c r="N669" s="201" t="s">
        <v>45</v>
      </c>
      <c r="O669" s="73"/>
      <c r="P669" s="202">
        <f>O669*H669</f>
        <v>0</v>
      </c>
      <c r="Q669" s="202">
        <v>1.5E-3</v>
      </c>
      <c r="R669" s="202">
        <f>Q669*H669</f>
        <v>0.03</v>
      </c>
      <c r="S669" s="202">
        <v>0</v>
      </c>
      <c r="T669" s="203">
        <f>S669*H669</f>
        <v>0</v>
      </c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R669" s="204" t="s">
        <v>381</v>
      </c>
      <c r="AT669" s="204" t="s">
        <v>264</v>
      </c>
      <c r="AU669" s="204" t="s">
        <v>89</v>
      </c>
      <c r="AY669" s="19" t="s">
        <v>261</v>
      </c>
      <c r="BE669" s="205">
        <f>IF(N669="základní",J669,0)</f>
        <v>7572.47</v>
      </c>
      <c r="BF669" s="205">
        <f>IF(N669="snížená",J669,0)</f>
        <v>0</v>
      </c>
      <c r="BG669" s="205">
        <f>IF(N669="zákl. přenesená",J669,0)</f>
        <v>0</v>
      </c>
      <c r="BH669" s="205">
        <f>IF(N669="sníž. přenesená",J669,0)</f>
        <v>0</v>
      </c>
      <c r="BI669" s="205">
        <f>IF(N669="nulová",J669,0)</f>
        <v>0</v>
      </c>
      <c r="BJ669" s="19" t="s">
        <v>87</v>
      </c>
      <c r="BK669" s="205">
        <f>ROUND(I669*H669,2)</f>
        <v>7572.47</v>
      </c>
      <c r="BL669" s="19" t="s">
        <v>381</v>
      </c>
      <c r="BM669" s="204" t="s">
        <v>3322</v>
      </c>
    </row>
    <row r="670" spans="1:65" s="2" customFormat="1" ht="19.5">
      <c r="A670" s="36"/>
      <c r="B670" s="37"/>
      <c r="C670" s="38"/>
      <c r="D670" s="206" t="s">
        <v>269</v>
      </c>
      <c r="E670" s="38"/>
      <c r="F670" s="207" t="s">
        <v>3323</v>
      </c>
      <c r="G670" s="38"/>
      <c r="H670" s="38"/>
      <c r="I670" s="208"/>
      <c r="J670" s="38"/>
      <c r="K670" s="38"/>
      <c r="L670" s="41"/>
      <c r="M670" s="209"/>
      <c r="N670" s="210"/>
      <c r="O670" s="73"/>
      <c r="P670" s="73"/>
      <c r="Q670" s="73"/>
      <c r="R670" s="73"/>
      <c r="S670" s="73"/>
      <c r="T670" s="74"/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T670" s="19" t="s">
        <v>269</v>
      </c>
      <c r="AU670" s="19" t="s">
        <v>89</v>
      </c>
    </row>
    <row r="671" spans="1:65" s="13" customFormat="1">
      <c r="B671" s="216"/>
      <c r="C671" s="217"/>
      <c r="D671" s="206" t="s">
        <v>403</v>
      </c>
      <c r="E671" s="218" t="s">
        <v>1</v>
      </c>
      <c r="F671" s="219" t="s">
        <v>1565</v>
      </c>
      <c r="G671" s="217"/>
      <c r="H671" s="218" t="s">
        <v>1</v>
      </c>
      <c r="I671" s="220"/>
      <c r="J671" s="217"/>
      <c r="K671" s="217"/>
      <c r="L671" s="221"/>
      <c r="M671" s="222"/>
      <c r="N671" s="223"/>
      <c r="O671" s="223"/>
      <c r="P671" s="223"/>
      <c r="Q671" s="223"/>
      <c r="R671" s="223"/>
      <c r="S671" s="223"/>
      <c r="T671" s="224"/>
      <c r="AT671" s="225" t="s">
        <v>403</v>
      </c>
      <c r="AU671" s="225" t="s">
        <v>89</v>
      </c>
      <c r="AV671" s="13" t="s">
        <v>87</v>
      </c>
      <c r="AW671" s="13" t="s">
        <v>35</v>
      </c>
      <c r="AX671" s="13" t="s">
        <v>80</v>
      </c>
      <c r="AY671" s="225" t="s">
        <v>261</v>
      </c>
    </row>
    <row r="672" spans="1:65" s="14" customFormat="1">
      <c r="B672" s="226"/>
      <c r="C672" s="227"/>
      <c r="D672" s="206" t="s">
        <v>403</v>
      </c>
      <c r="E672" s="228" t="s">
        <v>1</v>
      </c>
      <c r="F672" s="229" t="s">
        <v>348</v>
      </c>
      <c r="G672" s="227"/>
      <c r="H672" s="230">
        <v>20</v>
      </c>
      <c r="I672" s="231"/>
      <c r="J672" s="227"/>
      <c r="K672" s="227"/>
      <c r="L672" s="232"/>
      <c r="M672" s="233"/>
      <c r="N672" s="234"/>
      <c r="O672" s="234"/>
      <c r="P672" s="234"/>
      <c r="Q672" s="234"/>
      <c r="R672" s="234"/>
      <c r="S672" s="234"/>
      <c r="T672" s="235"/>
      <c r="AT672" s="236" t="s">
        <v>403</v>
      </c>
      <c r="AU672" s="236" t="s">
        <v>89</v>
      </c>
      <c r="AV672" s="14" t="s">
        <v>89</v>
      </c>
      <c r="AW672" s="14" t="s">
        <v>35</v>
      </c>
      <c r="AX672" s="14" t="s">
        <v>80</v>
      </c>
      <c r="AY672" s="236" t="s">
        <v>261</v>
      </c>
    </row>
    <row r="673" spans="1:65" s="15" customFormat="1">
      <c r="B673" s="237"/>
      <c r="C673" s="238"/>
      <c r="D673" s="206" t="s">
        <v>403</v>
      </c>
      <c r="E673" s="239" t="s">
        <v>1</v>
      </c>
      <c r="F673" s="240" t="s">
        <v>407</v>
      </c>
      <c r="G673" s="238"/>
      <c r="H673" s="241">
        <v>20</v>
      </c>
      <c r="I673" s="242"/>
      <c r="J673" s="238"/>
      <c r="K673" s="238"/>
      <c r="L673" s="243"/>
      <c r="M673" s="244"/>
      <c r="N673" s="245"/>
      <c r="O673" s="245"/>
      <c r="P673" s="245"/>
      <c r="Q673" s="245"/>
      <c r="R673" s="245"/>
      <c r="S673" s="245"/>
      <c r="T673" s="246"/>
      <c r="AT673" s="247" t="s">
        <v>403</v>
      </c>
      <c r="AU673" s="247" t="s">
        <v>89</v>
      </c>
      <c r="AV673" s="15" t="s">
        <v>260</v>
      </c>
      <c r="AW673" s="15" t="s">
        <v>35</v>
      </c>
      <c r="AX673" s="15" t="s">
        <v>87</v>
      </c>
      <c r="AY673" s="247" t="s">
        <v>261</v>
      </c>
    </row>
    <row r="674" spans="1:65" s="2" customFormat="1" ht="33" customHeight="1">
      <c r="A674" s="36"/>
      <c r="B674" s="37"/>
      <c r="C674" s="193" t="s">
        <v>1420</v>
      </c>
      <c r="D674" s="193" t="s">
        <v>264</v>
      </c>
      <c r="E674" s="194" t="s">
        <v>1550</v>
      </c>
      <c r="F674" s="195" t="s">
        <v>1551</v>
      </c>
      <c r="G674" s="196" t="s">
        <v>431</v>
      </c>
      <c r="H674" s="197">
        <v>35</v>
      </c>
      <c r="I674" s="198">
        <v>270.62368000000004</v>
      </c>
      <c r="J674" s="199">
        <f>ROUND(I674*H674,2)</f>
        <v>9471.83</v>
      </c>
      <c r="K674" s="195" t="s">
        <v>400</v>
      </c>
      <c r="L674" s="41"/>
      <c r="M674" s="200" t="s">
        <v>1</v>
      </c>
      <c r="N674" s="201" t="s">
        <v>45</v>
      </c>
      <c r="O674" s="73"/>
      <c r="P674" s="202">
        <f>O674*H674</f>
        <v>0</v>
      </c>
      <c r="Q674" s="202">
        <v>1.5E-3</v>
      </c>
      <c r="R674" s="202">
        <f>Q674*H674</f>
        <v>5.2499999999999998E-2</v>
      </c>
      <c r="S674" s="202">
        <v>0</v>
      </c>
      <c r="T674" s="203">
        <f>S674*H674</f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204" t="s">
        <v>381</v>
      </c>
      <c r="AT674" s="204" t="s">
        <v>264</v>
      </c>
      <c r="AU674" s="204" t="s">
        <v>89</v>
      </c>
      <c r="AY674" s="19" t="s">
        <v>261</v>
      </c>
      <c r="BE674" s="205">
        <f>IF(N674="základní",J674,0)</f>
        <v>9471.83</v>
      </c>
      <c r="BF674" s="205">
        <f>IF(N674="snížená",J674,0)</f>
        <v>0</v>
      </c>
      <c r="BG674" s="205">
        <f>IF(N674="zákl. přenesená",J674,0)</f>
        <v>0</v>
      </c>
      <c r="BH674" s="205">
        <f>IF(N674="sníž. přenesená",J674,0)</f>
        <v>0</v>
      </c>
      <c r="BI674" s="205">
        <f>IF(N674="nulová",J674,0)</f>
        <v>0</v>
      </c>
      <c r="BJ674" s="19" t="s">
        <v>87</v>
      </c>
      <c r="BK674" s="205">
        <f>ROUND(I674*H674,2)</f>
        <v>9471.83</v>
      </c>
      <c r="BL674" s="19" t="s">
        <v>381</v>
      </c>
      <c r="BM674" s="204" t="s">
        <v>3324</v>
      </c>
    </row>
    <row r="675" spans="1:65" s="2" customFormat="1" ht="19.5">
      <c r="A675" s="36"/>
      <c r="B675" s="37"/>
      <c r="C675" s="38"/>
      <c r="D675" s="206" t="s">
        <v>269</v>
      </c>
      <c r="E675" s="38"/>
      <c r="F675" s="207" t="s">
        <v>1553</v>
      </c>
      <c r="G675" s="38"/>
      <c r="H675" s="38"/>
      <c r="I675" s="208"/>
      <c r="J675" s="38"/>
      <c r="K675" s="38"/>
      <c r="L675" s="41"/>
      <c r="M675" s="209"/>
      <c r="N675" s="210"/>
      <c r="O675" s="73"/>
      <c r="P675" s="73"/>
      <c r="Q675" s="73"/>
      <c r="R675" s="73"/>
      <c r="S675" s="73"/>
      <c r="T675" s="74"/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T675" s="19" t="s">
        <v>269</v>
      </c>
      <c r="AU675" s="19" t="s">
        <v>89</v>
      </c>
    </row>
    <row r="676" spans="1:65" s="13" customFormat="1">
      <c r="B676" s="216"/>
      <c r="C676" s="217"/>
      <c r="D676" s="206" t="s">
        <v>403</v>
      </c>
      <c r="E676" s="218" t="s">
        <v>1</v>
      </c>
      <c r="F676" s="219" t="s">
        <v>1693</v>
      </c>
      <c r="G676" s="217"/>
      <c r="H676" s="218" t="s">
        <v>1</v>
      </c>
      <c r="I676" s="220"/>
      <c r="J676" s="217"/>
      <c r="K676" s="217"/>
      <c r="L676" s="221"/>
      <c r="M676" s="222"/>
      <c r="N676" s="223"/>
      <c r="O676" s="223"/>
      <c r="P676" s="223"/>
      <c r="Q676" s="223"/>
      <c r="R676" s="223"/>
      <c r="S676" s="223"/>
      <c r="T676" s="224"/>
      <c r="AT676" s="225" t="s">
        <v>403</v>
      </c>
      <c r="AU676" s="225" t="s">
        <v>89</v>
      </c>
      <c r="AV676" s="13" t="s">
        <v>87</v>
      </c>
      <c r="AW676" s="13" t="s">
        <v>35</v>
      </c>
      <c r="AX676" s="13" t="s">
        <v>80</v>
      </c>
      <c r="AY676" s="225" t="s">
        <v>261</v>
      </c>
    </row>
    <row r="677" spans="1:65" s="14" customFormat="1">
      <c r="B677" s="226"/>
      <c r="C677" s="227"/>
      <c r="D677" s="206" t="s">
        <v>403</v>
      </c>
      <c r="E677" s="228" t="s">
        <v>1</v>
      </c>
      <c r="F677" s="229" t="s">
        <v>859</v>
      </c>
      <c r="G677" s="227"/>
      <c r="H677" s="230">
        <v>35</v>
      </c>
      <c r="I677" s="231"/>
      <c r="J677" s="227"/>
      <c r="K677" s="227"/>
      <c r="L677" s="232"/>
      <c r="M677" s="233"/>
      <c r="N677" s="234"/>
      <c r="O677" s="234"/>
      <c r="P677" s="234"/>
      <c r="Q677" s="234"/>
      <c r="R677" s="234"/>
      <c r="S677" s="234"/>
      <c r="T677" s="235"/>
      <c r="AT677" s="236" t="s">
        <v>403</v>
      </c>
      <c r="AU677" s="236" t="s">
        <v>89</v>
      </c>
      <c r="AV677" s="14" t="s">
        <v>89</v>
      </c>
      <c r="AW677" s="14" t="s">
        <v>35</v>
      </c>
      <c r="AX677" s="14" t="s">
        <v>80</v>
      </c>
      <c r="AY677" s="236" t="s">
        <v>261</v>
      </c>
    </row>
    <row r="678" spans="1:65" s="15" customFormat="1">
      <c r="B678" s="237"/>
      <c r="C678" s="238"/>
      <c r="D678" s="206" t="s">
        <v>403</v>
      </c>
      <c r="E678" s="239" t="s">
        <v>1</v>
      </c>
      <c r="F678" s="240" t="s">
        <v>407</v>
      </c>
      <c r="G678" s="238"/>
      <c r="H678" s="241">
        <v>35</v>
      </c>
      <c r="I678" s="242"/>
      <c r="J678" s="238"/>
      <c r="K678" s="238"/>
      <c r="L678" s="243"/>
      <c r="M678" s="244"/>
      <c r="N678" s="245"/>
      <c r="O678" s="245"/>
      <c r="P678" s="245"/>
      <c r="Q678" s="245"/>
      <c r="R678" s="245"/>
      <c r="S678" s="245"/>
      <c r="T678" s="246"/>
      <c r="AT678" s="247" t="s">
        <v>403</v>
      </c>
      <c r="AU678" s="247" t="s">
        <v>89</v>
      </c>
      <c r="AV678" s="15" t="s">
        <v>260</v>
      </c>
      <c r="AW678" s="15" t="s">
        <v>35</v>
      </c>
      <c r="AX678" s="15" t="s">
        <v>87</v>
      </c>
      <c r="AY678" s="247" t="s">
        <v>261</v>
      </c>
    </row>
    <row r="679" spans="1:65" s="2" customFormat="1" ht="24.2" customHeight="1">
      <c r="A679" s="36"/>
      <c r="B679" s="37"/>
      <c r="C679" s="193" t="s">
        <v>1426</v>
      </c>
      <c r="D679" s="193" t="s">
        <v>264</v>
      </c>
      <c r="E679" s="194" t="s">
        <v>3325</v>
      </c>
      <c r="F679" s="195" t="s">
        <v>3326</v>
      </c>
      <c r="G679" s="196" t="s">
        <v>431</v>
      </c>
      <c r="H679" s="197">
        <v>10</v>
      </c>
      <c r="I679" s="198">
        <v>421.1</v>
      </c>
      <c r="J679" s="199">
        <f>ROUND(I679*H679,2)</f>
        <v>4211</v>
      </c>
      <c r="K679" s="195" t="s">
        <v>1</v>
      </c>
      <c r="L679" s="41"/>
      <c r="M679" s="200" t="s">
        <v>1</v>
      </c>
      <c r="N679" s="201" t="s">
        <v>45</v>
      </c>
      <c r="O679" s="73"/>
      <c r="P679" s="202">
        <f>O679*H679</f>
        <v>0</v>
      </c>
      <c r="Q679" s="202">
        <v>1.08E-3</v>
      </c>
      <c r="R679" s="202">
        <f>Q679*H679</f>
        <v>1.0800000000000001E-2</v>
      </c>
      <c r="S679" s="202">
        <v>0</v>
      </c>
      <c r="T679" s="203">
        <f>S679*H679</f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204" t="s">
        <v>381</v>
      </c>
      <c r="AT679" s="204" t="s">
        <v>264</v>
      </c>
      <c r="AU679" s="204" t="s">
        <v>89</v>
      </c>
      <c r="AY679" s="19" t="s">
        <v>261</v>
      </c>
      <c r="BE679" s="205">
        <f>IF(N679="základní",J679,0)</f>
        <v>4211</v>
      </c>
      <c r="BF679" s="205">
        <f>IF(N679="snížená",J679,0)</f>
        <v>0</v>
      </c>
      <c r="BG679" s="205">
        <f>IF(N679="zákl. přenesená",J679,0)</f>
        <v>0</v>
      </c>
      <c r="BH679" s="205">
        <f>IF(N679="sníž. přenesená",J679,0)</f>
        <v>0</v>
      </c>
      <c r="BI679" s="205">
        <f>IF(N679="nulová",J679,0)</f>
        <v>0</v>
      </c>
      <c r="BJ679" s="19" t="s">
        <v>87</v>
      </c>
      <c r="BK679" s="205">
        <f>ROUND(I679*H679,2)</f>
        <v>4211</v>
      </c>
      <c r="BL679" s="19" t="s">
        <v>381</v>
      </c>
      <c r="BM679" s="204" t="s">
        <v>3327</v>
      </c>
    </row>
    <row r="680" spans="1:65" s="13" customFormat="1">
      <c r="B680" s="216"/>
      <c r="C680" s="217"/>
      <c r="D680" s="206" t="s">
        <v>403</v>
      </c>
      <c r="E680" s="218" t="s">
        <v>1</v>
      </c>
      <c r="F680" s="219" t="s">
        <v>3328</v>
      </c>
      <c r="G680" s="217"/>
      <c r="H680" s="218" t="s">
        <v>1</v>
      </c>
      <c r="I680" s="220"/>
      <c r="J680" s="217"/>
      <c r="K680" s="217"/>
      <c r="L680" s="221"/>
      <c r="M680" s="222"/>
      <c r="N680" s="223"/>
      <c r="O680" s="223"/>
      <c r="P680" s="223"/>
      <c r="Q680" s="223"/>
      <c r="R680" s="223"/>
      <c r="S680" s="223"/>
      <c r="T680" s="224"/>
      <c r="AT680" s="225" t="s">
        <v>403</v>
      </c>
      <c r="AU680" s="225" t="s">
        <v>89</v>
      </c>
      <c r="AV680" s="13" t="s">
        <v>87</v>
      </c>
      <c r="AW680" s="13" t="s">
        <v>35</v>
      </c>
      <c r="AX680" s="13" t="s">
        <v>80</v>
      </c>
      <c r="AY680" s="225" t="s">
        <v>261</v>
      </c>
    </row>
    <row r="681" spans="1:65" s="14" customFormat="1">
      <c r="B681" s="226"/>
      <c r="C681" s="227"/>
      <c r="D681" s="206" t="s">
        <v>403</v>
      </c>
      <c r="E681" s="228" t="s">
        <v>1</v>
      </c>
      <c r="F681" s="229" t="s">
        <v>304</v>
      </c>
      <c r="G681" s="227"/>
      <c r="H681" s="230">
        <v>10</v>
      </c>
      <c r="I681" s="231"/>
      <c r="J681" s="227"/>
      <c r="K681" s="227"/>
      <c r="L681" s="232"/>
      <c r="M681" s="233"/>
      <c r="N681" s="234"/>
      <c r="O681" s="234"/>
      <c r="P681" s="234"/>
      <c r="Q681" s="234"/>
      <c r="R681" s="234"/>
      <c r="S681" s="234"/>
      <c r="T681" s="235"/>
      <c r="AT681" s="236" t="s">
        <v>403</v>
      </c>
      <c r="AU681" s="236" t="s">
        <v>89</v>
      </c>
      <c r="AV681" s="14" t="s">
        <v>89</v>
      </c>
      <c r="AW681" s="14" t="s">
        <v>35</v>
      </c>
      <c r="AX681" s="14" t="s">
        <v>80</v>
      </c>
      <c r="AY681" s="236" t="s">
        <v>261</v>
      </c>
    </row>
    <row r="682" spans="1:65" s="15" customFormat="1">
      <c r="B682" s="237"/>
      <c r="C682" s="238"/>
      <c r="D682" s="206" t="s">
        <v>403</v>
      </c>
      <c r="E682" s="239" t="s">
        <v>1</v>
      </c>
      <c r="F682" s="240" t="s">
        <v>407</v>
      </c>
      <c r="G682" s="238"/>
      <c r="H682" s="241">
        <v>10</v>
      </c>
      <c r="I682" s="242"/>
      <c r="J682" s="238"/>
      <c r="K682" s="238"/>
      <c r="L682" s="243"/>
      <c r="M682" s="244"/>
      <c r="N682" s="245"/>
      <c r="O682" s="245"/>
      <c r="P682" s="245"/>
      <c r="Q682" s="245"/>
      <c r="R682" s="245"/>
      <c r="S682" s="245"/>
      <c r="T682" s="246"/>
      <c r="AT682" s="247" t="s">
        <v>403</v>
      </c>
      <c r="AU682" s="247" t="s">
        <v>89</v>
      </c>
      <c r="AV682" s="15" t="s">
        <v>260</v>
      </c>
      <c r="AW682" s="15" t="s">
        <v>35</v>
      </c>
      <c r="AX682" s="15" t="s">
        <v>87</v>
      </c>
      <c r="AY682" s="247" t="s">
        <v>261</v>
      </c>
    </row>
    <row r="683" spans="1:65" s="2" customFormat="1" ht="33" customHeight="1">
      <c r="A683" s="36"/>
      <c r="B683" s="37"/>
      <c r="C683" s="193" t="s">
        <v>1432</v>
      </c>
      <c r="D683" s="193" t="s">
        <v>264</v>
      </c>
      <c r="E683" s="194" t="s">
        <v>3329</v>
      </c>
      <c r="F683" s="195" t="s">
        <v>3330</v>
      </c>
      <c r="G683" s="196" t="s">
        <v>431</v>
      </c>
      <c r="H683" s="197">
        <v>10</v>
      </c>
      <c r="I683" s="198">
        <v>180</v>
      </c>
      <c r="J683" s="199">
        <f>ROUND(I683*H683,2)</f>
        <v>1800</v>
      </c>
      <c r="K683" s="195" t="s">
        <v>1</v>
      </c>
      <c r="L683" s="41"/>
      <c r="M683" s="200" t="s">
        <v>1</v>
      </c>
      <c r="N683" s="201" t="s">
        <v>45</v>
      </c>
      <c r="O683" s="73"/>
      <c r="P683" s="202">
        <f>O683*H683</f>
        <v>0</v>
      </c>
      <c r="Q683" s="202">
        <v>3.8000000000000002E-4</v>
      </c>
      <c r="R683" s="202">
        <f>Q683*H683</f>
        <v>3.8000000000000004E-3</v>
      </c>
      <c r="S683" s="202">
        <v>0</v>
      </c>
      <c r="T683" s="203">
        <f>S683*H683</f>
        <v>0</v>
      </c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R683" s="204" t="s">
        <v>381</v>
      </c>
      <c r="AT683" s="204" t="s">
        <v>264</v>
      </c>
      <c r="AU683" s="204" t="s">
        <v>89</v>
      </c>
      <c r="AY683" s="19" t="s">
        <v>261</v>
      </c>
      <c r="BE683" s="205">
        <f>IF(N683="základní",J683,0)</f>
        <v>1800</v>
      </c>
      <c r="BF683" s="205">
        <f>IF(N683="snížená",J683,0)</f>
        <v>0</v>
      </c>
      <c r="BG683" s="205">
        <f>IF(N683="zákl. přenesená",J683,0)</f>
        <v>0</v>
      </c>
      <c r="BH683" s="205">
        <f>IF(N683="sníž. přenesená",J683,0)</f>
        <v>0</v>
      </c>
      <c r="BI683" s="205">
        <f>IF(N683="nulová",J683,0)</f>
        <v>0</v>
      </c>
      <c r="BJ683" s="19" t="s">
        <v>87</v>
      </c>
      <c r="BK683" s="205">
        <f>ROUND(I683*H683,2)</f>
        <v>1800</v>
      </c>
      <c r="BL683" s="19" t="s">
        <v>381</v>
      </c>
      <c r="BM683" s="204" t="s">
        <v>3331</v>
      </c>
    </row>
    <row r="684" spans="1:65" s="13" customFormat="1">
      <c r="B684" s="216"/>
      <c r="C684" s="217"/>
      <c r="D684" s="206" t="s">
        <v>403</v>
      </c>
      <c r="E684" s="218" t="s">
        <v>1</v>
      </c>
      <c r="F684" s="219" t="s">
        <v>3328</v>
      </c>
      <c r="G684" s="217"/>
      <c r="H684" s="218" t="s">
        <v>1</v>
      </c>
      <c r="I684" s="220"/>
      <c r="J684" s="217"/>
      <c r="K684" s="217"/>
      <c r="L684" s="221"/>
      <c r="M684" s="222"/>
      <c r="N684" s="223"/>
      <c r="O684" s="223"/>
      <c r="P684" s="223"/>
      <c r="Q684" s="223"/>
      <c r="R684" s="223"/>
      <c r="S684" s="223"/>
      <c r="T684" s="224"/>
      <c r="AT684" s="225" t="s">
        <v>403</v>
      </c>
      <c r="AU684" s="225" t="s">
        <v>89</v>
      </c>
      <c r="AV684" s="13" t="s">
        <v>87</v>
      </c>
      <c r="AW684" s="13" t="s">
        <v>35</v>
      </c>
      <c r="AX684" s="13" t="s">
        <v>80</v>
      </c>
      <c r="AY684" s="225" t="s">
        <v>261</v>
      </c>
    </row>
    <row r="685" spans="1:65" s="14" customFormat="1">
      <c r="B685" s="226"/>
      <c r="C685" s="227"/>
      <c r="D685" s="206" t="s">
        <v>403</v>
      </c>
      <c r="E685" s="228" t="s">
        <v>1</v>
      </c>
      <c r="F685" s="229" t="s">
        <v>304</v>
      </c>
      <c r="G685" s="227"/>
      <c r="H685" s="230">
        <v>10</v>
      </c>
      <c r="I685" s="231"/>
      <c r="J685" s="227"/>
      <c r="K685" s="227"/>
      <c r="L685" s="232"/>
      <c r="M685" s="233"/>
      <c r="N685" s="234"/>
      <c r="O685" s="234"/>
      <c r="P685" s="234"/>
      <c r="Q685" s="234"/>
      <c r="R685" s="234"/>
      <c r="S685" s="234"/>
      <c r="T685" s="235"/>
      <c r="AT685" s="236" t="s">
        <v>403</v>
      </c>
      <c r="AU685" s="236" t="s">
        <v>89</v>
      </c>
      <c r="AV685" s="14" t="s">
        <v>89</v>
      </c>
      <c r="AW685" s="14" t="s">
        <v>35</v>
      </c>
      <c r="AX685" s="14" t="s">
        <v>80</v>
      </c>
      <c r="AY685" s="236" t="s">
        <v>261</v>
      </c>
    </row>
    <row r="686" spans="1:65" s="15" customFormat="1">
      <c r="B686" s="237"/>
      <c r="C686" s="238"/>
      <c r="D686" s="206" t="s">
        <v>403</v>
      </c>
      <c r="E686" s="239" t="s">
        <v>1</v>
      </c>
      <c r="F686" s="240" t="s">
        <v>407</v>
      </c>
      <c r="G686" s="238"/>
      <c r="H686" s="241">
        <v>10</v>
      </c>
      <c r="I686" s="242"/>
      <c r="J686" s="238"/>
      <c r="K686" s="238"/>
      <c r="L686" s="243"/>
      <c r="M686" s="244"/>
      <c r="N686" s="245"/>
      <c r="O686" s="245"/>
      <c r="P686" s="245"/>
      <c r="Q686" s="245"/>
      <c r="R686" s="245"/>
      <c r="S686" s="245"/>
      <c r="T686" s="246"/>
      <c r="AT686" s="247" t="s">
        <v>403</v>
      </c>
      <c r="AU686" s="247" t="s">
        <v>89</v>
      </c>
      <c r="AV686" s="15" t="s">
        <v>260</v>
      </c>
      <c r="AW686" s="15" t="s">
        <v>35</v>
      </c>
      <c r="AX686" s="15" t="s">
        <v>87</v>
      </c>
      <c r="AY686" s="247" t="s">
        <v>261</v>
      </c>
    </row>
    <row r="687" spans="1:65" s="2" customFormat="1" ht="16.5" customHeight="1">
      <c r="A687" s="36"/>
      <c r="B687" s="37"/>
      <c r="C687" s="193" t="s">
        <v>1437</v>
      </c>
      <c r="D687" s="193" t="s">
        <v>264</v>
      </c>
      <c r="E687" s="194" t="s">
        <v>3332</v>
      </c>
      <c r="F687" s="195" t="s">
        <v>3333</v>
      </c>
      <c r="G687" s="196" t="s">
        <v>749</v>
      </c>
      <c r="H687" s="197">
        <v>6</v>
      </c>
      <c r="I687" s="198">
        <v>766</v>
      </c>
      <c r="J687" s="199">
        <f>ROUND(I687*H687,2)</f>
        <v>4596</v>
      </c>
      <c r="K687" s="195" t="s">
        <v>1</v>
      </c>
      <c r="L687" s="41"/>
      <c r="M687" s="200" t="s">
        <v>1</v>
      </c>
      <c r="N687" s="201" t="s">
        <v>45</v>
      </c>
      <c r="O687" s="73"/>
      <c r="P687" s="202">
        <f>O687*H687</f>
        <v>0</v>
      </c>
      <c r="Q687" s="202">
        <v>1E-4</v>
      </c>
      <c r="R687" s="202">
        <f>Q687*H687</f>
        <v>6.0000000000000006E-4</v>
      </c>
      <c r="S687" s="202">
        <v>0</v>
      </c>
      <c r="T687" s="203">
        <f>S687*H687</f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204" t="s">
        <v>381</v>
      </c>
      <c r="AT687" s="204" t="s">
        <v>264</v>
      </c>
      <c r="AU687" s="204" t="s">
        <v>89</v>
      </c>
      <c r="AY687" s="19" t="s">
        <v>261</v>
      </c>
      <c r="BE687" s="205">
        <f>IF(N687="základní",J687,0)</f>
        <v>4596</v>
      </c>
      <c r="BF687" s="205">
        <f>IF(N687="snížená",J687,0)</f>
        <v>0</v>
      </c>
      <c r="BG687" s="205">
        <f>IF(N687="zákl. přenesená",J687,0)</f>
        <v>0</v>
      </c>
      <c r="BH687" s="205">
        <f>IF(N687="sníž. přenesená",J687,0)</f>
        <v>0</v>
      </c>
      <c r="BI687" s="205">
        <f>IF(N687="nulová",J687,0)</f>
        <v>0</v>
      </c>
      <c r="BJ687" s="19" t="s">
        <v>87</v>
      </c>
      <c r="BK687" s="205">
        <f>ROUND(I687*H687,2)</f>
        <v>4596</v>
      </c>
      <c r="BL687" s="19" t="s">
        <v>381</v>
      </c>
      <c r="BM687" s="204" t="s">
        <v>3334</v>
      </c>
    </row>
    <row r="688" spans="1:65" s="2" customFormat="1" ht="29.25">
      <c r="A688" s="36"/>
      <c r="B688" s="37"/>
      <c r="C688" s="38"/>
      <c r="D688" s="206" t="s">
        <v>269</v>
      </c>
      <c r="E688" s="38"/>
      <c r="F688" s="207" t="s">
        <v>3335</v>
      </c>
      <c r="G688" s="38"/>
      <c r="H688" s="38"/>
      <c r="I688" s="208"/>
      <c r="J688" s="38"/>
      <c r="K688" s="38"/>
      <c r="L688" s="41"/>
      <c r="M688" s="209"/>
      <c r="N688" s="210"/>
      <c r="O688" s="73"/>
      <c r="P688" s="73"/>
      <c r="Q688" s="73"/>
      <c r="R688" s="73"/>
      <c r="S688" s="73"/>
      <c r="T688" s="74"/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T688" s="19" t="s">
        <v>269</v>
      </c>
      <c r="AU688" s="19" t="s">
        <v>89</v>
      </c>
    </row>
    <row r="689" spans="1:65" s="13" customFormat="1">
      <c r="B689" s="216"/>
      <c r="C689" s="217"/>
      <c r="D689" s="206" t="s">
        <v>403</v>
      </c>
      <c r="E689" s="218" t="s">
        <v>1</v>
      </c>
      <c r="F689" s="219" t="s">
        <v>1459</v>
      </c>
      <c r="G689" s="217"/>
      <c r="H689" s="218" t="s">
        <v>1</v>
      </c>
      <c r="I689" s="220"/>
      <c r="J689" s="217"/>
      <c r="K689" s="217"/>
      <c r="L689" s="221"/>
      <c r="M689" s="222"/>
      <c r="N689" s="223"/>
      <c r="O689" s="223"/>
      <c r="P689" s="223"/>
      <c r="Q689" s="223"/>
      <c r="R689" s="223"/>
      <c r="S689" s="223"/>
      <c r="T689" s="224"/>
      <c r="AT689" s="225" t="s">
        <v>403</v>
      </c>
      <c r="AU689" s="225" t="s">
        <v>89</v>
      </c>
      <c r="AV689" s="13" t="s">
        <v>87</v>
      </c>
      <c r="AW689" s="13" t="s">
        <v>35</v>
      </c>
      <c r="AX689" s="13" t="s">
        <v>80</v>
      </c>
      <c r="AY689" s="225" t="s">
        <v>261</v>
      </c>
    </row>
    <row r="690" spans="1:65" s="14" customFormat="1">
      <c r="B690" s="226"/>
      <c r="C690" s="227"/>
      <c r="D690" s="206" t="s">
        <v>403</v>
      </c>
      <c r="E690" s="228" t="s">
        <v>1</v>
      </c>
      <c r="F690" s="229" t="s">
        <v>3336</v>
      </c>
      <c r="G690" s="227"/>
      <c r="H690" s="230">
        <v>6</v>
      </c>
      <c r="I690" s="231"/>
      <c r="J690" s="227"/>
      <c r="K690" s="227"/>
      <c r="L690" s="232"/>
      <c r="M690" s="233"/>
      <c r="N690" s="234"/>
      <c r="O690" s="234"/>
      <c r="P690" s="234"/>
      <c r="Q690" s="234"/>
      <c r="R690" s="234"/>
      <c r="S690" s="234"/>
      <c r="T690" s="235"/>
      <c r="AT690" s="236" t="s">
        <v>403</v>
      </c>
      <c r="AU690" s="236" t="s">
        <v>89</v>
      </c>
      <c r="AV690" s="14" t="s">
        <v>89</v>
      </c>
      <c r="AW690" s="14" t="s">
        <v>35</v>
      </c>
      <c r="AX690" s="14" t="s">
        <v>80</v>
      </c>
      <c r="AY690" s="236" t="s">
        <v>261</v>
      </c>
    </row>
    <row r="691" spans="1:65" s="15" customFormat="1">
      <c r="B691" s="237"/>
      <c r="C691" s="238"/>
      <c r="D691" s="206" t="s">
        <v>403</v>
      </c>
      <c r="E691" s="239" t="s">
        <v>1</v>
      </c>
      <c r="F691" s="240" t="s">
        <v>407</v>
      </c>
      <c r="G691" s="238"/>
      <c r="H691" s="241">
        <v>6</v>
      </c>
      <c r="I691" s="242"/>
      <c r="J691" s="238"/>
      <c r="K691" s="238"/>
      <c r="L691" s="243"/>
      <c r="M691" s="244"/>
      <c r="N691" s="245"/>
      <c r="O691" s="245"/>
      <c r="P691" s="245"/>
      <c r="Q691" s="245"/>
      <c r="R691" s="245"/>
      <c r="S691" s="245"/>
      <c r="T691" s="246"/>
      <c r="AT691" s="247" t="s">
        <v>403</v>
      </c>
      <c r="AU691" s="247" t="s">
        <v>89</v>
      </c>
      <c r="AV691" s="15" t="s">
        <v>260</v>
      </c>
      <c r="AW691" s="15" t="s">
        <v>35</v>
      </c>
      <c r="AX691" s="15" t="s">
        <v>87</v>
      </c>
      <c r="AY691" s="247" t="s">
        <v>261</v>
      </c>
    </row>
    <row r="692" spans="1:65" s="2" customFormat="1" ht="24.2" customHeight="1">
      <c r="A692" s="36"/>
      <c r="B692" s="37"/>
      <c r="C692" s="275" t="s">
        <v>1442</v>
      </c>
      <c r="D692" s="275" t="s">
        <v>801</v>
      </c>
      <c r="E692" s="276" t="s">
        <v>3337</v>
      </c>
      <c r="F692" s="277" t="s">
        <v>3338</v>
      </c>
      <c r="G692" s="278" t="s">
        <v>749</v>
      </c>
      <c r="H692" s="279">
        <v>6</v>
      </c>
      <c r="I692" s="280">
        <v>1920</v>
      </c>
      <c r="J692" s="281">
        <f>ROUND(I692*H692,2)</f>
        <v>11520</v>
      </c>
      <c r="K692" s="277" t="s">
        <v>1</v>
      </c>
      <c r="L692" s="282"/>
      <c r="M692" s="283" t="s">
        <v>1</v>
      </c>
      <c r="N692" s="284" t="s">
        <v>45</v>
      </c>
      <c r="O692" s="73"/>
      <c r="P692" s="202">
        <f>O692*H692</f>
        <v>0</v>
      </c>
      <c r="Q692" s="202">
        <v>1E-3</v>
      </c>
      <c r="R692" s="202">
        <f>Q692*H692</f>
        <v>6.0000000000000001E-3</v>
      </c>
      <c r="S692" s="202">
        <v>0</v>
      </c>
      <c r="T692" s="203">
        <f>S692*H692</f>
        <v>0</v>
      </c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R692" s="204" t="s">
        <v>843</v>
      </c>
      <c r="AT692" s="204" t="s">
        <v>801</v>
      </c>
      <c r="AU692" s="204" t="s">
        <v>89</v>
      </c>
      <c r="AY692" s="19" t="s">
        <v>261</v>
      </c>
      <c r="BE692" s="205">
        <f>IF(N692="základní",J692,0)</f>
        <v>11520</v>
      </c>
      <c r="BF692" s="205">
        <f>IF(N692="snížená",J692,0)</f>
        <v>0</v>
      </c>
      <c r="BG692" s="205">
        <f>IF(N692="zákl. přenesená",J692,0)</f>
        <v>0</v>
      </c>
      <c r="BH692" s="205">
        <f>IF(N692="sníž. přenesená",J692,0)</f>
        <v>0</v>
      </c>
      <c r="BI692" s="205">
        <f>IF(N692="nulová",J692,0)</f>
        <v>0</v>
      </c>
      <c r="BJ692" s="19" t="s">
        <v>87</v>
      </c>
      <c r="BK692" s="205">
        <f>ROUND(I692*H692,2)</f>
        <v>11520</v>
      </c>
      <c r="BL692" s="19" t="s">
        <v>381</v>
      </c>
      <c r="BM692" s="204" t="s">
        <v>3339</v>
      </c>
    </row>
    <row r="693" spans="1:65" s="2" customFormat="1" ht="24.2" customHeight="1">
      <c r="A693" s="36"/>
      <c r="B693" s="37"/>
      <c r="C693" s="193" t="s">
        <v>1448</v>
      </c>
      <c r="D693" s="193" t="s">
        <v>264</v>
      </c>
      <c r="E693" s="194" t="s">
        <v>3340</v>
      </c>
      <c r="F693" s="195" t="s">
        <v>3341</v>
      </c>
      <c r="G693" s="196" t="s">
        <v>562</v>
      </c>
      <c r="H693" s="197">
        <v>1.585</v>
      </c>
      <c r="I693" s="198">
        <v>634.39567380000005</v>
      </c>
      <c r="J693" s="199">
        <f>ROUND(I693*H693,2)</f>
        <v>1005.52</v>
      </c>
      <c r="K693" s="195" t="s">
        <v>400</v>
      </c>
      <c r="L693" s="41"/>
      <c r="M693" s="200" t="s">
        <v>1</v>
      </c>
      <c r="N693" s="201" t="s">
        <v>45</v>
      </c>
      <c r="O693" s="73"/>
      <c r="P693" s="202">
        <f>O693*H693</f>
        <v>0</v>
      </c>
      <c r="Q693" s="202">
        <v>0</v>
      </c>
      <c r="R693" s="202">
        <f>Q693*H693</f>
        <v>0</v>
      </c>
      <c r="S693" s="202">
        <v>0</v>
      </c>
      <c r="T693" s="203">
        <f>S693*H693</f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204" t="s">
        <v>381</v>
      </c>
      <c r="AT693" s="204" t="s">
        <v>264</v>
      </c>
      <c r="AU693" s="204" t="s">
        <v>89</v>
      </c>
      <c r="AY693" s="19" t="s">
        <v>261</v>
      </c>
      <c r="BE693" s="205">
        <f>IF(N693="základní",J693,0)</f>
        <v>1005.52</v>
      </c>
      <c r="BF693" s="205">
        <f>IF(N693="snížená",J693,0)</f>
        <v>0</v>
      </c>
      <c r="BG693" s="205">
        <f>IF(N693="zákl. přenesená",J693,0)</f>
        <v>0</v>
      </c>
      <c r="BH693" s="205">
        <f>IF(N693="sníž. přenesená",J693,0)</f>
        <v>0</v>
      </c>
      <c r="BI693" s="205">
        <f>IF(N693="nulová",J693,0)</f>
        <v>0</v>
      </c>
      <c r="BJ693" s="19" t="s">
        <v>87</v>
      </c>
      <c r="BK693" s="205">
        <f>ROUND(I693*H693,2)</f>
        <v>1005.52</v>
      </c>
      <c r="BL693" s="19" t="s">
        <v>381</v>
      </c>
      <c r="BM693" s="204" t="s">
        <v>3342</v>
      </c>
    </row>
    <row r="694" spans="1:65" s="2" customFormat="1" ht="29.25">
      <c r="A694" s="36"/>
      <c r="B694" s="37"/>
      <c r="C694" s="38"/>
      <c r="D694" s="206" t="s">
        <v>269</v>
      </c>
      <c r="E694" s="38"/>
      <c r="F694" s="207" t="s">
        <v>3343</v>
      </c>
      <c r="G694" s="38"/>
      <c r="H694" s="38"/>
      <c r="I694" s="208"/>
      <c r="J694" s="38"/>
      <c r="K694" s="38"/>
      <c r="L694" s="41"/>
      <c r="M694" s="209"/>
      <c r="N694" s="210"/>
      <c r="O694" s="73"/>
      <c r="P694" s="73"/>
      <c r="Q694" s="73"/>
      <c r="R694" s="73"/>
      <c r="S694" s="73"/>
      <c r="T694" s="74"/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T694" s="19" t="s">
        <v>269</v>
      </c>
      <c r="AU694" s="19" t="s">
        <v>89</v>
      </c>
    </row>
    <row r="695" spans="1:65" s="12" customFormat="1" ht="22.9" customHeight="1">
      <c r="B695" s="177"/>
      <c r="C695" s="178"/>
      <c r="D695" s="179" t="s">
        <v>79</v>
      </c>
      <c r="E695" s="191" t="s">
        <v>1587</v>
      </c>
      <c r="F695" s="191" t="s">
        <v>1588</v>
      </c>
      <c r="G695" s="178"/>
      <c r="H695" s="178"/>
      <c r="I695" s="181"/>
      <c r="J695" s="192">
        <f>BK695</f>
        <v>115896.58000000002</v>
      </c>
      <c r="K695" s="178"/>
      <c r="L695" s="183"/>
      <c r="M695" s="184"/>
      <c r="N695" s="185"/>
      <c r="O695" s="185"/>
      <c r="P695" s="186">
        <f>SUM(P696:P760)</f>
        <v>0</v>
      </c>
      <c r="Q695" s="185"/>
      <c r="R695" s="186">
        <f>SUM(R696:R760)</f>
        <v>1.16714842</v>
      </c>
      <c r="S695" s="185"/>
      <c r="T695" s="187">
        <f>SUM(T696:T760)</f>
        <v>0</v>
      </c>
      <c r="AR695" s="188" t="s">
        <v>89</v>
      </c>
      <c r="AT695" s="189" t="s">
        <v>79</v>
      </c>
      <c r="AU695" s="189" t="s">
        <v>87</v>
      </c>
      <c r="AY695" s="188" t="s">
        <v>261</v>
      </c>
      <c r="BK695" s="190">
        <f>SUM(BK696:BK760)</f>
        <v>115896.58000000002</v>
      </c>
    </row>
    <row r="696" spans="1:65" s="2" customFormat="1" ht="24.2" customHeight="1">
      <c r="A696" s="36"/>
      <c r="B696" s="37"/>
      <c r="C696" s="193" t="s">
        <v>1455</v>
      </c>
      <c r="D696" s="193" t="s">
        <v>264</v>
      </c>
      <c r="E696" s="194" t="s">
        <v>3344</v>
      </c>
      <c r="F696" s="195" t="s">
        <v>3345</v>
      </c>
      <c r="G696" s="196" t="s">
        <v>399</v>
      </c>
      <c r="H696" s="197">
        <v>39.36</v>
      </c>
      <c r="I696" s="198">
        <v>139.74010140000001</v>
      </c>
      <c r="J696" s="199">
        <f>ROUND(I696*H696,2)</f>
        <v>5500.17</v>
      </c>
      <c r="K696" s="195" t="s">
        <v>400</v>
      </c>
      <c r="L696" s="41"/>
      <c r="M696" s="200" t="s">
        <v>1</v>
      </c>
      <c r="N696" s="201" t="s">
        <v>45</v>
      </c>
      <c r="O696" s="73"/>
      <c r="P696" s="202">
        <f>O696*H696</f>
        <v>0</v>
      </c>
      <c r="Q696" s="202">
        <v>6.0000000000000001E-3</v>
      </c>
      <c r="R696" s="202">
        <f>Q696*H696</f>
        <v>0.23616000000000001</v>
      </c>
      <c r="S696" s="202">
        <v>0</v>
      </c>
      <c r="T696" s="203">
        <f>S696*H696</f>
        <v>0</v>
      </c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R696" s="204" t="s">
        <v>381</v>
      </c>
      <c r="AT696" s="204" t="s">
        <v>264</v>
      </c>
      <c r="AU696" s="204" t="s">
        <v>89</v>
      </c>
      <c r="AY696" s="19" t="s">
        <v>261</v>
      </c>
      <c r="BE696" s="205">
        <f>IF(N696="základní",J696,0)</f>
        <v>5500.17</v>
      </c>
      <c r="BF696" s="205">
        <f>IF(N696="snížená",J696,0)</f>
        <v>0</v>
      </c>
      <c r="BG696" s="205">
        <f>IF(N696="zákl. přenesená",J696,0)</f>
        <v>0</v>
      </c>
      <c r="BH696" s="205">
        <f>IF(N696="sníž. přenesená",J696,0)</f>
        <v>0</v>
      </c>
      <c r="BI696" s="205">
        <f>IF(N696="nulová",J696,0)</f>
        <v>0</v>
      </c>
      <c r="BJ696" s="19" t="s">
        <v>87</v>
      </c>
      <c r="BK696" s="205">
        <f>ROUND(I696*H696,2)</f>
        <v>5500.17</v>
      </c>
      <c r="BL696" s="19" t="s">
        <v>381</v>
      </c>
      <c r="BM696" s="204" t="s">
        <v>3346</v>
      </c>
    </row>
    <row r="697" spans="1:65" s="2" customFormat="1" ht="19.5">
      <c r="A697" s="36"/>
      <c r="B697" s="37"/>
      <c r="C697" s="38"/>
      <c r="D697" s="206" t="s">
        <v>269</v>
      </c>
      <c r="E697" s="38"/>
      <c r="F697" s="207" t="s">
        <v>3347</v>
      </c>
      <c r="G697" s="38"/>
      <c r="H697" s="38"/>
      <c r="I697" s="208"/>
      <c r="J697" s="38"/>
      <c r="K697" s="38"/>
      <c r="L697" s="41"/>
      <c r="M697" s="209"/>
      <c r="N697" s="210"/>
      <c r="O697" s="73"/>
      <c r="P697" s="73"/>
      <c r="Q697" s="73"/>
      <c r="R697" s="73"/>
      <c r="S697" s="73"/>
      <c r="T697" s="74"/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T697" s="19" t="s">
        <v>269</v>
      </c>
      <c r="AU697" s="19" t="s">
        <v>89</v>
      </c>
    </row>
    <row r="698" spans="1:65" s="13" customFormat="1">
      <c r="B698" s="216"/>
      <c r="C698" s="217"/>
      <c r="D698" s="206" t="s">
        <v>403</v>
      </c>
      <c r="E698" s="218" t="s">
        <v>1</v>
      </c>
      <c r="F698" s="219" t="s">
        <v>3059</v>
      </c>
      <c r="G698" s="217"/>
      <c r="H698" s="218" t="s">
        <v>1</v>
      </c>
      <c r="I698" s="220"/>
      <c r="J698" s="217"/>
      <c r="K698" s="217"/>
      <c r="L698" s="221"/>
      <c r="M698" s="222"/>
      <c r="N698" s="223"/>
      <c r="O698" s="223"/>
      <c r="P698" s="223"/>
      <c r="Q698" s="223"/>
      <c r="R698" s="223"/>
      <c r="S698" s="223"/>
      <c r="T698" s="224"/>
      <c r="AT698" s="225" t="s">
        <v>403</v>
      </c>
      <c r="AU698" s="225" t="s">
        <v>89</v>
      </c>
      <c r="AV698" s="13" t="s">
        <v>87</v>
      </c>
      <c r="AW698" s="13" t="s">
        <v>35</v>
      </c>
      <c r="AX698" s="13" t="s">
        <v>80</v>
      </c>
      <c r="AY698" s="225" t="s">
        <v>261</v>
      </c>
    </row>
    <row r="699" spans="1:65" s="14" customFormat="1">
      <c r="B699" s="226"/>
      <c r="C699" s="227"/>
      <c r="D699" s="206" t="s">
        <v>403</v>
      </c>
      <c r="E699" s="228" t="s">
        <v>1</v>
      </c>
      <c r="F699" s="229" t="s">
        <v>3065</v>
      </c>
      <c r="G699" s="227"/>
      <c r="H699" s="230">
        <v>39.36</v>
      </c>
      <c r="I699" s="231"/>
      <c r="J699" s="227"/>
      <c r="K699" s="227"/>
      <c r="L699" s="232"/>
      <c r="M699" s="233"/>
      <c r="N699" s="234"/>
      <c r="O699" s="234"/>
      <c r="P699" s="234"/>
      <c r="Q699" s="234"/>
      <c r="R699" s="234"/>
      <c r="S699" s="234"/>
      <c r="T699" s="235"/>
      <c r="AT699" s="236" t="s">
        <v>403</v>
      </c>
      <c r="AU699" s="236" t="s">
        <v>89</v>
      </c>
      <c r="AV699" s="14" t="s">
        <v>89</v>
      </c>
      <c r="AW699" s="14" t="s">
        <v>35</v>
      </c>
      <c r="AX699" s="14" t="s">
        <v>80</v>
      </c>
      <c r="AY699" s="236" t="s">
        <v>261</v>
      </c>
    </row>
    <row r="700" spans="1:65" s="15" customFormat="1">
      <c r="B700" s="237"/>
      <c r="C700" s="238"/>
      <c r="D700" s="206" t="s">
        <v>403</v>
      </c>
      <c r="E700" s="239" t="s">
        <v>1</v>
      </c>
      <c r="F700" s="240" t="s">
        <v>407</v>
      </c>
      <c r="G700" s="238"/>
      <c r="H700" s="241">
        <v>39.36</v>
      </c>
      <c r="I700" s="242"/>
      <c r="J700" s="238"/>
      <c r="K700" s="238"/>
      <c r="L700" s="243"/>
      <c r="M700" s="244"/>
      <c r="N700" s="245"/>
      <c r="O700" s="245"/>
      <c r="P700" s="245"/>
      <c r="Q700" s="245"/>
      <c r="R700" s="245"/>
      <c r="S700" s="245"/>
      <c r="T700" s="246"/>
      <c r="AT700" s="247" t="s">
        <v>403</v>
      </c>
      <c r="AU700" s="247" t="s">
        <v>89</v>
      </c>
      <c r="AV700" s="15" t="s">
        <v>260</v>
      </c>
      <c r="AW700" s="15" t="s">
        <v>35</v>
      </c>
      <c r="AX700" s="15" t="s">
        <v>87</v>
      </c>
      <c r="AY700" s="247" t="s">
        <v>261</v>
      </c>
    </row>
    <row r="701" spans="1:65" s="2" customFormat="1" ht="24.2" customHeight="1">
      <c r="A701" s="36"/>
      <c r="B701" s="37"/>
      <c r="C701" s="275" t="s">
        <v>1460</v>
      </c>
      <c r="D701" s="275" t="s">
        <v>801</v>
      </c>
      <c r="E701" s="276" t="s">
        <v>3348</v>
      </c>
      <c r="F701" s="277" t="s">
        <v>3349</v>
      </c>
      <c r="G701" s="278" t="s">
        <v>399</v>
      </c>
      <c r="H701" s="279">
        <v>41.328000000000003</v>
      </c>
      <c r="I701" s="280">
        <v>204</v>
      </c>
      <c r="J701" s="281">
        <f>ROUND(I701*H701,2)</f>
        <v>8430.91</v>
      </c>
      <c r="K701" s="277" t="s">
        <v>400</v>
      </c>
      <c r="L701" s="282"/>
      <c r="M701" s="283" t="s">
        <v>1</v>
      </c>
      <c r="N701" s="284" t="s">
        <v>45</v>
      </c>
      <c r="O701" s="73"/>
      <c r="P701" s="202">
        <f>O701*H701</f>
        <v>0</v>
      </c>
      <c r="Q701" s="202">
        <v>1.5E-3</v>
      </c>
      <c r="R701" s="202">
        <f>Q701*H701</f>
        <v>6.1992000000000005E-2</v>
      </c>
      <c r="S701" s="202">
        <v>0</v>
      </c>
      <c r="T701" s="203">
        <f>S701*H701</f>
        <v>0</v>
      </c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R701" s="204" t="s">
        <v>843</v>
      </c>
      <c r="AT701" s="204" t="s">
        <v>801</v>
      </c>
      <c r="AU701" s="204" t="s">
        <v>89</v>
      </c>
      <c r="AY701" s="19" t="s">
        <v>261</v>
      </c>
      <c r="BE701" s="205">
        <f>IF(N701="základní",J701,0)</f>
        <v>8430.91</v>
      </c>
      <c r="BF701" s="205">
        <f>IF(N701="snížená",J701,0)</f>
        <v>0</v>
      </c>
      <c r="BG701" s="205">
        <f>IF(N701="zákl. přenesená",J701,0)</f>
        <v>0</v>
      </c>
      <c r="BH701" s="205">
        <f>IF(N701="sníž. přenesená",J701,0)</f>
        <v>0</v>
      </c>
      <c r="BI701" s="205">
        <f>IF(N701="nulová",J701,0)</f>
        <v>0</v>
      </c>
      <c r="BJ701" s="19" t="s">
        <v>87</v>
      </c>
      <c r="BK701" s="205">
        <f>ROUND(I701*H701,2)</f>
        <v>8430.91</v>
      </c>
      <c r="BL701" s="19" t="s">
        <v>381</v>
      </c>
      <c r="BM701" s="204" t="s">
        <v>3350</v>
      </c>
    </row>
    <row r="702" spans="1:65" s="2" customFormat="1">
      <c r="A702" s="36"/>
      <c r="B702" s="37"/>
      <c r="C702" s="38"/>
      <c r="D702" s="206" t="s">
        <v>269</v>
      </c>
      <c r="E702" s="38"/>
      <c r="F702" s="207" t="s">
        <v>3349</v>
      </c>
      <c r="G702" s="38"/>
      <c r="H702" s="38"/>
      <c r="I702" s="208"/>
      <c r="J702" s="38"/>
      <c r="K702" s="38"/>
      <c r="L702" s="41"/>
      <c r="M702" s="209"/>
      <c r="N702" s="210"/>
      <c r="O702" s="73"/>
      <c r="P702" s="73"/>
      <c r="Q702" s="73"/>
      <c r="R702" s="73"/>
      <c r="S702" s="73"/>
      <c r="T702" s="74"/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T702" s="19" t="s">
        <v>269</v>
      </c>
      <c r="AU702" s="19" t="s">
        <v>89</v>
      </c>
    </row>
    <row r="703" spans="1:65" s="14" customFormat="1">
      <c r="B703" s="226"/>
      <c r="C703" s="227"/>
      <c r="D703" s="206" t="s">
        <v>403</v>
      </c>
      <c r="E703" s="228" t="s">
        <v>1</v>
      </c>
      <c r="F703" s="229" t="s">
        <v>3351</v>
      </c>
      <c r="G703" s="227"/>
      <c r="H703" s="230">
        <v>41.328000000000003</v>
      </c>
      <c r="I703" s="231"/>
      <c r="J703" s="227"/>
      <c r="K703" s="227"/>
      <c r="L703" s="232"/>
      <c r="M703" s="233"/>
      <c r="N703" s="234"/>
      <c r="O703" s="234"/>
      <c r="P703" s="234"/>
      <c r="Q703" s="234"/>
      <c r="R703" s="234"/>
      <c r="S703" s="234"/>
      <c r="T703" s="235"/>
      <c r="AT703" s="236" t="s">
        <v>403</v>
      </c>
      <c r="AU703" s="236" t="s">
        <v>89</v>
      </c>
      <c r="AV703" s="14" t="s">
        <v>89</v>
      </c>
      <c r="AW703" s="14" t="s">
        <v>35</v>
      </c>
      <c r="AX703" s="14" t="s">
        <v>80</v>
      </c>
      <c r="AY703" s="236" t="s">
        <v>261</v>
      </c>
    </row>
    <row r="704" spans="1:65" s="15" customFormat="1">
      <c r="B704" s="237"/>
      <c r="C704" s="238"/>
      <c r="D704" s="206" t="s">
        <v>403</v>
      </c>
      <c r="E704" s="239" t="s">
        <v>1</v>
      </c>
      <c r="F704" s="240" t="s">
        <v>407</v>
      </c>
      <c r="G704" s="238"/>
      <c r="H704" s="241">
        <v>41.328000000000003</v>
      </c>
      <c r="I704" s="242"/>
      <c r="J704" s="238"/>
      <c r="K704" s="238"/>
      <c r="L704" s="243"/>
      <c r="M704" s="244"/>
      <c r="N704" s="245"/>
      <c r="O704" s="245"/>
      <c r="P704" s="245"/>
      <c r="Q704" s="245"/>
      <c r="R704" s="245"/>
      <c r="S704" s="245"/>
      <c r="T704" s="246"/>
      <c r="AT704" s="247" t="s">
        <v>403</v>
      </c>
      <c r="AU704" s="247" t="s">
        <v>89</v>
      </c>
      <c r="AV704" s="15" t="s">
        <v>260</v>
      </c>
      <c r="AW704" s="15" t="s">
        <v>35</v>
      </c>
      <c r="AX704" s="15" t="s">
        <v>87</v>
      </c>
      <c r="AY704" s="247" t="s">
        <v>261</v>
      </c>
    </row>
    <row r="705" spans="1:65" s="2" customFormat="1" ht="33" customHeight="1">
      <c r="A705" s="36"/>
      <c r="B705" s="37"/>
      <c r="C705" s="193" t="s">
        <v>1465</v>
      </c>
      <c r="D705" s="193" t="s">
        <v>264</v>
      </c>
      <c r="E705" s="194" t="s">
        <v>1617</v>
      </c>
      <c r="F705" s="195" t="s">
        <v>1618</v>
      </c>
      <c r="G705" s="196" t="s">
        <v>399</v>
      </c>
      <c r="H705" s="197">
        <v>8.1750000000000007</v>
      </c>
      <c r="I705" s="198">
        <v>105.42314399999999</v>
      </c>
      <c r="J705" s="199">
        <f>ROUND(I705*H705,2)</f>
        <v>861.83</v>
      </c>
      <c r="K705" s="195" t="s">
        <v>400</v>
      </c>
      <c r="L705" s="41"/>
      <c r="M705" s="200" t="s">
        <v>1</v>
      </c>
      <c r="N705" s="201" t="s">
        <v>45</v>
      </c>
      <c r="O705" s="73"/>
      <c r="P705" s="202">
        <f>O705*H705</f>
        <v>0</v>
      </c>
      <c r="Q705" s="202">
        <v>1.16E-3</v>
      </c>
      <c r="R705" s="202">
        <f>Q705*H705</f>
        <v>9.4830000000000001E-3</v>
      </c>
      <c r="S705" s="202">
        <v>0</v>
      </c>
      <c r="T705" s="203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204" t="s">
        <v>381</v>
      </c>
      <c r="AT705" s="204" t="s">
        <v>264</v>
      </c>
      <c r="AU705" s="204" t="s">
        <v>89</v>
      </c>
      <c r="AY705" s="19" t="s">
        <v>261</v>
      </c>
      <c r="BE705" s="205">
        <f>IF(N705="základní",J705,0)</f>
        <v>861.83</v>
      </c>
      <c r="BF705" s="205">
        <f>IF(N705="snížená",J705,0)</f>
        <v>0</v>
      </c>
      <c r="BG705" s="205">
        <f>IF(N705="zákl. přenesená",J705,0)</f>
        <v>0</v>
      </c>
      <c r="BH705" s="205">
        <f>IF(N705="sníž. přenesená",J705,0)</f>
        <v>0</v>
      </c>
      <c r="BI705" s="205">
        <f>IF(N705="nulová",J705,0)</f>
        <v>0</v>
      </c>
      <c r="BJ705" s="19" t="s">
        <v>87</v>
      </c>
      <c r="BK705" s="205">
        <f>ROUND(I705*H705,2)</f>
        <v>861.83</v>
      </c>
      <c r="BL705" s="19" t="s">
        <v>381</v>
      </c>
      <c r="BM705" s="204" t="s">
        <v>3352</v>
      </c>
    </row>
    <row r="706" spans="1:65" s="2" customFormat="1" ht="29.25">
      <c r="A706" s="36"/>
      <c r="B706" s="37"/>
      <c r="C706" s="38"/>
      <c r="D706" s="206" t="s">
        <v>269</v>
      </c>
      <c r="E706" s="38"/>
      <c r="F706" s="207" t="s">
        <v>1620</v>
      </c>
      <c r="G706" s="38"/>
      <c r="H706" s="38"/>
      <c r="I706" s="208"/>
      <c r="J706" s="38"/>
      <c r="K706" s="38"/>
      <c r="L706" s="41"/>
      <c r="M706" s="209"/>
      <c r="N706" s="210"/>
      <c r="O706" s="73"/>
      <c r="P706" s="73"/>
      <c r="Q706" s="73"/>
      <c r="R706" s="73"/>
      <c r="S706" s="73"/>
      <c r="T706" s="74"/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T706" s="19" t="s">
        <v>269</v>
      </c>
      <c r="AU706" s="19" t="s">
        <v>89</v>
      </c>
    </row>
    <row r="707" spans="1:65" s="13" customFormat="1">
      <c r="B707" s="216"/>
      <c r="C707" s="217"/>
      <c r="D707" s="206" t="s">
        <v>403</v>
      </c>
      <c r="E707" s="218" t="s">
        <v>1</v>
      </c>
      <c r="F707" s="219" t="s">
        <v>2958</v>
      </c>
      <c r="G707" s="217"/>
      <c r="H707" s="218" t="s">
        <v>1</v>
      </c>
      <c r="I707" s="220"/>
      <c r="J707" s="217"/>
      <c r="K707" s="217"/>
      <c r="L707" s="221"/>
      <c r="M707" s="222"/>
      <c r="N707" s="223"/>
      <c r="O707" s="223"/>
      <c r="P707" s="223"/>
      <c r="Q707" s="223"/>
      <c r="R707" s="223"/>
      <c r="S707" s="223"/>
      <c r="T707" s="224"/>
      <c r="AT707" s="225" t="s">
        <v>403</v>
      </c>
      <c r="AU707" s="225" t="s">
        <v>89</v>
      </c>
      <c r="AV707" s="13" t="s">
        <v>87</v>
      </c>
      <c r="AW707" s="13" t="s">
        <v>35</v>
      </c>
      <c r="AX707" s="13" t="s">
        <v>80</v>
      </c>
      <c r="AY707" s="225" t="s">
        <v>261</v>
      </c>
    </row>
    <row r="708" spans="1:65" s="13" customFormat="1">
      <c r="B708" s="216"/>
      <c r="C708" s="217"/>
      <c r="D708" s="206" t="s">
        <v>403</v>
      </c>
      <c r="E708" s="218" t="s">
        <v>1</v>
      </c>
      <c r="F708" s="219" t="s">
        <v>2530</v>
      </c>
      <c r="G708" s="217"/>
      <c r="H708" s="218" t="s">
        <v>1</v>
      </c>
      <c r="I708" s="220"/>
      <c r="J708" s="217"/>
      <c r="K708" s="217"/>
      <c r="L708" s="221"/>
      <c r="M708" s="222"/>
      <c r="N708" s="223"/>
      <c r="O708" s="223"/>
      <c r="P708" s="223"/>
      <c r="Q708" s="223"/>
      <c r="R708" s="223"/>
      <c r="S708" s="223"/>
      <c r="T708" s="224"/>
      <c r="AT708" s="225" t="s">
        <v>403</v>
      </c>
      <c r="AU708" s="225" t="s">
        <v>89</v>
      </c>
      <c r="AV708" s="13" t="s">
        <v>87</v>
      </c>
      <c r="AW708" s="13" t="s">
        <v>35</v>
      </c>
      <c r="AX708" s="13" t="s">
        <v>80</v>
      </c>
      <c r="AY708" s="225" t="s">
        <v>261</v>
      </c>
    </row>
    <row r="709" spans="1:65" s="14" customFormat="1">
      <c r="B709" s="226"/>
      <c r="C709" s="227"/>
      <c r="D709" s="206" t="s">
        <v>403</v>
      </c>
      <c r="E709" s="228" t="s">
        <v>1</v>
      </c>
      <c r="F709" s="229" t="s">
        <v>3353</v>
      </c>
      <c r="G709" s="227"/>
      <c r="H709" s="230">
        <v>4.55</v>
      </c>
      <c r="I709" s="231"/>
      <c r="J709" s="227"/>
      <c r="K709" s="227"/>
      <c r="L709" s="232"/>
      <c r="M709" s="233"/>
      <c r="N709" s="234"/>
      <c r="O709" s="234"/>
      <c r="P709" s="234"/>
      <c r="Q709" s="234"/>
      <c r="R709" s="234"/>
      <c r="S709" s="234"/>
      <c r="T709" s="235"/>
      <c r="AT709" s="236" t="s">
        <v>403</v>
      </c>
      <c r="AU709" s="236" t="s">
        <v>89</v>
      </c>
      <c r="AV709" s="14" t="s">
        <v>89</v>
      </c>
      <c r="AW709" s="14" t="s">
        <v>35</v>
      </c>
      <c r="AX709" s="14" t="s">
        <v>80</v>
      </c>
      <c r="AY709" s="236" t="s">
        <v>261</v>
      </c>
    </row>
    <row r="710" spans="1:65" s="14" customFormat="1">
      <c r="B710" s="226"/>
      <c r="C710" s="227"/>
      <c r="D710" s="206" t="s">
        <v>403</v>
      </c>
      <c r="E710" s="228" t="s">
        <v>1</v>
      </c>
      <c r="F710" s="229" t="s">
        <v>3354</v>
      </c>
      <c r="G710" s="227"/>
      <c r="H710" s="230">
        <v>3.625</v>
      </c>
      <c r="I710" s="231"/>
      <c r="J710" s="227"/>
      <c r="K710" s="227"/>
      <c r="L710" s="232"/>
      <c r="M710" s="233"/>
      <c r="N710" s="234"/>
      <c r="O710" s="234"/>
      <c r="P710" s="234"/>
      <c r="Q710" s="234"/>
      <c r="R710" s="234"/>
      <c r="S710" s="234"/>
      <c r="T710" s="235"/>
      <c r="AT710" s="236" t="s">
        <v>403</v>
      </c>
      <c r="AU710" s="236" t="s">
        <v>89</v>
      </c>
      <c r="AV710" s="14" t="s">
        <v>89</v>
      </c>
      <c r="AW710" s="14" t="s">
        <v>35</v>
      </c>
      <c r="AX710" s="14" t="s">
        <v>80</v>
      </c>
      <c r="AY710" s="236" t="s">
        <v>261</v>
      </c>
    </row>
    <row r="711" spans="1:65" s="15" customFormat="1">
      <c r="B711" s="237"/>
      <c r="C711" s="238"/>
      <c r="D711" s="206" t="s">
        <v>403</v>
      </c>
      <c r="E711" s="239" t="s">
        <v>1</v>
      </c>
      <c r="F711" s="240" t="s">
        <v>407</v>
      </c>
      <c r="G711" s="238"/>
      <c r="H711" s="241">
        <v>8.1750000000000007</v>
      </c>
      <c r="I711" s="242"/>
      <c r="J711" s="238"/>
      <c r="K711" s="238"/>
      <c r="L711" s="243"/>
      <c r="M711" s="244"/>
      <c r="N711" s="245"/>
      <c r="O711" s="245"/>
      <c r="P711" s="245"/>
      <c r="Q711" s="245"/>
      <c r="R711" s="245"/>
      <c r="S711" s="245"/>
      <c r="T711" s="246"/>
      <c r="AT711" s="247" t="s">
        <v>403</v>
      </c>
      <c r="AU711" s="247" t="s">
        <v>89</v>
      </c>
      <c r="AV711" s="15" t="s">
        <v>260</v>
      </c>
      <c r="AW711" s="15" t="s">
        <v>35</v>
      </c>
      <c r="AX711" s="15" t="s">
        <v>87</v>
      </c>
      <c r="AY711" s="247" t="s">
        <v>261</v>
      </c>
    </row>
    <row r="712" spans="1:65" s="2" customFormat="1" ht="24.2" customHeight="1">
      <c r="A712" s="36"/>
      <c r="B712" s="37"/>
      <c r="C712" s="275" t="s">
        <v>1472</v>
      </c>
      <c r="D712" s="275" t="s">
        <v>801</v>
      </c>
      <c r="E712" s="276" t="s">
        <v>1644</v>
      </c>
      <c r="F712" s="277" t="s">
        <v>3355</v>
      </c>
      <c r="G712" s="278" t="s">
        <v>399</v>
      </c>
      <c r="H712" s="279">
        <v>8.5839999999999979</v>
      </c>
      <c r="I712" s="280">
        <v>163.20000000000002</v>
      </c>
      <c r="J712" s="281">
        <f>ROUND(I712*H712,2)</f>
        <v>1400.91</v>
      </c>
      <c r="K712" s="277" t="s">
        <v>400</v>
      </c>
      <c r="L712" s="282"/>
      <c r="M712" s="283" t="s">
        <v>1</v>
      </c>
      <c r="N712" s="284" t="s">
        <v>45</v>
      </c>
      <c r="O712" s="73"/>
      <c r="P712" s="202">
        <f>O712*H712</f>
        <v>0</v>
      </c>
      <c r="Q712" s="202">
        <v>1.1999999999999999E-3</v>
      </c>
      <c r="R712" s="202">
        <f>Q712*H712</f>
        <v>1.0300799999999997E-2</v>
      </c>
      <c r="S712" s="202">
        <v>0</v>
      </c>
      <c r="T712" s="203">
        <f>S712*H712</f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204" t="s">
        <v>843</v>
      </c>
      <c r="AT712" s="204" t="s">
        <v>801</v>
      </c>
      <c r="AU712" s="204" t="s">
        <v>89</v>
      </c>
      <c r="AY712" s="19" t="s">
        <v>261</v>
      </c>
      <c r="BE712" s="205">
        <f>IF(N712="základní",J712,0)</f>
        <v>1400.91</v>
      </c>
      <c r="BF712" s="205">
        <f>IF(N712="snížená",J712,0)</f>
        <v>0</v>
      </c>
      <c r="BG712" s="205">
        <f>IF(N712="zákl. přenesená",J712,0)</f>
        <v>0</v>
      </c>
      <c r="BH712" s="205">
        <f>IF(N712="sníž. přenesená",J712,0)</f>
        <v>0</v>
      </c>
      <c r="BI712" s="205">
        <f>IF(N712="nulová",J712,0)</f>
        <v>0</v>
      </c>
      <c r="BJ712" s="19" t="s">
        <v>87</v>
      </c>
      <c r="BK712" s="205">
        <f>ROUND(I712*H712,2)</f>
        <v>1400.91</v>
      </c>
      <c r="BL712" s="19" t="s">
        <v>381</v>
      </c>
      <c r="BM712" s="204" t="s">
        <v>3356</v>
      </c>
    </row>
    <row r="713" spans="1:65" s="14" customFormat="1">
      <c r="B713" s="226"/>
      <c r="C713" s="227"/>
      <c r="D713" s="206" t="s">
        <v>403</v>
      </c>
      <c r="E713" s="228" t="s">
        <v>1</v>
      </c>
      <c r="F713" s="229" t="s">
        <v>3357</v>
      </c>
      <c r="G713" s="227"/>
      <c r="H713" s="230">
        <v>8.5839999999999979</v>
      </c>
      <c r="I713" s="231"/>
      <c r="J713" s="227"/>
      <c r="K713" s="227"/>
      <c r="L713" s="232"/>
      <c r="M713" s="233"/>
      <c r="N713" s="234"/>
      <c r="O713" s="234"/>
      <c r="P713" s="234"/>
      <c r="Q713" s="234"/>
      <c r="R713" s="234"/>
      <c r="S713" s="234"/>
      <c r="T713" s="235"/>
      <c r="AT713" s="236" t="s">
        <v>403</v>
      </c>
      <c r="AU713" s="236" t="s">
        <v>89</v>
      </c>
      <c r="AV713" s="14" t="s">
        <v>89</v>
      </c>
      <c r="AW713" s="14" t="s">
        <v>35</v>
      </c>
      <c r="AX713" s="14" t="s">
        <v>80</v>
      </c>
      <c r="AY713" s="236" t="s">
        <v>261</v>
      </c>
    </row>
    <row r="714" spans="1:65" s="15" customFormat="1">
      <c r="B714" s="237"/>
      <c r="C714" s="238"/>
      <c r="D714" s="206" t="s">
        <v>403</v>
      </c>
      <c r="E714" s="239" t="s">
        <v>1</v>
      </c>
      <c r="F714" s="240" t="s">
        <v>407</v>
      </c>
      <c r="G714" s="238"/>
      <c r="H714" s="241">
        <v>8.5839999999999979</v>
      </c>
      <c r="I714" s="242"/>
      <c r="J714" s="238"/>
      <c r="K714" s="238"/>
      <c r="L714" s="243"/>
      <c r="M714" s="244"/>
      <c r="N714" s="245"/>
      <c r="O714" s="245"/>
      <c r="P714" s="245"/>
      <c r="Q714" s="245"/>
      <c r="R714" s="245"/>
      <c r="S714" s="245"/>
      <c r="T714" s="246"/>
      <c r="AT714" s="247" t="s">
        <v>403</v>
      </c>
      <c r="AU714" s="247" t="s">
        <v>89</v>
      </c>
      <c r="AV714" s="15" t="s">
        <v>260</v>
      </c>
      <c r="AW714" s="15" t="s">
        <v>35</v>
      </c>
      <c r="AX714" s="15" t="s">
        <v>87</v>
      </c>
      <c r="AY714" s="247" t="s">
        <v>261</v>
      </c>
    </row>
    <row r="715" spans="1:65" s="2" customFormat="1" ht="33" customHeight="1">
      <c r="A715" s="36"/>
      <c r="B715" s="37"/>
      <c r="C715" s="193" t="s">
        <v>1479</v>
      </c>
      <c r="D715" s="193" t="s">
        <v>264</v>
      </c>
      <c r="E715" s="194" t="s">
        <v>1617</v>
      </c>
      <c r="F715" s="195" t="s">
        <v>1618</v>
      </c>
      <c r="G715" s="196" t="s">
        <v>399</v>
      </c>
      <c r="H715" s="197">
        <v>30.523</v>
      </c>
      <c r="I715" s="198">
        <v>105.42314399999999</v>
      </c>
      <c r="J715" s="199">
        <f>ROUND(I715*H715,2)</f>
        <v>3217.83</v>
      </c>
      <c r="K715" s="195" t="s">
        <v>400</v>
      </c>
      <c r="L715" s="41"/>
      <c r="M715" s="200" t="s">
        <v>1</v>
      </c>
      <c r="N715" s="201" t="s">
        <v>45</v>
      </c>
      <c r="O715" s="73"/>
      <c r="P715" s="202">
        <f>O715*H715</f>
        <v>0</v>
      </c>
      <c r="Q715" s="202">
        <v>1.16E-3</v>
      </c>
      <c r="R715" s="202">
        <f>Q715*H715</f>
        <v>3.5406680000000003E-2</v>
      </c>
      <c r="S715" s="202">
        <v>0</v>
      </c>
      <c r="T715" s="203">
        <f>S715*H715</f>
        <v>0</v>
      </c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R715" s="204" t="s">
        <v>381</v>
      </c>
      <c r="AT715" s="204" t="s">
        <v>264</v>
      </c>
      <c r="AU715" s="204" t="s">
        <v>89</v>
      </c>
      <c r="AY715" s="19" t="s">
        <v>261</v>
      </c>
      <c r="BE715" s="205">
        <f>IF(N715="základní",J715,0)</f>
        <v>3217.83</v>
      </c>
      <c r="BF715" s="205">
        <f>IF(N715="snížená",J715,0)</f>
        <v>0</v>
      </c>
      <c r="BG715" s="205">
        <f>IF(N715="zákl. přenesená",J715,0)</f>
        <v>0</v>
      </c>
      <c r="BH715" s="205">
        <f>IF(N715="sníž. přenesená",J715,0)</f>
        <v>0</v>
      </c>
      <c r="BI715" s="205">
        <f>IF(N715="nulová",J715,0)</f>
        <v>0</v>
      </c>
      <c r="BJ715" s="19" t="s">
        <v>87</v>
      </c>
      <c r="BK715" s="205">
        <f>ROUND(I715*H715,2)</f>
        <v>3217.83</v>
      </c>
      <c r="BL715" s="19" t="s">
        <v>381</v>
      </c>
      <c r="BM715" s="204" t="s">
        <v>3358</v>
      </c>
    </row>
    <row r="716" spans="1:65" s="2" customFormat="1" ht="29.25">
      <c r="A716" s="36"/>
      <c r="B716" s="37"/>
      <c r="C716" s="38"/>
      <c r="D716" s="206" t="s">
        <v>269</v>
      </c>
      <c r="E716" s="38"/>
      <c r="F716" s="207" t="s">
        <v>1620</v>
      </c>
      <c r="G716" s="38"/>
      <c r="H716" s="38"/>
      <c r="I716" s="208"/>
      <c r="J716" s="38"/>
      <c r="K716" s="38"/>
      <c r="L716" s="41"/>
      <c r="M716" s="209"/>
      <c r="N716" s="210"/>
      <c r="O716" s="73"/>
      <c r="P716" s="73"/>
      <c r="Q716" s="73"/>
      <c r="R716" s="73"/>
      <c r="S716" s="73"/>
      <c r="T716" s="74"/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T716" s="19" t="s">
        <v>269</v>
      </c>
      <c r="AU716" s="19" t="s">
        <v>89</v>
      </c>
    </row>
    <row r="717" spans="1:65" s="13" customFormat="1">
      <c r="B717" s="216"/>
      <c r="C717" s="217"/>
      <c r="D717" s="206" t="s">
        <v>403</v>
      </c>
      <c r="E717" s="218" t="s">
        <v>1</v>
      </c>
      <c r="F717" s="219" t="s">
        <v>3304</v>
      </c>
      <c r="G717" s="217"/>
      <c r="H717" s="218" t="s">
        <v>1</v>
      </c>
      <c r="I717" s="220"/>
      <c r="J717" s="217"/>
      <c r="K717" s="217"/>
      <c r="L717" s="221"/>
      <c r="M717" s="222"/>
      <c r="N717" s="223"/>
      <c r="O717" s="223"/>
      <c r="P717" s="223"/>
      <c r="Q717" s="223"/>
      <c r="R717" s="223"/>
      <c r="S717" s="223"/>
      <c r="T717" s="224"/>
      <c r="AT717" s="225" t="s">
        <v>403</v>
      </c>
      <c r="AU717" s="225" t="s">
        <v>89</v>
      </c>
      <c r="AV717" s="13" t="s">
        <v>87</v>
      </c>
      <c r="AW717" s="13" t="s">
        <v>35</v>
      </c>
      <c r="AX717" s="13" t="s">
        <v>80</v>
      </c>
      <c r="AY717" s="225" t="s">
        <v>261</v>
      </c>
    </row>
    <row r="718" spans="1:65" s="14" customFormat="1">
      <c r="B718" s="226"/>
      <c r="C718" s="227"/>
      <c r="D718" s="206" t="s">
        <v>403</v>
      </c>
      <c r="E718" s="228" t="s">
        <v>1</v>
      </c>
      <c r="F718" s="229" t="s">
        <v>3359</v>
      </c>
      <c r="G718" s="227"/>
      <c r="H718" s="230">
        <v>30.523</v>
      </c>
      <c r="I718" s="231"/>
      <c r="J718" s="227"/>
      <c r="K718" s="227"/>
      <c r="L718" s="232"/>
      <c r="M718" s="233"/>
      <c r="N718" s="234"/>
      <c r="O718" s="234"/>
      <c r="P718" s="234"/>
      <c r="Q718" s="234"/>
      <c r="R718" s="234"/>
      <c r="S718" s="234"/>
      <c r="T718" s="235"/>
      <c r="AT718" s="236" t="s">
        <v>403</v>
      </c>
      <c r="AU718" s="236" t="s">
        <v>89</v>
      </c>
      <c r="AV718" s="14" t="s">
        <v>89</v>
      </c>
      <c r="AW718" s="14" t="s">
        <v>35</v>
      </c>
      <c r="AX718" s="14" t="s">
        <v>80</v>
      </c>
      <c r="AY718" s="236" t="s">
        <v>261</v>
      </c>
    </row>
    <row r="719" spans="1:65" s="15" customFormat="1">
      <c r="B719" s="237"/>
      <c r="C719" s="238"/>
      <c r="D719" s="206" t="s">
        <v>403</v>
      </c>
      <c r="E719" s="239" t="s">
        <v>1</v>
      </c>
      <c r="F719" s="240" t="s">
        <v>407</v>
      </c>
      <c r="G719" s="238"/>
      <c r="H719" s="241">
        <v>30.523</v>
      </c>
      <c r="I719" s="242"/>
      <c r="J719" s="238"/>
      <c r="K719" s="238"/>
      <c r="L719" s="243"/>
      <c r="M719" s="244"/>
      <c r="N719" s="245"/>
      <c r="O719" s="245"/>
      <c r="P719" s="245"/>
      <c r="Q719" s="245"/>
      <c r="R719" s="245"/>
      <c r="S719" s="245"/>
      <c r="T719" s="246"/>
      <c r="AT719" s="247" t="s">
        <v>403</v>
      </c>
      <c r="AU719" s="247" t="s">
        <v>89</v>
      </c>
      <c r="AV719" s="15" t="s">
        <v>260</v>
      </c>
      <c r="AW719" s="15" t="s">
        <v>35</v>
      </c>
      <c r="AX719" s="15" t="s">
        <v>87</v>
      </c>
      <c r="AY719" s="247" t="s">
        <v>261</v>
      </c>
    </row>
    <row r="720" spans="1:65" s="2" customFormat="1" ht="24.2" customHeight="1">
      <c r="A720" s="36"/>
      <c r="B720" s="37"/>
      <c r="C720" s="275" t="s">
        <v>1483</v>
      </c>
      <c r="D720" s="275" t="s">
        <v>801</v>
      </c>
      <c r="E720" s="276" t="s">
        <v>3360</v>
      </c>
      <c r="F720" s="277" t="s">
        <v>3361</v>
      </c>
      <c r="G720" s="278" t="s">
        <v>399</v>
      </c>
      <c r="H720" s="279">
        <v>32.048999999999999</v>
      </c>
      <c r="I720" s="280">
        <v>272</v>
      </c>
      <c r="J720" s="281">
        <f>ROUND(I720*H720,2)</f>
        <v>8717.33</v>
      </c>
      <c r="K720" s="277" t="s">
        <v>400</v>
      </c>
      <c r="L720" s="282"/>
      <c r="M720" s="283" t="s">
        <v>1</v>
      </c>
      <c r="N720" s="284" t="s">
        <v>45</v>
      </c>
      <c r="O720" s="73"/>
      <c r="P720" s="202">
        <f>O720*H720</f>
        <v>0</v>
      </c>
      <c r="Q720" s="202">
        <v>2.8999999999999998E-3</v>
      </c>
      <c r="R720" s="202">
        <f>Q720*H720</f>
        <v>9.2942099999999986E-2</v>
      </c>
      <c r="S720" s="202">
        <v>0</v>
      </c>
      <c r="T720" s="203">
        <f>S720*H720</f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204" t="s">
        <v>843</v>
      </c>
      <c r="AT720" s="204" t="s">
        <v>801</v>
      </c>
      <c r="AU720" s="204" t="s">
        <v>89</v>
      </c>
      <c r="AY720" s="19" t="s">
        <v>261</v>
      </c>
      <c r="BE720" s="205">
        <f>IF(N720="základní",J720,0)</f>
        <v>8717.33</v>
      </c>
      <c r="BF720" s="205">
        <f>IF(N720="snížená",J720,0)</f>
        <v>0</v>
      </c>
      <c r="BG720" s="205">
        <f>IF(N720="zákl. přenesená",J720,0)</f>
        <v>0</v>
      </c>
      <c r="BH720" s="205">
        <f>IF(N720="sníž. přenesená",J720,0)</f>
        <v>0</v>
      </c>
      <c r="BI720" s="205">
        <f>IF(N720="nulová",J720,0)</f>
        <v>0</v>
      </c>
      <c r="BJ720" s="19" t="s">
        <v>87</v>
      </c>
      <c r="BK720" s="205">
        <f>ROUND(I720*H720,2)</f>
        <v>8717.33</v>
      </c>
      <c r="BL720" s="19" t="s">
        <v>381</v>
      </c>
      <c r="BM720" s="204" t="s">
        <v>3362</v>
      </c>
    </row>
    <row r="721" spans="1:65" s="2" customFormat="1" ht="19.5">
      <c r="A721" s="36"/>
      <c r="B721" s="37"/>
      <c r="C721" s="38"/>
      <c r="D721" s="206" t="s">
        <v>269</v>
      </c>
      <c r="E721" s="38"/>
      <c r="F721" s="207" t="s">
        <v>3361</v>
      </c>
      <c r="G721" s="38"/>
      <c r="H721" s="38"/>
      <c r="I721" s="208"/>
      <c r="J721" s="38"/>
      <c r="K721" s="38"/>
      <c r="L721" s="41"/>
      <c r="M721" s="209"/>
      <c r="N721" s="210"/>
      <c r="O721" s="73"/>
      <c r="P721" s="73"/>
      <c r="Q721" s="73"/>
      <c r="R721" s="73"/>
      <c r="S721" s="73"/>
      <c r="T721" s="74"/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T721" s="19" t="s">
        <v>269</v>
      </c>
      <c r="AU721" s="19" t="s">
        <v>89</v>
      </c>
    </row>
    <row r="722" spans="1:65" s="14" customFormat="1">
      <c r="B722" s="226"/>
      <c r="C722" s="227"/>
      <c r="D722" s="206" t="s">
        <v>403</v>
      </c>
      <c r="E722" s="228" t="s">
        <v>1</v>
      </c>
      <c r="F722" s="229" t="s">
        <v>3363</v>
      </c>
      <c r="G722" s="227"/>
      <c r="H722" s="230">
        <v>32.048999999999999</v>
      </c>
      <c r="I722" s="231"/>
      <c r="J722" s="227"/>
      <c r="K722" s="227"/>
      <c r="L722" s="232"/>
      <c r="M722" s="233"/>
      <c r="N722" s="234"/>
      <c r="O722" s="234"/>
      <c r="P722" s="234"/>
      <c r="Q722" s="234"/>
      <c r="R722" s="234"/>
      <c r="S722" s="234"/>
      <c r="T722" s="235"/>
      <c r="AT722" s="236" t="s">
        <v>403</v>
      </c>
      <c r="AU722" s="236" t="s">
        <v>89</v>
      </c>
      <c r="AV722" s="14" t="s">
        <v>89</v>
      </c>
      <c r="AW722" s="14" t="s">
        <v>35</v>
      </c>
      <c r="AX722" s="14" t="s">
        <v>80</v>
      </c>
      <c r="AY722" s="236" t="s">
        <v>261</v>
      </c>
    </row>
    <row r="723" spans="1:65" s="15" customFormat="1">
      <c r="B723" s="237"/>
      <c r="C723" s="238"/>
      <c r="D723" s="206" t="s">
        <v>403</v>
      </c>
      <c r="E723" s="239" t="s">
        <v>1</v>
      </c>
      <c r="F723" s="240" t="s">
        <v>407</v>
      </c>
      <c r="G723" s="238"/>
      <c r="H723" s="241">
        <v>32.048999999999999</v>
      </c>
      <c r="I723" s="242"/>
      <c r="J723" s="238"/>
      <c r="K723" s="238"/>
      <c r="L723" s="243"/>
      <c r="M723" s="244"/>
      <c r="N723" s="245"/>
      <c r="O723" s="245"/>
      <c r="P723" s="245"/>
      <c r="Q723" s="245"/>
      <c r="R723" s="245"/>
      <c r="S723" s="245"/>
      <c r="T723" s="246"/>
      <c r="AT723" s="247" t="s">
        <v>403</v>
      </c>
      <c r="AU723" s="247" t="s">
        <v>89</v>
      </c>
      <c r="AV723" s="15" t="s">
        <v>260</v>
      </c>
      <c r="AW723" s="15" t="s">
        <v>35</v>
      </c>
      <c r="AX723" s="15" t="s">
        <v>87</v>
      </c>
      <c r="AY723" s="247" t="s">
        <v>261</v>
      </c>
    </row>
    <row r="724" spans="1:65" s="2" customFormat="1" ht="33" customHeight="1">
      <c r="A724" s="36"/>
      <c r="B724" s="37"/>
      <c r="C724" s="193" t="s">
        <v>1488</v>
      </c>
      <c r="D724" s="193" t="s">
        <v>264</v>
      </c>
      <c r="E724" s="194" t="s">
        <v>1617</v>
      </c>
      <c r="F724" s="195" t="s">
        <v>1618</v>
      </c>
      <c r="G724" s="196" t="s">
        <v>399</v>
      </c>
      <c r="H724" s="197">
        <v>60.697000000000003</v>
      </c>
      <c r="I724" s="198">
        <v>105.42314399999999</v>
      </c>
      <c r="J724" s="199">
        <f>ROUND(I724*H724,2)</f>
        <v>6398.87</v>
      </c>
      <c r="K724" s="195" t="s">
        <v>400</v>
      </c>
      <c r="L724" s="41"/>
      <c r="M724" s="200" t="s">
        <v>1</v>
      </c>
      <c r="N724" s="201" t="s">
        <v>45</v>
      </c>
      <c r="O724" s="73"/>
      <c r="P724" s="202">
        <f>O724*H724</f>
        <v>0</v>
      </c>
      <c r="Q724" s="202">
        <v>1.16E-3</v>
      </c>
      <c r="R724" s="202">
        <f>Q724*H724</f>
        <v>7.0408520000000002E-2</v>
      </c>
      <c r="S724" s="202">
        <v>0</v>
      </c>
      <c r="T724" s="203">
        <f>S724*H724</f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204" t="s">
        <v>381</v>
      </c>
      <c r="AT724" s="204" t="s">
        <v>264</v>
      </c>
      <c r="AU724" s="204" t="s">
        <v>89</v>
      </c>
      <c r="AY724" s="19" t="s">
        <v>261</v>
      </c>
      <c r="BE724" s="205">
        <f>IF(N724="základní",J724,0)</f>
        <v>6398.87</v>
      </c>
      <c r="BF724" s="205">
        <f>IF(N724="snížená",J724,0)</f>
        <v>0</v>
      </c>
      <c r="BG724" s="205">
        <f>IF(N724="zákl. přenesená",J724,0)</f>
        <v>0</v>
      </c>
      <c r="BH724" s="205">
        <f>IF(N724="sníž. přenesená",J724,0)</f>
        <v>0</v>
      </c>
      <c r="BI724" s="205">
        <f>IF(N724="nulová",J724,0)</f>
        <v>0</v>
      </c>
      <c r="BJ724" s="19" t="s">
        <v>87</v>
      </c>
      <c r="BK724" s="205">
        <f>ROUND(I724*H724,2)</f>
        <v>6398.87</v>
      </c>
      <c r="BL724" s="19" t="s">
        <v>381</v>
      </c>
      <c r="BM724" s="204" t="s">
        <v>3364</v>
      </c>
    </row>
    <row r="725" spans="1:65" s="2" customFormat="1" ht="29.25">
      <c r="A725" s="36"/>
      <c r="B725" s="37"/>
      <c r="C725" s="38"/>
      <c r="D725" s="206" t="s">
        <v>269</v>
      </c>
      <c r="E725" s="38"/>
      <c r="F725" s="207" t="s">
        <v>1620</v>
      </c>
      <c r="G725" s="38"/>
      <c r="H725" s="38"/>
      <c r="I725" s="208"/>
      <c r="J725" s="38"/>
      <c r="K725" s="38"/>
      <c r="L725" s="41"/>
      <c r="M725" s="209"/>
      <c r="N725" s="210"/>
      <c r="O725" s="73"/>
      <c r="P725" s="73"/>
      <c r="Q725" s="73"/>
      <c r="R725" s="73"/>
      <c r="S725" s="73"/>
      <c r="T725" s="74"/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T725" s="19" t="s">
        <v>269</v>
      </c>
      <c r="AU725" s="19" t="s">
        <v>89</v>
      </c>
    </row>
    <row r="726" spans="1:65" s="13" customFormat="1">
      <c r="B726" s="216"/>
      <c r="C726" s="217"/>
      <c r="D726" s="206" t="s">
        <v>403</v>
      </c>
      <c r="E726" s="218" t="s">
        <v>1</v>
      </c>
      <c r="F726" s="219" t="s">
        <v>3313</v>
      </c>
      <c r="G726" s="217"/>
      <c r="H726" s="218" t="s">
        <v>1</v>
      </c>
      <c r="I726" s="220"/>
      <c r="J726" s="217"/>
      <c r="K726" s="217"/>
      <c r="L726" s="221"/>
      <c r="M726" s="222"/>
      <c r="N726" s="223"/>
      <c r="O726" s="223"/>
      <c r="P726" s="223"/>
      <c r="Q726" s="223"/>
      <c r="R726" s="223"/>
      <c r="S726" s="223"/>
      <c r="T726" s="224"/>
      <c r="AT726" s="225" t="s">
        <v>403</v>
      </c>
      <c r="AU726" s="225" t="s">
        <v>89</v>
      </c>
      <c r="AV726" s="13" t="s">
        <v>87</v>
      </c>
      <c r="AW726" s="13" t="s">
        <v>35</v>
      </c>
      <c r="AX726" s="13" t="s">
        <v>80</v>
      </c>
      <c r="AY726" s="225" t="s">
        <v>261</v>
      </c>
    </row>
    <row r="727" spans="1:65" s="14" customFormat="1">
      <c r="B727" s="226"/>
      <c r="C727" s="227"/>
      <c r="D727" s="206" t="s">
        <v>403</v>
      </c>
      <c r="E727" s="228" t="s">
        <v>1</v>
      </c>
      <c r="F727" s="229" t="s">
        <v>3365</v>
      </c>
      <c r="G727" s="227"/>
      <c r="H727" s="230">
        <v>60.697000000000003</v>
      </c>
      <c r="I727" s="231"/>
      <c r="J727" s="227"/>
      <c r="K727" s="227"/>
      <c r="L727" s="232"/>
      <c r="M727" s="233"/>
      <c r="N727" s="234"/>
      <c r="O727" s="234"/>
      <c r="P727" s="234"/>
      <c r="Q727" s="234"/>
      <c r="R727" s="234"/>
      <c r="S727" s="234"/>
      <c r="T727" s="235"/>
      <c r="AT727" s="236" t="s">
        <v>403</v>
      </c>
      <c r="AU727" s="236" t="s">
        <v>89</v>
      </c>
      <c r="AV727" s="14" t="s">
        <v>89</v>
      </c>
      <c r="AW727" s="14" t="s">
        <v>35</v>
      </c>
      <c r="AX727" s="14" t="s">
        <v>80</v>
      </c>
      <c r="AY727" s="236" t="s">
        <v>261</v>
      </c>
    </row>
    <row r="728" spans="1:65" s="15" customFormat="1">
      <c r="B728" s="237"/>
      <c r="C728" s="238"/>
      <c r="D728" s="206" t="s">
        <v>403</v>
      </c>
      <c r="E728" s="239" t="s">
        <v>1</v>
      </c>
      <c r="F728" s="240" t="s">
        <v>407</v>
      </c>
      <c r="G728" s="238"/>
      <c r="H728" s="241">
        <v>60.697000000000003</v>
      </c>
      <c r="I728" s="242"/>
      <c r="J728" s="238"/>
      <c r="K728" s="238"/>
      <c r="L728" s="243"/>
      <c r="M728" s="244"/>
      <c r="N728" s="245"/>
      <c r="O728" s="245"/>
      <c r="P728" s="245"/>
      <c r="Q728" s="245"/>
      <c r="R728" s="245"/>
      <c r="S728" s="245"/>
      <c r="T728" s="246"/>
      <c r="AT728" s="247" t="s">
        <v>403</v>
      </c>
      <c r="AU728" s="247" t="s">
        <v>89</v>
      </c>
      <c r="AV728" s="15" t="s">
        <v>260</v>
      </c>
      <c r="AW728" s="15" t="s">
        <v>35</v>
      </c>
      <c r="AX728" s="15" t="s">
        <v>87</v>
      </c>
      <c r="AY728" s="247" t="s">
        <v>261</v>
      </c>
    </row>
    <row r="729" spans="1:65" s="2" customFormat="1" ht="24.2" customHeight="1">
      <c r="A729" s="36"/>
      <c r="B729" s="37"/>
      <c r="C729" s="275" t="s">
        <v>1493</v>
      </c>
      <c r="D729" s="275" t="s">
        <v>801</v>
      </c>
      <c r="E729" s="276" t="s">
        <v>3366</v>
      </c>
      <c r="F729" s="277" t="s">
        <v>3367</v>
      </c>
      <c r="G729" s="278" t="s">
        <v>399</v>
      </c>
      <c r="H729" s="279">
        <v>63.731999999999999</v>
      </c>
      <c r="I729" s="280">
        <v>544.80000000000007</v>
      </c>
      <c r="J729" s="281">
        <f>ROUND(I729*H729,2)</f>
        <v>34721.19</v>
      </c>
      <c r="K729" s="277" t="s">
        <v>400</v>
      </c>
      <c r="L729" s="282"/>
      <c r="M729" s="283" t="s">
        <v>1</v>
      </c>
      <c r="N729" s="284" t="s">
        <v>45</v>
      </c>
      <c r="O729" s="73"/>
      <c r="P729" s="202">
        <f>O729*H729</f>
        <v>0</v>
      </c>
      <c r="Q729" s="202">
        <v>6.0000000000000001E-3</v>
      </c>
      <c r="R729" s="202">
        <f>Q729*H729</f>
        <v>0.38239200000000001</v>
      </c>
      <c r="S729" s="202">
        <v>0</v>
      </c>
      <c r="T729" s="203">
        <f>S729*H729</f>
        <v>0</v>
      </c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R729" s="204" t="s">
        <v>843</v>
      </c>
      <c r="AT729" s="204" t="s">
        <v>801</v>
      </c>
      <c r="AU729" s="204" t="s">
        <v>89</v>
      </c>
      <c r="AY729" s="19" t="s">
        <v>261</v>
      </c>
      <c r="BE729" s="205">
        <f>IF(N729="základní",J729,0)</f>
        <v>34721.19</v>
      </c>
      <c r="BF729" s="205">
        <f>IF(N729="snížená",J729,0)</f>
        <v>0</v>
      </c>
      <c r="BG729" s="205">
        <f>IF(N729="zákl. přenesená",J729,0)</f>
        <v>0</v>
      </c>
      <c r="BH729" s="205">
        <f>IF(N729="sníž. přenesená",J729,0)</f>
        <v>0</v>
      </c>
      <c r="BI729" s="205">
        <f>IF(N729="nulová",J729,0)</f>
        <v>0</v>
      </c>
      <c r="BJ729" s="19" t="s">
        <v>87</v>
      </c>
      <c r="BK729" s="205">
        <f>ROUND(I729*H729,2)</f>
        <v>34721.19</v>
      </c>
      <c r="BL729" s="19" t="s">
        <v>381</v>
      </c>
      <c r="BM729" s="204" t="s">
        <v>3368</v>
      </c>
    </row>
    <row r="730" spans="1:65" s="2" customFormat="1" ht="19.5">
      <c r="A730" s="36"/>
      <c r="B730" s="37"/>
      <c r="C730" s="38"/>
      <c r="D730" s="206" t="s">
        <v>269</v>
      </c>
      <c r="E730" s="38"/>
      <c r="F730" s="207" t="s">
        <v>3367</v>
      </c>
      <c r="G730" s="38"/>
      <c r="H730" s="38"/>
      <c r="I730" s="208"/>
      <c r="J730" s="38"/>
      <c r="K730" s="38"/>
      <c r="L730" s="41"/>
      <c r="M730" s="209"/>
      <c r="N730" s="210"/>
      <c r="O730" s="73"/>
      <c r="P730" s="73"/>
      <c r="Q730" s="73"/>
      <c r="R730" s="73"/>
      <c r="S730" s="73"/>
      <c r="T730" s="74"/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T730" s="19" t="s">
        <v>269</v>
      </c>
      <c r="AU730" s="19" t="s">
        <v>89</v>
      </c>
    </row>
    <row r="731" spans="1:65" s="14" customFormat="1">
      <c r="B731" s="226"/>
      <c r="C731" s="227"/>
      <c r="D731" s="206" t="s">
        <v>403</v>
      </c>
      <c r="E731" s="228" t="s">
        <v>1</v>
      </c>
      <c r="F731" s="229" t="s">
        <v>3369</v>
      </c>
      <c r="G731" s="227"/>
      <c r="H731" s="230">
        <v>63.731999999999999</v>
      </c>
      <c r="I731" s="231"/>
      <c r="J731" s="227"/>
      <c r="K731" s="227"/>
      <c r="L731" s="232"/>
      <c r="M731" s="233"/>
      <c r="N731" s="234"/>
      <c r="O731" s="234"/>
      <c r="P731" s="234"/>
      <c r="Q731" s="234"/>
      <c r="R731" s="234"/>
      <c r="S731" s="234"/>
      <c r="T731" s="235"/>
      <c r="AT731" s="236" t="s">
        <v>403</v>
      </c>
      <c r="AU731" s="236" t="s">
        <v>89</v>
      </c>
      <c r="AV731" s="14" t="s">
        <v>89</v>
      </c>
      <c r="AW731" s="14" t="s">
        <v>35</v>
      </c>
      <c r="AX731" s="14" t="s">
        <v>80</v>
      </c>
      <c r="AY731" s="236" t="s">
        <v>261</v>
      </c>
    </row>
    <row r="732" spans="1:65" s="15" customFormat="1">
      <c r="B732" s="237"/>
      <c r="C732" s="238"/>
      <c r="D732" s="206" t="s">
        <v>403</v>
      </c>
      <c r="E732" s="239" t="s">
        <v>1</v>
      </c>
      <c r="F732" s="240" t="s">
        <v>407</v>
      </c>
      <c r="G732" s="238"/>
      <c r="H732" s="241">
        <v>63.731999999999999</v>
      </c>
      <c r="I732" s="242"/>
      <c r="J732" s="238"/>
      <c r="K732" s="238"/>
      <c r="L732" s="243"/>
      <c r="M732" s="244"/>
      <c r="N732" s="245"/>
      <c r="O732" s="245"/>
      <c r="P732" s="245"/>
      <c r="Q732" s="245"/>
      <c r="R732" s="245"/>
      <c r="S732" s="245"/>
      <c r="T732" s="246"/>
      <c r="AT732" s="247" t="s">
        <v>403</v>
      </c>
      <c r="AU732" s="247" t="s">
        <v>89</v>
      </c>
      <c r="AV732" s="15" t="s">
        <v>260</v>
      </c>
      <c r="AW732" s="15" t="s">
        <v>35</v>
      </c>
      <c r="AX732" s="15" t="s">
        <v>87</v>
      </c>
      <c r="AY732" s="247" t="s">
        <v>261</v>
      </c>
    </row>
    <row r="733" spans="1:65" s="2" customFormat="1" ht="33" customHeight="1">
      <c r="A733" s="36"/>
      <c r="B733" s="37"/>
      <c r="C733" s="193" t="s">
        <v>1499</v>
      </c>
      <c r="D733" s="193" t="s">
        <v>264</v>
      </c>
      <c r="E733" s="194" t="s">
        <v>1617</v>
      </c>
      <c r="F733" s="195" t="s">
        <v>1618</v>
      </c>
      <c r="G733" s="196" t="s">
        <v>399</v>
      </c>
      <c r="H733" s="197">
        <v>8.7750000000000004</v>
      </c>
      <c r="I733" s="198">
        <v>105.42314399999999</v>
      </c>
      <c r="J733" s="199">
        <f>ROUND(I733*H733,2)</f>
        <v>925.09</v>
      </c>
      <c r="K733" s="195" t="s">
        <v>400</v>
      </c>
      <c r="L733" s="41"/>
      <c r="M733" s="200" t="s">
        <v>1</v>
      </c>
      <c r="N733" s="201" t="s">
        <v>45</v>
      </c>
      <c r="O733" s="73"/>
      <c r="P733" s="202">
        <f>O733*H733</f>
        <v>0</v>
      </c>
      <c r="Q733" s="202">
        <v>1.16E-3</v>
      </c>
      <c r="R733" s="202">
        <f>Q733*H733</f>
        <v>1.0179000000000001E-2</v>
      </c>
      <c r="S733" s="202">
        <v>0</v>
      </c>
      <c r="T733" s="203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204" t="s">
        <v>381</v>
      </c>
      <c r="AT733" s="204" t="s">
        <v>264</v>
      </c>
      <c r="AU733" s="204" t="s">
        <v>89</v>
      </c>
      <c r="AY733" s="19" t="s">
        <v>261</v>
      </c>
      <c r="BE733" s="205">
        <f>IF(N733="základní",J733,0)</f>
        <v>925.09</v>
      </c>
      <c r="BF733" s="205">
        <f>IF(N733="snížená",J733,0)</f>
        <v>0</v>
      </c>
      <c r="BG733" s="205">
        <f>IF(N733="zákl. přenesená",J733,0)</f>
        <v>0</v>
      </c>
      <c r="BH733" s="205">
        <f>IF(N733="sníž. přenesená",J733,0)</f>
        <v>0</v>
      </c>
      <c r="BI733" s="205">
        <f>IF(N733="nulová",J733,0)</f>
        <v>0</v>
      </c>
      <c r="BJ733" s="19" t="s">
        <v>87</v>
      </c>
      <c r="BK733" s="205">
        <f>ROUND(I733*H733,2)</f>
        <v>925.09</v>
      </c>
      <c r="BL733" s="19" t="s">
        <v>381</v>
      </c>
      <c r="BM733" s="204" t="s">
        <v>3370</v>
      </c>
    </row>
    <row r="734" spans="1:65" s="2" customFormat="1" ht="29.25">
      <c r="A734" s="36"/>
      <c r="B734" s="37"/>
      <c r="C734" s="38"/>
      <c r="D734" s="206" t="s">
        <v>269</v>
      </c>
      <c r="E734" s="38"/>
      <c r="F734" s="207" t="s">
        <v>1620</v>
      </c>
      <c r="G734" s="38"/>
      <c r="H734" s="38"/>
      <c r="I734" s="208"/>
      <c r="J734" s="38"/>
      <c r="K734" s="38"/>
      <c r="L734" s="41"/>
      <c r="M734" s="209"/>
      <c r="N734" s="210"/>
      <c r="O734" s="73"/>
      <c r="P734" s="73"/>
      <c r="Q734" s="73"/>
      <c r="R734" s="73"/>
      <c r="S734" s="73"/>
      <c r="T734" s="74"/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T734" s="19" t="s">
        <v>269</v>
      </c>
      <c r="AU734" s="19" t="s">
        <v>89</v>
      </c>
    </row>
    <row r="735" spans="1:65" s="13" customFormat="1">
      <c r="B735" s="216"/>
      <c r="C735" s="217"/>
      <c r="D735" s="206" t="s">
        <v>403</v>
      </c>
      <c r="E735" s="218" t="s">
        <v>1</v>
      </c>
      <c r="F735" s="219" t="s">
        <v>1630</v>
      </c>
      <c r="G735" s="217"/>
      <c r="H735" s="218" t="s">
        <v>1</v>
      </c>
      <c r="I735" s="220"/>
      <c r="J735" s="217"/>
      <c r="K735" s="217"/>
      <c r="L735" s="221"/>
      <c r="M735" s="222"/>
      <c r="N735" s="223"/>
      <c r="O735" s="223"/>
      <c r="P735" s="223"/>
      <c r="Q735" s="223"/>
      <c r="R735" s="223"/>
      <c r="S735" s="223"/>
      <c r="T735" s="224"/>
      <c r="AT735" s="225" t="s">
        <v>403</v>
      </c>
      <c r="AU735" s="225" t="s">
        <v>89</v>
      </c>
      <c r="AV735" s="13" t="s">
        <v>87</v>
      </c>
      <c r="AW735" s="13" t="s">
        <v>35</v>
      </c>
      <c r="AX735" s="13" t="s">
        <v>80</v>
      </c>
      <c r="AY735" s="225" t="s">
        <v>261</v>
      </c>
    </row>
    <row r="736" spans="1:65" s="14" customFormat="1">
      <c r="B736" s="226"/>
      <c r="C736" s="227"/>
      <c r="D736" s="206" t="s">
        <v>403</v>
      </c>
      <c r="E736" s="228" t="s">
        <v>1</v>
      </c>
      <c r="F736" s="229" t="s">
        <v>3371</v>
      </c>
      <c r="G736" s="227"/>
      <c r="H736" s="230">
        <v>4.8499999999999996</v>
      </c>
      <c r="I736" s="231"/>
      <c r="J736" s="227"/>
      <c r="K736" s="227"/>
      <c r="L736" s="232"/>
      <c r="M736" s="233"/>
      <c r="N736" s="234"/>
      <c r="O736" s="234"/>
      <c r="P736" s="234"/>
      <c r="Q736" s="234"/>
      <c r="R736" s="234"/>
      <c r="S736" s="234"/>
      <c r="T736" s="235"/>
      <c r="AT736" s="236" t="s">
        <v>403</v>
      </c>
      <c r="AU736" s="236" t="s">
        <v>89</v>
      </c>
      <c r="AV736" s="14" t="s">
        <v>89</v>
      </c>
      <c r="AW736" s="14" t="s">
        <v>35</v>
      </c>
      <c r="AX736" s="14" t="s">
        <v>80</v>
      </c>
      <c r="AY736" s="236" t="s">
        <v>261</v>
      </c>
    </row>
    <row r="737" spans="1:65" s="14" customFormat="1">
      <c r="B737" s="226"/>
      <c r="C737" s="227"/>
      <c r="D737" s="206" t="s">
        <v>403</v>
      </c>
      <c r="E737" s="228" t="s">
        <v>1</v>
      </c>
      <c r="F737" s="229" t="s">
        <v>3372</v>
      </c>
      <c r="G737" s="227"/>
      <c r="H737" s="230">
        <v>3.9249999999999998</v>
      </c>
      <c r="I737" s="231"/>
      <c r="J737" s="227"/>
      <c r="K737" s="227"/>
      <c r="L737" s="232"/>
      <c r="M737" s="233"/>
      <c r="N737" s="234"/>
      <c r="O737" s="234"/>
      <c r="P737" s="234"/>
      <c r="Q737" s="234"/>
      <c r="R737" s="234"/>
      <c r="S737" s="234"/>
      <c r="T737" s="235"/>
      <c r="AT737" s="236" t="s">
        <v>403</v>
      </c>
      <c r="AU737" s="236" t="s">
        <v>89</v>
      </c>
      <c r="AV737" s="14" t="s">
        <v>89</v>
      </c>
      <c r="AW737" s="14" t="s">
        <v>35</v>
      </c>
      <c r="AX737" s="14" t="s">
        <v>80</v>
      </c>
      <c r="AY737" s="236" t="s">
        <v>261</v>
      </c>
    </row>
    <row r="738" spans="1:65" s="15" customFormat="1">
      <c r="B738" s="237"/>
      <c r="C738" s="238"/>
      <c r="D738" s="206" t="s">
        <v>403</v>
      </c>
      <c r="E738" s="239" t="s">
        <v>1</v>
      </c>
      <c r="F738" s="240" t="s">
        <v>407</v>
      </c>
      <c r="G738" s="238"/>
      <c r="H738" s="241">
        <v>8.7749999999999986</v>
      </c>
      <c r="I738" s="242"/>
      <c r="J738" s="238"/>
      <c r="K738" s="238"/>
      <c r="L738" s="243"/>
      <c r="M738" s="244"/>
      <c r="N738" s="245"/>
      <c r="O738" s="245"/>
      <c r="P738" s="245"/>
      <c r="Q738" s="245"/>
      <c r="R738" s="245"/>
      <c r="S738" s="245"/>
      <c r="T738" s="246"/>
      <c r="AT738" s="247" t="s">
        <v>403</v>
      </c>
      <c r="AU738" s="247" t="s">
        <v>89</v>
      </c>
      <c r="AV738" s="15" t="s">
        <v>260</v>
      </c>
      <c r="AW738" s="15" t="s">
        <v>35</v>
      </c>
      <c r="AX738" s="15" t="s">
        <v>87</v>
      </c>
      <c r="AY738" s="247" t="s">
        <v>261</v>
      </c>
    </row>
    <row r="739" spans="1:65" s="2" customFormat="1" ht="24.2" customHeight="1">
      <c r="A739" s="36"/>
      <c r="B739" s="37"/>
      <c r="C739" s="275" t="s">
        <v>1504</v>
      </c>
      <c r="D739" s="275" t="s">
        <v>801</v>
      </c>
      <c r="E739" s="276" t="s">
        <v>1633</v>
      </c>
      <c r="F739" s="277" t="s">
        <v>1634</v>
      </c>
      <c r="G739" s="278" t="s">
        <v>399</v>
      </c>
      <c r="H739" s="279">
        <v>9.1929999999999996</v>
      </c>
      <c r="I739" s="280">
        <v>408.8</v>
      </c>
      <c r="J739" s="281">
        <f>ROUND(I739*H739,2)</f>
        <v>3758.1</v>
      </c>
      <c r="K739" s="277" t="s">
        <v>400</v>
      </c>
      <c r="L739" s="282"/>
      <c r="M739" s="283" t="s">
        <v>1</v>
      </c>
      <c r="N739" s="284" t="s">
        <v>45</v>
      </c>
      <c r="O739" s="73"/>
      <c r="P739" s="202">
        <f>O739*H739</f>
        <v>0</v>
      </c>
      <c r="Q739" s="202">
        <v>3.0000000000000001E-3</v>
      </c>
      <c r="R739" s="202">
        <f>Q739*H739</f>
        <v>2.7578999999999999E-2</v>
      </c>
      <c r="S739" s="202">
        <v>0</v>
      </c>
      <c r="T739" s="203">
        <f>S739*H739</f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204" t="s">
        <v>843</v>
      </c>
      <c r="AT739" s="204" t="s">
        <v>801</v>
      </c>
      <c r="AU739" s="204" t="s">
        <v>89</v>
      </c>
      <c r="AY739" s="19" t="s">
        <v>261</v>
      </c>
      <c r="BE739" s="205">
        <f>IF(N739="základní",J739,0)</f>
        <v>3758.1</v>
      </c>
      <c r="BF739" s="205">
        <f>IF(N739="snížená",J739,0)</f>
        <v>0</v>
      </c>
      <c r="BG739" s="205">
        <f>IF(N739="zákl. přenesená",J739,0)</f>
        <v>0</v>
      </c>
      <c r="BH739" s="205">
        <f>IF(N739="sníž. přenesená",J739,0)</f>
        <v>0</v>
      </c>
      <c r="BI739" s="205">
        <f>IF(N739="nulová",J739,0)</f>
        <v>0</v>
      </c>
      <c r="BJ739" s="19" t="s">
        <v>87</v>
      </c>
      <c r="BK739" s="205">
        <f>ROUND(I739*H739,2)</f>
        <v>3758.1</v>
      </c>
      <c r="BL739" s="19" t="s">
        <v>381</v>
      </c>
      <c r="BM739" s="204" t="s">
        <v>3373</v>
      </c>
    </row>
    <row r="740" spans="1:65" s="2" customFormat="1">
      <c r="A740" s="36"/>
      <c r="B740" s="37"/>
      <c r="C740" s="38"/>
      <c r="D740" s="206" t="s">
        <v>269</v>
      </c>
      <c r="E740" s="38"/>
      <c r="F740" s="207" t="s">
        <v>1634</v>
      </c>
      <c r="G740" s="38"/>
      <c r="H740" s="38"/>
      <c r="I740" s="208"/>
      <c r="J740" s="38"/>
      <c r="K740" s="38"/>
      <c r="L740" s="41"/>
      <c r="M740" s="209"/>
      <c r="N740" s="210"/>
      <c r="O740" s="73"/>
      <c r="P740" s="73"/>
      <c r="Q740" s="73"/>
      <c r="R740" s="73"/>
      <c r="S740" s="73"/>
      <c r="T740" s="74"/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T740" s="19" t="s">
        <v>269</v>
      </c>
      <c r="AU740" s="19" t="s">
        <v>89</v>
      </c>
    </row>
    <row r="741" spans="1:65" s="14" customFormat="1">
      <c r="B741" s="226"/>
      <c r="C741" s="227"/>
      <c r="D741" s="206" t="s">
        <v>403</v>
      </c>
      <c r="E741" s="228" t="s">
        <v>1</v>
      </c>
      <c r="F741" s="229" t="s">
        <v>3374</v>
      </c>
      <c r="G741" s="227"/>
      <c r="H741" s="230">
        <v>9.1929999999999996</v>
      </c>
      <c r="I741" s="231"/>
      <c r="J741" s="227"/>
      <c r="K741" s="227"/>
      <c r="L741" s="232"/>
      <c r="M741" s="233"/>
      <c r="N741" s="234"/>
      <c r="O741" s="234"/>
      <c r="P741" s="234"/>
      <c r="Q741" s="234"/>
      <c r="R741" s="234"/>
      <c r="S741" s="234"/>
      <c r="T741" s="235"/>
      <c r="AT741" s="236" t="s">
        <v>403</v>
      </c>
      <c r="AU741" s="236" t="s">
        <v>89</v>
      </c>
      <c r="AV741" s="14" t="s">
        <v>89</v>
      </c>
      <c r="AW741" s="14" t="s">
        <v>35</v>
      </c>
      <c r="AX741" s="14" t="s">
        <v>80</v>
      </c>
      <c r="AY741" s="236" t="s">
        <v>261</v>
      </c>
    </row>
    <row r="742" spans="1:65" s="15" customFormat="1">
      <c r="B742" s="237"/>
      <c r="C742" s="238"/>
      <c r="D742" s="206" t="s">
        <v>403</v>
      </c>
      <c r="E742" s="239" t="s">
        <v>1</v>
      </c>
      <c r="F742" s="240" t="s">
        <v>407</v>
      </c>
      <c r="G742" s="238"/>
      <c r="H742" s="241">
        <v>9.1929999999999996</v>
      </c>
      <c r="I742" s="242"/>
      <c r="J742" s="238"/>
      <c r="K742" s="238"/>
      <c r="L742" s="243"/>
      <c r="M742" s="244"/>
      <c r="N742" s="245"/>
      <c r="O742" s="245"/>
      <c r="P742" s="245"/>
      <c r="Q742" s="245"/>
      <c r="R742" s="245"/>
      <c r="S742" s="245"/>
      <c r="T742" s="246"/>
      <c r="AT742" s="247" t="s">
        <v>403</v>
      </c>
      <c r="AU742" s="247" t="s">
        <v>89</v>
      </c>
      <c r="AV742" s="15" t="s">
        <v>260</v>
      </c>
      <c r="AW742" s="15" t="s">
        <v>35</v>
      </c>
      <c r="AX742" s="15" t="s">
        <v>87</v>
      </c>
      <c r="AY742" s="247" t="s">
        <v>261</v>
      </c>
    </row>
    <row r="743" spans="1:65" s="2" customFormat="1" ht="24.2" customHeight="1">
      <c r="A743" s="36"/>
      <c r="B743" s="37"/>
      <c r="C743" s="193" t="s">
        <v>1509</v>
      </c>
      <c r="D743" s="193" t="s">
        <v>264</v>
      </c>
      <c r="E743" s="194" t="s">
        <v>3375</v>
      </c>
      <c r="F743" s="195" t="s">
        <v>3376</v>
      </c>
      <c r="G743" s="196" t="s">
        <v>399</v>
      </c>
      <c r="H743" s="197">
        <v>60.697000000000003</v>
      </c>
      <c r="I743" s="198">
        <v>135.57764999999998</v>
      </c>
      <c r="J743" s="199">
        <f>ROUND(I743*H743,2)</f>
        <v>8229.16</v>
      </c>
      <c r="K743" s="195" t="s">
        <v>400</v>
      </c>
      <c r="L743" s="41"/>
      <c r="M743" s="200" t="s">
        <v>1</v>
      </c>
      <c r="N743" s="201" t="s">
        <v>45</v>
      </c>
      <c r="O743" s="73"/>
      <c r="P743" s="202">
        <f>O743*H743</f>
        <v>0</v>
      </c>
      <c r="Q743" s="202">
        <v>1.16E-3</v>
      </c>
      <c r="R743" s="202">
        <f>Q743*H743</f>
        <v>7.0408520000000002E-2</v>
      </c>
      <c r="S743" s="202">
        <v>0</v>
      </c>
      <c r="T743" s="203">
        <f>S743*H743</f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204" t="s">
        <v>381</v>
      </c>
      <c r="AT743" s="204" t="s">
        <v>264</v>
      </c>
      <c r="AU743" s="204" t="s">
        <v>89</v>
      </c>
      <c r="AY743" s="19" t="s">
        <v>261</v>
      </c>
      <c r="BE743" s="205">
        <f>IF(N743="základní",J743,0)</f>
        <v>8229.16</v>
      </c>
      <c r="BF743" s="205">
        <f>IF(N743="snížená",J743,0)</f>
        <v>0</v>
      </c>
      <c r="BG743" s="205">
        <f>IF(N743="zákl. přenesená",J743,0)</f>
        <v>0</v>
      </c>
      <c r="BH743" s="205">
        <f>IF(N743="sníž. přenesená",J743,0)</f>
        <v>0</v>
      </c>
      <c r="BI743" s="205">
        <f>IF(N743="nulová",J743,0)</f>
        <v>0</v>
      </c>
      <c r="BJ743" s="19" t="s">
        <v>87</v>
      </c>
      <c r="BK743" s="205">
        <f>ROUND(I743*H743,2)</f>
        <v>8229.16</v>
      </c>
      <c r="BL743" s="19" t="s">
        <v>381</v>
      </c>
      <c r="BM743" s="204" t="s">
        <v>3377</v>
      </c>
    </row>
    <row r="744" spans="1:65" s="2" customFormat="1" ht="19.5">
      <c r="A744" s="36"/>
      <c r="B744" s="37"/>
      <c r="C744" s="38"/>
      <c r="D744" s="206" t="s">
        <v>269</v>
      </c>
      <c r="E744" s="38"/>
      <c r="F744" s="207" t="s">
        <v>3378</v>
      </c>
      <c r="G744" s="38"/>
      <c r="H744" s="38"/>
      <c r="I744" s="208"/>
      <c r="J744" s="38"/>
      <c r="K744" s="38"/>
      <c r="L744" s="41"/>
      <c r="M744" s="209"/>
      <c r="N744" s="210"/>
      <c r="O744" s="73"/>
      <c r="P744" s="73"/>
      <c r="Q744" s="73"/>
      <c r="R744" s="73"/>
      <c r="S744" s="73"/>
      <c r="T744" s="74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T744" s="19" t="s">
        <v>269</v>
      </c>
      <c r="AU744" s="19" t="s">
        <v>89</v>
      </c>
    </row>
    <row r="745" spans="1:65" s="2" customFormat="1" ht="16.5" customHeight="1">
      <c r="A745" s="36"/>
      <c r="B745" s="37"/>
      <c r="C745" s="275" t="s">
        <v>1513</v>
      </c>
      <c r="D745" s="275" t="s">
        <v>801</v>
      </c>
      <c r="E745" s="276" t="s">
        <v>1654</v>
      </c>
      <c r="F745" s="277" t="s">
        <v>1655</v>
      </c>
      <c r="G745" s="278" t="s">
        <v>410</v>
      </c>
      <c r="H745" s="279">
        <v>5.7359999999999998</v>
      </c>
      <c r="I745" s="280">
        <v>2816</v>
      </c>
      <c r="J745" s="281">
        <f>ROUND(I745*H745,2)</f>
        <v>16152.58</v>
      </c>
      <c r="K745" s="277" t="s">
        <v>400</v>
      </c>
      <c r="L745" s="282"/>
      <c r="M745" s="283" t="s">
        <v>1</v>
      </c>
      <c r="N745" s="284" t="s">
        <v>45</v>
      </c>
      <c r="O745" s="73"/>
      <c r="P745" s="202">
        <f>O745*H745</f>
        <v>0</v>
      </c>
      <c r="Q745" s="202">
        <v>2.5000000000000001E-2</v>
      </c>
      <c r="R745" s="202">
        <f>Q745*H745</f>
        <v>0.1434</v>
      </c>
      <c r="S745" s="202">
        <v>0</v>
      </c>
      <c r="T745" s="203">
        <f>S745*H745</f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204" t="s">
        <v>843</v>
      </c>
      <c r="AT745" s="204" t="s">
        <v>801</v>
      </c>
      <c r="AU745" s="204" t="s">
        <v>89</v>
      </c>
      <c r="AY745" s="19" t="s">
        <v>261</v>
      </c>
      <c r="BE745" s="205">
        <f>IF(N745="základní",J745,0)</f>
        <v>16152.58</v>
      </c>
      <c r="BF745" s="205">
        <f>IF(N745="snížená",J745,0)</f>
        <v>0</v>
      </c>
      <c r="BG745" s="205">
        <f>IF(N745="zákl. přenesená",J745,0)</f>
        <v>0</v>
      </c>
      <c r="BH745" s="205">
        <f>IF(N745="sníž. přenesená",J745,0)</f>
        <v>0</v>
      </c>
      <c r="BI745" s="205">
        <f>IF(N745="nulová",J745,0)</f>
        <v>0</v>
      </c>
      <c r="BJ745" s="19" t="s">
        <v>87</v>
      </c>
      <c r="BK745" s="205">
        <f>ROUND(I745*H745,2)</f>
        <v>16152.58</v>
      </c>
      <c r="BL745" s="19" t="s">
        <v>381</v>
      </c>
      <c r="BM745" s="204" t="s">
        <v>3379</v>
      </c>
    </row>
    <row r="746" spans="1:65" s="2" customFormat="1">
      <c r="A746" s="36"/>
      <c r="B746" s="37"/>
      <c r="C746" s="38"/>
      <c r="D746" s="206" t="s">
        <v>269</v>
      </c>
      <c r="E746" s="38"/>
      <c r="F746" s="207" t="s">
        <v>1655</v>
      </c>
      <c r="G746" s="38"/>
      <c r="H746" s="38"/>
      <c r="I746" s="208"/>
      <c r="J746" s="38"/>
      <c r="K746" s="38"/>
      <c r="L746" s="41"/>
      <c r="M746" s="209"/>
      <c r="N746" s="210"/>
      <c r="O746" s="73"/>
      <c r="P746" s="73"/>
      <c r="Q746" s="73"/>
      <c r="R746" s="73"/>
      <c r="S746" s="73"/>
      <c r="T746" s="74"/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T746" s="19" t="s">
        <v>269</v>
      </c>
      <c r="AU746" s="19" t="s">
        <v>89</v>
      </c>
    </row>
    <row r="747" spans="1:65" s="14" customFormat="1">
      <c r="B747" s="226"/>
      <c r="C747" s="227"/>
      <c r="D747" s="206" t="s">
        <v>403</v>
      </c>
      <c r="E747" s="228" t="s">
        <v>1</v>
      </c>
      <c r="F747" s="229" t="s">
        <v>3380</v>
      </c>
      <c r="G747" s="227"/>
      <c r="H747" s="230">
        <v>5.7359999999999998</v>
      </c>
      <c r="I747" s="231"/>
      <c r="J747" s="227"/>
      <c r="K747" s="227"/>
      <c r="L747" s="232"/>
      <c r="M747" s="233"/>
      <c r="N747" s="234"/>
      <c r="O747" s="234"/>
      <c r="P747" s="234"/>
      <c r="Q747" s="234"/>
      <c r="R747" s="234"/>
      <c r="S747" s="234"/>
      <c r="T747" s="235"/>
      <c r="AT747" s="236" t="s">
        <v>403</v>
      </c>
      <c r="AU747" s="236" t="s">
        <v>89</v>
      </c>
      <c r="AV747" s="14" t="s">
        <v>89</v>
      </c>
      <c r="AW747" s="14" t="s">
        <v>35</v>
      </c>
      <c r="AX747" s="14" t="s">
        <v>80</v>
      </c>
      <c r="AY747" s="236" t="s">
        <v>261</v>
      </c>
    </row>
    <row r="748" spans="1:65" s="15" customFormat="1">
      <c r="B748" s="237"/>
      <c r="C748" s="238"/>
      <c r="D748" s="206" t="s">
        <v>403</v>
      </c>
      <c r="E748" s="239" t="s">
        <v>1</v>
      </c>
      <c r="F748" s="240" t="s">
        <v>407</v>
      </c>
      <c r="G748" s="238"/>
      <c r="H748" s="241">
        <v>5.7359999999999998</v>
      </c>
      <c r="I748" s="242"/>
      <c r="J748" s="238"/>
      <c r="K748" s="238"/>
      <c r="L748" s="243"/>
      <c r="M748" s="244"/>
      <c r="N748" s="245"/>
      <c r="O748" s="245"/>
      <c r="P748" s="245"/>
      <c r="Q748" s="245"/>
      <c r="R748" s="245"/>
      <c r="S748" s="245"/>
      <c r="T748" s="246"/>
      <c r="AT748" s="247" t="s">
        <v>403</v>
      </c>
      <c r="AU748" s="247" t="s">
        <v>89</v>
      </c>
      <c r="AV748" s="15" t="s">
        <v>260</v>
      </c>
      <c r="AW748" s="15" t="s">
        <v>35</v>
      </c>
      <c r="AX748" s="15" t="s">
        <v>87</v>
      </c>
      <c r="AY748" s="247" t="s">
        <v>261</v>
      </c>
    </row>
    <row r="749" spans="1:65" s="2" customFormat="1" ht="24.2" customHeight="1">
      <c r="A749" s="36"/>
      <c r="B749" s="37"/>
      <c r="C749" s="193" t="s">
        <v>1518</v>
      </c>
      <c r="D749" s="193" t="s">
        <v>264</v>
      </c>
      <c r="E749" s="194" t="s">
        <v>1638</v>
      </c>
      <c r="F749" s="195" t="s">
        <v>1639</v>
      </c>
      <c r="G749" s="196" t="s">
        <v>431</v>
      </c>
      <c r="H749" s="197">
        <v>33.1</v>
      </c>
      <c r="I749" s="198">
        <v>68.143200000000007</v>
      </c>
      <c r="J749" s="199">
        <f>ROUND(I749*H749,2)</f>
        <v>2255.54</v>
      </c>
      <c r="K749" s="195" t="s">
        <v>400</v>
      </c>
      <c r="L749" s="41"/>
      <c r="M749" s="200" t="s">
        <v>1</v>
      </c>
      <c r="N749" s="201" t="s">
        <v>45</v>
      </c>
      <c r="O749" s="73"/>
      <c r="P749" s="202">
        <f>O749*H749</f>
        <v>0</v>
      </c>
      <c r="Q749" s="202">
        <v>1E-4</v>
      </c>
      <c r="R749" s="202">
        <f>Q749*H749</f>
        <v>3.3100000000000004E-3</v>
      </c>
      <c r="S749" s="202">
        <v>0</v>
      </c>
      <c r="T749" s="203">
        <f>S749*H749</f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204" t="s">
        <v>381</v>
      </c>
      <c r="AT749" s="204" t="s">
        <v>264</v>
      </c>
      <c r="AU749" s="204" t="s">
        <v>89</v>
      </c>
      <c r="AY749" s="19" t="s">
        <v>261</v>
      </c>
      <c r="BE749" s="205">
        <f>IF(N749="základní",J749,0)</f>
        <v>2255.54</v>
      </c>
      <c r="BF749" s="205">
        <f>IF(N749="snížená",J749,0)</f>
        <v>0</v>
      </c>
      <c r="BG749" s="205">
        <f>IF(N749="zákl. přenesená",J749,0)</f>
        <v>0</v>
      </c>
      <c r="BH749" s="205">
        <f>IF(N749="sníž. přenesená",J749,0)</f>
        <v>0</v>
      </c>
      <c r="BI749" s="205">
        <f>IF(N749="nulová",J749,0)</f>
        <v>0</v>
      </c>
      <c r="BJ749" s="19" t="s">
        <v>87</v>
      </c>
      <c r="BK749" s="205">
        <f>ROUND(I749*H749,2)</f>
        <v>2255.54</v>
      </c>
      <c r="BL749" s="19" t="s">
        <v>381</v>
      </c>
      <c r="BM749" s="204" t="s">
        <v>3381</v>
      </c>
    </row>
    <row r="750" spans="1:65" s="2" customFormat="1" ht="19.5">
      <c r="A750" s="36"/>
      <c r="B750" s="37"/>
      <c r="C750" s="38"/>
      <c r="D750" s="206" t="s">
        <v>269</v>
      </c>
      <c r="E750" s="38"/>
      <c r="F750" s="207" t="s">
        <v>1641</v>
      </c>
      <c r="G750" s="38"/>
      <c r="H750" s="38"/>
      <c r="I750" s="208"/>
      <c r="J750" s="38"/>
      <c r="K750" s="38"/>
      <c r="L750" s="41"/>
      <c r="M750" s="209"/>
      <c r="N750" s="210"/>
      <c r="O750" s="73"/>
      <c r="P750" s="73"/>
      <c r="Q750" s="73"/>
      <c r="R750" s="73"/>
      <c r="S750" s="73"/>
      <c r="T750" s="74"/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T750" s="19" t="s">
        <v>269</v>
      </c>
      <c r="AU750" s="19" t="s">
        <v>89</v>
      </c>
    </row>
    <row r="751" spans="1:65" s="13" customFormat="1">
      <c r="B751" s="216"/>
      <c r="C751" s="217"/>
      <c r="D751" s="206" t="s">
        <v>403</v>
      </c>
      <c r="E751" s="218" t="s">
        <v>1</v>
      </c>
      <c r="F751" s="219" t="s">
        <v>1642</v>
      </c>
      <c r="G751" s="217"/>
      <c r="H751" s="218" t="s">
        <v>1</v>
      </c>
      <c r="I751" s="220"/>
      <c r="J751" s="217"/>
      <c r="K751" s="217"/>
      <c r="L751" s="221"/>
      <c r="M751" s="222"/>
      <c r="N751" s="223"/>
      <c r="O751" s="223"/>
      <c r="P751" s="223"/>
      <c r="Q751" s="223"/>
      <c r="R751" s="223"/>
      <c r="S751" s="223"/>
      <c r="T751" s="224"/>
      <c r="AT751" s="225" t="s">
        <v>403</v>
      </c>
      <c r="AU751" s="225" t="s">
        <v>89</v>
      </c>
      <c r="AV751" s="13" t="s">
        <v>87</v>
      </c>
      <c r="AW751" s="13" t="s">
        <v>35</v>
      </c>
      <c r="AX751" s="13" t="s">
        <v>80</v>
      </c>
      <c r="AY751" s="225" t="s">
        <v>261</v>
      </c>
    </row>
    <row r="752" spans="1:65" s="14" customFormat="1">
      <c r="B752" s="226"/>
      <c r="C752" s="227"/>
      <c r="D752" s="206" t="s">
        <v>403</v>
      </c>
      <c r="E752" s="228" t="s">
        <v>1</v>
      </c>
      <c r="F752" s="229" t="s">
        <v>3382</v>
      </c>
      <c r="G752" s="227"/>
      <c r="H752" s="230">
        <v>23.7</v>
      </c>
      <c r="I752" s="231"/>
      <c r="J752" s="227"/>
      <c r="K752" s="227"/>
      <c r="L752" s="232"/>
      <c r="M752" s="233"/>
      <c r="N752" s="234"/>
      <c r="O752" s="234"/>
      <c r="P752" s="234"/>
      <c r="Q752" s="234"/>
      <c r="R752" s="234"/>
      <c r="S752" s="234"/>
      <c r="T752" s="235"/>
      <c r="AT752" s="236" t="s">
        <v>403</v>
      </c>
      <c r="AU752" s="236" t="s">
        <v>89</v>
      </c>
      <c r="AV752" s="14" t="s">
        <v>89</v>
      </c>
      <c r="AW752" s="14" t="s">
        <v>35</v>
      </c>
      <c r="AX752" s="14" t="s">
        <v>80</v>
      </c>
      <c r="AY752" s="236" t="s">
        <v>261</v>
      </c>
    </row>
    <row r="753" spans="1:65" s="14" customFormat="1">
      <c r="B753" s="226"/>
      <c r="C753" s="227"/>
      <c r="D753" s="206" t="s">
        <v>403</v>
      </c>
      <c r="E753" s="228" t="s">
        <v>1</v>
      </c>
      <c r="F753" s="229" t="s">
        <v>3383</v>
      </c>
      <c r="G753" s="227"/>
      <c r="H753" s="230">
        <v>9.4</v>
      </c>
      <c r="I753" s="231"/>
      <c r="J753" s="227"/>
      <c r="K753" s="227"/>
      <c r="L753" s="232"/>
      <c r="M753" s="233"/>
      <c r="N753" s="234"/>
      <c r="O753" s="234"/>
      <c r="P753" s="234"/>
      <c r="Q753" s="234"/>
      <c r="R753" s="234"/>
      <c r="S753" s="234"/>
      <c r="T753" s="235"/>
      <c r="AT753" s="236" t="s">
        <v>403</v>
      </c>
      <c r="AU753" s="236" t="s">
        <v>89</v>
      </c>
      <c r="AV753" s="14" t="s">
        <v>89</v>
      </c>
      <c r="AW753" s="14" t="s">
        <v>35</v>
      </c>
      <c r="AX753" s="14" t="s">
        <v>80</v>
      </c>
      <c r="AY753" s="236" t="s">
        <v>261</v>
      </c>
    </row>
    <row r="754" spans="1:65" s="15" customFormat="1">
      <c r="B754" s="237"/>
      <c r="C754" s="238"/>
      <c r="D754" s="206" t="s">
        <v>403</v>
      </c>
      <c r="E754" s="239" t="s">
        <v>1</v>
      </c>
      <c r="F754" s="240" t="s">
        <v>407</v>
      </c>
      <c r="G754" s="238"/>
      <c r="H754" s="241">
        <v>33.1</v>
      </c>
      <c r="I754" s="242"/>
      <c r="J754" s="238"/>
      <c r="K754" s="238"/>
      <c r="L754" s="243"/>
      <c r="M754" s="244"/>
      <c r="N754" s="245"/>
      <c r="O754" s="245"/>
      <c r="P754" s="245"/>
      <c r="Q754" s="245"/>
      <c r="R754" s="245"/>
      <c r="S754" s="245"/>
      <c r="T754" s="246"/>
      <c r="AT754" s="247" t="s">
        <v>403</v>
      </c>
      <c r="AU754" s="247" t="s">
        <v>89</v>
      </c>
      <c r="AV754" s="15" t="s">
        <v>260</v>
      </c>
      <c r="AW754" s="15" t="s">
        <v>35</v>
      </c>
      <c r="AX754" s="15" t="s">
        <v>87</v>
      </c>
      <c r="AY754" s="247" t="s">
        <v>261</v>
      </c>
    </row>
    <row r="755" spans="1:65" s="2" customFormat="1" ht="24.2" customHeight="1">
      <c r="A755" s="36"/>
      <c r="B755" s="37"/>
      <c r="C755" s="275" t="s">
        <v>1523</v>
      </c>
      <c r="D755" s="275" t="s">
        <v>801</v>
      </c>
      <c r="E755" s="276" t="s">
        <v>3384</v>
      </c>
      <c r="F755" s="277" t="s">
        <v>1645</v>
      </c>
      <c r="G755" s="278" t="s">
        <v>399</v>
      </c>
      <c r="H755" s="279">
        <v>10.989000000000001</v>
      </c>
      <c r="I755" s="280">
        <v>1334.47</v>
      </c>
      <c r="J755" s="281">
        <f>ROUND(I755*H755,2)</f>
        <v>14664.49</v>
      </c>
      <c r="K755" s="277" t="s">
        <v>400</v>
      </c>
      <c r="L755" s="282"/>
      <c r="M755" s="283" t="s">
        <v>1</v>
      </c>
      <c r="N755" s="284" t="s">
        <v>45</v>
      </c>
      <c r="O755" s="73"/>
      <c r="P755" s="202">
        <f>O755*H755</f>
        <v>0</v>
      </c>
      <c r="Q755" s="202">
        <v>1.1999999999999999E-3</v>
      </c>
      <c r="R755" s="202">
        <f>Q755*H755</f>
        <v>1.31868E-2</v>
      </c>
      <c r="S755" s="202">
        <v>0</v>
      </c>
      <c r="T755" s="203">
        <f>S755*H755</f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204" t="s">
        <v>843</v>
      </c>
      <c r="AT755" s="204" t="s">
        <v>801</v>
      </c>
      <c r="AU755" s="204" t="s">
        <v>89</v>
      </c>
      <c r="AY755" s="19" t="s">
        <v>261</v>
      </c>
      <c r="BE755" s="205">
        <f>IF(N755="základní",J755,0)</f>
        <v>14664.49</v>
      </c>
      <c r="BF755" s="205">
        <f>IF(N755="snížená",J755,0)</f>
        <v>0</v>
      </c>
      <c r="BG755" s="205">
        <f>IF(N755="zákl. přenesená",J755,0)</f>
        <v>0</v>
      </c>
      <c r="BH755" s="205">
        <f>IF(N755="sníž. přenesená",J755,0)</f>
        <v>0</v>
      </c>
      <c r="BI755" s="205">
        <f>IF(N755="nulová",J755,0)</f>
        <v>0</v>
      </c>
      <c r="BJ755" s="19" t="s">
        <v>87</v>
      </c>
      <c r="BK755" s="205">
        <f>ROUND(I755*H755,2)</f>
        <v>14664.49</v>
      </c>
      <c r="BL755" s="19" t="s">
        <v>381</v>
      </c>
      <c r="BM755" s="204" t="s">
        <v>3385</v>
      </c>
    </row>
    <row r="756" spans="1:65" s="2" customFormat="1">
      <c r="A756" s="36"/>
      <c r="B756" s="37"/>
      <c r="C756" s="38"/>
      <c r="D756" s="206" t="s">
        <v>269</v>
      </c>
      <c r="E756" s="38"/>
      <c r="F756" s="207" t="s">
        <v>1645</v>
      </c>
      <c r="G756" s="38"/>
      <c r="H756" s="38"/>
      <c r="I756" s="208"/>
      <c r="J756" s="38"/>
      <c r="K756" s="38"/>
      <c r="L756" s="41"/>
      <c r="M756" s="209"/>
      <c r="N756" s="210"/>
      <c r="O756" s="73"/>
      <c r="P756" s="73"/>
      <c r="Q756" s="73"/>
      <c r="R756" s="73"/>
      <c r="S756" s="73"/>
      <c r="T756" s="74"/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T756" s="19" t="s">
        <v>269</v>
      </c>
      <c r="AU756" s="19" t="s">
        <v>89</v>
      </c>
    </row>
    <row r="757" spans="1:65" s="14" customFormat="1">
      <c r="B757" s="226"/>
      <c r="C757" s="227"/>
      <c r="D757" s="206" t="s">
        <v>403</v>
      </c>
      <c r="E757" s="228" t="s">
        <v>1</v>
      </c>
      <c r="F757" s="229" t="s">
        <v>3386</v>
      </c>
      <c r="G757" s="227"/>
      <c r="H757" s="230">
        <v>10.989000000000001</v>
      </c>
      <c r="I757" s="231"/>
      <c r="J757" s="227"/>
      <c r="K757" s="227"/>
      <c r="L757" s="232"/>
      <c r="M757" s="233"/>
      <c r="N757" s="234"/>
      <c r="O757" s="234"/>
      <c r="P757" s="234"/>
      <c r="Q757" s="234"/>
      <c r="R757" s="234"/>
      <c r="S757" s="234"/>
      <c r="T757" s="235"/>
      <c r="AT757" s="236" t="s">
        <v>403</v>
      </c>
      <c r="AU757" s="236" t="s">
        <v>89</v>
      </c>
      <c r="AV757" s="14" t="s">
        <v>89</v>
      </c>
      <c r="AW757" s="14" t="s">
        <v>35</v>
      </c>
      <c r="AX757" s="14" t="s">
        <v>80</v>
      </c>
      <c r="AY757" s="236" t="s">
        <v>261</v>
      </c>
    </row>
    <row r="758" spans="1:65" s="15" customFormat="1">
      <c r="B758" s="237"/>
      <c r="C758" s="238"/>
      <c r="D758" s="206" t="s">
        <v>403</v>
      </c>
      <c r="E758" s="239" t="s">
        <v>1</v>
      </c>
      <c r="F758" s="240" t="s">
        <v>407</v>
      </c>
      <c r="G758" s="238"/>
      <c r="H758" s="241">
        <v>10.989000000000001</v>
      </c>
      <c r="I758" s="242"/>
      <c r="J758" s="238"/>
      <c r="K758" s="238"/>
      <c r="L758" s="243"/>
      <c r="M758" s="244"/>
      <c r="N758" s="245"/>
      <c r="O758" s="245"/>
      <c r="P758" s="245"/>
      <c r="Q758" s="245"/>
      <c r="R758" s="245"/>
      <c r="S758" s="245"/>
      <c r="T758" s="246"/>
      <c r="AT758" s="247" t="s">
        <v>403</v>
      </c>
      <c r="AU758" s="247" t="s">
        <v>89</v>
      </c>
      <c r="AV758" s="15" t="s">
        <v>260</v>
      </c>
      <c r="AW758" s="15" t="s">
        <v>35</v>
      </c>
      <c r="AX758" s="15" t="s">
        <v>87</v>
      </c>
      <c r="AY758" s="247" t="s">
        <v>261</v>
      </c>
    </row>
    <row r="759" spans="1:65" s="2" customFormat="1" ht="24.2" customHeight="1">
      <c r="A759" s="36"/>
      <c r="B759" s="37"/>
      <c r="C759" s="193" t="s">
        <v>1527</v>
      </c>
      <c r="D759" s="193" t="s">
        <v>264</v>
      </c>
      <c r="E759" s="194" t="s">
        <v>3387</v>
      </c>
      <c r="F759" s="195" t="s">
        <v>3388</v>
      </c>
      <c r="G759" s="196" t="s">
        <v>562</v>
      </c>
      <c r="H759" s="197">
        <v>1.167</v>
      </c>
      <c r="I759" s="198">
        <v>567.76080060000004</v>
      </c>
      <c r="J759" s="199">
        <f>ROUND(I759*H759,2)</f>
        <v>662.58</v>
      </c>
      <c r="K759" s="195" t="s">
        <v>400</v>
      </c>
      <c r="L759" s="41"/>
      <c r="M759" s="200" t="s">
        <v>1</v>
      </c>
      <c r="N759" s="201" t="s">
        <v>45</v>
      </c>
      <c r="O759" s="73"/>
      <c r="P759" s="202">
        <f>O759*H759</f>
        <v>0</v>
      </c>
      <c r="Q759" s="202">
        <v>0</v>
      </c>
      <c r="R759" s="202">
        <f>Q759*H759</f>
        <v>0</v>
      </c>
      <c r="S759" s="202">
        <v>0</v>
      </c>
      <c r="T759" s="203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204" t="s">
        <v>381</v>
      </c>
      <c r="AT759" s="204" t="s">
        <v>264</v>
      </c>
      <c r="AU759" s="204" t="s">
        <v>89</v>
      </c>
      <c r="AY759" s="19" t="s">
        <v>261</v>
      </c>
      <c r="BE759" s="205">
        <f>IF(N759="základní",J759,0)</f>
        <v>662.58</v>
      </c>
      <c r="BF759" s="205">
        <f>IF(N759="snížená",J759,0)</f>
        <v>0</v>
      </c>
      <c r="BG759" s="205">
        <f>IF(N759="zákl. přenesená",J759,0)</f>
        <v>0</v>
      </c>
      <c r="BH759" s="205">
        <f>IF(N759="sníž. přenesená",J759,0)</f>
        <v>0</v>
      </c>
      <c r="BI759" s="205">
        <f>IF(N759="nulová",J759,0)</f>
        <v>0</v>
      </c>
      <c r="BJ759" s="19" t="s">
        <v>87</v>
      </c>
      <c r="BK759" s="205">
        <f>ROUND(I759*H759,2)</f>
        <v>662.58</v>
      </c>
      <c r="BL759" s="19" t="s">
        <v>381</v>
      </c>
      <c r="BM759" s="204" t="s">
        <v>3389</v>
      </c>
    </row>
    <row r="760" spans="1:65" s="2" customFormat="1" ht="29.25">
      <c r="A760" s="36"/>
      <c r="B760" s="37"/>
      <c r="C760" s="38"/>
      <c r="D760" s="206" t="s">
        <v>269</v>
      </c>
      <c r="E760" s="38"/>
      <c r="F760" s="207" t="s">
        <v>3390</v>
      </c>
      <c r="G760" s="38"/>
      <c r="H760" s="38"/>
      <c r="I760" s="208"/>
      <c r="J760" s="38"/>
      <c r="K760" s="38"/>
      <c r="L760" s="41"/>
      <c r="M760" s="209"/>
      <c r="N760" s="210"/>
      <c r="O760" s="73"/>
      <c r="P760" s="73"/>
      <c r="Q760" s="73"/>
      <c r="R760" s="73"/>
      <c r="S760" s="73"/>
      <c r="T760" s="74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269</v>
      </c>
      <c r="AU760" s="19" t="s">
        <v>89</v>
      </c>
    </row>
    <row r="761" spans="1:65" s="12" customFormat="1" ht="22.9" customHeight="1">
      <c r="B761" s="177"/>
      <c r="C761" s="178"/>
      <c r="D761" s="179" t="s">
        <v>79</v>
      </c>
      <c r="E761" s="191" t="s">
        <v>1666</v>
      </c>
      <c r="F761" s="191" t="s">
        <v>1667</v>
      </c>
      <c r="G761" s="178"/>
      <c r="H761" s="178"/>
      <c r="I761" s="181"/>
      <c r="J761" s="192">
        <f>BK761</f>
        <v>30346.26</v>
      </c>
      <c r="K761" s="178"/>
      <c r="L761" s="183"/>
      <c r="M761" s="184"/>
      <c r="N761" s="185"/>
      <c r="O761" s="185"/>
      <c r="P761" s="186">
        <f>SUM(P762:P777)</f>
        <v>0</v>
      </c>
      <c r="Q761" s="185"/>
      <c r="R761" s="186">
        <f>SUM(R762:R777)</f>
        <v>0.44566706</v>
      </c>
      <c r="S761" s="185"/>
      <c r="T761" s="187">
        <f>SUM(T762:T777)</f>
        <v>0</v>
      </c>
      <c r="AR761" s="188" t="s">
        <v>89</v>
      </c>
      <c r="AT761" s="189" t="s">
        <v>79</v>
      </c>
      <c r="AU761" s="189" t="s">
        <v>87</v>
      </c>
      <c r="AY761" s="188" t="s">
        <v>261</v>
      </c>
      <c r="BK761" s="190">
        <f>SUM(BK762:BK777)</f>
        <v>30346.26</v>
      </c>
    </row>
    <row r="762" spans="1:65" s="2" customFormat="1" ht="33" customHeight="1">
      <c r="A762" s="36"/>
      <c r="B762" s="37"/>
      <c r="C762" s="193" t="s">
        <v>1533</v>
      </c>
      <c r="D762" s="193" t="s">
        <v>264</v>
      </c>
      <c r="E762" s="194" t="s">
        <v>1669</v>
      </c>
      <c r="F762" s="195" t="s">
        <v>3391</v>
      </c>
      <c r="G762" s="196" t="s">
        <v>399</v>
      </c>
      <c r="H762" s="197">
        <v>30.89</v>
      </c>
      <c r="I762" s="198">
        <v>930</v>
      </c>
      <c r="J762" s="199">
        <f>ROUND(I762*H762,2)</f>
        <v>28727.7</v>
      </c>
      <c r="K762" s="195" t="s">
        <v>1</v>
      </c>
      <c r="L762" s="41"/>
      <c r="M762" s="200" t="s">
        <v>1</v>
      </c>
      <c r="N762" s="201" t="s">
        <v>45</v>
      </c>
      <c r="O762" s="73"/>
      <c r="P762" s="202">
        <f>O762*H762</f>
        <v>0</v>
      </c>
      <c r="Q762" s="202">
        <v>1.396E-2</v>
      </c>
      <c r="R762" s="202">
        <f>Q762*H762</f>
        <v>0.43122440000000001</v>
      </c>
      <c r="S762" s="202">
        <v>0</v>
      </c>
      <c r="T762" s="203">
        <f>S762*H762</f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204" t="s">
        <v>381</v>
      </c>
      <c r="AT762" s="204" t="s">
        <v>264</v>
      </c>
      <c r="AU762" s="204" t="s">
        <v>89</v>
      </c>
      <c r="AY762" s="19" t="s">
        <v>261</v>
      </c>
      <c r="BE762" s="205">
        <f>IF(N762="základní",J762,0)</f>
        <v>28727.7</v>
      </c>
      <c r="BF762" s="205">
        <f>IF(N762="snížená",J762,0)</f>
        <v>0</v>
      </c>
      <c r="BG762" s="205">
        <f>IF(N762="zákl. přenesená",J762,0)</f>
        <v>0</v>
      </c>
      <c r="BH762" s="205">
        <f>IF(N762="sníž. přenesená",J762,0)</f>
        <v>0</v>
      </c>
      <c r="BI762" s="205">
        <f>IF(N762="nulová",J762,0)</f>
        <v>0</v>
      </c>
      <c r="BJ762" s="19" t="s">
        <v>87</v>
      </c>
      <c r="BK762" s="205">
        <f>ROUND(I762*H762,2)</f>
        <v>28727.7</v>
      </c>
      <c r="BL762" s="19" t="s">
        <v>381</v>
      </c>
      <c r="BM762" s="204" t="s">
        <v>3392</v>
      </c>
    </row>
    <row r="763" spans="1:65" s="13" customFormat="1">
      <c r="B763" s="216"/>
      <c r="C763" s="217"/>
      <c r="D763" s="206" t="s">
        <v>403</v>
      </c>
      <c r="E763" s="218" t="s">
        <v>1</v>
      </c>
      <c r="F763" s="219" t="s">
        <v>2958</v>
      </c>
      <c r="G763" s="217"/>
      <c r="H763" s="218" t="s">
        <v>1</v>
      </c>
      <c r="I763" s="220"/>
      <c r="J763" s="217"/>
      <c r="K763" s="217"/>
      <c r="L763" s="221"/>
      <c r="M763" s="222"/>
      <c r="N763" s="223"/>
      <c r="O763" s="223"/>
      <c r="P763" s="223"/>
      <c r="Q763" s="223"/>
      <c r="R763" s="223"/>
      <c r="S763" s="223"/>
      <c r="T763" s="224"/>
      <c r="AT763" s="225" t="s">
        <v>403</v>
      </c>
      <c r="AU763" s="225" t="s">
        <v>89</v>
      </c>
      <c r="AV763" s="13" t="s">
        <v>87</v>
      </c>
      <c r="AW763" s="13" t="s">
        <v>35</v>
      </c>
      <c r="AX763" s="13" t="s">
        <v>80</v>
      </c>
      <c r="AY763" s="225" t="s">
        <v>261</v>
      </c>
    </row>
    <row r="764" spans="1:65" s="13" customFormat="1">
      <c r="B764" s="216"/>
      <c r="C764" s="217"/>
      <c r="D764" s="206" t="s">
        <v>403</v>
      </c>
      <c r="E764" s="218" t="s">
        <v>1</v>
      </c>
      <c r="F764" s="219" t="s">
        <v>1642</v>
      </c>
      <c r="G764" s="217"/>
      <c r="H764" s="218" t="s">
        <v>1</v>
      </c>
      <c r="I764" s="220"/>
      <c r="J764" s="217"/>
      <c r="K764" s="217"/>
      <c r="L764" s="221"/>
      <c r="M764" s="222"/>
      <c r="N764" s="223"/>
      <c r="O764" s="223"/>
      <c r="P764" s="223"/>
      <c r="Q764" s="223"/>
      <c r="R764" s="223"/>
      <c r="S764" s="223"/>
      <c r="T764" s="224"/>
      <c r="AT764" s="225" t="s">
        <v>403</v>
      </c>
      <c r="AU764" s="225" t="s">
        <v>89</v>
      </c>
      <c r="AV764" s="13" t="s">
        <v>87</v>
      </c>
      <c r="AW764" s="13" t="s">
        <v>35</v>
      </c>
      <c r="AX764" s="13" t="s">
        <v>80</v>
      </c>
      <c r="AY764" s="225" t="s">
        <v>261</v>
      </c>
    </row>
    <row r="765" spans="1:65" s="14" customFormat="1">
      <c r="B765" s="226"/>
      <c r="C765" s="227"/>
      <c r="D765" s="206" t="s">
        <v>403</v>
      </c>
      <c r="E765" s="228" t="s">
        <v>1</v>
      </c>
      <c r="F765" s="229" t="s">
        <v>3393</v>
      </c>
      <c r="G765" s="227"/>
      <c r="H765" s="230">
        <v>8.2949999999999999</v>
      </c>
      <c r="I765" s="231"/>
      <c r="J765" s="227"/>
      <c r="K765" s="227"/>
      <c r="L765" s="232"/>
      <c r="M765" s="233"/>
      <c r="N765" s="234"/>
      <c r="O765" s="234"/>
      <c r="P765" s="234"/>
      <c r="Q765" s="234"/>
      <c r="R765" s="234"/>
      <c r="S765" s="234"/>
      <c r="T765" s="235"/>
      <c r="AT765" s="236" t="s">
        <v>403</v>
      </c>
      <c r="AU765" s="236" t="s">
        <v>89</v>
      </c>
      <c r="AV765" s="14" t="s">
        <v>89</v>
      </c>
      <c r="AW765" s="14" t="s">
        <v>35</v>
      </c>
      <c r="AX765" s="14" t="s">
        <v>80</v>
      </c>
      <c r="AY765" s="236" t="s">
        <v>261</v>
      </c>
    </row>
    <row r="766" spans="1:65" s="14" customFormat="1">
      <c r="B766" s="226"/>
      <c r="C766" s="227"/>
      <c r="D766" s="206" t="s">
        <v>403</v>
      </c>
      <c r="E766" s="228" t="s">
        <v>1</v>
      </c>
      <c r="F766" s="229" t="s">
        <v>3394</v>
      </c>
      <c r="G766" s="227"/>
      <c r="H766" s="230">
        <v>3.29</v>
      </c>
      <c r="I766" s="231"/>
      <c r="J766" s="227"/>
      <c r="K766" s="227"/>
      <c r="L766" s="232"/>
      <c r="M766" s="233"/>
      <c r="N766" s="234"/>
      <c r="O766" s="234"/>
      <c r="P766" s="234"/>
      <c r="Q766" s="234"/>
      <c r="R766" s="234"/>
      <c r="S766" s="234"/>
      <c r="T766" s="235"/>
      <c r="AT766" s="236" t="s">
        <v>403</v>
      </c>
      <c r="AU766" s="236" t="s">
        <v>89</v>
      </c>
      <c r="AV766" s="14" t="s">
        <v>89</v>
      </c>
      <c r="AW766" s="14" t="s">
        <v>35</v>
      </c>
      <c r="AX766" s="14" t="s">
        <v>80</v>
      </c>
      <c r="AY766" s="236" t="s">
        <v>261</v>
      </c>
    </row>
    <row r="767" spans="1:65" s="13" customFormat="1">
      <c r="B767" s="216"/>
      <c r="C767" s="217"/>
      <c r="D767" s="206" t="s">
        <v>403</v>
      </c>
      <c r="E767" s="218" t="s">
        <v>1</v>
      </c>
      <c r="F767" s="219" t="s">
        <v>2993</v>
      </c>
      <c r="G767" s="217"/>
      <c r="H767" s="218" t="s">
        <v>1</v>
      </c>
      <c r="I767" s="220"/>
      <c r="J767" s="217"/>
      <c r="K767" s="217"/>
      <c r="L767" s="221"/>
      <c r="M767" s="222"/>
      <c r="N767" s="223"/>
      <c r="O767" s="223"/>
      <c r="P767" s="223"/>
      <c r="Q767" s="223"/>
      <c r="R767" s="223"/>
      <c r="S767" s="223"/>
      <c r="T767" s="224"/>
      <c r="AT767" s="225" t="s">
        <v>403</v>
      </c>
      <c r="AU767" s="225" t="s">
        <v>89</v>
      </c>
      <c r="AV767" s="13" t="s">
        <v>87</v>
      </c>
      <c r="AW767" s="13" t="s">
        <v>35</v>
      </c>
      <c r="AX767" s="13" t="s">
        <v>80</v>
      </c>
      <c r="AY767" s="225" t="s">
        <v>261</v>
      </c>
    </row>
    <row r="768" spans="1:65" s="14" customFormat="1">
      <c r="B768" s="226"/>
      <c r="C768" s="227"/>
      <c r="D768" s="206" t="s">
        <v>403</v>
      </c>
      <c r="E768" s="228" t="s">
        <v>1</v>
      </c>
      <c r="F768" s="229" t="s">
        <v>3395</v>
      </c>
      <c r="G768" s="227"/>
      <c r="H768" s="230">
        <v>10.67</v>
      </c>
      <c r="I768" s="231"/>
      <c r="J768" s="227"/>
      <c r="K768" s="227"/>
      <c r="L768" s="232"/>
      <c r="M768" s="233"/>
      <c r="N768" s="234"/>
      <c r="O768" s="234"/>
      <c r="P768" s="234"/>
      <c r="Q768" s="234"/>
      <c r="R768" s="234"/>
      <c r="S768" s="234"/>
      <c r="T768" s="235"/>
      <c r="AT768" s="236" t="s">
        <v>403</v>
      </c>
      <c r="AU768" s="236" t="s">
        <v>89</v>
      </c>
      <c r="AV768" s="14" t="s">
        <v>89</v>
      </c>
      <c r="AW768" s="14" t="s">
        <v>35</v>
      </c>
      <c r="AX768" s="14" t="s">
        <v>80</v>
      </c>
      <c r="AY768" s="236" t="s">
        <v>261</v>
      </c>
    </row>
    <row r="769" spans="1:65" s="13" customFormat="1">
      <c r="B769" s="216"/>
      <c r="C769" s="217"/>
      <c r="D769" s="206" t="s">
        <v>403</v>
      </c>
      <c r="E769" s="218" t="s">
        <v>1</v>
      </c>
      <c r="F769" s="219" t="s">
        <v>3396</v>
      </c>
      <c r="G769" s="217"/>
      <c r="H769" s="218" t="s">
        <v>1</v>
      </c>
      <c r="I769" s="220"/>
      <c r="J769" s="217"/>
      <c r="K769" s="217"/>
      <c r="L769" s="221"/>
      <c r="M769" s="222"/>
      <c r="N769" s="223"/>
      <c r="O769" s="223"/>
      <c r="P769" s="223"/>
      <c r="Q769" s="223"/>
      <c r="R769" s="223"/>
      <c r="S769" s="223"/>
      <c r="T769" s="224"/>
      <c r="AT769" s="225" t="s">
        <v>403</v>
      </c>
      <c r="AU769" s="225" t="s">
        <v>89</v>
      </c>
      <c r="AV769" s="13" t="s">
        <v>87</v>
      </c>
      <c r="AW769" s="13" t="s">
        <v>35</v>
      </c>
      <c r="AX769" s="13" t="s">
        <v>80</v>
      </c>
      <c r="AY769" s="225" t="s">
        <v>261</v>
      </c>
    </row>
    <row r="770" spans="1:65" s="14" customFormat="1">
      <c r="B770" s="226"/>
      <c r="C770" s="227"/>
      <c r="D770" s="206" t="s">
        <v>403</v>
      </c>
      <c r="E770" s="228" t="s">
        <v>1</v>
      </c>
      <c r="F770" s="229" t="s">
        <v>3397</v>
      </c>
      <c r="G770" s="227"/>
      <c r="H770" s="230">
        <v>8.634999999999998</v>
      </c>
      <c r="I770" s="231"/>
      <c r="J770" s="227"/>
      <c r="K770" s="227"/>
      <c r="L770" s="232"/>
      <c r="M770" s="233"/>
      <c r="N770" s="234"/>
      <c r="O770" s="234"/>
      <c r="P770" s="234"/>
      <c r="Q770" s="234"/>
      <c r="R770" s="234"/>
      <c r="S770" s="234"/>
      <c r="T770" s="235"/>
      <c r="AT770" s="236" t="s">
        <v>403</v>
      </c>
      <c r="AU770" s="236" t="s">
        <v>89</v>
      </c>
      <c r="AV770" s="14" t="s">
        <v>89</v>
      </c>
      <c r="AW770" s="14" t="s">
        <v>35</v>
      </c>
      <c r="AX770" s="14" t="s">
        <v>80</v>
      </c>
      <c r="AY770" s="236" t="s">
        <v>261</v>
      </c>
    </row>
    <row r="771" spans="1:65" s="15" customFormat="1">
      <c r="B771" s="237"/>
      <c r="C771" s="238"/>
      <c r="D771" s="206" t="s">
        <v>403</v>
      </c>
      <c r="E771" s="239" t="s">
        <v>1</v>
      </c>
      <c r="F771" s="240" t="s">
        <v>407</v>
      </c>
      <c r="G771" s="238"/>
      <c r="H771" s="241">
        <v>30.89</v>
      </c>
      <c r="I771" s="242"/>
      <c r="J771" s="238"/>
      <c r="K771" s="238"/>
      <c r="L771" s="243"/>
      <c r="M771" s="244"/>
      <c r="N771" s="245"/>
      <c r="O771" s="245"/>
      <c r="P771" s="245"/>
      <c r="Q771" s="245"/>
      <c r="R771" s="245"/>
      <c r="S771" s="245"/>
      <c r="T771" s="246"/>
      <c r="AT771" s="247" t="s">
        <v>403</v>
      </c>
      <c r="AU771" s="247" t="s">
        <v>89</v>
      </c>
      <c r="AV771" s="15" t="s">
        <v>260</v>
      </c>
      <c r="AW771" s="15" t="s">
        <v>35</v>
      </c>
      <c r="AX771" s="15" t="s">
        <v>87</v>
      </c>
      <c r="AY771" s="247" t="s">
        <v>261</v>
      </c>
    </row>
    <row r="772" spans="1:65" s="2" customFormat="1" ht="24.2" customHeight="1">
      <c r="A772" s="36"/>
      <c r="B772" s="37"/>
      <c r="C772" s="193" t="s">
        <v>1537</v>
      </c>
      <c r="D772" s="193" t="s">
        <v>264</v>
      </c>
      <c r="E772" s="194" t="s">
        <v>1676</v>
      </c>
      <c r="F772" s="195" t="s">
        <v>1677</v>
      </c>
      <c r="G772" s="196" t="s">
        <v>410</v>
      </c>
      <c r="H772" s="197">
        <v>0.61799999999999999</v>
      </c>
      <c r="I772" s="198">
        <v>1909.7194400000001</v>
      </c>
      <c r="J772" s="199">
        <f>ROUND(I772*H772,2)</f>
        <v>1180.21</v>
      </c>
      <c r="K772" s="195" t="s">
        <v>400</v>
      </c>
      <c r="L772" s="41"/>
      <c r="M772" s="200" t="s">
        <v>1</v>
      </c>
      <c r="N772" s="201" t="s">
        <v>45</v>
      </c>
      <c r="O772" s="73"/>
      <c r="P772" s="202">
        <f>O772*H772</f>
        <v>0</v>
      </c>
      <c r="Q772" s="202">
        <v>2.3369999999999998E-2</v>
      </c>
      <c r="R772" s="202">
        <f>Q772*H772</f>
        <v>1.444266E-2</v>
      </c>
      <c r="S772" s="202">
        <v>0</v>
      </c>
      <c r="T772" s="203">
        <f>S772*H772</f>
        <v>0</v>
      </c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R772" s="204" t="s">
        <v>381</v>
      </c>
      <c r="AT772" s="204" t="s">
        <v>264</v>
      </c>
      <c r="AU772" s="204" t="s">
        <v>89</v>
      </c>
      <c r="AY772" s="19" t="s">
        <v>261</v>
      </c>
      <c r="BE772" s="205">
        <f>IF(N772="základní",J772,0)</f>
        <v>1180.21</v>
      </c>
      <c r="BF772" s="205">
        <f>IF(N772="snížená",J772,0)</f>
        <v>0</v>
      </c>
      <c r="BG772" s="205">
        <f>IF(N772="zákl. přenesená",J772,0)</f>
        <v>0</v>
      </c>
      <c r="BH772" s="205">
        <f>IF(N772="sníž. přenesená",J772,0)</f>
        <v>0</v>
      </c>
      <c r="BI772" s="205">
        <f>IF(N772="nulová",J772,0)</f>
        <v>0</v>
      </c>
      <c r="BJ772" s="19" t="s">
        <v>87</v>
      </c>
      <c r="BK772" s="205">
        <f>ROUND(I772*H772,2)</f>
        <v>1180.21</v>
      </c>
      <c r="BL772" s="19" t="s">
        <v>381</v>
      </c>
      <c r="BM772" s="204" t="s">
        <v>3398</v>
      </c>
    </row>
    <row r="773" spans="1:65" s="2" customFormat="1" ht="19.5">
      <c r="A773" s="36"/>
      <c r="B773" s="37"/>
      <c r="C773" s="38"/>
      <c r="D773" s="206" t="s">
        <v>269</v>
      </c>
      <c r="E773" s="38"/>
      <c r="F773" s="207" t="s">
        <v>1679</v>
      </c>
      <c r="G773" s="38"/>
      <c r="H773" s="38"/>
      <c r="I773" s="208"/>
      <c r="J773" s="38"/>
      <c r="K773" s="38"/>
      <c r="L773" s="41"/>
      <c r="M773" s="209"/>
      <c r="N773" s="210"/>
      <c r="O773" s="73"/>
      <c r="P773" s="73"/>
      <c r="Q773" s="73"/>
      <c r="R773" s="73"/>
      <c r="S773" s="73"/>
      <c r="T773" s="74"/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T773" s="19" t="s">
        <v>269</v>
      </c>
      <c r="AU773" s="19" t="s">
        <v>89</v>
      </c>
    </row>
    <row r="774" spans="1:65" s="14" customFormat="1">
      <c r="B774" s="226"/>
      <c r="C774" s="227"/>
      <c r="D774" s="206" t="s">
        <v>403</v>
      </c>
      <c r="E774" s="228" t="s">
        <v>1</v>
      </c>
      <c r="F774" s="229" t="s">
        <v>3399</v>
      </c>
      <c r="G774" s="227"/>
      <c r="H774" s="230">
        <v>0.61799999999999999</v>
      </c>
      <c r="I774" s="231"/>
      <c r="J774" s="227"/>
      <c r="K774" s="227"/>
      <c r="L774" s="232"/>
      <c r="M774" s="233"/>
      <c r="N774" s="234"/>
      <c r="O774" s="234"/>
      <c r="P774" s="234"/>
      <c r="Q774" s="234"/>
      <c r="R774" s="234"/>
      <c r="S774" s="234"/>
      <c r="T774" s="235"/>
      <c r="AT774" s="236" t="s">
        <v>403</v>
      </c>
      <c r="AU774" s="236" t="s">
        <v>89</v>
      </c>
      <c r="AV774" s="14" t="s">
        <v>89</v>
      </c>
      <c r="AW774" s="14" t="s">
        <v>35</v>
      </c>
      <c r="AX774" s="14" t="s">
        <v>80</v>
      </c>
      <c r="AY774" s="236" t="s">
        <v>261</v>
      </c>
    </row>
    <row r="775" spans="1:65" s="15" customFormat="1">
      <c r="B775" s="237"/>
      <c r="C775" s="238"/>
      <c r="D775" s="206" t="s">
        <v>403</v>
      </c>
      <c r="E775" s="239" t="s">
        <v>1</v>
      </c>
      <c r="F775" s="240" t="s">
        <v>407</v>
      </c>
      <c r="G775" s="238"/>
      <c r="H775" s="241">
        <v>0.61799999999999999</v>
      </c>
      <c r="I775" s="242"/>
      <c r="J775" s="238"/>
      <c r="K775" s="238"/>
      <c r="L775" s="243"/>
      <c r="M775" s="244"/>
      <c r="N775" s="245"/>
      <c r="O775" s="245"/>
      <c r="P775" s="245"/>
      <c r="Q775" s="245"/>
      <c r="R775" s="245"/>
      <c r="S775" s="245"/>
      <c r="T775" s="246"/>
      <c r="AT775" s="247" t="s">
        <v>403</v>
      </c>
      <c r="AU775" s="247" t="s">
        <v>89</v>
      </c>
      <c r="AV775" s="15" t="s">
        <v>260</v>
      </c>
      <c r="AW775" s="15" t="s">
        <v>35</v>
      </c>
      <c r="AX775" s="15" t="s">
        <v>87</v>
      </c>
      <c r="AY775" s="247" t="s">
        <v>261</v>
      </c>
    </row>
    <row r="776" spans="1:65" s="2" customFormat="1" ht="24.2" customHeight="1">
      <c r="A776" s="36"/>
      <c r="B776" s="37"/>
      <c r="C776" s="193" t="s">
        <v>1543</v>
      </c>
      <c r="D776" s="193" t="s">
        <v>264</v>
      </c>
      <c r="E776" s="194" t="s">
        <v>3400</v>
      </c>
      <c r="F776" s="195" t="s">
        <v>3401</v>
      </c>
      <c r="G776" s="196" t="s">
        <v>562</v>
      </c>
      <c r="H776" s="197">
        <v>0.44600000000000001</v>
      </c>
      <c r="I776" s="198">
        <v>982.85638879999999</v>
      </c>
      <c r="J776" s="199">
        <f>ROUND(I776*H776,2)</f>
        <v>438.35</v>
      </c>
      <c r="K776" s="195" t="s">
        <v>400</v>
      </c>
      <c r="L776" s="41"/>
      <c r="M776" s="200" t="s">
        <v>1</v>
      </c>
      <c r="N776" s="201" t="s">
        <v>45</v>
      </c>
      <c r="O776" s="73"/>
      <c r="P776" s="202">
        <f>O776*H776</f>
        <v>0</v>
      </c>
      <c r="Q776" s="202">
        <v>0</v>
      </c>
      <c r="R776" s="202">
        <f>Q776*H776</f>
        <v>0</v>
      </c>
      <c r="S776" s="202">
        <v>0</v>
      </c>
      <c r="T776" s="203">
        <f>S776*H776</f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204" t="s">
        <v>381</v>
      </c>
      <c r="AT776" s="204" t="s">
        <v>264</v>
      </c>
      <c r="AU776" s="204" t="s">
        <v>89</v>
      </c>
      <c r="AY776" s="19" t="s">
        <v>261</v>
      </c>
      <c r="BE776" s="205">
        <f>IF(N776="základní",J776,0)</f>
        <v>438.35</v>
      </c>
      <c r="BF776" s="205">
        <f>IF(N776="snížená",J776,0)</f>
        <v>0</v>
      </c>
      <c r="BG776" s="205">
        <f>IF(N776="zákl. přenesená",J776,0)</f>
        <v>0</v>
      </c>
      <c r="BH776" s="205">
        <f>IF(N776="sníž. přenesená",J776,0)</f>
        <v>0</v>
      </c>
      <c r="BI776" s="205">
        <f>IF(N776="nulová",J776,0)</f>
        <v>0</v>
      </c>
      <c r="BJ776" s="19" t="s">
        <v>87</v>
      </c>
      <c r="BK776" s="205">
        <f>ROUND(I776*H776,2)</f>
        <v>438.35</v>
      </c>
      <c r="BL776" s="19" t="s">
        <v>381</v>
      </c>
      <c r="BM776" s="204" t="s">
        <v>3402</v>
      </c>
    </row>
    <row r="777" spans="1:65" s="2" customFormat="1" ht="29.25">
      <c r="A777" s="36"/>
      <c r="B777" s="37"/>
      <c r="C777" s="38"/>
      <c r="D777" s="206" t="s">
        <v>269</v>
      </c>
      <c r="E777" s="38"/>
      <c r="F777" s="207" t="s">
        <v>3403</v>
      </c>
      <c r="G777" s="38"/>
      <c r="H777" s="38"/>
      <c r="I777" s="208"/>
      <c r="J777" s="38"/>
      <c r="K777" s="38"/>
      <c r="L777" s="41"/>
      <c r="M777" s="209"/>
      <c r="N777" s="210"/>
      <c r="O777" s="73"/>
      <c r="P777" s="73"/>
      <c r="Q777" s="73"/>
      <c r="R777" s="73"/>
      <c r="S777" s="73"/>
      <c r="T777" s="74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269</v>
      </c>
      <c r="AU777" s="19" t="s">
        <v>89</v>
      </c>
    </row>
    <row r="778" spans="1:65" s="12" customFormat="1" ht="22.9" customHeight="1">
      <c r="B778" s="177"/>
      <c r="C778" s="178"/>
      <c r="D778" s="179" t="s">
        <v>79</v>
      </c>
      <c r="E778" s="191" t="s">
        <v>1686</v>
      </c>
      <c r="F778" s="191" t="s">
        <v>1687</v>
      </c>
      <c r="G778" s="178"/>
      <c r="H778" s="178"/>
      <c r="I778" s="181"/>
      <c r="J778" s="192">
        <f>BK778</f>
        <v>28132.5</v>
      </c>
      <c r="K778" s="178"/>
      <c r="L778" s="183"/>
      <c r="M778" s="184"/>
      <c r="N778" s="185"/>
      <c r="O778" s="185"/>
      <c r="P778" s="186">
        <f>SUM(P779:P798)</f>
        <v>0</v>
      </c>
      <c r="Q778" s="185"/>
      <c r="R778" s="186">
        <f>SUM(R779:R798)</f>
        <v>0.107048</v>
      </c>
      <c r="S778" s="185"/>
      <c r="T778" s="187">
        <f>SUM(T779:T798)</f>
        <v>0</v>
      </c>
      <c r="AR778" s="188" t="s">
        <v>89</v>
      </c>
      <c r="AT778" s="189" t="s">
        <v>79</v>
      </c>
      <c r="AU778" s="189" t="s">
        <v>87</v>
      </c>
      <c r="AY778" s="188" t="s">
        <v>261</v>
      </c>
      <c r="BK778" s="190">
        <f>SUM(BK779:BK798)</f>
        <v>28132.5</v>
      </c>
    </row>
    <row r="779" spans="1:65" s="2" customFormat="1" ht="33" customHeight="1">
      <c r="A779" s="36"/>
      <c r="B779" s="37"/>
      <c r="C779" s="193" t="s">
        <v>1549</v>
      </c>
      <c r="D779" s="193" t="s">
        <v>264</v>
      </c>
      <c r="E779" s="194" t="s">
        <v>1689</v>
      </c>
      <c r="F779" s="195" t="s">
        <v>3404</v>
      </c>
      <c r="G779" s="196" t="s">
        <v>431</v>
      </c>
      <c r="H779" s="197">
        <v>20</v>
      </c>
      <c r="I779" s="198">
        <v>95.858848800000004</v>
      </c>
      <c r="J779" s="199">
        <f>ROUND(I779*H779,2)</f>
        <v>1917.18</v>
      </c>
      <c r="K779" s="195" t="s">
        <v>400</v>
      </c>
      <c r="L779" s="41"/>
      <c r="M779" s="200" t="s">
        <v>1</v>
      </c>
      <c r="N779" s="201" t="s">
        <v>45</v>
      </c>
      <c r="O779" s="73"/>
      <c r="P779" s="202">
        <f>O779*H779</f>
        <v>0</v>
      </c>
      <c r="Q779" s="202">
        <v>8.1999999999999987E-4</v>
      </c>
      <c r="R779" s="202">
        <f>Q779*H779</f>
        <v>1.6399999999999998E-2</v>
      </c>
      <c r="S779" s="202">
        <v>0</v>
      </c>
      <c r="T779" s="203">
        <f>S779*H779</f>
        <v>0</v>
      </c>
      <c r="U779" s="36"/>
      <c r="V779" s="36"/>
      <c r="W779" s="36"/>
      <c r="X779" s="36"/>
      <c r="Y779" s="36"/>
      <c r="Z779" s="36"/>
      <c r="AA779" s="36"/>
      <c r="AB779" s="36"/>
      <c r="AC779" s="36"/>
      <c r="AD779" s="36"/>
      <c r="AE779" s="36"/>
      <c r="AR779" s="204" t="s">
        <v>381</v>
      </c>
      <c r="AT779" s="204" t="s">
        <v>264</v>
      </c>
      <c r="AU779" s="204" t="s">
        <v>89</v>
      </c>
      <c r="AY779" s="19" t="s">
        <v>261</v>
      </c>
      <c r="BE779" s="205">
        <f>IF(N779="základní",J779,0)</f>
        <v>1917.18</v>
      </c>
      <c r="BF779" s="205">
        <f>IF(N779="snížená",J779,0)</f>
        <v>0</v>
      </c>
      <c r="BG779" s="205">
        <f>IF(N779="zákl. přenesená",J779,0)</f>
        <v>0</v>
      </c>
      <c r="BH779" s="205">
        <f>IF(N779="sníž. přenesená",J779,0)</f>
        <v>0</v>
      </c>
      <c r="BI779" s="205">
        <f>IF(N779="nulová",J779,0)</f>
        <v>0</v>
      </c>
      <c r="BJ779" s="19" t="s">
        <v>87</v>
      </c>
      <c r="BK779" s="205">
        <f>ROUND(I779*H779,2)</f>
        <v>1917.18</v>
      </c>
      <c r="BL779" s="19" t="s">
        <v>381</v>
      </c>
      <c r="BM779" s="204" t="s">
        <v>3405</v>
      </c>
    </row>
    <row r="780" spans="1:65" s="2" customFormat="1">
      <c r="A780" s="36"/>
      <c r="B780" s="37"/>
      <c r="C780" s="38"/>
      <c r="D780" s="206" t="s">
        <v>269</v>
      </c>
      <c r="E780" s="38"/>
      <c r="F780" s="207" t="s">
        <v>3406</v>
      </c>
      <c r="G780" s="38"/>
      <c r="H780" s="38"/>
      <c r="I780" s="208"/>
      <c r="J780" s="38"/>
      <c r="K780" s="38"/>
      <c r="L780" s="41"/>
      <c r="M780" s="209"/>
      <c r="N780" s="210"/>
      <c r="O780" s="73"/>
      <c r="P780" s="73"/>
      <c r="Q780" s="73"/>
      <c r="R780" s="73"/>
      <c r="S780" s="73"/>
      <c r="T780" s="74"/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T780" s="19" t="s">
        <v>269</v>
      </c>
      <c r="AU780" s="19" t="s">
        <v>89</v>
      </c>
    </row>
    <row r="781" spans="1:65" s="13" customFormat="1">
      <c r="B781" s="216"/>
      <c r="C781" s="217"/>
      <c r="D781" s="206" t="s">
        <v>403</v>
      </c>
      <c r="E781" s="218" t="s">
        <v>1</v>
      </c>
      <c r="F781" s="219" t="s">
        <v>1698</v>
      </c>
      <c r="G781" s="217"/>
      <c r="H781" s="218" t="s">
        <v>1</v>
      </c>
      <c r="I781" s="220"/>
      <c r="J781" s="217"/>
      <c r="K781" s="217"/>
      <c r="L781" s="221"/>
      <c r="M781" s="222"/>
      <c r="N781" s="223"/>
      <c r="O781" s="223"/>
      <c r="P781" s="223"/>
      <c r="Q781" s="223"/>
      <c r="R781" s="223"/>
      <c r="S781" s="223"/>
      <c r="T781" s="224"/>
      <c r="AT781" s="225" t="s">
        <v>403</v>
      </c>
      <c r="AU781" s="225" t="s">
        <v>89</v>
      </c>
      <c r="AV781" s="13" t="s">
        <v>87</v>
      </c>
      <c r="AW781" s="13" t="s">
        <v>35</v>
      </c>
      <c r="AX781" s="13" t="s">
        <v>80</v>
      </c>
      <c r="AY781" s="225" t="s">
        <v>261</v>
      </c>
    </row>
    <row r="782" spans="1:65" s="14" customFormat="1">
      <c r="B782" s="226"/>
      <c r="C782" s="227"/>
      <c r="D782" s="206" t="s">
        <v>403</v>
      </c>
      <c r="E782" s="228" t="s">
        <v>1</v>
      </c>
      <c r="F782" s="229" t="s">
        <v>348</v>
      </c>
      <c r="G782" s="227"/>
      <c r="H782" s="230">
        <v>20</v>
      </c>
      <c r="I782" s="231"/>
      <c r="J782" s="227"/>
      <c r="K782" s="227"/>
      <c r="L782" s="232"/>
      <c r="M782" s="233"/>
      <c r="N782" s="234"/>
      <c r="O782" s="234"/>
      <c r="P782" s="234"/>
      <c r="Q782" s="234"/>
      <c r="R782" s="234"/>
      <c r="S782" s="234"/>
      <c r="T782" s="235"/>
      <c r="AT782" s="236" t="s">
        <v>403</v>
      </c>
      <c r="AU782" s="236" t="s">
        <v>89</v>
      </c>
      <c r="AV782" s="14" t="s">
        <v>89</v>
      </c>
      <c r="AW782" s="14" t="s">
        <v>35</v>
      </c>
      <c r="AX782" s="14" t="s">
        <v>80</v>
      </c>
      <c r="AY782" s="236" t="s">
        <v>261</v>
      </c>
    </row>
    <row r="783" spans="1:65" s="15" customFormat="1">
      <c r="B783" s="237"/>
      <c r="C783" s="238"/>
      <c r="D783" s="206" t="s">
        <v>403</v>
      </c>
      <c r="E783" s="239" t="s">
        <v>1</v>
      </c>
      <c r="F783" s="240" t="s">
        <v>407</v>
      </c>
      <c r="G783" s="238"/>
      <c r="H783" s="241">
        <v>20</v>
      </c>
      <c r="I783" s="242"/>
      <c r="J783" s="238"/>
      <c r="K783" s="238"/>
      <c r="L783" s="243"/>
      <c r="M783" s="244"/>
      <c r="N783" s="245"/>
      <c r="O783" s="245"/>
      <c r="P783" s="245"/>
      <c r="Q783" s="245"/>
      <c r="R783" s="245"/>
      <c r="S783" s="245"/>
      <c r="T783" s="246"/>
      <c r="AT783" s="247" t="s">
        <v>403</v>
      </c>
      <c r="AU783" s="247" t="s">
        <v>89</v>
      </c>
      <c r="AV783" s="15" t="s">
        <v>260</v>
      </c>
      <c r="AW783" s="15" t="s">
        <v>35</v>
      </c>
      <c r="AX783" s="15" t="s">
        <v>87</v>
      </c>
      <c r="AY783" s="247" t="s">
        <v>261</v>
      </c>
    </row>
    <row r="784" spans="1:65" s="2" customFormat="1" ht="24.2" customHeight="1">
      <c r="A784" s="36"/>
      <c r="B784" s="37"/>
      <c r="C784" s="193" t="s">
        <v>1555</v>
      </c>
      <c r="D784" s="193" t="s">
        <v>264</v>
      </c>
      <c r="E784" s="194" t="s">
        <v>3407</v>
      </c>
      <c r="F784" s="195" t="s">
        <v>3408</v>
      </c>
      <c r="G784" s="196" t="s">
        <v>431</v>
      </c>
      <c r="H784" s="197">
        <v>12.6</v>
      </c>
      <c r="I784" s="198">
        <v>535.41893640000001</v>
      </c>
      <c r="J784" s="199">
        <f>ROUND(I784*H784,2)</f>
        <v>6746.28</v>
      </c>
      <c r="K784" s="195" t="s">
        <v>400</v>
      </c>
      <c r="L784" s="41"/>
      <c r="M784" s="200" t="s">
        <v>1</v>
      </c>
      <c r="N784" s="201" t="s">
        <v>45</v>
      </c>
      <c r="O784" s="73"/>
      <c r="P784" s="202">
        <f>O784*H784</f>
        <v>0</v>
      </c>
      <c r="Q784" s="202">
        <v>2.2200000000000002E-3</v>
      </c>
      <c r="R784" s="202">
        <f>Q784*H784</f>
        <v>2.7972E-2</v>
      </c>
      <c r="S784" s="202">
        <v>0</v>
      </c>
      <c r="T784" s="203">
        <f>S784*H784</f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204" t="s">
        <v>381</v>
      </c>
      <c r="AT784" s="204" t="s">
        <v>264</v>
      </c>
      <c r="AU784" s="204" t="s">
        <v>89</v>
      </c>
      <c r="AY784" s="19" t="s">
        <v>261</v>
      </c>
      <c r="BE784" s="205">
        <f>IF(N784="základní",J784,0)</f>
        <v>6746.28</v>
      </c>
      <c r="BF784" s="205">
        <f>IF(N784="snížená",J784,0)</f>
        <v>0</v>
      </c>
      <c r="BG784" s="205">
        <f>IF(N784="zákl. přenesená",J784,0)</f>
        <v>0</v>
      </c>
      <c r="BH784" s="205">
        <f>IF(N784="sníž. přenesená",J784,0)</f>
        <v>0</v>
      </c>
      <c r="BI784" s="205">
        <f>IF(N784="nulová",J784,0)</f>
        <v>0</v>
      </c>
      <c r="BJ784" s="19" t="s">
        <v>87</v>
      </c>
      <c r="BK784" s="205">
        <f>ROUND(I784*H784,2)</f>
        <v>6746.28</v>
      </c>
      <c r="BL784" s="19" t="s">
        <v>381</v>
      </c>
      <c r="BM784" s="204" t="s">
        <v>3409</v>
      </c>
    </row>
    <row r="785" spans="1:65" s="2" customFormat="1" ht="19.5">
      <c r="A785" s="36"/>
      <c r="B785" s="37"/>
      <c r="C785" s="38"/>
      <c r="D785" s="206" t="s">
        <v>269</v>
      </c>
      <c r="E785" s="38"/>
      <c r="F785" s="207" t="s">
        <v>3410</v>
      </c>
      <c r="G785" s="38"/>
      <c r="H785" s="38"/>
      <c r="I785" s="208"/>
      <c r="J785" s="38"/>
      <c r="K785" s="38"/>
      <c r="L785" s="41"/>
      <c r="M785" s="209"/>
      <c r="N785" s="210"/>
      <c r="O785" s="73"/>
      <c r="P785" s="73"/>
      <c r="Q785" s="73"/>
      <c r="R785" s="73"/>
      <c r="S785" s="73"/>
      <c r="T785" s="74"/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T785" s="19" t="s">
        <v>269</v>
      </c>
      <c r="AU785" s="19" t="s">
        <v>89</v>
      </c>
    </row>
    <row r="786" spans="1:65" s="13" customFormat="1">
      <c r="B786" s="216"/>
      <c r="C786" s="217"/>
      <c r="D786" s="206" t="s">
        <v>403</v>
      </c>
      <c r="E786" s="218" t="s">
        <v>1</v>
      </c>
      <c r="F786" s="219" t="s">
        <v>1542</v>
      </c>
      <c r="G786" s="217"/>
      <c r="H786" s="218" t="s">
        <v>1</v>
      </c>
      <c r="I786" s="220"/>
      <c r="J786" s="217"/>
      <c r="K786" s="217"/>
      <c r="L786" s="221"/>
      <c r="M786" s="222"/>
      <c r="N786" s="223"/>
      <c r="O786" s="223"/>
      <c r="P786" s="223"/>
      <c r="Q786" s="223"/>
      <c r="R786" s="223"/>
      <c r="S786" s="223"/>
      <c r="T786" s="224"/>
      <c r="AT786" s="225" t="s">
        <v>403</v>
      </c>
      <c r="AU786" s="225" t="s">
        <v>89</v>
      </c>
      <c r="AV786" s="13" t="s">
        <v>87</v>
      </c>
      <c r="AW786" s="13" t="s">
        <v>35</v>
      </c>
      <c r="AX786" s="13" t="s">
        <v>80</v>
      </c>
      <c r="AY786" s="225" t="s">
        <v>261</v>
      </c>
    </row>
    <row r="787" spans="1:65" s="14" customFormat="1">
      <c r="B787" s="226"/>
      <c r="C787" s="227"/>
      <c r="D787" s="206" t="s">
        <v>403</v>
      </c>
      <c r="E787" s="228" t="s">
        <v>1</v>
      </c>
      <c r="F787" s="229" t="s">
        <v>3411</v>
      </c>
      <c r="G787" s="227"/>
      <c r="H787" s="230">
        <v>10.85</v>
      </c>
      <c r="I787" s="231"/>
      <c r="J787" s="227"/>
      <c r="K787" s="227"/>
      <c r="L787" s="232"/>
      <c r="M787" s="233"/>
      <c r="N787" s="234"/>
      <c r="O787" s="234"/>
      <c r="P787" s="234"/>
      <c r="Q787" s="234"/>
      <c r="R787" s="234"/>
      <c r="S787" s="234"/>
      <c r="T787" s="235"/>
      <c r="AT787" s="236" t="s">
        <v>403</v>
      </c>
      <c r="AU787" s="236" t="s">
        <v>89</v>
      </c>
      <c r="AV787" s="14" t="s">
        <v>89</v>
      </c>
      <c r="AW787" s="14" t="s">
        <v>35</v>
      </c>
      <c r="AX787" s="14" t="s">
        <v>80</v>
      </c>
      <c r="AY787" s="236" t="s">
        <v>261</v>
      </c>
    </row>
    <row r="788" spans="1:65" s="13" customFormat="1">
      <c r="B788" s="216"/>
      <c r="C788" s="217"/>
      <c r="D788" s="206" t="s">
        <v>403</v>
      </c>
      <c r="E788" s="218" t="s">
        <v>1</v>
      </c>
      <c r="F788" s="219" t="s">
        <v>1548</v>
      </c>
      <c r="G788" s="217"/>
      <c r="H788" s="218" t="s">
        <v>1</v>
      </c>
      <c r="I788" s="220"/>
      <c r="J788" s="217"/>
      <c r="K788" s="217"/>
      <c r="L788" s="221"/>
      <c r="M788" s="222"/>
      <c r="N788" s="223"/>
      <c r="O788" s="223"/>
      <c r="P788" s="223"/>
      <c r="Q788" s="223"/>
      <c r="R788" s="223"/>
      <c r="S788" s="223"/>
      <c r="T788" s="224"/>
      <c r="AT788" s="225" t="s">
        <v>403</v>
      </c>
      <c r="AU788" s="225" t="s">
        <v>89</v>
      </c>
      <c r="AV788" s="13" t="s">
        <v>87</v>
      </c>
      <c r="AW788" s="13" t="s">
        <v>35</v>
      </c>
      <c r="AX788" s="13" t="s">
        <v>80</v>
      </c>
      <c r="AY788" s="225" t="s">
        <v>261</v>
      </c>
    </row>
    <row r="789" spans="1:65" s="14" customFormat="1">
      <c r="B789" s="226"/>
      <c r="C789" s="227"/>
      <c r="D789" s="206" t="s">
        <v>403</v>
      </c>
      <c r="E789" s="228" t="s">
        <v>1</v>
      </c>
      <c r="F789" s="229" t="s">
        <v>3412</v>
      </c>
      <c r="G789" s="227"/>
      <c r="H789" s="230">
        <v>1.75</v>
      </c>
      <c r="I789" s="231"/>
      <c r="J789" s="227"/>
      <c r="K789" s="227"/>
      <c r="L789" s="232"/>
      <c r="M789" s="233"/>
      <c r="N789" s="234"/>
      <c r="O789" s="234"/>
      <c r="P789" s="234"/>
      <c r="Q789" s="234"/>
      <c r="R789" s="234"/>
      <c r="S789" s="234"/>
      <c r="T789" s="235"/>
      <c r="AT789" s="236" t="s">
        <v>403</v>
      </c>
      <c r="AU789" s="236" t="s">
        <v>89</v>
      </c>
      <c r="AV789" s="14" t="s">
        <v>89</v>
      </c>
      <c r="AW789" s="14" t="s">
        <v>35</v>
      </c>
      <c r="AX789" s="14" t="s">
        <v>80</v>
      </c>
      <c r="AY789" s="236" t="s">
        <v>261</v>
      </c>
    </row>
    <row r="790" spans="1:65" s="15" customFormat="1">
      <c r="B790" s="237"/>
      <c r="C790" s="238"/>
      <c r="D790" s="206" t="s">
        <v>403</v>
      </c>
      <c r="E790" s="239" t="s">
        <v>1</v>
      </c>
      <c r="F790" s="240" t="s">
        <v>407</v>
      </c>
      <c r="G790" s="238"/>
      <c r="H790" s="241">
        <v>12.6</v>
      </c>
      <c r="I790" s="242"/>
      <c r="J790" s="238"/>
      <c r="K790" s="238"/>
      <c r="L790" s="243"/>
      <c r="M790" s="244"/>
      <c r="N790" s="245"/>
      <c r="O790" s="245"/>
      <c r="P790" s="245"/>
      <c r="Q790" s="245"/>
      <c r="R790" s="245"/>
      <c r="S790" s="245"/>
      <c r="T790" s="246"/>
      <c r="AT790" s="247" t="s">
        <v>403</v>
      </c>
      <c r="AU790" s="247" t="s">
        <v>89</v>
      </c>
      <c r="AV790" s="15" t="s">
        <v>260</v>
      </c>
      <c r="AW790" s="15" t="s">
        <v>35</v>
      </c>
      <c r="AX790" s="15" t="s">
        <v>87</v>
      </c>
      <c r="AY790" s="247" t="s">
        <v>261</v>
      </c>
    </row>
    <row r="791" spans="1:65" s="2" customFormat="1" ht="24.2" customHeight="1">
      <c r="A791" s="36"/>
      <c r="B791" s="37"/>
      <c r="C791" s="193" t="s">
        <v>1560</v>
      </c>
      <c r="D791" s="193" t="s">
        <v>264</v>
      </c>
      <c r="E791" s="194" t="s">
        <v>3413</v>
      </c>
      <c r="F791" s="195" t="s">
        <v>3414</v>
      </c>
      <c r="G791" s="196" t="s">
        <v>431</v>
      </c>
      <c r="H791" s="197">
        <v>17.399999999999999</v>
      </c>
      <c r="I791" s="198">
        <v>505.37098479999997</v>
      </c>
      <c r="J791" s="199">
        <f>ROUND(I791*H791,2)</f>
        <v>8793.4599999999991</v>
      </c>
      <c r="K791" s="195" t="s">
        <v>400</v>
      </c>
      <c r="L791" s="41"/>
      <c r="M791" s="200" t="s">
        <v>1</v>
      </c>
      <c r="N791" s="201" t="s">
        <v>45</v>
      </c>
      <c r="O791" s="73"/>
      <c r="P791" s="202">
        <f>O791*H791</f>
        <v>0</v>
      </c>
      <c r="Q791" s="202">
        <v>1.6900000000000001E-3</v>
      </c>
      <c r="R791" s="202">
        <f>Q791*H791</f>
        <v>2.9405999999999998E-2</v>
      </c>
      <c r="S791" s="202">
        <v>0</v>
      </c>
      <c r="T791" s="203">
        <f>S791*H791</f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204" t="s">
        <v>381</v>
      </c>
      <c r="AT791" s="204" t="s">
        <v>264</v>
      </c>
      <c r="AU791" s="204" t="s">
        <v>89</v>
      </c>
      <c r="AY791" s="19" t="s">
        <v>261</v>
      </c>
      <c r="BE791" s="205">
        <f>IF(N791="základní",J791,0)</f>
        <v>8793.4599999999991</v>
      </c>
      <c r="BF791" s="205">
        <f>IF(N791="snížená",J791,0)</f>
        <v>0</v>
      </c>
      <c r="BG791" s="205">
        <f>IF(N791="zákl. přenesená",J791,0)</f>
        <v>0</v>
      </c>
      <c r="BH791" s="205">
        <f>IF(N791="sníž. přenesená",J791,0)</f>
        <v>0</v>
      </c>
      <c r="BI791" s="205">
        <f>IF(N791="nulová",J791,0)</f>
        <v>0</v>
      </c>
      <c r="BJ791" s="19" t="s">
        <v>87</v>
      </c>
      <c r="BK791" s="205">
        <f>ROUND(I791*H791,2)</f>
        <v>8793.4599999999991</v>
      </c>
      <c r="BL791" s="19" t="s">
        <v>381</v>
      </c>
      <c r="BM791" s="204" t="s">
        <v>3415</v>
      </c>
    </row>
    <row r="792" spans="1:65" s="2" customFormat="1" ht="19.5">
      <c r="A792" s="36"/>
      <c r="B792" s="37"/>
      <c r="C792" s="38"/>
      <c r="D792" s="206" t="s">
        <v>269</v>
      </c>
      <c r="E792" s="38"/>
      <c r="F792" s="207" t="s">
        <v>3416</v>
      </c>
      <c r="G792" s="38"/>
      <c r="H792" s="38"/>
      <c r="I792" s="208"/>
      <c r="J792" s="38"/>
      <c r="K792" s="38"/>
      <c r="L792" s="41"/>
      <c r="M792" s="209"/>
      <c r="N792" s="210"/>
      <c r="O792" s="73"/>
      <c r="P792" s="73"/>
      <c r="Q792" s="73"/>
      <c r="R792" s="73"/>
      <c r="S792" s="73"/>
      <c r="T792" s="74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T792" s="19" t="s">
        <v>269</v>
      </c>
      <c r="AU792" s="19" t="s">
        <v>89</v>
      </c>
    </row>
    <row r="793" spans="1:65" s="2" customFormat="1" ht="24.2" customHeight="1">
      <c r="A793" s="36"/>
      <c r="B793" s="37"/>
      <c r="C793" s="193" t="s">
        <v>1566</v>
      </c>
      <c r="D793" s="193" t="s">
        <v>264</v>
      </c>
      <c r="E793" s="194" t="s">
        <v>3417</v>
      </c>
      <c r="F793" s="195" t="s">
        <v>3418</v>
      </c>
      <c r="G793" s="196" t="s">
        <v>749</v>
      </c>
      <c r="H793" s="197">
        <v>2</v>
      </c>
      <c r="I793" s="198">
        <v>470.37448000000006</v>
      </c>
      <c r="J793" s="199">
        <f>ROUND(I793*H793,2)</f>
        <v>940.75</v>
      </c>
      <c r="K793" s="195" t="s">
        <v>400</v>
      </c>
      <c r="L793" s="41"/>
      <c r="M793" s="200" t="s">
        <v>1</v>
      </c>
      <c r="N793" s="201" t="s">
        <v>45</v>
      </c>
      <c r="O793" s="73"/>
      <c r="P793" s="202">
        <f>O793*H793</f>
        <v>0</v>
      </c>
      <c r="Q793" s="202">
        <v>3.6000000000000002E-4</v>
      </c>
      <c r="R793" s="202">
        <f>Q793*H793</f>
        <v>7.2000000000000005E-4</v>
      </c>
      <c r="S793" s="202">
        <v>0</v>
      </c>
      <c r="T793" s="203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204" t="s">
        <v>381</v>
      </c>
      <c r="AT793" s="204" t="s">
        <v>264</v>
      </c>
      <c r="AU793" s="204" t="s">
        <v>89</v>
      </c>
      <c r="AY793" s="19" t="s">
        <v>261</v>
      </c>
      <c r="BE793" s="205">
        <f>IF(N793="základní",J793,0)</f>
        <v>940.75</v>
      </c>
      <c r="BF793" s="205">
        <f>IF(N793="snížená",J793,0)</f>
        <v>0</v>
      </c>
      <c r="BG793" s="205">
        <f>IF(N793="zákl. přenesená",J793,0)</f>
        <v>0</v>
      </c>
      <c r="BH793" s="205">
        <f>IF(N793="sníž. přenesená",J793,0)</f>
        <v>0</v>
      </c>
      <c r="BI793" s="205">
        <f>IF(N793="nulová",J793,0)</f>
        <v>0</v>
      </c>
      <c r="BJ793" s="19" t="s">
        <v>87</v>
      </c>
      <c r="BK793" s="205">
        <f>ROUND(I793*H793,2)</f>
        <v>940.75</v>
      </c>
      <c r="BL793" s="19" t="s">
        <v>381</v>
      </c>
      <c r="BM793" s="204" t="s">
        <v>3419</v>
      </c>
    </row>
    <row r="794" spans="1:65" s="2" customFormat="1" ht="29.25">
      <c r="A794" s="36"/>
      <c r="B794" s="37"/>
      <c r="C794" s="38"/>
      <c r="D794" s="206" t="s">
        <v>269</v>
      </c>
      <c r="E794" s="38"/>
      <c r="F794" s="207" t="s">
        <v>3420</v>
      </c>
      <c r="G794" s="38"/>
      <c r="H794" s="38"/>
      <c r="I794" s="208"/>
      <c r="J794" s="38"/>
      <c r="K794" s="38"/>
      <c r="L794" s="41"/>
      <c r="M794" s="209"/>
      <c r="N794" s="210"/>
      <c r="O794" s="73"/>
      <c r="P794" s="73"/>
      <c r="Q794" s="73"/>
      <c r="R794" s="73"/>
      <c r="S794" s="73"/>
      <c r="T794" s="74"/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T794" s="19" t="s">
        <v>269</v>
      </c>
      <c r="AU794" s="19" t="s">
        <v>89</v>
      </c>
    </row>
    <row r="795" spans="1:65" s="2" customFormat="1" ht="24.2" customHeight="1">
      <c r="A795" s="36"/>
      <c r="B795" s="37"/>
      <c r="C795" s="193" t="s">
        <v>1572</v>
      </c>
      <c r="D795" s="193" t="s">
        <v>264</v>
      </c>
      <c r="E795" s="194" t="s">
        <v>3421</v>
      </c>
      <c r="F795" s="195" t="s">
        <v>3422</v>
      </c>
      <c r="G795" s="196" t="s">
        <v>431</v>
      </c>
      <c r="H795" s="197">
        <v>15</v>
      </c>
      <c r="I795" s="198">
        <v>641.06169080000018</v>
      </c>
      <c r="J795" s="199">
        <f>ROUND(I795*H795,2)</f>
        <v>9615.93</v>
      </c>
      <c r="K795" s="195" t="s">
        <v>400</v>
      </c>
      <c r="L795" s="41"/>
      <c r="M795" s="200" t="s">
        <v>1</v>
      </c>
      <c r="N795" s="201" t="s">
        <v>45</v>
      </c>
      <c r="O795" s="73"/>
      <c r="P795" s="202">
        <f>O795*H795</f>
        <v>0</v>
      </c>
      <c r="Q795" s="202">
        <v>2.1700000000000001E-3</v>
      </c>
      <c r="R795" s="202">
        <f>Q795*H795</f>
        <v>3.2550000000000003E-2</v>
      </c>
      <c r="S795" s="202">
        <v>0</v>
      </c>
      <c r="T795" s="203">
        <f>S795*H795</f>
        <v>0</v>
      </c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R795" s="204" t="s">
        <v>381</v>
      </c>
      <c r="AT795" s="204" t="s">
        <v>264</v>
      </c>
      <c r="AU795" s="204" t="s">
        <v>89</v>
      </c>
      <c r="AY795" s="19" t="s">
        <v>261</v>
      </c>
      <c r="BE795" s="205">
        <f>IF(N795="základní",J795,0)</f>
        <v>9615.93</v>
      </c>
      <c r="BF795" s="205">
        <f>IF(N795="snížená",J795,0)</f>
        <v>0</v>
      </c>
      <c r="BG795" s="205">
        <f>IF(N795="zákl. přenesená",J795,0)</f>
        <v>0</v>
      </c>
      <c r="BH795" s="205">
        <f>IF(N795="sníž. přenesená",J795,0)</f>
        <v>0</v>
      </c>
      <c r="BI795" s="205">
        <f>IF(N795="nulová",J795,0)</f>
        <v>0</v>
      </c>
      <c r="BJ795" s="19" t="s">
        <v>87</v>
      </c>
      <c r="BK795" s="205">
        <f>ROUND(I795*H795,2)</f>
        <v>9615.93</v>
      </c>
      <c r="BL795" s="19" t="s">
        <v>381</v>
      </c>
      <c r="BM795" s="204" t="s">
        <v>3423</v>
      </c>
    </row>
    <row r="796" spans="1:65" s="2" customFormat="1" ht="19.5">
      <c r="A796" s="36"/>
      <c r="B796" s="37"/>
      <c r="C796" s="38"/>
      <c r="D796" s="206" t="s">
        <v>269</v>
      </c>
      <c r="E796" s="38"/>
      <c r="F796" s="207" t="s">
        <v>3424</v>
      </c>
      <c r="G796" s="38"/>
      <c r="H796" s="38"/>
      <c r="I796" s="208"/>
      <c r="J796" s="38"/>
      <c r="K796" s="38"/>
      <c r="L796" s="41"/>
      <c r="M796" s="209"/>
      <c r="N796" s="210"/>
      <c r="O796" s="73"/>
      <c r="P796" s="73"/>
      <c r="Q796" s="73"/>
      <c r="R796" s="73"/>
      <c r="S796" s="73"/>
      <c r="T796" s="74"/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T796" s="19" t="s">
        <v>269</v>
      </c>
      <c r="AU796" s="19" t="s">
        <v>89</v>
      </c>
    </row>
    <row r="797" spans="1:65" s="2" customFormat="1" ht="24.2" customHeight="1">
      <c r="A797" s="36"/>
      <c r="B797" s="37"/>
      <c r="C797" s="193" t="s">
        <v>1577</v>
      </c>
      <c r="D797" s="193" t="s">
        <v>264</v>
      </c>
      <c r="E797" s="194" t="s">
        <v>3425</v>
      </c>
      <c r="F797" s="195" t="s">
        <v>3426</v>
      </c>
      <c r="G797" s="196" t="s">
        <v>562</v>
      </c>
      <c r="H797" s="197">
        <v>0.107</v>
      </c>
      <c r="I797" s="198">
        <v>1111.2064084000003</v>
      </c>
      <c r="J797" s="199">
        <f>ROUND(I797*H797,2)</f>
        <v>118.9</v>
      </c>
      <c r="K797" s="195" t="s">
        <v>400</v>
      </c>
      <c r="L797" s="41"/>
      <c r="M797" s="200" t="s">
        <v>1</v>
      </c>
      <c r="N797" s="201" t="s">
        <v>45</v>
      </c>
      <c r="O797" s="73"/>
      <c r="P797" s="202">
        <f>O797*H797</f>
        <v>0</v>
      </c>
      <c r="Q797" s="202">
        <v>0</v>
      </c>
      <c r="R797" s="202">
        <f>Q797*H797</f>
        <v>0</v>
      </c>
      <c r="S797" s="202">
        <v>0</v>
      </c>
      <c r="T797" s="203">
        <f>S797*H797</f>
        <v>0</v>
      </c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R797" s="204" t="s">
        <v>381</v>
      </c>
      <c r="AT797" s="204" t="s">
        <v>264</v>
      </c>
      <c r="AU797" s="204" t="s">
        <v>89</v>
      </c>
      <c r="AY797" s="19" t="s">
        <v>261</v>
      </c>
      <c r="BE797" s="205">
        <f>IF(N797="základní",J797,0)</f>
        <v>118.9</v>
      </c>
      <c r="BF797" s="205">
        <f>IF(N797="snížená",J797,0)</f>
        <v>0</v>
      </c>
      <c r="BG797" s="205">
        <f>IF(N797="zákl. přenesená",J797,0)</f>
        <v>0</v>
      </c>
      <c r="BH797" s="205">
        <f>IF(N797="sníž. přenesená",J797,0)</f>
        <v>0</v>
      </c>
      <c r="BI797" s="205">
        <f>IF(N797="nulová",J797,0)</f>
        <v>0</v>
      </c>
      <c r="BJ797" s="19" t="s">
        <v>87</v>
      </c>
      <c r="BK797" s="205">
        <f>ROUND(I797*H797,2)</f>
        <v>118.9</v>
      </c>
      <c r="BL797" s="19" t="s">
        <v>381</v>
      </c>
      <c r="BM797" s="204" t="s">
        <v>3427</v>
      </c>
    </row>
    <row r="798" spans="1:65" s="2" customFormat="1" ht="29.25">
      <c r="A798" s="36"/>
      <c r="B798" s="37"/>
      <c r="C798" s="38"/>
      <c r="D798" s="206" t="s">
        <v>269</v>
      </c>
      <c r="E798" s="38"/>
      <c r="F798" s="207" t="s">
        <v>3428</v>
      </c>
      <c r="G798" s="38"/>
      <c r="H798" s="38"/>
      <c r="I798" s="208"/>
      <c r="J798" s="38"/>
      <c r="K798" s="38"/>
      <c r="L798" s="41"/>
      <c r="M798" s="209"/>
      <c r="N798" s="210"/>
      <c r="O798" s="73"/>
      <c r="P798" s="73"/>
      <c r="Q798" s="73"/>
      <c r="R798" s="73"/>
      <c r="S798" s="73"/>
      <c r="T798" s="74"/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T798" s="19" t="s">
        <v>269</v>
      </c>
      <c r="AU798" s="19" t="s">
        <v>89</v>
      </c>
    </row>
    <row r="799" spans="1:65" s="12" customFormat="1" ht="22.9" customHeight="1">
      <c r="B799" s="177"/>
      <c r="C799" s="178"/>
      <c r="D799" s="179" t="s">
        <v>79</v>
      </c>
      <c r="E799" s="191" t="s">
        <v>1705</v>
      </c>
      <c r="F799" s="191" t="s">
        <v>1706</v>
      </c>
      <c r="G799" s="178"/>
      <c r="H799" s="178"/>
      <c r="I799" s="181"/>
      <c r="J799" s="192">
        <f>BK799</f>
        <v>292586.84999999998</v>
      </c>
      <c r="K799" s="178"/>
      <c r="L799" s="183"/>
      <c r="M799" s="184"/>
      <c r="N799" s="185"/>
      <c r="O799" s="185"/>
      <c r="P799" s="186">
        <f>SUM(P800:P831)</f>
        <v>0</v>
      </c>
      <c r="Q799" s="185"/>
      <c r="R799" s="186">
        <f>SUM(R800:R831)</f>
        <v>2.0692118000000002</v>
      </c>
      <c r="S799" s="185"/>
      <c r="T799" s="187">
        <f>SUM(T800:T831)</f>
        <v>0</v>
      </c>
      <c r="AR799" s="188" t="s">
        <v>89</v>
      </c>
      <c r="AT799" s="189" t="s">
        <v>79</v>
      </c>
      <c r="AU799" s="189" t="s">
        <v>87</v>
      </c>
      <c r="AY799" s="188" t="s">
        <v>261</v>
      </c>
      <c r="BK799" s="190">
        <f>SUM(BK800:BK831)</f>
        <v>292586.84999999998</v>
      </c>
    </row>
    <row r="800" spans="1:65" s="2" customFormat="1" ht="24.2" customHeight="1">
      <c r="A800" s="36"/>
      <c r="B800" s="37"/>
      <c r="C800" s="193" t="s">
        <v>1582</v>
      </c>
      <c r="D800" s="193" t="s">
        <v>264</v>
      </c>
      <c r="E800" s="194" t="s">
        <v>3429</v>
      </c>
      <c r="F800" s="195" t="s">
        <v>3430</v>
      </c>
      <c r="G800" s="196" t="s">
        <v>267</v>
      </c>
      <c r="H800" s="197">
        <v>1</v>
      </c>
      <c r="I800" s="198">
        <v>625</v>
      </c>
      <c r="J800" s="199">
        <f>ROUND(I800*H800,2)</f>
        <v>625</v>
      </c>
      <c r="K800" s="195" t="s">
        <v>1</v>
      </c>
      <c r="L800" s="41"/>
      <c r="M800" s="200" t="s">
        <v>1</v>
      </c>
      <c r="N800" s="201" t="s">
        <v>45</v>
      </c>
      <c r="O800" s="73"/>
      <c r="P800" s="202">
        <f>O800*H800</f>
        <v>0</v>
      </c>
      <c r="Q800" s="202">
        <v>0</v>
      </c>
      <c r="R800" s="202">
        <f>Q800*H800</f>
        <v>0</v>
      </c>
      <c r="S800" s="202">
        <v>0</v>
      </c>
      <c r="T800" s="203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204" t="s">
        <v>3431</v>
      </c>
      <c r="AT800" s="204" t="s">
        <v>264</v>
      </c>
      <c r="AU800" s="204" t="s">
        <v>89</v>
      </c>
      <c r="AY800" s="19" t="s">
        <v>261</v>
      </c>
      <c r="BE800" s="205">
        <f>IF(N800="základní",J800,0)</f>
        <v>625</v>
      </c>
      <c r="BF800" s="205">
        <f>IF(N800="snížená",J800,0)</f>
        <v>0</v>
      </c>
      <c r="BG800" s="205">
        <f>IF(N800="zákl. přenesená",J800,0)</f>
        <v>0</v>
      </c>
      <c r="BH800" s="205">
        <f>IF(N800="sníž. přenesená",J800,0)</f>
        <v>0</v>
      </c>
      <c r="BI800" s="205">
        <f>IF(N800="nulová",J800,0)</f>
        <v>0</v>
      </c>
      <c r="BJ800" s="19" t="s">
        <v>87</v>
      </c>
      <c r="BK800" s="205">
        <f>ROUND(I800*H800,2)</f>
        <v>625</v>
      </c>
      <c r="BL800" s="19" t="s">
        <v>3431</v>
      </c>
      <c r="BM800" s="204" t="s">
        <v>3432</v>
      </c>
    </row>
    <row r="801" spans="1:65" s="2" customFormat="1">
      <c r="A801" s="36"/>
      <c r="B801" s="37"/>
      <c r="C801" s="38"/>
      <c r="D801" s="206" t="s">
        <v>269</v>
      </c>
      <c r="E801" s="38"/>
      <c r="F801" s="207" t="s">
        <v>3430</v>
      </c>
      <c r="G801" s="38"/>
      <c r="H801" s="38"/>
      <c r="I801" s="208"/>
      <c r="J801" s="38"/>
      <c r="K801" s="38"/>
      <c r="L801" s="41"/>
      <c r="M801" s="209"/>
      <c r="N801" s="210"/>
      <c r="O801" s="73"/>
      <c r="P801" s="73"/>
      <c r="Q801" s="73"/>
      <c r="R801" s="73"/>
      <c r="S801" s="73"/>
      <c r="T801" s="74"/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T801" s="19" t="s">
        <v>269</v>
      </c>
      <c r="AU801" s="19" t="s">
        <v>89</v>
      </c>
    </row>
    <row r="802" spans="1:65" s="2" customFormat="1" ht="24.2" customHeight="1">
      <c r="A802" s="36"/>
      <c r="B802" s="37"/>
      <c r="C802" s="193" t="s">
        <v>1589</v>
      </c>
      <c r="D802" s="193" t="s">
        <v>264</v>
      </c>
      <c r="E802" s="194" t="s">
        <v>3433</v>
      </c>
      <c r="F802" s="195" t="s">
        <v>3434</v>
      </c>
      <c r="G802" s="196" t="s">
        <v>2324</v>
      </c>
      <c r="H802" s="197">
        <v>304</v>
      </c>
      <c r="I802" s="198">
        <v>62.5</v>
      </c>
      <c r="J802" s="199">
        <f>ROUND(I802*H802,2)</f>
        <v>19000</v>
      </c>
      <c r="K802" s="195" t="s">
        <v>1</v>
      </c>
      <c r="L802" s="41"/>
      <c r="M802" s="200" t="s">
        <v>1</v>
      </c>
      <c r="N802" s="201" t="s">
        <v>45</v>
      </c>
      <c r="O802" s="73"/>
      <c r="P802" s="202">
        <f>O802*H802</f>
        <v>0</v>
      </c>
      <c r="Q802" s="202">
        <v>1E-3</v>
      </c>
      <c r="R802" s="202">
        <f>Q802*H802</f>
        <v>0.30399999999999999</v>
      </c>
      <c r="S802" s="202">
        <v>0</v>
      </c>
      <c r="T802" s="203">
        <f>S802*H802</f>
        <v>0</v>
      </c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R802" s="204" t="s">
        <v>3431</v>
      </c>
      <c r="AT802" s="204" t="s">
        <v>264</v>
      </c>
      <c r="AU802" s="204" t="s">
        <v>89</v>
      </c>
      <c r="AY802" s="19" t="s">
        <v>261</v>
      </c>
      <c r="BE802" s="205">
        <f>IF(N802="základní",J802,0)</f>
        <v>19000</v>
      </c>
      <c r="BF802" s="205">
        <f>IF(N802="snížená",J802,0)</f>
        <v>0</v>
      </c>
      <c r="BG802" s="205">
        <f>IF(N802="zákl. přenesená",J802,0)</f>
        <v>0</v>
      </c>
      <c r="BH802" s="205">
        <f>IF(N802="sníž. přenesená",J802,0)</f>
        <v>0</v>
      </c>
      <c r="BI802" s="205">
        <f>IF(N802="nulová",J802,0)</f>
        <v>0</v>
      </c>
      <c r="BJ802" s="19" t="s">
        <v>87</v>
      </c>
      <c r="BK802" s="205">
        <f>ROUND(I802*H802,2)</f>
        <v>19000</v>
      </c>
      <c r="BL802" s="19" t="s">
        <v>3431</v>
      </c>
      <c r="BM802" s="204" t="s">
        <v>3435</v>
      </c>
    </row>
    <row r="803" spans="1:65" s="2" customFormat="1">
      <c r="A803" s="36"/>
      <c r="B803" s="37"/>
      <c r="C803" s="38"/>
      <c r="D803" s="206" t="s">
        <v>269</v>
      </c>
      <c r="E803" s="38"/>
      <c r="F803" s="207" t="s">
        <v>3434</v>
      </c>
      <c r="G803" s="38"/>
      <c r="H803" s="38"/>
      <c r="I803" s="208"/>
      <c r="J803" s="38"/>
      <c r="K803" s="38"/>
      <c r="L803" s="41"/>
      <c r="M803" s="209"/>
      <c r="N803" s="210"/>
      <c r="O803" s="73"/>
      <c r="P803" s="73"/>
      <c r="Q803" s="73"/>
      <c r="R803" s="73"/>
      <c r="S803" s="73"/>
      <c r="T803" s="74"/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T803" s="19" t="s">
        <v>269</v>
      </c>
      <c r="AU803" s="19" t="s">
        <v>89</v>
      </c>
    </row>
    <row r="804" spans="1:65" s="2" customFormat="1" ht="24.2" customHeight="1">
      <c r="A804" s="36"/>
      <c r="B804" s="37"/>
      <c r="C804" s="193" t="s">
        <v>1596</v>
      </c>
      <c r="D804" s="193" t="s">
        <v>264</v>
      </c>
      <c r="E804" s="194" t="s">
        <v>3436</v>
      </c>
      <c r="F804" s="195" t="s">
        <v>3437</v>
      </c>
      <c r="G804" s="196" t="s">
        <v>399</v>
      </c>
      <c r="H804" s="197">
        <v>19.436</v>
      </c>
      <c r="I804" s="198">
        <v>132</v>
      </c>
      <c r="J804" s="199">
        <f>ROUND(I804*H804,2)</f>
        <v>2565.5500000000002</v>
      </c>
      <c r="K804" s="195" t="s">
        <v>1</v>
      </c>
      <c r="L804" s="41"/>
      <c r="M804" s="200" t="s">
        <v>1</v>
      </c>
      <c r="N804" s="201" t="s">
        <v>45</v>
      </c>
      <c r="O804" s="73"/>
      <c r="P804" s="202">
        <f>O804*H804</f>
        <v>0</v>
      </c>
      <c r="Q804" s="202">
        <v>5.0000000000000002E-5</v>
      </c>
      <c r="R804" s="202">
        <f>Q804*H804</f>
        <v>9.7180000000000009E-4</v>
      </c>
      <c r="S804" s="202">
        <v>0</v>
      </c>
      <c r="T804" s="203">
        <f>S804*H804</f>
        <v>0</v>
      </c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R804" s="204" t="s">
        <v>381</v>
      </c>
      <c r="AT804" s="204" t="s">
        <v>264</v>
      </c>
      <c r="AU804" s="204" t="s">
        <v>89</v>
      </c>
      <c r="AY804" s="19" t="s">
        <v>261</v>
      </c>
      <c r="BE804" s="205">
        <f>IF(N804="základní",J804,0)</f>
        <v>2565.5500000000002</v>
      </c>
      <c r="BF804" s="205">
        <f>IF(N804="snížená",J804,0)</f>
        <v>0</v>
      </c>
      <c r="BG804" s="205">
        <f>IF(N804="zákl. přenesená",J804,0)</f>
        <v>0</v>
      </c>
      <c r="BH804" s="205">
        <f>IF(N804="sníž. přenesená",J804,0)</f>
        <v>0</v>
      </c>
      <c r="BI804" s="205">
        <f>IF(N804="nulová",J804,0)</f>
        <v>0</v>
      </c>
      <c r="BJ804" s="19" t="s">
        <v>87</v>
      </c>
      <c r="BK804" s="205">
        <f>ROUND(I804*H804,2)</f>
        <v>2565.5500000000002</v>
      </c>
      <c r="BL804" s="19" t="s">
        <v>381</v>
      </c>
      <c r="BM804" s="204" t="s">
        <v>3438</v>
      </c>
    </row>
    <row r="805" spans="1:65" s="2" customFormat="1" ht="24.2" customHeight="1">
      <c r="A805" s="36"/>
      <c r="B805" s="37"/>
      <c r="C805" s="193" t="s">
        <v>1601</v>
      </c>
      <c r="D805" s="193" t="s">
        <v>264</v>
      </c>
      <c r="E805" s="194" t="s">
        <v>1708</v>
      </c>
      <c r="F805" s="195" t="s">
        <v>3439</v>
      </c>
      <c r="G805" s="196" t="s">
        <v>749</v>
      </c>
      <c r="H805" s="197">
        <v>1</v>
      </c>
      <c r="I805" s="198">
        <v>2018.7208800000001</v>
      </c>
      <c r="J805" s="199">
        <f>ROUND(I805*H805,2)</f>
        <v>2018.72</v>
      </c>
      <c r="K805" s="195" t="s">
        <v>400</v>
      </c>
      <c r="L805" s="41"/>
      <c r="M805" s="200" t="s">
        <v>1</v>
      </c>
      <c r="N805" s="201" t="s">
        <v>45</v>
      </c>
      <c r="O805" s="73"/>
      <c r="P805" s="202">
        <f>O805*H805</f>
        <v>0</v>
      </c>
      <c r="Q805" s="202">
        <v>0</v>
      </c>
      <c r="R805" s="202">
        <f>Q805*H805</f>
        <v>0</v>
      </c>
      <c r="S805" s="202">
        <v>0</v>
      </c>
      <c r="T805" s="203">
        <f>S805*H805</f>
        <v>0</v>
      </c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R805" s="204" t="s">
        <v>381</v>
      </c>
      <c r="AT805" s="204" t="s">
        <v>264</v>
      </c>
      <c r="AU805" s="204" t="s">
        <v>89</v>
      </c>
      <c r="AY805" s="19" t="s">
        <v>261</v>
      </c>
      <c r="BE805" s="205">
        <f>IF(N805="základní",J805,0)</f>
        <v>2018.72</v>
      </c>
      <c r="BF805" s="205">
        <f>IF(N805="snížená",J805,0)</f>
        <v>0</v>
      </c>
      <c r="BG805" s="205">
        <f>IF(N805="zákl. přenesená",J805,0)</f>
        <v>0</v>
      </c>
      <c r="BH805" s="205">
        <f>IF(N805="sníž. přenesená",J805,0)</f>
        <v>0</v>
      </c>
      <c r="BI805" s="205">
        <f>IF(N805="nulová",J805,0)</f>
        <v>0</v>
      </c>
      <c r="BJ805" s="19" t="s">
        <v>87</v>
      </c>
      <c r="BK805" s="205">
        <f>ROUND(I805*H805,2)</f>
        <v>2018.72</v>
      </c>
      <c r="BL805" s="19" t="s">
        <v>381</v>
      </c>
      <c r="BM805" s="204" t="s">
        <v>3440</v>
      </c>
    </row>
    <row r="806" spans="1:65" s="2" customFormat="1" ht="19.5">
      <c r="A806" s="36"/>
      <c r="B806" s="37"/>
      <c r="C806" s="38"/>
      <c r="D806" s="206" t="s">
        <v>269</v>
      </c>
      <c r="E806" s="38"/>
      <c r="F806" s="207" t="s">
        <v>1711</v>
      </c>
      <c r="G806" s="38"/>
      <c r="H806" s="38"/>
      <c r="I806" s="208"/>
      <c r="J806" s="38"/>
      <c r="K806" s="38"/>
      <c r="L806" s="41"/>
      <c r="M806" s="209"/>
      <c r="N806" s="210"/>
      <c r="O806" s="73"/>
      <c r="P806" s="73"/>
      <c r="Q806" s="73"/>
      <c r="R806" s="73"/>
      <c r="S806" s="73"/>
      <c r="T806" s="74"/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T806" s="19" t="s">
        <v>269</v>
      </c>
      <c r="AU806" s="19" t="s">
        <v>89</v>
      </c>
    </row>
    <row r="807" spans="1:65" s="2" customFormat="1" ht="37.9" customHeight="1">
      <c r="A807" s="36"/>
      <c r="B807" s="37"/>
      <c r="C807" s="275" t="s">
        <v>1613</v>
      </c>
      <c r="D807" s="275" t="s">
        <v>801</v>
      </c>
      <c r="E807" s="276" t="s">
        <v>3441</v>
      </c>
      <c r="F807" s="277" t="s">
        <v>3442</v>
      </c>
      <c r="G807" s="278" t="s">
        <v>749</v>
      </c>
      <c r="H807" s="279">
        <v>1</v>
      </c>
      <c r="I807" s="280">
        <v>13500</v>
      </c>
      <c r="J807" s="281">
        <f>ROUND(I807*H807,2)</f>
        <v>13500</v>
      </c>
      <c r="K807" s="277" t="s">
        <v>400</v>
      </c>
      <c r="L807" s="282"/>
      <c r="M807" s="283" t="s">
        <v>1</v>
      </c>
      <c r="N807" s="284" t="s">
        <v>45</v>
      </c>
      <c r="O807" s="73"/>
      <c r="P807" s="202">
        <f>O807*H807</f>
        <v>0</v>
      </c>
      <c r="Q807" s="202">
        <v>8.4000000000000005E-2</v>
      </c>
      <c r="R807" s="202">
        <f>Q807*H807</f>
        <v>8.4000000000000005E-2</v>
      </c>
      <c r="S807" s="202">
        <v>0</v>
      </c>
      <c r="T807" s="203">
        <f>S807*H807</f>
        <v>0</v>
      </c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R807" s="204" t="s">
        <v>843</v>
      </c>
      <c r="AT807" s="204" t="s">
        <v>801</v>
      </c>
      <c r="AU807" s="204" t="s">
        <v>89</v>
      </c>
      <c r="AY807" s="19" t="s">
        <v>261</v>
      </c>
      <c r="BE807" s="205">
        <f>IF(N807="základní",J807,0)</f>
        <v>13500</v>
      </c>
      <c r="BF807" s="205">
        <f>IF(N807="snížená",J807,0)</f>
        <v>0</v>
      </c>
      <c r="BG807" s="205">
        <f>IF(N807="zákl. přenesená",J807,0)</f>
        <v>0</v>
      </c>
      <c r="BH807" s="205">
        <f>IF(N807="sníž. přenesená",J807,0)</f>
        <v>0</v>
      </c>
      <c r="BI807" s="205">
        <f>IF(N807="nulová",J807,0)</f>
        <v>0</v>
      </c>
      <c r="BJ807" s="19" t="s">
        <v>87</v>
      </c>
      <c r="BK807" s="205">
        <f>ROUND(I807*H807,2)</f>
        <v>13500</v>
      </c>
      <c r="BL807" s="19" t="s">
        <v>381</v>
      </c>
      <c r="BM807" s="204" t="s">
        <v>3443</v>
      </c>
    </row>
    <row r="808" spans="1:65" s="2" customFormat="1" ht="24.2" customHeight="1">
      <c r="A808" s="36"/>
      <c r="B808" s="37"/>
      <c r="C808" s="193" t="s">
        <v>1616</v>
      </c>
      <c r="D808" s="193" t="s">
        <v>264</v>
      </c>
      <c r="E808" s="194" t="s">
        <v>1717</v>
      </c>
      <c r="F808" s="195" t="s">
        <v>3444</v>
      </c>
      <c r="G808" s="196" t="s">
        <v>749</v>
      </c>
      <c r="H808" s="197">
        <v>1</v>
      </c>
      <c r="I808" s="198">
        <v>3616.2125999999998</v>
      </c>
      <c r="J808" s="199">
        <f>ROUND(I808*H808,2)</f>
        <v>3616.21</v>
      </c>
      <c r="K808" s="195" t="s">
        <v>400</v>
      </c>
      <c r="L808" s="41"/>
      <c r="M808" s="200" t="s">
        <v>1</v>
      </c>
      <c r="N808" s="201" t="s">
        <v>45</v>
      </c>
      <c r="O808" s="73"/>
      <c r="P808" s="202">
        <f>O808*H808</f>
        <v>0</v>
      </c>
      <c r="Q808" s="202">
        <v>0</v>
      </c>
      <c r="R808" s="202">
        <f>Q808*H808</f>
        <v>0</v>
      </c>
      <c r="S808" s="202">
        <v>0</v>
      </c>
      <c r="T808" s="203">
        <f>S808*H808</f>
        <v>0</v>
      </c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R808" s="204" t="s">
        <v>381</v>
      </c>
      <c r="AT808" s="204" t="s">
        <v>264</v>
      </c>
      <c r="AU808" s="204" t="s">
        <v>89</v>
      </c>
      <c r="AY808" s="19" t="s">
        <v>261</v>
      </c>
      <c r="BE808" s="205">
        <f>IF(N808="základní",J808,0)</f>
        <v>3616.21</v>
      </c>
      <c r="BF808" s="205">
        <f>IF(N808="snížená",J808,0)</f>
        <v>0</v>
      </c>
      <c r="BG808" s="205">
        <f>IF(N808="zákl. přenesená",J808,0)</f>
        <v>0</v>
      </c>
      <c r="BH808" s="205">
        <f>IF(N808="sníž. přenesená",J808,0)</f>
        <v>0</v>
      </c>
      <c r="BI808" s="205">
        <f>IF(N808="nulová",J808,0)</f>
        <v>0</v>
      </c>
      <c r="BJ808" s="19" t="s">
        <v>87</v>
      </c>
      <c r="BK808" s="205">
        <f>ROUND(I808*H808,2)</f>
        <v>3616.21</v>
      </c>
      <c r="BL808" s="19" t="s">
        <v>381</v>
      </c>
      <c r="BM808" s="204" t="s">
        <v>3445</v>
      </c>
    </row>
    <row r="809" spans="1:65" s="2" customFormat="1" ht="19.5">
      <c r="A809" s="36"/>
      <c r="B809" s="37"/>
      <c r="C809" s="38"/>
      <c r="D809" s="206" t="s">
        <v>269</v>
      </c>
      <c r="E809" s="38"/>
      <c r="F809" s="207" t="s">
        <v>1720</v>
      </c>
      <c r="G809" s="38"/>
      <c r="H809" s="38"/>
      <c r="I809" s="208"/>
      <c r="J809" s="38"/>
      <c r="K809" s="38"/>
      <c r="L809" s="41"/>
      <c r="M809" s="209"/>
      <c r="N809" s="210"/>
      <c r="O809" s="73"/>
      <c r="P809" s="73"/>
      <c r="Q809" s="73"/>
      <c r="R809" s="73"/>
      <c r="S809" s="73"/>
      <c r="T809" s="74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T809" s="19" t="s">
        <v>269</v>
      </c>
      <c r="AU809" s="19" t="s">
        <v>89</v>
      </c>
    </row>
    <row r="810" spans="1:65" s="2" customFormat="1" ht="37.9" customHeight="1">
      <c r="A810" s="36"/>
      <c r="B810" s="37"/>
      <c r="C810" s="275" t="s">
        <v>1623</v>
      </c>
      <c r="D810" s="275" t="s">
        <v>801</v>
      </c>
      <c r="E810" s="276" t="s">
        <v>3446</v>
      </c>
      <c r="F810" s="277" t="s">
        <v>3447</v>
      </c>
      <c r="G810" s="278" t="s">
        <v>749</v>
      </c>
      <c r="H810" s="279">
        <v>1</v>
      </c>
      <c r="I810" s="280">
        <v>25651</v>
      </c>
      <c r="J810" s="281">
        <f>ROUND(I810*H810,2)</f>
        <v>25651</v>
      </c>
      <c r="K810" s="277" t="s">
        <v>1</v>
      </c>
      <c r="L810" s="282"/>
      <c r="M810" s="283" t="s">
        <v>1</v>
      </c>
      <c r="N810" s="284" t="s">
        <v>45</v>
      </c>
      <c r="O810" s="73"/>
      <c r="P810" s="202">
        <f>O810*H810</f>
        <v>0</v>
      </c>
      <c r="Q810" s="202">
        <v>0.16500000000000001</v>
      </c>
      <c r="R810" s="202">
        <f>Q810*H810</f>
        <v>0.16500000000000001</v>
      </c>
      <c r="S810" s="202">
        <v>0</v>
      </c>
      <c r="T810" s="203">
        <f>S810*H810</f>
        <v>0</v>
      </c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R810" s="204" t="s">
        <v>843</v>
      </c>
      <c r="AT810" s="204" t="s">
        <v>801</v>
      </c>
      <c r="AU810" s="204" t="s">
        <v>89</v>
      </c>
      <c r="AY810" s="19" t="s">
        <v>261</v>
      </c>
      <c r="BE810" s="205">
        <f>IF(N810="základní",J810,0)</f>
        <v>25651</v>
      </c>
      <c r="BF810" s="205">
        <f>IF(N810="snížená",J810,0)</f>
        <v>0</v>
      </c>
      <c r="BG810" s="205">
        <f>IF(N810="zákl. přenesená",J810,0)</f>
        <v>0</v>
      </c>
      <c r="BH810" s="205">
        <f>IF(N810="sníž. přenesená",J810,0)</f>
        <v>0</v>
      </c>
      <c r="BI810" s="205">
        <f>IF(N810="nulová",J810,0)</f>
        <v>0</v>
      </c>
      <c r="BJ810" s="19" t="s">
        <v>87</v>
      </c>
      <c r="BK810" s="205">
        <f>ROUND(I810*H810,2)</f>
        <v>25651</v>
      </c>
      <c r="BL810" s="19" t="s">
        <v>381</v>
      </c>
      <c r="BM810" s="204" t="s">
        <v>3448</v>
      </c>
    </row>
    <row r="811" spans="1:65" s="2" customFormat="1" ht="24.2" customHeight="1">
      <c r="A811" s="36"/>
      <c r="B811" s="37"/>
      <c r="C811" s="193" t="s">
        <v>1628</v>
      </c>
      <c r="D811" s="193" t="s">
        <v>264</v>
      </c>
      <c r="E811" s="194" t="s">
        <v>3449</v>
      </c>
      <c r="F811" s="195" t="s">
        <v>3450</v>
      </c>
      <c r="G811" s="196" t="s">
        <v>749</v>
      </c>
      <c r="H811" s="197">
        <v>2</v>
      </c>
      <c r="I811" s="198">
        <v>1047.5984952000001</v>
      </c>
      <c r="J811" s="199">
        <f>ROUND(I811*H811,2)</f>
        <v>2095.1999999999998</v>
      </c>
      <c r="K811" s="195" t="s">
        <v>400</v>
      </c>
      <c r="L811" s="41"/>
      <c r="M811" s="200" t="s">
        <v>1</v>
      </c>
      <c r="N811" s="201" t="s">
        <v>45</v>
      </c>
      <c r="O811" s="73"/>
      <c r="P811" s="202">
        <f>O811*H811</f>
        <v>0</v>
      </c>
      <c r="Q811" s="202">
        <v>3.3E-4</v>
      </c>
      <c r="R811" s="202">
        <f>Q811*H811</f>
        <v>6.6E-4</v>
      </c>
      <c r="S811" s="202">
        <v>0</v>
      </c>
      <c r="T811" s="203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204" t="s">
        <v>381</v>
      </c>
      <c r="AT811" s="204" t="s">
        <v>264</v>
      </c>
      <c r="AU811" s="204" t="s">
        <v>89</v>
      </c>
      <c r="AY811" s="19" t="s">
        <v>261</v>
      </c>
      <c r="BE811" s="205">
        <f>IF(N811="základní",J811,0)</f>
        <v>2095.1999999999998</v>
      </c>
      <c r="BF811" s="205">
        <f>IF(N811="snížená",J811,0)</f>
        <v>0</v>
      </c>
      <c r="BG811" s="205">
        <f>IF(N811="zákl. přenesená",J811,0)</f>
        <v>0</v>
      </c>
      <c r="BH811" s="205">
        <f>IF(N811="sníž. přenesená",J811,0)</f>
        <v>0</v>
      </c>
      <c r="BI811" s="205">
        <f>IF(N811="nulová",J811,0)</f>
        <v>0</v>
      </c>
      <c r="BJ811" s="19" t="s">
        <v>87</v>
      </c>
      <c r="BK811" s="205">
        <f>ROUND(I811*H811,2)</f>
        <v>2095.1999999999998</v>
      </c>
      <c r="BL811" s="19" t="s">
        <v>381</v>
      </c>
      <c r="BM811" s="204" t="s">
        <v>3451</v>
      </c>
    </row>
    <row r="812" spans="1:65" s="2" customFormat="1" ht="19.5">
      <c r="A812" s="36"/>
      <c r="B812" s="37"/>
      <c r="C812" s="38"/>
      <c r="D812" s="206" t="s">
        <v>269</v>
      </c>
      <c r="E812" s="38"/>
      <c r="F812" s="207" t="s">
        <v>3452</v>
      </c>
      <c r="G812" s="38"/>
      <c r="H812" s="38"/>
      <c r="I812" s="208"/>
      <c r="J812" s="38"/>
      <c r="K812" s="38"/>
      <c r="L812" s="41"/>
      <c r="M812" s="209"/>
      <c r="N812" s="210"/>
      <c r="O812" s="73"/>
      <c r="P812" s="73"/>
      <c r="Q812" s="73"/>
      <c r="R812" s="73"/>
      <c r="S812" s="73"/>
      <c r="T812" s="74"/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T812" s="19" t="s">
        <v>269</v>
      </c>
      <c r="AU812" s="19" t="s">
        <v>89</v>
      </c>
    </row>
    <row r="813" spans="1:65" s="2" customFormat="1" ht="33" customHeight="1">
      <c r="A813" s="36"/>
      <c r="B813" s="37"/>
      <c r="C813" s="275" t="s">
        <v>1632</v>
      </c>
      <c r="D813" s="275" t="s">
        <v>801</v>
      </c>
      <c r="E813" s="276" t="s">
        <v>3453</v>
      </c>
      <c r="F813" s="277" t="s">
        <v>3454</v>
      </c>
      <c r="G813" s="278" t="s">
        <v>749</v>
      </c>
      <c r="H813" s="279">
        <v>2</v>
      </c>
      <c r="I813" s="280">
        <v>71800</v>
      </c>
      <c r="J813" s="281">
        <f>ROUND(I813*H813,2)</f>
        <v>143600</v>
      </c>
      <c r="K813" s="277" t="s">
        <v>400</v>
      </c>
      <c r="L813" s="282"/>
      <c r="M813" s="283" t="s">
        <v>1</v>
      </c>
      <c r="N813" s="284" t="s">
        <v>45</v>
      </c>
      <c r="O813" s="73"/>
      <c r="P813" s="202">
        <f>O813*H813</f>
        <v>0</v>
      </c>
      <c r="Q813" s="202">
        <v>0.49</v>
      </c>
      <c r="R813" s="202">
        <f>Q813*H813</f>
        <v>0.98</v>
      </c>
      <c r="S813" s="202">
        <v>0</v>
      </c>
      <c r="T813" s="203">
        <f>S813*H813</f>
        <v>0</v>
      </c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R813" s="204" t="s">
        <v>843</v>
      </c>
      <c r="AT813" s="204" t="s">
        <v>801</v>
      </c>
      <c r="AU813" s="204" t="s">
        <v>89</v>
      </c>
      <c r="AY813" s="19" t="s">
        <v>261</v>
      </c>
      <c r="BE813" s="205">
        <f>IF(N813="základní",J813,0)</f>
        <v>143600</v>
      </c>
      <c r="BF813" s="205">
        <f>IF(N813="snížená",J813,0)</f>
        <v>0</v>
      </c>
      <c r="BG813" s="205">
        <f>IF(N813="zákl. přenesená",J813,0)</f>
        <v>0</v>
      </c>
      <c r="BH813" s="205">
        <f>IF(N813="sníž. přenesená",J813,0)</f>
        <v>0</v>
      </c>
      <c r="BI813" s="205">
        <f>IF(N813="nulová",J813,0)</f>
        <v>0</v>
      </c>
      <c r="BJ813" s="19" t="s">
        <v>87</v>
      </c>
      <c r="BK813" s="205">
        <f>ROUND(I813*H813,2)</f>
        <v>143600</v>
      </c>
      <c r="BL813" s="19" t="s">
        <v>381</v>
      </c>
      <c r="BM813" s="204" t="s">
        <v>3455</v>
      </c>
    </row>
    <row r="814" spans="1:65" s="2" customFormat="1" ht="24.2" customHeight="1">
      <c r="A814" s="36"/>
      <c r="B814" s="37"/>
      <c r="C814" s="193" t="s">
        <v>1637</v>
      </c>
      <c r="D814" s="193" t="s">
        <v>264</v>
      </c>
      <c r="E814" s="194" t="s">
        <v>1754</v>
      </c>
      <c r="F814" s="195" t="s">
        <v>1755</v>
      </c>
      <c r="G814" s="196" t="s">
        <v>749</v>
      </c>
      <c r="H814" s="197">
        <v>10</v>
      </c>
      <c r="I814" s="198">
        <v>996.20123000000012</v>
      </c>
      <c r="J814" s="199">
        <f>ROUND(I814*H814,2)</f>
        <v>9962.01</v>
      </c>
      <c r="K814" s="195" t="s">
        <v>400</v>
      </c>
      <c r="L814" s="41"/>
      <c r="M814" s="200" t="s">
        <v>1</v>
      </c>
      <c r="N814" s="201" t="s">
        <v>45</v>
      </c>
      <c r="O814" s="73"/>
      <c r="P814" s="202">
        <f>O814*H814</f>
        <v>0</v>
      </c>
      <c r="Q814" s="202">
        <v>1.7000000000000001E-4</v>
      </c>
      <c r="R814" s="202">
        <f>Q814*H814</f>
        <v>1.7000000000000001E-3</v>
      </c>
      <c r="S814" s="202">
        <v>0</v>
      </c>
      <c r="T814" s="203">
        <f>S814*H814</f>
        <v>0</v>
      </c>
      <c r="U814" s="36"/>
      <c r="V814" s="36"/>
      <c r="W814" s="36"/>
      <c r="X814" s="36"/>
      <c r="Y814" s="36"/>
      <c r="Z814" s="36"/>
      <c r="AA814" s="36"/>
      <c r="AB814" s="36"/>
      <c r="AC814" s="36"/>
      <c r="AD814" s="36"/>
      <c r="AE814" s="36"/>
      <c r="AR814" s="204" t="s">
        <v>381</v>
      </c>
      <c r="AT814" s="204" t="s">
        <v>264</v>
      </c>
      <c r="AU814" s="204" t="s">
        <v>89</v>
      </c>
      <c r="AY814" s="19" t="s">
        <v>261</v>
      </c>
      <c r="BE814" s="205">
        <f>IF(N814="základní",J814,0)</f>
        <v>9962.01</v>
      </c>
      <c r="BF814" s="205">
        <f>IF(N814="snížená",J814,0)</f>
        <v>0</v>
      </c>
      <c r="BG814" s="205">
        <f>IF(N814="zákl. přenesená",J814,0)</f>
        <v>0</v>
      </c>
      <c r="BH814" s="205">
        <f>IF(N814="sníž. přenesená",J814,0)</f>
        <v>0</v>
      </c>
      <c r="BI814" s="205">
        <f>IF(N814="nulová",J814,0)</f>
        <v>0</v>
      </c>
      <c r="BJ814" s="19" t="s">
        <v>87</v>
      </c>
      <c r="BK814" s="205">
        <f>ROUND(I814*H814,2)</f>
        <v>9962.01</v>
      </c>
      <c r="BL814" s="19" t="s">
        <v>381</v>
      </c>
      <c r="BM814" s="204" t="s">
        <v>3456</v>
      </c>
    </row>
    <row r="815" spans="1:65" s="2" customFormat="1" ht="29.25">
      <c r="A815" s="36"/>
      <c r="B815" s="37"/>
      <c r="C815" s="38"/>
      <c r="D815" s="206" t="s">
        <v>269</v>
      </c>
      <c r="E815" s="38"/>
      <c r="F815" s="207" t="s">
        <v>1757</v>
      </c>
      <c r="G815" s="38"/>
      <c r="H815" s="38"/>
      <c r="I815" s="208"/>
      <c r="J815" s="38"/>
      <c r="K815" s="38"/>
      <c r="L815" s="41"/>
      <c r="M815" s="209"/>
      <c r="N815" s="210"/>
      <c r="O815" s="73"/>
      <c r="P815" s="73"/>
      <c r="Q815" s="73"/>
      <c r="R815" s="73"/>
      <c r="S815" s="73"/>
      <c r="T815" s="74"/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T815" s="19" t="s">
        <v>269</v>
      </c>
      <c r="AU815" s="19" t="s">
        <v>89</v>
      </c>
    </row>
    <row r="816" spans="1:65" s="2" customFormat="1" ht="24.2" customHeight="1">
      <c r="A816" s="36"/>
      <c r="B816" s="37"/>
      <c r="C816" s="275" t="s">
        <v>1643</v>
      </c>
      <c r="D816" s="275" t="s">
        <v>801</v>
      </c>
      <c r="E816" s="276" t="s">
        <v>3457</v>
      </c>
      <c r="F816" s="277" t="s">
        <v>3458</v>
      </c>
      <c r="G816" s="278" t="s">
        <v>749</v>
      </c>
      <c r="H816" s="279">
        <v>10</v>
      </c>
      <c r="I816" s="280">
        <v>3690</v>
      </c>
      <c r="J816" s="281">
        <f>ROUND(I816*H816,2)</f>
        <v>36900</v>
      </c>
      <c r="K816" s="277" t="s">
        <v>400</v>
      </c>
      <c r="L816" s="282"/>
      <c r="M816" s="283" t="s">
        <v>1</v>
      </c>
      <c r="N816" s="284" t="s">
        <v>45</v>
      </c>
      <c r="O816" s="73"/>
      <c r="P816" s="202">
        <f>O816*H816</f>
        <v>0</v>
      </c>
      <c r="Q816" s="202">
        <v>2.5999999999999999E-3</v>
      </c>
      <c r="R816" s="202">
        <f>Q816*H816</f>
        <v>2.5999999999999999E-2</v>
      </c>
      <c r="S816" s="202">
        <v>0</v>
      </c>
      <c r="T816" s="203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204" t="s">
        <v>843</v>
      </c>
      <c r="AT816" s="204" t="s">
        <v>801</v>
      </c>
      <c r="AU816" s="204" t="s">
        <v>89</v>
      </c>
      <c r="AY816" s="19" t="s">
        <v>261</v>
      </c>
      <c r="BE816" s="205">
        <f>IF(N816="základní",J816,0)</f>
        <v>36900</v>
      </c>
      <c r="BF816" s="205">
        <f>IF(N816="snížená",J816,0)</f>
        <v>0</v>
      </c>
      <c r="BG816" s="205">
        <f>IF(N816="zákl. přenesená",J816,0)</f>
        <v>0</v>
      </c>
      <c r="BH816" s="205">
        <f>IF(N816="sníž. přenesená",J816,0)</f>
        <v>0</v>
      </c>
      <c r="BI816" s="205">
        <f>IF(N816="nulová",J816,0)</f>
        <v>0</v>
      </c>
      <c r="BJ816" s="19" t="s">
        <v>87</v>
      </c>
      <c r="BK816" s="205">
        <f>ROUND(I816*H816,2)</f>
        <v>36900</v>
      </c>
      <c r="BL816" s="19" t="s">
        <v>381</v>
      </c>
      <c r="BM816" s="204" t="s">
        <v>3459</v>
      </c>
    </row>
    <row r="817" spans="1:65" s="2" customFormat="1" ht="19.5">
      <c r="A817" s="36"/>
      <c r="B817" s="37"/>
      <c r="C817" s="38"/>
      <c r="D817" s="206" t="s">
        <v>269</v>
      </c>
      <c r="E817" s="38"/>
      <c r="F817" s="207" t="s">
        <v>3458</v>
      </c>
      <c r="G817" s="38"/>
      <c r="H817" s="38"/>
      <c r="I817" s="208"/>
      <c r="J817" s="38"/>
      <c r="K817" s="38"/>
      <c r="L817" s="41"/>
      <c r="M817" s="209"/>
      <c r="N817" s="210"/>
      <c r="O817" s="73"/>
      <c r="P817" s="73"/>
      <c r="Q817" s="73"/>
      <c r="R817" s="73"/>
      <c r="S817" s="73"/>
      <c r="T817" s="74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T817" s="19" t="s">
        <v>269</v>
      </c>
      <c r="AU817" s="19" t="s">
        <v>89</v>
      </c>
    </row>
    <row r="818" spans="1:65" s="2" customFormat="1" ht="24.2" customHeight="1">
      <c r="A818" s="36"/>
      <c r="B818" s="37"/>
      <c r="C818" s="193" t="s">
        <v>1648</v>
      </c>
      <c r="D818" s="193" t="s">
        <v>264</v>
      </c>
      <c r="E818" s="194" t="s">
        <v>3460</v>
      </c>
      <c r="F818" s="195" t="s">
        <v>3461</v>
      </c>
      <c r="G818" s="196" t="s">
        <v>749</v>
      </c>
      <c r="H818" s="197">
        <v>1</v>
      </c>
      <c r="I818" s="198">
        <v>1869.2395200000001</v>
      </c>
      <c r="J818" s="199">
        <f>ROUND(I818*H818,2)</f>
        <v>1869.24</v>
      </c>
      <c r="K818" s="195" t="s">
        <v>400</v>
      </c>
      <c r="L818" s="41"/>
      <c r="M818" s="200" t="s">
        <v>1</v>
      </c>
      <c r="N818" s="201" t="s">
        <v>45</v>
      </c>
      <c r="O818" s="73"/>
      <c r="P818" s="202">
        <f>O818*H818</f>
        <v>0</v>
      </c>
      <c r="Q818" s="202">
        <v>0</v>
      </c>
      <c r="R818" s="202">
        <f>Q818*H818</f>
        <v>0</v>
      </c>
      <c r="S818" s="202">
        <v>0</v>
      </c>
      <c r="T818" s="203">
        <f>S818*H818</f>
        <v>0</v>
      </c>
      <c r="U818" s="36"/>
      <c r="V818" s="36"/>
      <c r="W818" s="36"/>
      <c r="X818" s="36"/>
      <c r="Y818" s="36"/>
      <c r="Z818" s="36"/>
      <c r="AA818" s="36"/>
      <c r="AB818" s="36"/>
      <c r="AC818" s="36"/>
      <c r="AD818" s="36"/>
      <c r="AE818" s="36"/>
      <c r="AR818" s="204" t="s">
        <v>381</v>
      </c>
      <c r="AT818" s="204" t="s">
        <v>264</v>
      </c>
      <c r="AU818" s="204" t="s">
        <v>89</v>
      </c>
      <c r="AY818" s="19" t="s">
        <v>261</v>
      </c>
      <c r="BE818" s="205">
        <f>IF(N818="základní",J818,0)</f>
        <v>1869.24</v>
      </c>
      <c r="BF818" s="205">
        <f>IF(N818="snížená",J818,0)</f>
        <v>0</v>
      </c>
      <c r="BG818" s="205">
        <f>IF(N818="zákl. přenesená",J818,0)</f>
        <v>0</v>
      </c>
      <c r="BH818" s="205">
        <f>IF(N818="sníž. přenesená",J818,0)</f>
        <v>0</v>
      </c>
      <c r="BI818" s="205">
        <f>IF(N818="nulová",J818,0)</f>
        <v>0</v>
      </c>
      <c r="BJ818" s="19" t="s">
        <v>87</v>
      </c>
      <c r="BK818" s="205">
        <f>ROUND(I818*H818,2)</f>
        <v>1869.24</v>
      </c>
      <c r="BL818" s="19" t="s">
        <v>381</v>
      </c>
      <c r="BM818" s="204" t="s">
        <v>3462</v>
      </c>
    </row>
    <row r="819" spans="1:65" s="2" customFormat="1" ht="29.25">
      <c r="A819" s="36"/>
      <c r="B819" s="37"/>
      <c r="C819" s="38"/>
      <c r="D819" s="206" t="s">
        <v>269</v>
      </c>
      <c r="E819" s="38"/>
      <c r="F819" s="207" t="s">
        <v>3463</v>
      </c>
      <c r="G819" s="38"/>
      <c r="H819" s="38"/>
      <c r="I819" s="208"/>
      <c r="J819" s="38"/>
      <c r="K819" s="38"/>
      <c r="L819" s="41"/>
      <c r="M819" s="209"/>
      <c r="N819" s="210"/>
      <c r="O819" s="73"/>
      <c r="P819" s="73"/>
      <c r="Q819" s="73"/>
      <c r="R819" s="73"/>
      <c r="S819" s="73"/>
      <c r="T819" s="74"/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T819" s="19" t="s">
        <v>269</v>
      </c>
      <c r="AU819" s="19" t="s">
        <v>89</v>
      </c>
    </row>
    <row r="820" spans="1:65" s="2" customFormat="1" ht="33" customHeight="1">
      <c r="A820" s="36"/>
      <c r="B820" s="37"/>
      <c r="C820" s="275" t="s">
        <v>1653</v>
      </c>
      <c r="D820" s="275" t="s">
        <v>801</v>
      </c>
      <c r="E820" s="276" t="s">
        <v>3464</v>
      </c>
      <c r="F820" s="277" t="s">
        <v>3465</v>
      </c>
      <c r="G820" s="278" t="s">
        <v>431</v>
      </c>
      <c r="H820" s="279">
        <v>3</v>
      </c>
      <c r="I820" s="280">
        <v>217</v>
      </c>
      <c r="J820" s="281">
        <f>ROUND(I820*H820,2)</f>
        <v>651</v>
      </c>
      <c r="K820" s="277" t="s">
        <v>400</v>
      </c>
      <c r="L820" s="282"/>
      <c r="M820" s="283" t="s">
        <v>1</v>
      </c>
      <c r="N820" s="284" t="s">
        <v>45</v>
      </c>
      <c r="O820" s="73"/>
      <c r="P820" s="202">
        <f>O820*H820</f>
        <v>0</v>
      </c>
      <c r="Q820" s="202">
        <v>2.4000000000000001E-4</v>
      </c>
      <c r="R820" s="202">
        <f>Q820*H820</f>
        <v>7.2000000000000005E-4</v>
      </c>
      <c r="S820" s="202">
        <v>0</v>
      </c>
      <c r="T820" s="203">
        <f>S820*H820</f>
        <v>0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204" t="s">
        <v>843</v>
      </c>
      <c r="AT820" s="204" t="s">
        <v>801</v>
      </c>
      <c r="AU820" s="204" t="s">
        <v>89</v>
      </c>
      <c r="AY820" s="19" t="s">
        <v>261</v>
      </c>
      <c r="BE820" s="205">
        <f>IF(N820="základní",J820,0)</f>
        <v>651</v>
      </c>
      <c r="BF820" s="205">
        <f>IF(N820="snížená",J820,0)</f>
        <v>0</v>
      </c>
      <c r="BG820" s="205">
        <f>IF(N820="zákl. přenesená",J820,0)</f>
        <v>0</v>
      </c>
      <c r="BH820" s="205">
        <f>IF(N820="sníž. přenesená",J820,0)</f>
        <v>0</v>
      </c>
      <c r="BI820" s="205">
        <f>IF(N820="nulová",J820,0)</f>
        <v>0</v>
      </c>
      <c r="BJ820" s="19" t="s">
        <v>87</v>
      </c>
      <c r="BK820" s="205">
        <f>ROUND(I820*H820,2)</f>
        <v>651</v>
      </c>
      <c r="BL820" s="19" t="s">
        <v>381</v>
      </c>
      <c r="BM820" s="204" t="s">
        <v>3466</v>
      </c>
    </row>
    <row r="821" spans="1:65" s="2" customFormat="1" ht="19.5">
      <c r="A821" s="36"/>
      <c r="B821" s="37"/>
      <c r="C821" s="38"/>
      <c r="D821" s="206" t="s">
        <v>269</v>
      </c>
      <c r="E821" s="38"/>
      <c r="F821" s="207" t="s">
        <v>3465</v>
      </c>
      <c r="G821" s="38"/>
      <c r="H821" s="38"/>
      <c r="I821" s="208"/>
      <c r="J821" s="38"/>
      <c r="K821" s="38"/>
      <c r="L821" s="41"/>
      <c r="M821" s="209"/>
      <c r="N821" s="210"/>
      <c r="O821" s="73"/>
      <c r="P821" s="73"/>
      <c r="Q821" s="73"/>
      <c r="R821" s="73"/>
      <c r="S821" s="73"/>
      <c r="T821" s="74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269</v>
      </c>
      <c r="AU821" s="19" t="s">
        <v>89</v>
      </c>
    </row>
    <row r="822" spans="1:65" s="2" customFormat="1" ht="37.9" customHeight="1">
      <c r="A822" s="36"/>
      <c r="B822" s="37"/>
      <c r="C822" s="275" t="s">
        <v>1661</v>
      </c>
      <c r="D822" s="275" t="s">
        <v>801</v>
      </c>
      <c r="E822" s="276" t="s">
        <v>3467</v>
      </c>
      <c r="F822" s="277" t="s">
        <v>3468</v>
      </c>
      <c r="G822" s="278" t="s">
        <v>749</v>
      </c>
      <c r="H822" s="279">
        <v>1</v>
      </c>
      <c r="I822" s="280">
        <v>7350</v>
      </c>
      <c r="J822" s="281">
        <f>ROUND(I822*H822,2)</f>
        <v>7350</v>
      </c>
      <c r="K822" s="277" t="s">
        <v>400</v>
      </c>
      <c r="L822" s="282"/>
      <c r="M822" s="283" t="s">
        <v>1</v>
      </c>
      <c r="N822" s="284" t="s">
        <v>45</v>
      </c>
      <c r="O822" s="73"/>
      <c r="P822" s="202">
        <f>O822*H822</f>
        <v>0</v>
      </c>
      <c r="Q822" s="202">
        <v>8.4000000000000003E-4</v>
      </c>
      <c r="R822" s="202">
        <f>Q822*H822</f>
        <v>8.4000000000000003E-4</v>
      </c>
      <c r="S822" s="202">
        <v>0</v>
      </c>
      <c r="T822" s="203">
        <f>S822*H822</f>
        <v>0</v>
      </c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R822" s="204" t="s">
        <v>843</v>
      </c>
      <c r="AT822" s="204" t="s">
        <v>801</v>
      </c>
      <c r="AU822" s="204" t="s">
        <v>89</v>
      </c>
      <c r="AY822" s="19" t="s">
        <v>261</v>
      </c>
      <c r="BE822" s="205">
        <f>IF(N822="základní",J822,0)</f>
        <v>7350</v>
      </c>
      <c r="BF822" s="205">
        <f>IF(N822="snížená",J822,0)</f>
        <v>0</v>
      </c>
      <c r="BG822" s="205">
        <f>IF(N822="zákl. přenesená",J822,0)</f>
        <v>0</v>
      </c>
      <c r="BH822" s="205">
        <f>IF(N822="sníž. přenesená",J822,0)</f>
        <v>0</v>
      </c>
      <c r="BI822" s="205">
        <f>IF(N822="nulová",J822,0)</f>
        <v>0</v>
      </c>
      <c r="BJ822" s="19" t="s">
        <v>87</v>
      </c>
      <c r="BK822" s="205">
        <f>ROUND(I822*H822,2)</f>
        <v>7350</v>
      </c>
      <c r="BL822" s="19" t="s">
        <v>381</v>
      </c>
      <c r="BM822" s="204" t="s">
        <v>3469</v>
      </c>
    </row>
    <row r="823" spans="1:65" s="2" customFormat="1" ht="19.5">
      <c r="A823" s="36"/>
      <c r="B823" s="37"/>
      <c r="C823" s="38"/>
      <c r="D823" s="206" t="s">
        <v>269</v>
      </c>
      <c r="E823" s="38"/>
      <c r="F823" s="207" t="s">
        <v>3468</v>
      </c>
      <c r="G823" s="38"/>
      <c r="H823" s="38"/>
      <c r="I823" s="208"/>
      <c r="J823" s="38"/>
      <c r="K823" s="38"/>
      <c r="L823" s="41"/>
      <c r="M823" s="209"/>
      <c r="N823" s="210"/>
      <c r="O823" s="73"/>
      <c r="P823" s="73"/>
      <c r="Q823" s="73"/>
      <c r="R823" s="73"/>
      <c r="S823" s="73"/>
      <c r="T823" s="74"/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T823" s="19" t="s">
        <v>269</v>
      </c>
      <c r="AU823" s="19" t="s">
        <v>89</v>
      </c>
    </row>
    <row r="824" spans="1:65" s="2" customFormat="1" ht="24.2" customHeight="1">
      <c r="A824" s="36"/>
      <c r="B824" s="37"/>
      <c r="C824" s="275" t="s">
        <v>1668</v>
      </c>
      <c r="D824" s="275" t="s">
        <v>801</v>
      </c>
      <c r="E824" s="276" t="s">
        <v>3470</v>
      </c>
      <c r="F824" s="277" t="s">
        <v>3471</v>
      </c>
      <c r="G824" s="278" t="s">
        <v>749</v>
      </c>
      <c r="H824" s="279">
        <v>1</v>
      </c>
      <c r="I824" s="280">
        <v>2080</v>
      </c>
      <c r="J824" s="281">
        <f>ROUND(I824*H824,2)</f>
        <v>2080</v>
      </c>
      <c r="K824" s="277" t="s">
        <v>400</v>
      </c>
      <c r="L824" s="282"/>
      <c r="M824" s="283" t="s">
        <v>1</v>
      </c>
      <c r="N824" s="284" t="s">
        <v>45</v>
      </c>
      <c r="O824" s="73"/>
      <c r="P824" s="202">
        <f>O824*H824</f>
        <v>0</v>
      </c>
      <c r="Q824" s="202">
        <v>3.2000000000000003E-4</v>
      </c>
      <c r="R824" s="202">
        <f>Q824*H824</f>
        <v>3.2000000000000003E-4</v>
      </c>
      <c r="S824" s="202">
        <v>0</v>
      </c>
      <c r="T824" s="203">
        <f>S824*H824</f>
        <v>0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204" t="s">
        <v>843</v>
      </c>
      <c r="AT824" s="204" t="s">
        <v>801</v>
      </c>
      <c r="AU824" s="204" t="s">
        <v>89</v>
      </c>
      <c r="AY824" s="19" t="s">
        <v>261</v>
      </c>
      <c r="BE824" s="205">
        <f>IF(N824="základní",J824,0)</f>
        <v>2080</v>
      </c>
      <c r="BF824" s="205">
        <f>IF(N824="snížená",J824,0)</f>
        <v>0</v>
      </c>
      <c r="BG824" s="205">
        <f>IF(N824="zákl. přenesená",J824,0)</f>
        <v>0</v>
      </c>
      <c r="BH824" s="205">
        <f>IF(N824="sníž. přenesená",J824,0)</f>
        <v>0</v>
      </c>
      <c r="BI824" s="205">
        <f>IF(N824="nulová",J824,0)</f>
        <v>0</v>
      </c>
      <c r="BJ824" s="19" t="s">
        <v>87</v>
      </c>
      <c r="BK824" s="205">
        <f>ROUND(I824*H824,2)</f>
        <v>2080</v>
      </c>
      <c r="BL824" s="19" t="s">
        <v>381</v>
      </c>
      <c r="BM824" s="204" t="s">
        <v>3472</v>
      </c>
    </row>
    <row r="825" spans="1:65" s="2" customFormat="1" ht="19.5">
      <c r="A825" s="36"/>
      <c r="B825" s="37"/>
      <c r="C825" s="38"/>
      <c r="D825" s="206" t="s">
        <v>269</v>
      </c>
      <c r="E825" s="38"/>
      <c r="F825" s="207" t="s">
        <v>3471</v>
      </c>
      <c r="G825" s="38"/>
      <c r="H825" s="38"/>
      <c r="I825" s="208"/>
      <c r="J825" s="38"/>
      <c r="K825" s="38"/>
      <c r="L825" s="41"/>
      <c r="M825" s="209"/>
      <c r="N825" s="210"/>
      <c r="O825" s="73"/>
      <c r="P825" s="73"/>
      <c r="Q825" s="73"/>
      <c r="R825" s="73"/>
      <c r="S825" s="73"/>
      <c r="T825" s="74"/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T825" s="19" t="s">
        <v>269</v>
      </c>
      <c r="AU825" s="19" t="s">
        <v>89</v>
      </c>
    </row>
    <row r="826" spans="1:65" s="2" customFormat="1" ht="16.5" customHeight="1">
      <c r="A826" s="36"/>
      <c r="B826" s="37"/>
      <c r="C826" s="275" t="s">
        <v>1675</v>
      </c>
      <c r="D826" s="275" t="s">
        <v>801</v>
      </c>
      <c r="E826" s="276" t="s">
        <v>3473</v>
      </c>
      <c r="F826" s="277" t="s">
        <v>3474</v>
      </c>
      <c r="G826" s="278" t="s">
        <v>749</v>
      </c>
      <c r="H826" s="279">
        <v>1</v>
      </c>
      <c r="I826" s="280">
        <v>50</v>
      </c>
      <c r="J826" s="281">
        <f>ROUND(I826*H826,2)</f>
        <v>50</v>
      </c>
      <c r="K826" s="277" t="s">
        <v>1</v>
      </c>
      <c r="L826" s="282"/>
      <c r="M826" s="283" t="s">
        <v>1</v>
      </c>
      <c r="N826" s="284" t="s">
        <v>45</v>
      </c>
      <c r="O826" s="73"/>
      <c r="P826" s="202">
        <f>O826*H826</f>
        <v>0</v>
      </c>
      <c r="Q826" s="202">
        <v>0</v>
      </c>
      <c r="R826" s="202">
        <f>Q826*H826</f>
        <v>0</v>
      </c>
      <c r="S826" s="202">
        <v>0</v>
      </c>
      <c r="T826" s="203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204" t="s">
        <v>843</v>
      </c>
      <c r="AT826" s="204" t="s">
        <v>801</v>
      </c>
      <c r="AU826" s="204" t="s">
        <v>89</v>
      </c>
      <c r="AY826" s="19" t="s">
        <v>261</v>
      </c>
      <c r="BE826" s="205">
        <f>IF(N826="základní",J826,0)</f>
        <v>50</v>
      </c>
      <c r="BF826" s="205">
        <f>IF(N826="snížená",J826,0)</f>
        <v>0</v>
      </c>
      <c r="BG826" s="205">
        <f>IF(N826="zákl. přenesená",J826,0)</f>
        <v>0</v>
      </c>
      <c r="BH826" s="205">
        <f>IF(N826="sníž. přenesená",J826,0)</f>
        <v>0</v>
      </c>
      <c r="BI826" s="205">
        <f>IF(N826="nulová",J826,0)</f>
        <v>0</v>
      </c>
      <c r="BJ826" s="19" t="s">
        <v>87</v>
      </c>
      <c r="BK826" s="205">
        <f>ROUND(I826*H826,2)</f>
        <v>50</v>
      </c>
      <c r="BL826" s="19" t="s">
        <v>381</v>
      </c>
      <c r="BM826" s="204" t="s">
        <v>3475</v>
      </c>
    </row>
    <row r="827" spans="1:65" s="2" customFormat="1">
      <c r="A827" s="36"/>
      <c r="B827" s="37"/>
      <c r="C827" s="38"/>
      <c r="D827" s="206" t="s">
        <v>269</v>
      </c>
      <c r="E827" s="38"/>
      <c r="F827" s="207" t="s">
        <v>3474</v>
      </c>
      <c r="G827" s="38"/>
      <c r="H827" s="38"/>
      <c r="I827" s="208"/>
      <c r="J827" s="38"/>
      <c r="K827" s="38"/>
      <c r="L827" s="41"/>
      <c r="M827" s="209"/>
      <c r="N827" s="210"/>
      <c r="O827" s="73"/>
      <c r="P827" s="73"/>
      <c r="Q827" s="73"/>
      <c r="R827" s="73"/>
      <c r="S827" s="73"/>
      <c r="T827" s="74"/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T827" s="19" t="s">
        <v>269</v>
      </c>
      <c r="AU827" s="19" t="s">
        <v>89</v>
      </c>
    </row>
    <row r="828" spans="1:65" s="2" customFormat="1" ht="16.5" customHeight="1">
      <c r="A828" s="36"/>
      <c r="B828" s="37"/>
      <c r="C828" s="193" t="s">
        <v>1681</v>
      </c>
      <c r="D828" s="193" t="s">
        <v>264</v>
      </c>
      <c r="E828" s="194" t="s">
        <v>3476</v>
      </c>
      <c r="F828" s="195" t="s">
        <v>3477</v>
      </c>
      <c r="G828" s="196" t="s">
        <v>3478</v>
      </c>
      <c r="H828" s="197">
        <v>1</v>
      </c>
      <c r="I828" s="198">
        <v>1500</v>
      </c>
      <c r="J828" s="199">
        <f>ROUND(I828*H828,2)</f>
        <v>1500</v>
      </c>
      <c r="K828" s="195" t="s">
        <v>1</v>
      </c>
      <c r="L828" s="41"/>
      <c r="M828" s="200" t="s">
        <v>1</v>
      </c>
      <c r="N828" s="201" t="s">
        <v>45</v>
      </c>
      <c r="O828" s="73"/>
      <c r="P828" s="202">
        <f>O828*H828</f>
        <v>0</v>
      </c>
      <c r="Q828" s="202">
        <v>0</v>
      </c>
      <c r="R828" s="202">
        <f>Q828*H828</f>
        <v>0</v>
      </c>
      <c r="S828" s="202">
        <v>0</v>
      </c>
      <c r="T828" s="203">
        <f>S828*H828</f>
        <v>0</v>
      </c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R828" s="204" t="s">
        <v>3431</v>
      </c>
      <c r="AT828" s="204" t="s">
        <v>264</v>
      </c>
      <c r="AU828" s="204" t="s">
        <v>89</v>
      </c>
      <c r="AY828" s="19" t="s">
        <v>261</v>
      </c>
      <c r="BE828" s="205">
        <f>IF(N828="základní",J828,0)</f>
        <v>1500</v>
      </c>
      <c r="BF828" s="205">
        <f>IF(N828="snížená",J828,0)</f>
        <v>0</v>
      </c>
      <c r="BG828" s="205">
        <f>IF(N828="zákl. přenesená",J828,0)</f>
        <v>0</v>
      </c>
      <c r="BH828" s="205">
        <f>IF(N828="sníž. přenesená",J828,0)</f>
        <v>0</v>
      </c>
      <c r="BI828" s="205">
        <f>IF(N828="nulová",J828,0)</f>
        <v>0</v>
      </c>
      <c r="BJ828" s="19" t="s">
        <v>87</v>
      </c>
      <c r="BK828" s="205">
        <f>ROUND(I828*H828,2)</f>
        <v>1500</v>
      </c>
      <c r="BL828" s="19" t="s">
        <v>3431</v>
      </c>
      <c r="BM828" s="204" t="s">
        <v>3479</v>
      </c>
    </row>
    <row r="829" spans="1:65" s="2" customFormat="1" ht="33" customHeight="1">
      <c r="A829" s="36"/>
      <c r="B829" s="37"/>
      <c r="C829" s="193" t="s">
        <v>1688</v>
      </c>
      <c r="D829" s="193" t="s">
        <v>264</v>
      </c>
      <c r="E829" s="194" t="s">
        <v>3480</v>
      </c>
      <c r="F829" s="195" t="s">
        <v>3481</v>
      </c>
      <c r="G829" s="196" t="s">
        <v>749</v>
      </c>
      <c r="H829" s="197">
        <v>1</v>
      </c>
      <c r="I829" s="198">
        <v>18171</v>
      </c>
      <c r="J829" s="199">
        <f>ROUND(I829*H829,2)</f>
        <v>18171</v>
      </c>
      <c r="K829" s="195" t="s">
        <v>1</v>
      </c>
      <c r="L829" s="41"/>
      <c r="M829" s="200" t="s">
        <v>1</v>
      </c>
      <c r="N829" s="201" t="s">
        <v>45</v>
      </c>
      <c r="O829" s="73"/>
      <c r="P829" s="202">
        <f>O829*H829</f>
        <v>0</v>
      </c>
      <c r="Q829" s="202">
        <v>0.505</v>
      </c>
      <c r="R829" s="202">
        <f>Q829*H829</f>
        <v>0.505</v>
      </c>
      <c r="S829" s="202">
        <v>0</v>
      </c>
      <c r="T829" s="203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204" t="s">
        <v>381</v>
      </c>
      <c r="AT829" s="204" t="s">
        <v>264</v>
      </c>
      <c r="AU829" s="204" t="s">
        <v>89</v>
      </c>
      <c r="AY829" s="19" t="s">
        <v>261</v>
      </c>
      <c r="BE829" s="205">
        <f>IF(N829="základní",J829,0)</f>
        <v>18171</v>
      </c>
      <c r="BF829" s="205">
        <f>IF(N829="snížená",J829,0)</f>
        <v>0</v>
      </c>
      <c r="BG829" s="205">
        <f>IF(N829="zákl. přenesená",J829,0)</f>
        <v>0</v>
      </c>
      <c r="BH829" s="205">
        <f>IF(N829="sníž. přenesená",J829,0)</f>
        <v>0</v>
      </c>
      <c r="BI829" s="205">
        <f>IF(N829="nulová",J829,0)</f>
        <v>0</v>
      </c>
      <c r="BJ829" s="19" t="s">
        <v>87</v>
      </c>
      <c r="BK829" s="205">
        <f>ROUND(I829*H829,2)</f>
        <v>18171</v>
      </c>
      <c r="BL829" s="19" t="s">
        <v>381</v>
      </c>
      <c r="BM829" s="204" t="s">
        <v>3482</v>
      </c>
    </row>
    <row r="830" spans="1:65" s="2" customFormat="1" ht="24.2" customHeight="1">
      <c r="A830" s="36"/>
      <c r="B830" s="37"/>
      <c r="C830" s="193" t="s">
        <v>1694</v>
      </c>
      <c r="D830" s="193" t="s">
        <v>264</v>
      </c>
      <c r="E830" s="194" t="s">
        <v>3483</v>
      </c>
      <c r="F830" s="195" t="s">
        <v>3484</v>
      </c>
      <c r="G830" s="196" t="s">
        <v>562</v>
      </c>
      <c r="H830" s="197">
        <v>1.7649999999999999</v>
      </c>
      <c r="I830" s="198">
        <v>782.95623240000009</v>
      </c>
      <c r="J830" s="199">
        <f>ROUND(I830*H830,2)</f>
        <v>1381.92</v>
      </c>
      <c r="K830" s="195" t="s">
        <v>400</v>
      </c>
      <c r="L830" s="41"/>
      <c r="M830" s="200" t="s">
        <v>1</v>
      </c>
      <c r="N830" s="201" t="s">
        <v>45</v>
      </c>
      <c r="O830" s="73"/>
      <c r="P830" s="202">
        <f>O830*H830</f>
        <v>0</v>
      </c>
      <c r="Q830" s="202">
        <v>0</v>
      </c>
      <c r="R830" s="202">
        <f>Q830*H830</f>
        <v>0</v>
      </c>
      <c r="S830" s="202">
        <v>0</v>
      </c>
      <c r="T830" s="203">
        <f>S830*H830</f>
        <v>0</v>
      </c>
      <c r="U830" s="36"/>
      <c r="V830" s="36"/>
      <c r="W830" s="36"/>
      <c r="X830" s="36"/>
      <c r="Y830" s="36"/>
      <c r="Z830" s="36"/>
      <c r="AA830" s="36"/>
      <c r="AB830" s="36"/>
      <c r="AC830" s="36"/>
      <c r="AD830" s="36"/>
      <c r="AE830" s="36"/>
      <c r="AR830" s="204" t="s">
        <v>381</v>
      </c>
      <c r="AT830" s="204" t="s">
        <v>264</v>
      </c>
      <c r="AU830" s="204" t="s">
        <v>89</v>
      </c>
      <c r="AY830" s="19" t="s">
        <v>261</v>
      </c>
      <c r="BE830" s="205">
        <f>IF(N830="základní",J830,0)</f>
        <v>1381.92</v>
      </c>
      <c r="BF830" s="205">
        <f>IF(N830="snížená",J830,0)</f>
        <v>0</v>
      </c>
      <c r="BG830" s="205">
        <f>IF(N830="zákl. přenesená",J830,0)</f>
        <v>0</v>
      </c>
      <c r="BH830" s="205">
        <f>IF(N830="sníž. přenesená",J830,0)</f>
        <v>0</v>
      </c>
      <c r="BI830" s="205">
        <f>IF(N830="nulová",J830,0)</f>
        <v>0</v>
      </c>
      <c r="BJ830" s="19" t="s">
        <v>87</v>
      </c>
      <c r="BK830" s="205">
        <f>ROUND(I830*H830,2)</f>
        <v>1381.92</v>
      </c>
      <c r="BL830" s="19" t="s">
        <v>381</v>
      </c>
      <c r="BM830" s="204" t="s">
        <v>3485</v>
      </c>
    </row>
    <row r="831" spans="1:65" s="2" customFormat="1" ht="29.25">
      <c r="A831" s="36"/>
      <c r="B831" s="37"/>
      <c r="C831" s="38"/>
      <c r="D831" s="206" t="s">
        <v>269</v>
      </c>
      <c r="E831" s="38"/>
      <c r="F831" s="207" t="s">
        <v>3486</v>
      </c>
      <c r="G831" s="38"/>
      <c r="H831" s="38"/>
      <c r="I831" s="208"/>
      <c r="J831" s="38"/>
      <c r="K831" s="38"/>
      <c r="L831" s="41"/>
      <c r="M831" s="209"/>
      <c r="N831" s="210"/>
      <c r="O831" s="73"/>
      <c r="P831" s="73"/>
      <c r="Q831" s="73"/>
      <c r="R831" s="73"/>
      <c r="S831" s="73"/>
      <c r="T831" s="74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T831" s="19" t="s">
        <v>269</v>
      </c>
      <c r="AU831" s="19" t="s">
        <v>89</v>
      </c>
    </row>
    <row r="832" spans="1:65" s="12" customFormat="1" ht="22.9" customHeight="1">
      <c r="B832" s="177"/>
      <c r="C832" s="178"/>
      <c r="D832" s="179" t="s">
        <v>79</v>
      </c>
      <c r="E832" s="191" t="s">
        <v>3487</v>
      </c>
      <c r="F832" s="191" t="s">
        <v>3488</v>
      </c>
      <c r="G832" s="178"/>
      <c r="H832" s="178"/>
      <c r="I832" s="181"/>
      <c r="J832" s="192">
        <f>BK832</f>
        <v>53789.439999999995</v>
      </c>
      <c r="K832" s="178"/>
      <c r="L832" s="183"/>
      <c r="M832" s="184"/>
      <c r="N832" s="185"/>
      <c r="O832" s="185"/>
      <c r="P832" s="186">
        <f>SUM(P833:P843)</f>
        <v>0</v>
      </c>
      <c r="Q832" s="185"/>
      <c r="R832" s="186">
        <f>SUM(R833:R843)</f>
        <v>1.0144415999999996</v>
      </c>
      <c r="S832" s="185"/>
      <c r="T832" s="187">
        <f>SUM(T833:T843)</f>
        <v>0</v>
      </c>
      <c r="AR832" s="188" t="s">
        <v>89</v>
      </c>
      <c r="AT832" s="189" t="s">
        <v>79</v>
      </c>
      <c r="AU832" s="189" t="s">
        <v>87</v>
      </c>
      <c r="AY832" s="188" t="s">
        <v>261</v>
      </c>
      <c r="BK832" s="190">
        <f>SUM(BK833:BK843)</f>
        <v>53789.439999999995</v>
      </c>
    </row>
    <row r="833" spans="1:65" s="2" customFormat="1" ht="16.5" customHeight="1">
      <c r="A833" s="36"/>
      <c r="B833" s="37"/>
      <c r="C833" s="193" t="s">
        <v>1700</v>
      </c>
      <c r="D833" s="193" t="s">
        <v>264</v>
      </c>
      <c r="E833" s="194" t="s">
        <v>3489</v>
      </c>
      <c r="F833" s="195" t="s">
        <v>3490</v>
      </c>
      <c r="G833" s="196" t="s">
        <v>399</v>
      </c>
      <c r="H833" s="197">
        <v>134.72</v>
      </c>
      <c r="I833" s="198">
        <v>7.454148</v>
      </c>
      <c r="J833" s="199">
        <f>ROUND(I833*H833,2)</f>
        <v>1004.22</v>
      </c>
      <c r="K833" s="195" t="s">
        <v>400</v>
      </c>
      <c r="L833" s="41"/>
      <c r="M833" s="200" t="s">
        <v>1</v>
      </c>
      <c r="N833" s="201" t="s">
        <v>45</v>
      </c>
      <c r="O833" s="73"/>
      <c r="P833" s="202">
        <f>O833*H833</f>
        <v>0</v>
      </c>
      <c r="Q833" s="202">
        <v>0</v>
      </c>
      <c r="R833" s="202">
        <f>Q833*H833</f>
        <v>0</v>
      </c>
      <c r="S833" s="202">
        <v>0</v>
      </c>
      <c r="T833" s="203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204" t="s">
        <v>381</v>
      </c>
      <c r="AT833" s="204" t="s">
        <v>264</v>
      </c>
      <c r="AU833" s="204" t="s">
        <v>89</v>
      </c>
      <c r="AY833" s="19" t="s">
        <v>261</v>
      </c>
      <c r="BE833" s="205">
        <f>IF(N833="základní",J833,0)</f>
        <v>1004.22</v>
      </c>
      <c r="BF833" s="205">
        <f>IF(N833="snížená",J833,0)</f>
        <v>0</v>
      </c>
      <c r="BG833" s="205">
        <f>IF(N833="zákl. přenesená",J833,0)</f>
        <v>0</v>
      </c>
      <c r="BH833" s="205">
        <f>IF(N833="sníž. přenesená",J833,0)</f>
        <v>0</v>
      </c>
      <c r="BI833" s="205">
        <f>IF(N833="nulová",J833,0)</f>
        <v>0</v>
      </c>
      <c r="BJ833" s="19" t="s">
        <v>87</v>
      </c>
      <c r="BK833" s="205">
        <f>ROUND(I833*H833,2)</f>
        <v>1004.22</v>
      </c>
      <c r="BL833" s="19" t="s">
        <v>381</v>
      </c>
      <c r="BM833" s="204" t="s">
        <v>3491</v>
      </c>
    </row>
    <row r="834" spans="1:65" s="2" customFormat="1">
      <c r="A834" s="36"/>
      <c r="B834" s="37"/>
      <c r="C834" s="38"/>
      <c r="D834" s="206" t="s">
        <v>269</v>
      </c>
      <c r="E834" s="38"/>
      <c r="F834" s="207" t="s">
        <v>3492</v>
      </c>
      <c r="G834" s="38"/>
      <c r="H834" s="38"/>
      <c r="I834" s="208"/>
      <c r="J834" s="38"/>
      <c r="K834" s="38"/>
      <c r="L834" s="41"/>
      <c r="M834" s="209"/>
      <c r="N834" s="210"/>
      <c r="O834" s="73"/>
      <c r="P834" s="73"/>
      <c r="Q834" s="73"/>
      <c r="R834" s="73"/>
      <c r="S834" s="73"/>
      <c r="T834" s="74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T834" s="19" t="s">
        <v>269</v>
      </c>
      <c r="AU834" s="19" t="s">
        <v>89</v>
      </c>
    </row>
    <row r="835" spans="1:65" s="2" customFormat="1" ht="24.2" customHeight="1">
      <c r="A835" s="36"/>
      <c r="B835" s="37"/>
      <c r="C835" s="193" t="s">
        <v>1707</v>
      </c>
      <c r="D835" s="193" t="s">
        <v>264</v>
      </c>
      <c r="E835" s="194" t="s">
        <v>3493</v>
      </c>
      <c r="F835" s="195" t="s">
        <v>3494</v>
      </c>
      <c r="G835" s="196" t="s">
        <v>399</v>
      </c>
      <c r="H835" s="197">
        <v>134.72</v>
      </c>
      <c r="I835" s="198">
        <v>21.289789000000003</v>
      </c>
      <c r="J835" s="199">
        <f>ROUND(I835*H835,2)</f>
        <v>2868.16</v>
      </c>
      <c r="K835" s="195" t="s">
        <v>400</v>
      </c>
      <c r="L835" s="41"/>
      <c r="M835" s="200" t="s">
        <v>1</v>
      </c>
      <c r="N835" s="201" t="s">
        <v>45</v>
      </c>
      <c r="O835" s="73"/>
      <c r="P835" s="202">
        <f>O835*H835</f>
        <v>0</v>
      </c>
      <c r="Q835" s="202">
        <v>3.0000000000000001E-5</v>
      </c>
      <c r="R835" s="202">
        <f>Q835*H835</f>
        <v>4.0416000000000002E-3</v>
      </c>
      <c r="S835" s="202">
        <v>0</v>
      </c>
      <c r="T835" s="203">
        <f>S835*H835</f>
        <v>0</v>
      </c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R835" s="204" t="s">
        <v>381</v>
      </c>
      <c r="AT835" s="204" t="s">
        <v>264</v>
      </c>
      <c r="AU835" s="204" t="s">
        <v>89</v>
      </c>
      <c r="AY835" s="19" t="s">
        <v>261</v>
      </c>
      <c r="BE835" s="205">
        <f>IF(N835="základní",J835,0)</f>
        <v>2868.16</v>
      </c>
      <c r="BF835" s="205">
        <f>IF(N835="snížená",J835,0)</f>
        <v>0</v>
      </c>
      <c r="BG835" s="205">
        <f>IF(N835="zákl. přenesená",J835,0)</f>
        <v>0</v>
      </c>
      <c r="BH835" s="205">
        <f>IF(N835="sníž. přenesená",J835,0)</f>
        <v>0</v>
      </c>
      <c r="BI835" s="205">
        <f>IF(N835="nulová",J835,0)</f>
        <v>0</v>
      </c>
      <c r="BJ835" s="19" t="s">
        <v>87</v>
      </c>
      <c r="BK835" s="205">
        <f>ROUND(I835*H835,2)</f>
        <v>2868.16</v>
      </c>
      <c r="BL835" s="19" t="s">
        <v>381</v>
      </c>
      <c r="BM835" s="204" t="s">
        <v>3495</v>
      </c>
    </row>
    <row r="836" spans="1:65" s="2" customFormat="1" ht="19.5">
      <c r="A836" s="36"/>
      <c r="B836" s="37"/>
      <c r="C836" s="38"/>
      <c r="D836" s="206" t="s">
        <v>269</v>
      </c>
      <c r="E836" s="38"/>
      <c r="F836" s="207" t="s">
        <v>3496</v>
      </c>
      <c r="G836" s="38"/>
      <c r="H836" s="38"/>
      <c r="I836" s="208"/>
      <c r="J836" s="38"/>
      <c r="K836" s="38"/>
      <c r="L836" s="41"/>
      <c r="M836" s="209"/>
      <c r="N836" s="210"/>
      <c r="O836" s="73"/>
      <c r="P836" s="73"/>
      <c r="Q836" s="73"/>
      <c r="R836" s="73"/>
      <c r="S836" s="73"/>
      <c r="T836" s="74"/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T836" s="19" t="s">
        <v>269</v>
      </c>
      <c r="AU836" s="19" t="s">
        <v>89</v>
      </c>
    </row>
    <row r="837" spans="1:65" s="2" customFormat="1" ht="24.2" customHeight="1">
      <c r="A837" s="36"/>
      <c r="B837" s="37"/>
      <c r="C837" s="193" t="s">
        <v>1712</v>
      </c>
      <c r="D837" s="193" t="s">
        <v>264</v>
      </c>
      <c r="E837" s="194" t="s">
        <v>3497</v>
      </c>
      <c r="F837" s="195" t="s">
        <v>3498</v>
      </c>
      <c r="G837" s="196" t="s">
        <v>399</v>
      </c>
      <c r="H837" s="197">
        <v>134.72</v>
      </c>
      <c r="I837" s="198">
        <v>366</v>
      </c>
      <c r="J837" s="199">
        <f>ROUND(I837*H837,2)</f>
        <v>49307.519999999997</v>
      </c>
      <c r="K837" s="195" t="s">
        <v>1</v>
      </c>
      <c r="L837" s="41"/>
      <c r="M837" s="200" t="s">
        <v>1</v>
      </c>
      <c r="N837" s="201" t="s">
        <v>45</v>
      </c>
      <c r="O837" s="73"/>
      <c r="P837" s="202">
        <f>O837*H837</f>
        <v>0</v>
      </c>
      <c r="Q837" s="202">
        <v>7.4999999999999971E-3</v>
      </c>
      <c r="R837" s="202">
        <f>Q837*H837</f>
        <v>1.0103999999999995</v>
      </c>
      <c r="S837" s="202">
        <v>0</v>
      </c>
      <c r="T837" s="203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204" t="s">
        <v>381</v>
      </c>
      <c r="AT837" s="204" t="s">
        <v>264</v>
      </c>
      <c r="AU837" s="204" t="s">
        <v>89</v>
      </c>
      <c r="AY837" s="19" t="s">
        <v>261</v>
      </c>
      <c r="BE837" s="205">
        <f>IF(N837="základní",J837,0)</f>
        <v>49307.519999999997</v>
      </c>
      <c r="BF837" s="205">
        <f>IF(N837="snížená",J837,0)</f>
        <v>0</v>
      </c>
      <c r="BG837" s="205">
        <f>IF(N837="zákl. přenesená",J837,0)</f>
        <v>0</v>
      </c>
      <c r="BH837" s="205">
        <f>IF(N837="sníž. přenesená",J837,0)</f>
        <v>0</v>
      </c>
      <c r="BI837" s="205">
        <f>IF(N837="nulová",J837,0)</f>
        <v>0</v>
      </c>
      <c r="BJ837" s="19" t="s">
        <v>87</v>
      </c>
      <c r="BK837" s="205">
        <f>ROUND(I837*H837,2)</f>
        <v>49307.519999999997</v>
      </c>
      <c r="BL837" s="19" t="s">
        <v>381</v>
      </c>
      <c r="BM837" s="204" t="s">
        <v>3499</v>
      </c>
    </row>
    <row r="838" spans="1:65" s="13" customFormat="1">
      <c r="B838" s="216"/>
      <c r="C838" s="217"/>
      <c r="D838" s="206" t="s">
        <v>403</v>
      </c>
      <c r="E838" s="218" t="s">
        <v>1</v>
      </c>
      <c r="F838" s="219" t="s">
        <v>3500</v>
      </c>
      <c r="G838" s="217"/>
      <c r="H838" s="218" t="s">
        <v>1</v>
      </c>
      <c r="I838" s="220"/>
      <c r="J838" s="217"/>
      <c r="K838" s="217"/>
      <c r="L838" s="221"/>
      <c r="M838" s="222"/>
      <c r="N838" s="223"/>
      <c r="O838" s="223"/>
      <c r="P838" s="223"/>
      <c r="Q838" s="223"/>
      <c r="R838" s="223"/>
      <c r="S838" s="223"/>
      <c r="T838" s="224"/>
      <c r="AT838" s="225" t="s">
        <v>403</v>
      </c>
      <c r="AU838" s="225" t="s">
        <v>89</v>
      </c>
      <c r="AV838" s="13" t="s">
        <v>87</v>
      </c>
      <c r="AW838" s="13" t="s">
        <v>35</v>
      </c>
      <c r="AX838" s="13" t="s">
        <v>80</v>
      </c>
      <c r="AY838" s="225" t="s">
        <v>261</v>
      </c>
    </row>
    <row r="839" spans="1:65" s="14" customFormat="1">
      <c r="B839" s="226"/>
      <c r="C839" s="227"/>
      <c r="D839" s="206" t="s">
        <v>403</v>
      </c>
      <c r="E839" s="228" t="s">
        <v>1</v>
      </c>
      <c r="F839" s="229" t="s">
        <v>3501</v>
      </c>
      <c r="G839" s="227"/>
      <c r="H839" s="230">
        <v>80.39</v>
      </c>
      <c r="I839" s="231"/>
      <c r="J839" s="227"/>
      <c r="K839" s="227"/>
      <c r="L839" s="232"/>
      <c r="M839" s="233"/>
      <c r="N839" s="234"/>
      <c r="O839" s="234"/>
      <c r="P839" s="234"/>
      <c r="Q839" s="234"/>
      <c r="R839" s="234"/>
      <c r="S839" s="234"/>
      <c r="T839" s="235"/>
      <c r="AT839" s="236" t="s">
        <v>403</v>
      </c>
      <c r="AU839" s="236" t="s">
        <v>89</v>
      </c>
      <c r="AV839" s="14" t="s">
        <v>89</v>
      </c>
      <c r="AW839" s="14" t="s">
        <v>35</v>
      </c>
      <c r="AX839" s="14" t="s">
        <v>80</v>
      </c>
      <c r="AY839" s="236" t="s">
        <v>261</v>
      </c>
    </row>
    <row r="840" spans="1:65" s="14" customFormat="1">
      <c r="B840" s="226"/>
      <c r="C840" s="227"/>
      <c r="D840" s="206" t="s">
        <v>403</v>
      </c>
      <c r="E840" s="228" t="s">
        <v>1</v>
      </c>
      <c r="F840" s="229" t="s">
        <v>2580</v>
      </c>
      <c r="G840" s="227"/>
      <c r="H840" s="230">
        <v>54.33</v>
      </c>
      <c r="I840" s="231"/>
      <c r="J840" s="227"/>
      <c r="K840" s="227"/>
      <c r="L840" s="232"/>
      <c r="M840" s="233"/>
      <c r="N840" s="234"/>
      <c r="O840" s="234"/>
      <c r="P840" s="234"/>
      <c r="Q840" s="234"/>
      <c r="R840" s="234"/>
      <c r="S840" s="234"/>
      <c r="T840" s="235"/>
      <c r="AT840" s="236" t="s">
        <v>403</v>
      </c>
      <c r="AU840" s="236" t="s">
        <v>89</v>
      </c>
      <c r="AV840" s="14" t="s">
        <v>89</v>
      </c>
      <c r="AW840" s="14" t="s">
        <v>35</v>
      </c>
      <c r="AX840" s="14" t="s">
        <v>80</v>
      </c>
      <c r="AY840" s="236" t="s">
        <v>261</v>
      </c>
    </row>
    <row r="841" spans="1:65" s="15" customFormat="1">
      <c r="B841" s="237"/>
      <c r="C841" s="238"/>
      <c r="D841" s="206" t="s">
        <v>403</v>
      </c>
      <c r="E841" s="239" t="s">
        <v>1</v>
      </c>
      <c r="F841" s="240" t="s">
        <v>407</v>
      </c>
      <c r="G841" s="238"/>
      <c r="H841" s="241">
        <v>134.72</v>
      </c>
      <c r="I841" s="242"/>
      <c r="J841" s="238"/>
      <c r="K841" s="238"/>
      <c r="L841" s="243"/>
      <c r="M841" s="244"/>
      <c r="N841" s="245"/>
      <c r="O841" s="245"/>
      <c r="P841" s="245"/>
      <c r="Q841" s="245"/>
      <c r="R841" s="245"/>
      <c r="S841" s="245"/>
      <c r="T841" s="246"/>
      <c r="AT841" s="247" t="s">
        <v>403</v>
      </c>
      <c r="AU841" s="247" t="s">
        <v>89</v>
      </c>
      <c r="AV841" s="15" t="s">
        <v>260</v>
      </c>
      <c r="AW841" s="15" t="s">
        <v>35</v>
      </c>
      <c r="AX841" s="15" t="s">
        <v>87</v>
      </c>
      <c r="AY841" s="247" t="s">
        <v>261</v>
      </c>
    </row>
    <row r="842" spans="1:65" s="2" customFormat="1" ht="24.2" customHeight="1">
      <c r="A842" s="36"/>
      <c r="B842" s="37"/>
      <c r="C842" s="193" t="s">
        <v>1716</v>
      </c>
      <c r="D842" s="193" t="s">
        <v>264</v>
      </c>
      <c r="E842" s="194" t="s">
        <v>3502</v>
      </c>
      <c r="F842" s="195" t="s">
        <v>3503</v>
      </c>
      <c r="G842" s="196" t="s">
        <v>562</v>
      </c>
      <c r="H842" s="197">
        <v>1.014</v>
      </c>
      <c r="I842" s="198">
        <v>601.12906799999996</v>
      </c>
      <c r="J842" s="199">
        <f>ROUND(I842*H842,2)</f>
        <v>609.54</v>
      </c>
      <c r="K842" s="195" t="s">
        <v>400</v>
      </c>
      <c r="L842" s="41"/>
      <c r="M842" s="200" t="s">
        <v>1</v>
      </c>
      <c r="N842" s="201" t="s">
        <v>45</v>
      </c>
      <c r="O842" s="73"/>
      <c r="P842" s="202">
        <f>O842*H842</f>
        <v>0</v>
      </c>
      <c r="Q842" s="202">
        <v>0</v>
      </c>
      <c r="R842" s="202">
        <f>Q842*H842</f>
        <v>0</v>
      </c>
      <c r="S842" s="202">
        <v>0</v>
      </c>
      <c r="T842" s="203">
        <f>S842*H842</f>
        <v>0</v>
      </c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R842" s="204" t="s">
        <v>381</v>
      </c>
      <c r="AT842" s="204" t="s">
        <v>264</v>
      </c>
      <c r="AU842" s="204" t="s">
        <v>89</v>
      </c>
      <c r="AY842" s="19" t="s">
        <v>261</v>
      </c>
      <c r="BE842" s="205">
        <f>IF(N842="základní",J842,0)</f>
        <v>609.54</v>
      </c>
      <c r="BF842" s="205">
        <f>IF(N842="snížená",J842,0)</f>
        <v>0</v>
      </c>
      <c r="BG842" s="205">
        <f>IF(N842="zákl. přenesená",J842,0)</f>
        <v>0</v>
      </c>
      <c r="BH842" s="205">
        <f>IF(N842="sníž. přenesená",J842,0)</f>
        <v>0</v>
      </c>
      <c r="BI842" s="205">
        <f>IF(N842="nulová",J842,0)</f>
        <v>0</v>
      </c>
      <c r="BJ842" s="19" t="s">
        <v>87</v>
      </c>
      <c r="BK842" s="205">
        <f>ROUND(I842*H842,2)</f>
        <v>609.54</v>
      </c>
      <c r="BL842" s="19" t="s">
        <v>381</v>
      </c>
      <c r="BM842" s="204" t="s">
        <v>3504</v>
      </c>
    </row>
    <row r="843" spans="1:65" s="2" customFormat="1" ht="29.25">
      <c r="A843" s="36"/>
      <c r="B843" s="37"/>
      <c r="C843" s="38"/>
      <c r="D843" s="206" t="s">
        <v>269</v>
      </c>
      <c r="E843" s="38"/>
      <c r="F843" s="207" t="s">
        <v>3505</v>
      </c>
      <c r="G843" s="38"/>
      <c r="H843" s="38"/>
      <c r="I843" s="208"/>
      <c r="J843" s="38"/>
      <c r="K843" s="38"/>
      <c r="L843" s="41"/>
      <c r="M843" s="209"/>
      <c r="N843" s="210"/>
      <c r="O843" s="73"/>
      <c r="P843" s="73"/>
      <c r="Q843" s="73"/>
      <c r="R843" s="73"/>
      <c r="S843" s="73"/>
      <c r="T843" s="74"/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T843" s="19" t="s">
        <v>269</v>
      </c>
      <c r="AU843" s="19" t="s">
        <v>89</v>
      </c>
    </row>
    <row r="844" spans="1:65" s="12" customFormat="1" ht="22.9" customHeight="1">
      <c r="B844" s="177"/>
      <c r="C844" s="178"/>
      <c r="D844" s="179" t="s">
        <v>79</v>
      </c>
      <c r="E844" s="191" t="s">
        <v>1823</v>
      </c>
      <c r="F844" s="191" t="s">
        <v>1824</v>
      </c>
      <c r="G844" s="178"/>
      <c r="H844" s="178"/>
      <c r="I844" s="181"/>
      <c r="J844" s="192">
        <f>BK844</f>
        <v>312887.12</v>
      </c>
      <c r="K844" s="178"/>
      <c r="L844" s="183"/>
      <c r="M844" s="184"/>
      <c r="N844" s="185"/>
      <c r="O844" s="185"/>
      <c r="P844" s="186">
        <f>SUM(P845:P924)</f>
        <v>0</v>
      </c>
      <c r="Q844" s="185"/>
      <c r="R844" s="186">
        <f>SUM(R845:R924)</f>
        <v>1.6149671699999999</v>
      </c>
      <c r="S844" s="185"/>
      <c r="T844" s="187">
        <f>SUM(T845:T924)</f>
        <v>0</v>
      </c>
      <c r="AR844" s="188" t="s">
        <v>89</v>
      </c>
      <c r="AT844" s="189" t="s">
        <v>79</v>
      </c>
      <c r="AU844" s="189" t="s">
        <v>87</v>
      </c>
      <c r="AY844" s="188" t="s">
        <v>261</v>
      </c>
      <c r="BK844" s="190">
        <f>SUM(BK845:BK924)</f>
        <v>312887.12</v>
      </c>
    </row>
    <row r="845" spans="1:65" s="2" customFormat="1" ht="24.2" customHeight="1">
      <c r="A845" s="36"/>
      <c r="B845" s="37"/>
      <c r="C845" s="193" t="s">
        <v>1721</v>
      </c>
      <c r="D845" s="193" t="s">
        <v>264</v>
      </c>
      <c r="E845" s="194" t="s">
        <v>2868</v>
      </c>
      <c r="F845" s="195" t="s">
        <v>3506</v>
      </c>
      <c r="G845" s="196" t="s">
        <v>749</v>
      </c>
      <c r="H845" s="197">
        <v>1</v>
      </c>
      <c r="I845" s="198">
        <v>625</v>
      </c>
      <c r="J845" s="199">
        <f>ROUND(I845*H845,2)</f>
        <v>625</v>
      </c>
      <c r="K845" s="195" t="s">
        <v>1</v>
      </c>
      <c r="L845" s="41"/>
      <c r="M845" s="200" t="s">
        <v>1</v>
      </c>
      <c r="N845" s="201" t="s">
        <v>45</v>
      </c>
      <c r="O845" s="73"/>
      <c r="P845" s="202">
        <f>O845*H845</f>
        <v>0</v>
      </c>
      <c r="Q845" s="202">
        <v>0</v>
      </c>
      <c r="R845" s="202">
        <f>Q845*H845</f>
        <v>0</v>
      </c>
      <c r="S845" s="202">
        <v>0</v>
      </c>
      <c r="T845" s="203">
        <f>S845*H845</f>
        <v>0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204" t="s">
        <v>381</v>
      </c>
      <c r="AT845" s="204" t="s">
        <v>264</v>
      </c>
      <c r="AU845" s="204" t="s">
        <v>89</v>
      </c>
      <c r="AY845" s="19" t="s">
        <v>261</v>
      </c>
      <c r="BE845" s="205">
        <f>IF(N845="základní",J845,0)</f>
        <v>625</v>
      </c>
      <c r="BF845" s="205">
        <f>IF(N845="snížená",J845,0)</f>
        <v>0</v>
      </c>
      <c r="BG845" s="205">
        <f>IF(N845="zákl. přenesená",J845,0)</f>
        <v>0</v>
      </c>
      <c r="BH845" s="205">
        <f>IF(N845="sníž. přenesená",J845,0)</f>
        <v>0</v>
      </c>
      <c r="BI845" s="205">
        <f>IF(N845="nulová",J845,0)</f>
        <v>0</v>
      </c>
      <c r="BJ845" s="19" t="s">
        <v>87</v>
      </c>
      <c r="BK845" s="205">
        <f>ROUND(I845*H845,2)</f>
        <v>625</v>
      </c>
      <c r="BL845" s="19" t="s">
        <v>381</v>
      </c>
      <c r="BM845" s="204" t="s">
        <v>3507</v>
      </c>
    </row>
    <row r="846" spans="1:65" s="2" customFormat="1" ht="16.5" customHeight="1">
      <c r="A846" s="36"/>
      <c r="B846" s="37"/>
      <c r="C846" s="193" t="s">
        <v>1734</v>
      </c>
      <c r="D846" s="193" t="s">
        <v>264</v>
      </c>
      <c r="E846" s="194" t="s">
        <v>3508</v>
      </c>
      <c r="F846" s="195" t="s">
        <v>3509</v>
      </c>
      <c r="G846" s="196" t="s">
        <v>399</v>
      </c>
      <c r="H846" s="197">
        <v>158.79599999999999</v>
      </c>
      <c r="I846" s="198">
        <v>61.75</v>
      </c>
      <c r="J846" s="199">
        <f>ROUND(I846*H846,2)</f>
        <v>9805.65</v>
      </c>
      <c r="K846" s="195" t="s">
        <v>400</v>
      </c>
      <c r="L846" s="41"/>
      <c r="M846" s="200" t="s">
        <v>1</v>
      </c>
      <c r="N846" s="201" t="s">
        <v>45</v>
      </c>
      <c r="O846" s="73"/>
      <c r="P846" s="202">
        <f>O846*H846</f>
        <v>0</v>
      </c>
      <c r="Q846" s="202">
        <v>6.9999999999999994E-5</v>
      </c>
      <c r="R846" s="202">
        <f>Q846*H846</f>
        <v>1.1115719999999999E-2</v>
      </c>
      <c r="S846" s="202">
        <v>0</v>
      </c>
      <c r="T846" s="203">
        <f>S846*H846</f>
        <v>0</v>
      </c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R846" s="204" t="s">
        <v>381</v>
      </c>
      <c r="AT846" s="204" t="s">
        <v>264</v>
      </c>
      <c r="AU846" s="204" t="s">
        <v>89</v>
      </c>
      <c r="AY846" s="19" t="s">
        <v>261</v>
      </c>
      <c r="BE846" s="205">
        <f>IF(N846="základní",J846,0)</f>
        <v>9805.65</v>
      </c>
      <c r="BF846" s="205">
        <f>IF(N846="snížená",J846,0)</f>
        <v>0</v>
      </c>
      <c r="BG846" s="205">
        <f>IF(N846="zákl. přenesená",J846,0)</f>
        <v>0</v>
      </c>
      <c r="BH846" s="205">
        <f>IF(N846="sníž. přenesená",J846,0)</f>
        <v>0</v>
      </c>
      <c r="BI846" s="205">
        <f>IF(N846="nulová",J846,0)</f>
        <v>0</v>
      </c>
      <c r="BJ846" s="19" t="s">
        <v>87</v>
      </c>
      <c r="BK846" s="205">
        <f>ROUND(I846*H846,2)</f>
        <v>9805.65</v>
      </c>
      <c r="BL846" s="19" t="s">
        <v>381</v>
      </c>
      <c r="BM846" s="204" t="s">
        <v>3510</v>
      </c>
    </row>
    <row r="847" spans="1:65" s="2" customFormat="1" ht="19.5">
      <c r="A847" s="36"/>
      <c r="B847" s="37"/>
      <c r="C847" s="38"/>
      <c r="D847" s="206" t="s">
        <v>269</v>
      </c>
      <c r="E847" s="38"/>
      <c r="F847" s="207" t="s">
        <v>3511</v>
      </c>
      <c r="G847" s="38"/>
      <c r="H847" s="38"/>
      <c r="I847" s="208"/>
      <c r="J847" s="38"/>
      <c r="K847" s="38"/>
      <c r="L847" s="41"/>
      <c r="M847" s="209"/>
      <c r="N847" s="210"/>
      <c r="O847" s="73"/>
      <c r="P847" s="73"/>
      <c r="Q847" s="73"/>
      <c r="R847" s="73"/>
      <c r="S847" s="73"/>
      <c r="T847" s="74"/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T847" s="19" t="s">
        <v>269</v>
      </c>
      <c r="AU847" s="19" t="s">
        <v>89</v>
      </c>
    </row>
    <row r="848" spans="1:65" s="13" customFormat="1">
      <c r="B848" s="216"/>
      <c r="C848" s="217"/>
      <c r="D848" s="206" t="s">
        <v>403</v>
      </c>
      <c r="E848" s="218" t="s">
        <v>1</v>
      </c>
      <c r="F848" s="219" t="s">
        <v>3512</v>
      </c>
      <c r="G848" s="217"/>
      <c r="H848" s="218" t="s">
        <v>1</v>
      </c>
      <c r="I848" s="220"/>
      <c r="J848" s="217"/>
      <c r="K848" s="217"/>
      <c r="L848" s="221"/>
      <c r="M848" s="222"/>
      <c r="N848" s="223"/>
      <c r="O848" s="223"/>
      <c r="P848" s="223"/>
      <c r="Q848" s="223"/>
      <c r="R848" s="223"/>
      <c r="S848" s="223"/>
      <c r="T848" s="224"/>
      <c r="AT848" s="225" t="s">
        <v>403</v>
      </c>
      <c r="AU848" s="225" t="s">
        <v>89</v>
      </c>
      <c r="AV848" s="13" t="s">
        <v>87</v>
      </c>
      <c r="AW848" s="13" t="s">
        <v>35</v>
      </c>
      <c r="AX848" s="13" t="s">
        <v>80</v>
      </c>
      <c r="AY848" s="225" t="s">
        <v>261</v>
      </c>
    </row>
    <row r="849" spans="1:65" s="14" customFormat="1">
      <c r="B849" s="226"/>
      <c r="C849" s="227"/>
      <c r="D849" s="206" t="s">
        <v>403</v>
      </c>
      <c r="E849" s="228" t="s">
        <v>1</v>
      </c>
      <c r="F849" s="229" t="s">
        <v>3513</v>
      </c>
      <c r="G849" s="227"/>
      <c r="H849" s="230">
        <v>158.79599999999999</v>
      </c>
      <c r="I849" s="231"/>
      <c r="J849" s="227"/>
      <c r="K849" s="227"/>
      <c r="L849" s="232"/>
      <c r="M849" s="233"/>
      <c r="N849" s="234"/>
      <c r="O849" s="234"/>
      <c r="P849" s="234"/>
      <c r="Q849" s="234"/>
      <c r="R849" s="234"/>
      <c r="S849" s="234"/>
      <c r="T849" s="235"/>
      <c r="AT849" s="236" t="s">
        <v>403</v>
      </c>
      <c r="AU849" s="236" t="s">
        <v>89</v>
      </c>
      <c r="AV849" s="14" t="s">
        <v>89</v>
      </c>
      <c r="AW849" s="14" t="s">
        <v>35</v>
      </c>
      <c r="AX849" s="14" t="s">
        <v>80</v>
      </c>
      <c r="AY849" s="236" t="s">
        <v>261</v>
      </c>
    </row>
    <row r="850" spans="1:65" s="15" customFormat="1">
      <c r="B850" s="237"/>
      <c r="C850" s="238"/>
      <c r="D850" s="206" t="s">
        <v>403</v>
      </c>
      <c r="E850" s="239" t="s">
        <v>1</v>
      </c>
      <c r="F850" s="240" t="s">
        <v>407</v>
      </c>
      <c r="G850" s="238"/>
      <c r="H850" s="241">
        <v>158.79599999999999</v>
      </c>
      <c r="I850" s="242"/>
      <c r="J850" s="238"/>
      <c r="K850" s="238"/>
      <c r="L850" s="243"/>
      <c r="M850" s="244"/>
      <c r="N850" s="245"/>
      <c r="O850" s="245"/>
      <c r="P850" s="245"/>
      <c r="Q850" s="245"/>
      <c r="R850" s="245"/>
      <c r="S850" s="245"/>
      <c r="T850" s="246"/>
      <c r="AT850" s="247" t="s">
        <v>403</v>
      </c>
      <c r="AU850" s="247" t="s">
        <v>89</v>
      </c>
      <c r="AV850" s="15" t="s">
        <v>260</v>
      </c>
      <c r="AW850" s="15" t="s">
        <v>35</v>
      </c>
      <c r="AX850" s="15" t="s">
        <v>87</v>
      </c>
      <c r="AY850" s="247" t="s">
        <v>261</v>
      </c>
    </row>
    <row r="851" spans="1:65" s="2" customFormat="1" ht="24.2" customHeight="1">
      <c r="A851" s="36"/>
      <c r="B851" s="37"/>
      <c r="C851" s="193" t="s">
        <v>1730</v>
      </c>
      <c r="D851" s="193" t="s">
        <v>264</v>
      </c>
      <c r="E851" s="194" t="s">
        <v>1826</v>
      </c>
      <c r="F851" s="195" t="s">
        <v>1827</v>
      </c>
      <c r="G851" s="196" t="s">
        <v>399</v>
      </c>
      <c r="H851" s="197">
        <v>158.79599999999999</v>
      </c>
      <c r="I851" s="198">
        <v>76</v>
      </c>
      <c r="J851" s="199">
        <f>ROUND(I851*H851,2)</f>
        <v>12068.5</v>
      </c>
      <c r="K851" s="195" t="s">
        <v>400</v>
      </c>
      <c r="L851" s="41"/>
      <c r="M851" s="200" t="s">
        <v>1</v>
      </c>
      <c r="N851" s="201" t="s">
        <v>45</v>
      </c>
      <c r="O851" s="73"/>
      <c r="P851" s="202">
        <f>O851*H851</f>
        <v>0</v>
      </c>
      <c r="Q851" s="202">
        <v>1.7000000000000001E-4</v>
      </c>
      <c r="R851" s="202">
        <f>Q851*H851</f>
        <v>2.699532E-2</v>
      </c>
      <c r="S851" s="202">
        <v>0</v>
      </c>
      <c r="T851" s="203">
        <f>S851*H851</f>
        <v>0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204" t="s">
        <v>381</v>
      </c>
      <c r="AT851" s="204" t="s">
        <v>264</v>
      </c>
      <c r="AU851" s="204" t="s">
        <v>89</v>
      </c>
      <c r="AY851" s="19" t="s">
        <v>261</v>
      </c>
      <c r="BE851" s="205">
        <f>IF(N851="základní",J851,0)</f>
        <v>12068.5</v>
      </c>
      <c r="BF851" s="205">
        <f>IF(N851="snížená",J851,0)</f>
        <v>0</v>
      </c>
      <c r="BG851" s="205">
        <f>IF(N851="zákl. přenesená",J851,0)</f>
        <v>0</v>
      </c>
      <c r="BH851" s="205">
        <f>IF(N851="sníž. přenesená",J851,0)</f>
        <v>0</v>
      </c>
      <c r="BI851" s="205">
        <f>IF(N851="nulová",J851,0)</f>
        <v>0</v>
      </c>
      <c r="BJ851" s="19" t="s">
        <v>87</v>
      </c>
      <c r="BK851" s="205">
        <f>ROUND(I851*H851,2)</f>
        <v>12068.5</v>
      </c>
      <c r="BL851" s="19" t="s">
        <v>381</v>
      </c>
      <c r="BM851" s="204" t="s">
        <v>3514</v>
      </c>
    </row>
    <row r="852" spans="1:65" s="2" customFormat="1" ht="19.5">
      <c r="A852" s="36"/>
      <c r="B852" s="37"/>
      <c r="C852" s="38"/>
      <c r="D852" s="206" t="s">
        <v>269</v>
      </c>
      <c r="E852" s="38"/>
      <c r="F852" s="207" t="s">
        <v>1829</v>
      </c>
      <c r="G852" s="38"/>
      <c r="H852" s="38"/>
      <c r="I852" s="208"/>
      <c r="J852" s="38"/>
      <c r="K852" s="38"/>
      <c r="L852" s="41"/>
      <c r="M852" s="209"/>
      <c r="N852" s="210"/>
      <c r="O852" s="73"/>
      <c r="P852" s="73"/>
      <c r="Q852" s="73"/>
      <c r="R852" s="73"/>
      <c r="S852" s="73"/>
      <c r="T852" s="74"/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T852" s="19" t="s">
        <v>269</v>
      </c>
      <c r="AU852" s="19" t="s">
        <v>89</v>
      </c>
    </row>
    <row r="853" spans="1:65" s="2" customFormat="1" ht="24.2" customHeight="1">
      <c r="A853" s="36"/>
      <c r="B853" s="37"/>
      <c r="C853" s="193" t="s">
        <v>1739</v>
      </c>
      <c r="D853" s="193" t="s">
        <v>264</v>
      </c>
      <c r="E853" s="194" t="s">
        <v>1836</v>
      </c>
      <c r="F853" s="195" t="s">
        <v>1837</v>
      </c>
      <c r="G853" s="196" t="s">
        <v>399</v>
      </c>
      <c r="H853" s="197">
        <v>317.59199999999998</v>
      </c>
      <c r="I853" s="198">
        <v>114</v>
      </c>
      <c r="J853" s="199">
        <f>ROUND(I853*H853,2)</f>
        <v>36205.49</v>
      </c>
      <c r="K853" s="195" t="s">
        <v>400</v>
      </c>
      <c r="L853" s="41"/>
      <c r="M853" s="200" t="s">
        <v>1</v>
      </c>
      <c r="N853" s="201" t="s">
        <v>45</v>
      </c>
      <c r="O853" s="73"/>
      <c r="P853" s="202">
        <f>O853*H853</f>
        <v>0</v>
      </c>
      <c r="Q853" s="202">
        <v>1.2E-4</v>
      </c>
      <c r="R853" s="202">
        <f>Q853*H853</f>
        <v>3.8111039999999999E-2</v>
      </c>
      <c r="S853" s="202">
        <v>0</v>
      </c>
      <c r="T853" s="203">
        <f>S853*H853</f>
        <v>0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204" t="s">
        <v>381</v>
      </c>
      <c r="AT853" s="204" t="s">
        <v>264</v>
      </c>
      <c r="AU853" s="204" t="s">
        <v>89</v>
      </c>
      <c r="AY853" s="19" t="s">
        <v>261</v>
      </c>
      <c r="BE853" s="205">
        <f>IF(N853="základní",J853,0)</f>
        <v>36205.49</v>
      </c>
      <c r="BF853" s="205">
        <f>IF(N853="snížená",J853,0)</f>
        <v>0</v>
      </c>
      <c r="BG853" s="205">
        <f>IF(N853="zákl. přenesená",J853,0)</f>
        <v>0</v>
      </c>
      <c r="BH853" s="205">
        <f>IF(N853="sníž. přenesená",J853,0)</f>
        <v>0</v>
      </c>
      <c r="BI853" s="205">
        <f>IF(N853="nulová",J853,0)</f>
        <v>0</v>
      </c>
      <c r="BJ853" s="19" t="s">
        <v>87</v>
      </c>
      <c r="BK853" s="205">
        <f>ROUND(I853*H853,2)</f>
        <v>36205.49</v>
      </c>
      <c r="BL853" s="19" t="s">
        <v>381</v>
      </c>
      <c r="BM853" s="204" t="s">
        <v>3515</v>
      </c>
    </row>
    <row r="854" spans="1:65" s="2" customFormat="1" ht="19.5">
      <c r="A854" s="36"/>
      <c r="B854" s="37"/>
      <c r="C854" s="38"/>
      <c r="D854" s="206" t="s">
        <v>269</v>
      </c>
      <c r="E854" s="38"/>
      <c r="F854" s="207" t="s">
        <v>1839</v>
      </c>
      <c r="G854" s="38"/>
      <c r="H854" s="38"/>
      <c r="I854" s="208"/>
      <c r="J854" s="38"/>
      <c r="K854" s="38"/>
      <c r="L854" s="41"/>
      <c r="M854" s="209"/>
      <c r="N854" s="210"/>
      <c r="O854" s="73"/>
      <c r="P854" s="73"/>
      <c r="Q854" s="73"/>
      <c r="R854" s="73"/>
      <c r="S854" s="73"/>
      <c r="T854" s="74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9" t="s">
        <v>269</v>
      </c>
      <c r="AU854" s="19" t="s">
        <v>89</v>
      </c>
    </row>
    <row r="855" spans="1:65" s="14" customFormat="1">
      <c r="B855" s="226"/>
      <c r="C855" s="227"/>
      <c r="D855" s="206" t="s">
        <v>403</v>
      </c>
      <c r="E855" s="228" t="s">
        <v>1</v>
      </c>
      <c r="F855" s="229" t="s">
        <v>3516</v>
      </c>
      <c r="G855" s="227"/>
      <c r="H855" s="230">
        <v>317.59199999999998</v>
      </c>
      <c r="I855" s="231"/>
      <c r="J855" s="227"/>
      <c r="K855" s="227"/>
      <c r="L855" s="232"/>
      <c r="M855" s="233"/>
      <c r="N855" s="234"/>
      <c r="O855" s="234"/>
      <c r="P855" s="234"/>
      <c r="Q855" s="234"/>
      <c r="R855" s="234"/>
      <c r="S855" s="234"/>
      <c r="T855" s="235"/>
      <c r="AT855" s="236" t="s">
        <v>403</v>
      </c>
      <c r="AU855" s="236" t="s">
        <v>89</v>
      </c>
      <c r="AV855" s="14" t="s">
        <v>89</v>
      </c>
      <c r="AW855" s="14" t="s">
        <v>35</v>
      </c>
      <c r="AX855" s="14" t="s">
        <v>80</v>
      </c>
      <c r="AY855" s="236" t="s">
        <v>261</v>
      </c>
    </row>
    <row r="856" spans="1:65" s="15" customFormat="1">
      <c r="B856" s="237"/>
      <c r="C856" s="238"/>
      <c r="D856" s="206" t="s">
        <v>403</v>
      </c>
      <c r="E856" s="239" t="s">
        <v>1</v>
      </c>
      <c r="F856" s="240" t="s">
        <v>407</v>
      </c>
      <c r="G856" s="238"/>
      <c r="H856" s="241">
        <v>317.59199999999998</v>
      </c>
      <c r="I856" s="242"/>
      <c r="J856" s="238"/>
      <c r="K856" s="238"/>
      <c r="L856" s="243"/>
      <c r="M856" s="244"/>
      <c r="N856" s="245"/>
      <c r="O856" s="245"/>
      <c r="P856" s="245"/>
      <c r="Q856" s="245"/>
      <c r="R856" s="245"/>
      <c r="S856" s="245"/>
      <c r="T856" s="246"/>
      <c r="AT856" s="247" t="s">
        <v>403</v>
      </c>
      <c r="AU856" s="247" t="s">
        <v>89</v>
      </c>
      <c r="AV856" s="15" t="s">
        <v>260</v>
      </c>
      <c r="AW856" s="15" t="s">
        <v>35</v>
      </c>
      <c r="AX856" s="15" t="s">
        <v>87</v>
      </c>
      <c r="AY856" s="247" t="s">
        <v>261</v>
      </c>
    </row>
    <row r="857" spans="1:65" s="2" customFormat="1" ht="24.2" customHeight="1">
      <c r="A857" s="36"/>
      <c r="B857" s="37"/>
      <c r="C857" s="193" t="s">
        <v>1744</v>
      </c>
      <c r="D857" s="193" t="s">
        <v>264</v>
      </c>
      <c r="E857" s="194" t="s">
        <v>3517</v>
      </c>
      <c r="F857" s="195" t="s">
        <v>3518</v>
      </c>
      <c r="G857" s="196" t="s">
        <v>399</v>
      </c>
      <c r="H857" s="197">
        <v>6.6</v>
      </c>
      <c r="I857" s="198">
        <v>61.75</v>
      </c>
      <c r="J857" s="199">
        <f>ROUND(I857*H857,2)</f>
        <v>407.55</v>
      </c>
      <c r="K857" s="195" t="s">
        <v>400</v>
      </c>
      <c r="L857" s="41"/>
      <c r="M857" s="200" t="s">
        <v>1</v>
      </c>
      <c r="N857" s="201" t="s">
        <v>45</v>
      </c>
      <c r="O857" s="73"/>
      <c r="P857" s="202">
        <f>O857*H857</f>
        <v>0</v>
      </c>
      <c r="Q857" s="202">
        <v>6.9999999999999994E-5</v>
      </c>
      <c r="R857" s="202">
        <f>Q857*H857</f>
        <v>4.6199999999999995E-4</v>
      </c>
      <c r="S857" s="202">
        <v>0</v>
      </c>
      <c r="T857" s="203">
        <f>S857*H857</f>
        <v>0</v>
      </c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R857" s="204" t="s">
        <v>381</v>
      </c>
      <c r="AT857" s="204" t="s">
        <v>264</v>
      </c>
      <c r="AU857" s="204" t="s">
        <v>89</v>
      </c>
      <c r="AY857" s="19" t="s">
        <v>261</v>
      </c>
      <c r="BE857" s="205">
        <f>IF(N857="základní",J857,0)</f>
        <v>407.55</v>
      </c>
      <c r="BF857" s="205">
        <f>IF(N857="snížená",J857,0)</f>
        <v>0</v>
      </c>
      <c r="BG857" s="205">
        <f>IF(N857="zákl. přenesená",J857,0)</f>
        <v>0</v>
      </c>
      <c r="BH857" s="205">
        <f>IF(N857="sníž. přenesená",J857,0)</f>
        <v>0</v>
      </c>
      <c r="BI857" s="205">
        <f>IF(N857="nulová",J857,0)</f>
        <v>0</v>
      </c>
      <c r="BJ857" s="19" t="s">
        <v>87</v>
      </c>
      <c r="BK857" s="205">
        <f>ROUND(I857*H857,2)</f>
        <v>407.55</v>
      </c>
      <c r="BL857" s="19" t="s">
        <v>381</v>
      </c>
      <c r="BM857" s="204" t="s">
        <v>3519</v>
      </c>
    </row>
    <row r="858" spans="1:65" s="2" customFormat="1" ht="19.5">
      <c r="A858" s="36"/>
      <c r="B858" s="37"/>
      <c r="C858" s="38"/>
      <c r="D858" s="206" t="s">
        <v>269</v>
      </c>
      <c r="E858" s="38"/>
      <c r="F858" s="207" t="s">
        <v>3520</v>
      </c>
      <c r="G858" s="38"/>
      <c r="H858" s="38"/>
      <c r="I858" s="208"/>
      <c r="J858" s="38"/>
      <c r="K858" s="38"/>
      <c r="L858" s="41"/>
      <c r="M858" s="209"/>
      <c r="N858" s="210"/>
      <c r="O858" s="73"/>
      <c r="P858" s="73"/>
      <c r="Q858" s="73"/>
      <c r="R858" s="73"/>
      <c r="S858" s="73"/>
      <c r="T858" s="74"/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T858" s="19" t="s">
        <v>269</v>
      </c>
      <c r="AU858" s="19" t="s">
        <v>89</v>
      </c>
    </row>
    <row r="859" spans="1:65" s="13" customFormat="1">
      <c r="B859" s="216"/>
      <c r="C859" s="217"/>
      <c r="D859" s="206" t="s">
        <v>403</v>
      </c>
      <c r="E859" s="218" t="s">
        <v>1</v>
      </c>
      <c r="F859" s="219" t="s">
        <v>3512</v>
      </c>
      <c r="G859" s="217"/>
      <c r="H859" s="218" t="s">
        <v>1</v>
      </c>
      <c r="I859" s="220"/>
      <c r="J859" s="217"/>
      <c r="K859" s="217"/>
      <c r="L859" s="221"/>
      <c r="M859" s="222"/>
      <c r="N859" s="223"/>
      <c r="O859" s="223"/>
      <c r="P859" s="223"/>
      <c r="Q859" s="223"/>
      <c r="R859" s="223"/>
      <c r="S859" s="223"/>
      <c r="T859" s="224"/>
      <c r="AT859" s="225" t="s">
        <v>403</v>
      </c>
      <c r="AU859" s="225" t="s">
        <v>89</v>
      </c>
      <c r="AV859" s="13" t="s">
        <v>87</v>
      </c>
      <c r="AW859" s="13" t="s">
        <v>35</v>
      </c>
      <c r="AX859" s="13" t="s">
        <v>80</v>
      </c>
      <c r="AY859" s="225" t="s">
        <v>261</v>
      </c>
    </row>
    <row r="860" spans="1:65" s="14" customFormat="1">
      <c r="B860" s="226"/>
      <c r="C860" s="227"/>
      <c r="D860" s="206" t="s">
        <v>403</v>
      </c>
      <c r="E860" s="228" t="s">
        <v>1</v>
      </c>
      <c r="F860" s="229" t="s">
        <v>3521</v>
      </c>
      <c r="G860" s="227"/>
      <c r="H860" s="230">
        <v>6.6</v>
      </c>
      <c r="I860" s="231"/>
      <c r="J860" s="227"/>
      <c r="K860" s="227"/>
      <c r="L860" s="232"/>
      <c r="M860" s="233"/>
      <c r="N860" s="234"/>
      <c r="O860" s="234"/>
      <c r="P860" s="234"/>
      <c r="Q860" s="234"/>
      <c r="R860" s="234"/>
      <c r="S860" s="234"/>
      <c r="T860" s="235"/>
      <c r="AT860" s="236" t="s">
        <v>403</v>
      </c>
      <c r="AU860" s="236" t="s">
        <v>89</v>
      </c>
      <c r="AV860" s="14" t="s">
        <v>89</v>
      </c>
      <c r="AW860" s="14" t="s">
        <v>35</v>
      </c>
      <c r="AX860" s="14" t="s">
        <v>80</v>
      </c>
      <c r="AY860" s="236" t="s">
        <v>261</v>
      </c>
    </row>
    <row r="861" spans="1:65" s="15" customFormat="1">
      <c r="B861" s="237"/>
      <c r="C861" s="238"/>
      <c r="D861" s="206" t="s">
        <v>403</v>
      </c>
      <c r="E861" s="239" t="s">
        <v>1</v>
      </c>
      <c r="F861" s="240" t="s">
        <v>407</v>
      </c>
      <c r="G861" s="238"/>
      <c r="H861" s="241">
        <v>6.6</v>
      </c>
      <c r="I861" s="242"/>
      <c r="J861" s="238"/>
      <c r="K861" s="238"/>
      <c r="L861" s="243"/>
      <c r="M861" s="244"/>
      <c r="N861" s="245"/>
      <c r="O861" s="245"/>
      <c r="P861" s="245"/>
      <c r="Q861" s="245"/>
      <c r="R861" s="245"/>
      <c r="S861" s="245"/>
      <c r="T861" s="246"/>
      <c r="AT861" s="247" t="s">
        <v>403</v>
      </c>
      <c r="AU861" s="247" t="s">
        <v>89</v>
      </c>
      <c r="AV861" s="15" t="s">
        <v>260</v>
      </c>
      <c r="AW861" s="15" t="s">
        <v>35</v>
      </c>
      <c r="AX861" s="15" t="s">
        <v>87</v>
      </c>
      <c r="AY861" s="247" t="s">
        <v>261</v>
      </c>
    </row>
    <row r="862" spans="1:65" s="2" customFormat="1" ht="24.2" customHeight="1">
      <c r="A862" s="36"/>
      <c r="B862" s="37"/>
      <c r="C862" s="193" t="s">
        <v>1749</v>
      </c>
      <c r="D862" s="193" t="s">
        <v>264</v>
      </c>
      <c r="E862" s="194" t="s">
        <v>3522</v>
      </c>
      <c r="F862" s="195" t="s">
        <v>3523</v>
      </c>
      <c r="G862" s="196" t="s">
        <v>399</v>
      </c>
      <c r="H862" s="197">
        <v>6.6</v>
      </c>
      <c r="I862" s="198">
        <v>76</v>
      </c>
      <c r="J862" s="199">
        <f>ROUND(I862*H862,2)</f>
        <v>501.6</v>
      </c>
      <c r="K862" s="195" t="s">
        <v>400</v>
      </c>
      <c r="L862" s="41"/>
      <c r="M862" s="200" t="s">
        <v>1</v>
      </c>
      <c r="N862" s="201" t="s">
        <v>45</v>
      </c>
      <c r="O862" s="73"/>
      <c r="P862" s="202">
        <f>O862*H862</f>
        <v>0</v>
      </c>
      <c r="Q862" s="202">
        <v>1.3999999999999999E-4</v>
      </c>
      <c r="R862" s="202">
        <f>Q862*H862</f>
        <v>9.2399999999999991E-4</v>
      </c>
      <c r="S862" s="202">
        <v>0</v>
      </c>
      <c r="T862" s="203">
        <f>S862*H862</f>
        <v>0</v>
      </c>
      <c r="U862" s="36"/>
      <c r="V862" s="36"/>
      <c r="W862" s="36"/>
      <c r="X862" s="36"/>
      <c r="Y862" s="36"/>
      <c r="Z862" s="36"/>
      <c r="AA862" s="36"/>
      <c r="AB862" s="36"/>
      <c r="AC862" s="36"/>
      <c r="AD862" s="36"/>
      <c r="AE862" s="36"/>
      <c r="AR862" s="204" t="s">
        <v>381</v>
      </c>
      <c r="AT862" s="204" t="s">
        <v>264</v>
      </c>
      <c r="AU862" s="204" t="s">
        <v>89</v>
      </c>
      <c r="AY862" s="19" t="s">
        <v>261</v>
      </c>
      <c r="BE862" s="205">
        <f>IF(N862="základní",J862,0)</f>
        <v>501.6</v>
      </c>
      <c r="BF862" s="205">
        <f>IF(N862="snížená",J862,0)</f>
        <v>0</v>
      </c>
      <c r="BG862" s="205">
        <f>IF(N862="zákl. přenesená",J862,0)</f>
        <v>0</v>
      </c>
      <c r="BH862" s="205">
        <f>IF(N862="sníž. přenesená",J862,0)</f>
        <v>0</v>
      </c>
      <c r="BI862" s="205">
        <f>IF(N862="nulová",J862,0)</f>
        <v>0</v>
      </c>
      <c r="BJ862" s="19" t="s">
        <v>87</v>
      </c>
      <c r="BK862" s="205">
        <f>ROUND(I862*H862,2)</f>
        <v>501.6</v>
      </c>
      <c r="BL862" s="19" t="s">
        <v>381</v>
      </c>
      <c r="BM862" s="204" t="s">
        <v>3524</v>
      </c>
    </row>
    <row r="863" spans="1:65" s="2" customFormat="1" ht="19.5">
      <c r="A863" s="36"/>
      <c r="B863" s="37"/>
      <c r="C863" s="38"/>
      <c r="D863" s="206" t="s">
        <v>269</v>
      </c>
      <c r="E863" s="38"/>
      <c r="F863" s="207" t="s">
        <v>3525</v>
      </c>
      <c r="G863" s="38"/>
      <c r="H863" s="38"/>
      <c r="I863" s="208"/>
      <c r="J863" s="38"/>
      <c r="K863" s="38"/>
      <c r="L863" s="41"/>
      <c r="M863" s="209"/>
      <c r="N863" s="210"/>
      <c r="O863" s="73"/>
      <c r="P863" s="73"/>
      <c r="Q863" s="73"/>
      <c r="R863" s="73"/>
      <c r="S863" s="73"/>
      <c r="T863" s="74"/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T863" s="19" t="s">
        <v>269</v>
      </c>
      <c r="AU863" s="19" t="s">
        <v>89</v>
      </c>
    </row>
    <row r="864" spans="1:65" s="2" customFormat="1" ht="24.2" customHeight="1">
      <c r="A864" s="36"/>
      <c r="B864" s="37"/>
      <c r="C864" s="193" t="s">
        <v>1753</v>
      </c>
      <c r="D864" s="193" t="s">
        <v>264</v>
      </c>
      <c r="E864" s="194" t="s">
        <v>3526</v>
      </c>
      <c r="F864" s="195" t="s">
        <v>3527</v>
      </c>
      <c r="G864" s="196" t="s">
        <v>399</v>
      </c>
      <c r="H864" s="197">
        <v>13.2</v>
      </c>
      <c r="I864" s="198">
        <v>114</v>
      </c>
      <c r="J864" s="199">
        <f>ROUND(I864*H864,2)</f>
        <v>1504.8</v>
      </c>
      <c r="K864" s="195" t="s">
        <v>400</v>
      </c>
      <c r="L864" s="41"/>
      <c r="M864" s="200" t="s">
        <v>1</v>
      </c>
      <c r="N864" s="201" t="s">
        <v>45</v>
      </c>
      <c r="O864" s="73"/>
      <c r="P864" s="202">
        <f>O864*H864</f>
        <v>0</v>
      </c>
      <c r="Q864" s="202">
        <v>1.2999999999999999E-4</v>
      </c>
      <c r="R864" s="202">
        <f>Q864*H864</f>
        <v>1.7159999999999999E-3</v>
      </c>
      <c r="S864" s="202">
        <v>0</v>
      </c>
      <c r="T864" s="203">
        <f>S864*H864</f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204" t="s">
        <v>381</v>
      </c>
      <c r="AT864" s="204" t="s">
        <v>264</v>
      </c>
      <c r="AU864" s="204" t="s">
        <v>89</v>
      </c>
      <c r="AY864" s="19" t="s">
        <v>261</v>
      </c>
      <c r="BE864" s="205">
        <f>IF(N864="základní",J864,0)</f>
        <v>1504.8</v>
      </c>
      <c r="BF864" s="205">
        <f>IF(N864="snížená",J864,0)</f>
        <v>0</v>
      </c>
      <c r="BG864" s="205">
        <f>IF(N864="zákl. přenesená",J864,0)</f>
        <v>0</v>
      </c>
      <c r="BH864" s="205">
        <f>IF(N864="sníž. přenesená",J864,0)</f>
        <v>0</v>
      </c>
      <c r="BI864" s="205">
        <f>IF(N864="nulová",J864,0)</f>
        <v>0</v>
      </c>
      <c r="BJ864" s="19" t="s">
        <v>87</v>
      </c>
      <c r="BK864" s="205">
        <f>ROUND(I864*H864,2)</f>
        <v>1504.8</v>
      </c>
      <c r="BL864" s="19" t="s">
        <v>381</v>
      </c>
      <c r="BM864" s="204" t="s">
        <v>3528</v>
      </c>
    </row>
    <row r="865" spans="1:65" s="2" customFormat="1" ht="19.5">
      <c r="A865" s="36"/>
      <c r="B865" s="37"/>
      <c r="C865" s="38"/>
      <c r="D865" s="206" t="s">
        <v>269</v>
      </c>
      <c r="E865" s="38"/>
      <c r="F865" s="207" t="s">
        <v>3529</v>
      </c>
      <c r="G865" s="38"/>
      <c r="H865" s="38"/>
      <c r="I865" s="208"/>
      <c r="J865" s="38"/>
      <c r="K865" s="38"/>
      <c r="L865" s="41"/>
      <c r="M865" s="209"/>
      <c r="N865" s="210"/>
      <c r="O865" s="73"/>
      <c r="P865" s="73"/>
      <c r="Q865" s="73"/>
      <c r="R865" s="73"/>
      <c r="S865" s="73"/>
      <c r="T865" s="74"/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T865" s="19" t="s">
        <v>269</v>
      </c>
      <c r="AU865" s="19" t="s">
        <v>89</v>
      </c>
    </row>
    <row r="866" spans="1:65" s="14" customFormat="1">
      <c r="B866" s="226"/>
      <c r="C866" s="227"/>
      <c r="D866" s="206" t="s">
        <v>403</v>
      </c>
      <c r="E866" s="228" t="s">
        <v>1</v>
      </c>
      <c r="F866" s="229" t="s">
        <v>3530</v>
      </c>
      <c r="G866" s="227"/>
      <c r="H866" s="230">
        <v>13.2</v>
      </c>
      <c r="I866" s="231"/>
      <c r="J866" s="227"/>
      <c r="K866" s="227"/>
      <c r="L866" s="232"/>
      <c r="M866" s="233"/>
      <c r="N866" s="234"/>
      <c r="O866" s="234"/>
      <c r="P866" s="234"/>
      <c r="Q866" s="234"/>
      <c r="R866" s="234"/>
      <c r="S866" s="234"/>
      <c r="T866" s="235"/>
      <c r="AT866" s="236" t="s">
        <v>403</v>
      </c>
      <c r="AU866" s="236" t="s">
        <v>89</v>
      </c>
      <c r="AV866" s="14" t="s">
        <v>89</v>
      </c>
      <c r="AW866" s="14" t="s">
        <v>35</v>
      </c>
      <c r="AX866" s="14" t="s">
        <v>80</v>
      </c>
      <c r="AY866" s="236" t="s">
        <v>261</v>
      </c>
    </row>
    <row r="867" spans="1:65" s="15" customFormat="1">
      <c r="B867" s="237"/>
      <c r="C867" s="238"/>
      <c r="D867" s="206" t="s">
        <v>403</v>
      </c>
      <c r="E867" s="239" t="s">
        <v>1</v>
      </c>
      <c r="F867" s="240" t="s">
        <v>407</v>
      </c>
      <c r="G867" s="238"/>
      <c r="H867" s="241">
        <v>13.2</v>
      </c>
      <c r="I867" s="242"/>
      <c r="J867" s="238"/>
      <c r="K867" s="238"/>
      <c r="L867" s="243"/>
      <c r="M867" s="244"/>
      <c r="N867" s="245"/>
      <c r="O867" s="245"/>
      <c r="P867" s="245"/>
      <c r="Q867" s="245"/>
      <c r="R867" s="245"/>
      <c r="S867" s="245"/>
      <c r="T867" s="246"/>
      <c r="AT867" s="247" t="s">
        <v>403</v>
      </c>
      <c r="AU867" s="247" t="s">
        <v>89</v>
      </c>
      <c r="AV867" s="15" t="s">
        <v>260</v>
      </c>
      <c r="AW867" s="15" t="s">
        <v>35</v>
      </c>
      <c r="AX867" s="15" t="s">
        <v>87</v>
      </c>
      <c r="AY867" s="247" t="s">
        <v>261</v>
      </c>
    </row>
    <row r="868" spans="1:65" s="2" customFormat="1" ht="24.2" customHeight="1">
      <c r="A868" s="36"/>
      <c r="B868" s="37"/>
      <c r="C868" s="193" t="s">
        <v>1758</v>
      </c>
      <c r="D868" s="193" t="s">
        <v>264</v>
      </c>
      <c r="E868" s="194" t="s">
        <v>3531</v>
      </c>
      <c r="F868" s="195" t="s">
        <v>3532</v>
      </c>
      <c r="G868" s="196" t="s">
        <v>399</v>
      </c>
      <c r="H868" s="197">
        <v>20.92</v>
      </c>
      <c r="I868" s="198">
        <v>114</v>
      </c>
      <c r="J868" s="199">
        <f>ROUND(I868*H868,2)</f>
        <v>2384.88</v>
      </c>
      <c r="K868" s="195" t="s">
        <v>400</v>
      </c>
      <c r="L868" s="41"/>
      <c r="M868" s="200" t="s">
        <v>1</v>
      </c>
      <c r="N868" s="201" t="s">
        <v>45</v>
      </c>
      <c r="O868" s="73"/>
      <c r="P868" s="202">
        <f>O868*H868</f>
        <v>0</v>
      </c>
      <c r="Q868" s="202">
        <v>2.5000000000000001E-4</v>
      </c>
      <c r="R868" s="202">
        <f>Q868*H868</f>
        <v>5.2300000000000003E-3</v>
      </c>
      <c r="S868" s="202">
        <v>0</v>
      </c>
      <c r="T868" s="203">
        <f>S868*H868</f>
        <v>0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204" t="s">
        <v>381</v>
      </c>
      <c r="AT868" s="204" t="s">
        <v>264</v>
      </c>
      <c r="AU868" s="204" t="s">
        <v>89</v>
      </c>
      <c r="AY868" s="19" t="s">
        <v>261</v>
      </c>
      <c r="BE868" s="205">
        <f>IF(N868="základní",J868,0)</f>
        <v>2384.88</v>
      </c>
      <c r="BF868" s="205">
        <f>IF(N868="snížená",J868,0)</f>
        <v>0</v>
      </c>
      <c r="BG868" s="205">
        <f>IF(N868="zákl. přenesená",J868,0)</f>
        <v>0</v>
      </c>
      <c r="BH868" s="205">
        <f>IF(N868="sníž. přenesená",J868,0)</f>
        <v>0</v>
      </c>
      <c r="BI868" s="205">
        <f>IF(N868="nulová",J868,0)</f>
        <v>0</v>
      </c>
      <c r="BJ868" s="19" t="s">
        <v>87</v>
      </c>
      <c r="BK868" s="205">
        <f>ROUND(I868*H868,2)</f>
        <v>2384.88</v>
      </c>
      <c r="BL868" s="19" t="s">
        <v>381</v>
      </c>
      <c r="BM868" s="204" t="s">
        <v>3533</v>
      </c>
    </row>
    <row r="869" spans="1:65" s="2" customFormat="1" ht="29.25">
      <c r="A869" s="36"/>
      <c r="B869" s="37"/>
      <c r="C869" s="38"/>
      <c r="D869" s="206" t="s">
        <v>269</v>
      </c>
      <c r="E869" s="38"/>
      <c r="F869" s="207" t="s">
        <v>3534</v>
      </c>
      <c r="G869" s="38"/>
      <c r="H869" s="38"/>
      <c r="I869" s="208"/>
      <c r="J869" s="38"/>
      <c r="K869" s="38"/>
      <c r="L869" s="41"/>
      <c r="M869" s="209"/>
      <c r="N869" s="210"/>
      <c r="O869" s="73"/>
      <c r="P869" s="73"/>
      <c r="Q869" s="73"/>
      <c r="R869" s="73"/>
      <c r="S869" s="73"/>
      <c r="T869" s="74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19" t="s">
        <v>269</v>
      </c>
      <c r="AU869" s="19" t="s">
        <v>89</v>
      </c>
    </row>
    <row r="870" spans="1:65" s="13" customFormat="1">
      <c r="B870" s="216"/>
      <c r="C870" s="217"/>
      <c r="D870" s="206" t="s">
        <v>403</v>
      </c>
      <c r="E870" s="218" t="s">
        <v>1</v>
      </c>
      <c r="F870" s="219" t="s">
        <v>3535</v>
      </c>
      <c r="G870" s="217"/>
      <c r="H870" s="218" t="s">
        <v>1</v>
      </c>
      <c r="I870" s="220"/>
      <c r="J870" s="217"/>
      <c r="K870" s="217"/>
      <c r="L870" s="221"/>
      <c r="M870" s="222"/>
      <c r="N870" s="223"/>
      <c r="O870" s="223"/>
      <c r="P870" s="223"/>
      <c r="Q870" s="223"/>
      <c r="R870" s="223"/>
      <c r="S870" s="223"/>
      <c r="T870" s="224"/>
      <c r="AT870" s="225" t="s">
        <v>403</v>
      </c>
      <c r="AU870" s="225" t="s">
        <v>89</v>
      </c>
      <c r="AV870" s="13" t="s">
        <v>87</v>
      </c>
      <c r="AW870" s="13" t="s">
        <v>35</v>
      </c>
      <c r="AX870" s="13" t="s">
        <v>80</v>
      </c>
      <c r="AY870" s="225" t="s">
        <v>261</v>
      </c>
    </row>
    <row r="871" spans="1:65" s="14" customFormat="1">
      <c r="B871" s="226"/>
      <c r="C871" s="227"/>
      <c r="D871" s="206" t="s">
        <v>403</v>
      </c>
      <c r="E871" s="228" t="s">
        <v>1</v>
      </c>
      <c r="F871" s="229" t="s">
        <v>2769</v>
      </c>
      <c r="G871" s="227"/>
      <c r="H871" s="230">
        <v>8.9600000000000009</v>
      </c>
      <c r="I871" s="231"/>
      <c r="J871" s="227"/>
      <c r="K871" s="227"/>
      <c r="L871" s="232"/>
      <c r="M871" s="233"/>
      <c r="N871" s="234"/>
      <c r="O871" s="234"/>
      <c r="P871" s="234"/>
      <c r="Q871" s="234"/>
      <c r="R871" s="234"/>
      <c r="S871" s="234"/>
      <c r="T871" s="235"/>
      <c r="AT871" s="236" t="s">
        <v>403</v>
      </c>
      <c r="AU871" s="236" t="s">
        <v>89</v>
      </c>
      <c r="AV871" s="14" t="s">
        <v>89</v>
      </c>
      <c r="AW871" s="14" t="s">
        <v>35</v>
      </c>
      <c r="AX871" s="14" t="s">
        <v>80</v>
      </c>
      <c r="AY871" s="236" t="s">
        <v>261</v>
      </c>
    </row>
    <row r="872" spans="1:65" s="14" customFormat="1">
      <c r="B872" s="226"/>
      <c r="C872" s="227"/>
      <c r="D872" s="206" t="s">
        <v>403</v>
      </c>
      <c r="E872" s="228" t="s">
        <v>1</v>
      </c>
      <c r="F872" s="229" t="s">
        <v>2770</v>
      </c>
      <c r="G872" s="227"/>
      <c r="H872" s="230">
        <v>5.28</v>
      </c>
      <c r="I872" s="231"/>
      <c r="J872" s="227"/>
      <c r="K872" s="227"/>
      <c r="L872" s="232"/>
      <c r="M872" s="233"/>
      <c r="N872" s="234"/>
      <c r="O872" s="234"/>
      <c r="P872" s="234"/>
      <c r="Q872" s="234"/>
      <c r="R872" s="234"/>
      <c r="S872" s="234"/>
      <c r="T872" s="235"/>
      <c r="AT872" s="236" t="s">
        <v>403</v>
      </c>
      <c r="AU872" s="236" t="s">
        <v>89</v>
      </c>
      <c r="AV872" s="14" t="s">
        <v>89</v>
      </c>
      <c r="AW872" s="14" t="s">
        <v>35</v>
      </c>
      <c r="AX872" s="14" t="s">
        <v>80</v>
      </c>
      <c r="AY872" s="236" t="s">
        <v>261</v>
      </c>
    </row>
    <row r="873" spans="1:65" s="14" customFormat="1">
      <c r="B873" s="226"/>
      <c r="C873" s="227"/>
      <c r="D873" s="206" t="s">
        <v>403</v>
      </c>
      <c r="E873" s="228" t="s">
        <v>1</v>
      </c>
      <c r="F873" s="229" t="s">
        <v>3207</v>
      </c>
      <c r="G873" s="227"/>
      <c r="H873" s="230">
        <v>6.68</v>
      </c>
      <c r="I873" s="231"/>
      <c r="J873" s="227"/>
      <c r="K873" s="227"/>
      <c r="L873" s="232"/>
      <c r="M873" s="233"/>
      <c r="N873" s="234"/>
      <c r="O873" s="234"/>
      <c r="P873" s="234"/>
      <c r="Q873" s="234"/>
      <c r="R873" s="234"/>
      <c r="S873" s="234"/>
      <c r="T873" s="235"/>
      <c r="AT873" s="236" t="s">
        <v>403</v>
      </c>
      <c r="AU873" s="236" t="s">
        <v>89</v>
      </c>
      <c r="AV873" s="14" t="s">
        <v>89</v>
      </c>
      <c r="AW873" s="14" t="s">
        <v>35</v>
      </c>
      <c r="AX873" s="14" t="s">
        <v>80</v>
      </c>
      <c r="AY873" s="236" t="s">
        <v>261</v>
      </c>
    </row>
    <row r="874" spans="1:65" s="15" customFormat="1">
      <c r="B874" s="237"/>
      <c r="C874" s="238"/>
      <c r="D874" s="206" t="s">
        <v>403</v>
      </c>
      <c r="E874" s="239" t="s">
        <v>1</v>
      </c>
      <c r="F874" s="240" t="s">
        <v>407</v>
      </c>
      <c r="G874" s="238"/>
      <c r="H874" s="241">
        <v>20.92</v>
      </c>
      <c r="I874" s="242"/>
      <c r="J874" s="238"/>
      <c r="K874" s="238"/>
      <c r="L874" s="243"/>
      <c r="M874" s="244"/>
      <c r="N874" s="245"/>
      <c r="O874" s="245"/>
      <c r="P874" s="245"/>
      <c r="Q874" s="245"/>
      <c r="R874" s="245"/>
      <c r="S874" s="245"/>
      <c r="T874" s="246"/>
      <c r="AT874" s="247" t="s">
        <v>403</v>
      </c>
      <c r="AU874" s="247" t="s">
        <v>89</v>
      </c>
      <c r="AV874" s="15" t="s">
        <v>260</v>
      </c>
      <c r="AW874" s="15" t="s">
        <v>35</v>
      </c>
      <c r="AX874" s="15" t="s">
        <v>87</v>
      </c>
      <c r="AY874" s="247" t="s">
        <v>261</v>
      </c>
    </row>
    <row r="875" spans="1:65" s="2" customFormat="1" ht="24.2" customHeight="1">
      <c r="A875" s="36"/>
      <c r="B875" s="37"/>
      <c r="C875" s="193" t="s">
        <v>1762</v>
      </c>
      <c r="D875" s="193" t="s">
        <v>264</v>
      </c>
      <c r="E875" s="194" t="s">
        <v>3536</v>
      </c>
      <c r="F875" s="195" t="s">
        <v>3537</v>
      </c>
      <c r="G875" s="196" t="s">
        <v>399</v>
      </c>
      <c r="H875" s="197">
        <v>92.415000000000006</v>
      </c>
      <c r="I875" s="198">
        <v>114</v>
      </c>
      <c r="J875" s="199">
        <f>ROUND(I875*H875,2)</f>
        <v>10535.31</v>
      </c>
      <c r="K875" s="195" t="s">
        <v>1</v>
      </c>
      <c r="L875" s="41"/>
      <c r="M875" s="200" t="s">
        <v>1</v>
      </c>
      <c r="N875" s="201" t="s">
        <v>45</v>
      </c>
      <c r="O875" s="73"/>
      <c r="P875" s="202">
        <f>O875*H875</f>
        <v>0</v>
      </c>
      <c r="Q875" s="202">
        <v>2.0000000000000001E-4</v>
      </c>
      <c r="R875" s="202">
        <f>Q875*H875</f>
        <v>1.8483000000000003E-2</v>
      </c>
      <c r="S875" s="202">
        <v>0</v>
      </c>
      <c r="T875" s="203">
        <f>S875*H875</f>
        <v>0</v>
      </c>
      <c r="U875" s="36"/>
      <c r="V875" s="36"/>
      <c r="W875" s="36"/>
      <c r="X875" s="36"/>
      <c r="Y875" s="36"/>
      <c r="Z875" s="36"/>
      <c r="AA875" s="36"/>
      <c r="AB875" s="36"/>
      <c r="AC875" s="36"/>
      <c r="AD875" s="36"/>
      <c r="AE875" s="36"/>
      <c r="AR875" s="204" t="s">
        <v>381</v>
      </c>
      <c r="AT875" s="204" t="s">
        <v>264</v>
      </c>
      <c r="AU875" s="204" t="s">
        <v>89</v>
      </c>
      <c r="AY875" s="19" t="s">
        <v>261</v>
      </c>
      <c r="BE875" s="205">
        <f>IF(N875="základní",J875,0)</f>
        <v>10535.31</v>
      </c>
      <c r="BF875" s="205">
        <f>IF(N875="snížená",J875,0)</f>
        <v>0</v>
      </c>
      <c r="BG875" s="205">
        <f>IF(N875="zákl. přenesená",J875,0)</f>
        <v>0</v>
      </c>
      <c r="BH875" s="205">
        <f>IF(N875="sníž. přenesená",J875,0)</f>
        <v>0</v>
      </c>
      <c r="BI875" s="205">
        <f>IF(N875="nulová",J875,0)</f>
        <v>0</v>
      </c>
      <c r="BJ875" s="19" t="s">
        <v>87</v>
      </c>
      <c r="BK875" s="205">
        <f>ROUND(I875*H875,2)</f>
        <v>10535.31</v>
      </c>
      <c r="BL875" s="19" t="s">
        <v>381</v>
      </c>
      <c r="BM875" s="204" t="s">
        <v>3538</v>
      </c>
    </row>
    <row r="876" spans="1:65" s="13" customFormat="1">
      <c r="B876" s="216"/>
      <c r="C876" s="217"/>
      <c r="D876" s="206" t="s">
        <v>403</v>
      </c>
      <c r="E876" s="218" t="s">
        <v>1</v>
      </c>
      <c r="F876" s="219" t="s">
        <v>2683</v>
      </c>
      <c r="G876" s="217"/>
      <c r="H876" s="218" t="s">
        <v>1</v>
      </c>
      <c r="I876" s="220"/>
      <c r="J876" s="217"/>
      <c r="K876" s="217"/>
      <c r="L876" s="221"/>
      <c r="M876" s="222"/>
      <c r="N876" s="223"/>
      <c r="O876" s="223"/>
      <c r="P876" s="223"/>
      <c r="Q876" s="223"/>
      <c r="R876" s="223"/>
      <c r="S876" s="223"/>
      <c r="T876" s="224"/>
      <c r="AT876" s="225" t="s">
        <v>403</v>
      </c>
      <c r="AU876" s="225" t="s">
        <v>89</v>
      </c>
      <c r="AV876" s="13" t="s">
        <v>87</v>
      </c>
      <c r="AW876" s="13" t="s">
        <v>35</v>
      </c>
      <c r="AX876" s="13" t="s">
        <v>80</v>
      </c>
      <c r="AY876" s="225" t="s">
        <v>261</v>
      </c>
    </row>
    <row r="877" spans="1:65" s="13" customFormat="1">
      <c r="B877" s="216"/>
      <c r="C877" s="217"/>
      <c r="D877" s="206" t="s">
        <v>403</v>
      </c>
      <c r="E877" s="218" t="s">
        <v>1</v>
      </c>
      <c r="F877" s="219" t="s">
        <v>1016</v>
      </c>
      <c r="G877" s="217"/>
      <c r="H877" s="218" t="s">
        <v>1</v>
      </c>
      <c r="I877" s="220"/>
      <c r="J877" s="217"/>
      <c r="K877" s="217"/>
      <c r="L877" s="221"/>
      <c r="M877" s="222"/>
      <c r="N877" s="223"/>
      <c r="O877" s="223"/>
      <c r="P877" s="223"/>
      <c r="Q877" s="223"/>
      <c r="R877" s="223"/>
      <c r="S877" s="223"/>
      <c r="T877" s="224"/>
      <c r="AT877" s="225" t="s">
        <v>403</v>
      </c>
      <c r="AU877" s="225" t="s">
        <v>89</v>
      </c>
      <c r="AV877" s="13" t="s">
        <v>87</v>
      </c>
      <c r="AW877" s="13" t="s">
        <v>35</v>
      </c>
      <c r="AX877" s="13" t="s">
        <v>80</v>
      </c>
      <c r="AY877" s="225" t="s">
        <v>261</v>
      </c>
    </row>
    <row r="878" spans="1:65" s="14" customFormat="1">
      <c r="B878" s="226"/>
      <c r="C878" s="227"/>
      <c r="D878" s="206" t="s">
        <v>403</v>
      </c>
      <c r="E878" s="228" t="s">
        <v>1</v>
      </c>
      <c r="F878" s="229" t="s">
        <v>3539</v>
      </c>
      <c r="G878" s="227"/>
      <c r="H878" s="230">
        <v>2.1</v>
      </c>
      <c r="I878" s="231"/>
      <c r="J878" s="227"/>
      <c r="K878" s="227"/>
      <c r="L878" s="232"/>
      <c r="M878" s="233"/>
      <c r="N878" s="234"/>
      <c r="O878" s="234"/>
      <c r="P878" s="234"/>
      <c r="Q878" s="234"/>
      <c r="R878" s="234"/>
      <c r="S878" s="234"/>
      <c r="T878" s="235"/>
      <c r="AT878" s="236" t="s">
        <v>403</v>
      </c>
      <c r="AU878" s="236" t="s">
        <v>89</v>
      </c>
      <c r="AV878" s="14" t="s">
        <v>89</v>
      </c>
      <c r="AW878" s="14" t="s">
        <v>35</v>
      </c>
      <c r="AX878" s="14" t="s">
        <v>80</v>
      </c>
      <c r="AY878" s="236" t="s">
        <v>261</v>
      </c>
    </row>
    <row r="879" spans="1:65" s="14" customFormat="1">
      <c r="B879" s="226"/>
      <c r="C879" s="227"/>
      <c r="D879" s="206" t="s">
        <v>403</v>
      </c>
      <c r="E879" s="228" t="s">
        <v>1</v>
      </c>
      <c r="F879" s="229" t="s">
        <v>3540</v>
      </c>
      <c r="G879" s="227"/>
      <c r="H879" s="230">
        <v>-0.435</v>
      </c>
      <c r="I879" s="231"/>
      <c r="J879" s="227"/>
      <c r="K879" s="227"/>
      <c r="L879" s="232"/>
      <c r="M879" s="233"/>
      <c r="N879" s="234"/>
      <c r="O879" s="234"/>
      <c r="P879" s="234"/>
      <c r="Q879" s="234"/>
      <c r="R879" s="234"/>
      <c r="S879" s="234"/>
      <c r="T879" s="235"/>
      <c r="AT879" s="236" t="s">
        <v>403</v>
      </c>
      <c r="AU879" s="236" t="s">
        <v>89</v>
      </c>
      <c r="AV879" s="14" t="s">
        <v>89</v>
      </c>
      <c r="AW879" s="14" t="s">
        <v>35</v>
      </c>
      <c r="AX879" s="14" t="s">
        <v>80</v>
      </c>
      <c r="AY879" s="236" t="s">
        <v>261</v>
      </c>
    </row>
    <row r="880" spans="1:65" s="13" customFormat="1">
      <c r="B880" s="216"/>
      <c r="C880" s="217"/>
      <c r="D880" s="206" t="s">
        <v>403</v>
      </c>
      <c r="E880" s="218" t="s">
        <v>1</v>
      </c>
      <c r="F880" s="219" t="s">
        <v>1023</v>
      </c>
      <c r="G880" s="217"/>
      <c r="H880" s="218" t="s">
        <v>1</v>
      </c>
      <c r="I880" s="220"/>
      <c r="J880" s="217"/>
      <c r="K880" s="217"/>
      <c r="L880" s="221"/>
      <c r="M880" s="222"/>
      <c r="N880" s="223"/>
      <c r="O880" s="223"/>
      <c r="P880" s="223"/>
      <c r="Q880" s="223"/>
      <c r="R880" s="223"/>
      <c r="S880" s="223"/>
      <c r="T880" s="224"/>
      <c r="AT880" s="225" t="s">
        <v>403</v>
      </c>
      <c r="AU880" s="225" t="s">
        <v>89</v>
      </c>
      <c r="AV880" s="13" t="s">
        <v>87</v>
      </c>
      <c r="AW880" s="13" t="s">
        <v>35</v>
      </c>
      <c r="AX880" s="13" t="s">
        <v>80</v>
      </c>
      <c r="AY880" s="225" t="s">
        <v>261</v>
      </c>
    </row>
    <row r="881" spans="1:65" s="14" customFormat="1">
      <c r="B881" s="226"/>
      <c r="C881" s="227"/>
      <c r="D881" s="206" t="s">
        <v>403</v>
      </c>
      <c r="E881" s="228" t="s">
        <v>1</v>
      </c>
      <c r="F881" s="229" t="s">
        <v>3541</v>
      </c>
      <c r="G881" s="227"/>
      <c r="H881" s="230">
        <v>2.13</v>
      </c>
      <c r="I881" s="231"/>
      <c r="J881" s="227"/>
      <c r="K881" s="227"/>
      <c r="L881" s="232"/>
      <c r="M881" s="233"/>
      <c r="N881" s="234"/>
      <c r="O881" s="234"/>
      <c r="P881" s="234"/>
      <c r="Q881" s="234"/>
      <c r="R881" s="234"/>
      <c r="S881" s="234"/>
      <c r="T881" s="235"/>
      <c r="AT881" s="236" t="s">
        <v>403</v>
      </c>
      <c r="AU881" s="236" t="s">
        <v>89</v>
      </c>
      <c r="AV881" s="14" t="s">
        <v>89</v>
      </c>
      <c r="AW881" s="14" t="s">
        <v>35</v>
      </c>
      <c r="AX881" s="14" t="s">
        <v>80</v>
      </c>
      <c r="AY881" s="236" t="s">
        <v>261</v>
      </c>
    </row>
    <row r="882" spans="1:65" s="14" customFormat="1">
      <c r="B882" s="226"/>
      <c r="C882" s="227"/>
      <c r="D882" s="206" t="s">
        <v>403</v>
      </c>
      <c r="E882" s="228" t="s">
        <v>1</v>
      </c>
      <c r="F882" s="229" t="s">
        <v>3540</v>
      </c>
      <c r="G882" s="227"/>
      <c r="H882" s="230">
        <v>-0.435</v>
      </c>
      <c r="I882" s="231"/>
      <c r="J882" s="227"/>
      <c r="K882" s="227"/>
      <c r="L882" s="232"/>
      <c r="M882" s="233"/>
      <c r="N882" s="234"/>
      <c r="O882" s="234"/>
      <c r="P882" s="234"/>
      <c r="Q882" s="234"/>
      <c r="R882" s="234"/>
      <c r="S882" s="234"/>
      <c r="T882" s="235"/>
      <c r="AT882" s="236" t="s">
        <v>403</v>
      </c>
      <c r="AU882" s="236" t="s">
        <v>89</v>
      </c>
      <c r="AV882" s="14" t="s">
        <v>89</v>
      </c>
      <c r="AW882" s="14" t="s">
        <v>35</v>
      </c>
      <c r="AX882" s="14" t="s">
        <v>80</v>
      </c>
      <c r="AY882" s="236" t="s">
        <v>261</v>
      </c>
    </row>
    <row r="883" spans="1:65" s="13" customFormat="1">
      <c r="B883" s="216"/>
      <c r="C883" s="217"/>
      <c r="D883" s="206" t="s">
        <v>403</v>
      </c>
      <c r="E883" s="218" t="s">
        <v>1</v>
      </c>
      <c r="F883" s="219" t="s">
        <v>989</v>
      </c>
      <c r="G883" s="217"/>
      <c r="H883" s="218" t="s">
        <v>1</v>
      </c>
      <c r="I883" s="220"/>
      <c r="J883" s="217"/>
      <c r="K883" s="217"/>
      <c r="L883" s="221"/>
      <c r="M883" s="222"/>
      <c r="N883" s="223"/>
      <c r="O883" s="223"/>
      <c r="P883" s="223"/>
      <c r="Q883" s="223"/>
      <c r="R883" s="223"/>
      <c r="S883" s="223"/>
      <c r="T883" s="224"/>
      <c r="AT883" s="225" t="s">
        <v>403</v>
      </c>
      <c r="AU883" s="225" t="s">
        <v>89</v>
      </c>
      <c r="AV883" s="13" t="s">
        <v>87</v>
      </c>
      <c r="AW883" s="13" t="s">
        <v>35</v>
      </c>
      <c r="AX883" s="13" t="s">
        <v>80</v>
      </c>
      <c r="AY883" s="225" t="s">
        <v>261</v>
      </c>
    </row>
    <row r="884" spans="1:65" s="14" customFormat="1">
      <c r="B884" s="226"/>
      <c r="C884" s="227"/>
      <c r="D884" s="206" t="s">
        <v>403</v>
      </c>
      <c r="E884" s="228" t="s">
        <v>1</v>
      </c>
      <c r="F884" s="229" t="s">
        <v>3542</v>
      </c>
      <c r="G884" s="227"/>
      <c r="H884" s="230">
        <v>46.23</v>
      </c>
      <c r="I884" s="231"/>
      <c r="J884" s="227"/>
      <c r="K884" s="227"/>
      <c r="L884" s="232"/>
      <c r="M884" s="233"/>
      <c r="N884" s="234"/>
      <c r="O884" s="234"/>
      <c r="P884" s="234"/>
      <c r="Q884" s="234"/>
      <c r="R884" s="234"/>
      <c r="S884" s="234"/>
      <c r="T884" s="235"/>
      <c r="AT884" s="236" t="s">
        <v>403</v>
      </c>
      <c r="AU884" s="236" t="s">
        <v>89</v>
      </c>
      <c r="AV884" s="14" t="s">
        <v>89</v>
      </c>
      <c r="AW884" s="14" t="s">
        <v>35</v>
      </c>
      <c r="AX884" s="14" t="s">
        <v>80</v>
      </c>
      <c r="AY884" s="236" t="s">
        <v>261</v>
      </c>
    </row>
    <row r="885" spans="1:65" s="14" customFormat="1">
      <c r="B885" s="226"/>
      <c r="C885" s="227"/>
      <c r="D885" s="206" t="s">
        <v>403</v>
      </c>
      <c r="E885" s="228" t="s">
        <v>1</v>
      </c>
      <c r="F885" s="229" t="s">
        <v>3543</v>
      </c>
      <c r="G885" s="227"/>
      <c r="H885" s="230">
        <v>-0.67500000000000004</v>
      </c>
      <c r="I885" s="231"/>
      <c r="J885" s="227"/>
      <c r="K885" s="227"/>
      <c r="L885" s="232"/>
      <c r="M885" s="233"/>
      <c r="N885" s="234"/>
      <c r="O885" s="234"/>
      <c r="P885" s="234"/>
      <c r="Q885" s="234"/>
      <c r="R885" s="234"/>
      <c r="S885" s="234"/>
      <c r="T885" s="235"/>
      <c r="AT885" s="236" t="s">
        <v>403</v>
      </c>
      <c r="AU885" s="236" t="s">
        <v>89</v>
      </c>
      <c r="AV885" s="14" t="s">
        <v>89</v>
      </c>
      <c r="AW885" s="14" t="s">
        <v>35</v>
      </c>
      <c r="AX885" s="14" t="s">
        <v>80</v>
      </c>
      <c r="AY885" s="236" t="s">
        <v>261</v>
      </c>
    </row>
    <row r="886" spans="1:65" s="14" customFormat="1">
      <c r="B886" s="226"/>
      <c r="C886" s="227"/>
      <c r="D886" s="206" t="s">
        <v>403</v>
      </c>
      <c r="E886" s="228" t="s">
        <v>1</v>
      </c>
      <c r="F886" s="229" t="s">
        <v>3544</v>
      </c>
      <c r="G886" s="227"/>
      <c r="H886" s="230">
        <v>-1.65</v>
      </c>
      <c r="I886" s="231"/>
      <c r="J886" s="227"/>
      <c r="K886" s="227"/>
      <c r="L886" s="232"/>
      <c r="M886" s="233"/>
      <c r="N886" s="234"/>
      <c r="O886" s="234"/>
      <c r="P886" s="234"/>
      <c r="Q886" s="234"/>
      <c r="R886" s="234"/>
      <c r="S886" s="234"/>
      <c r="T886" s="235"/>
      <c r="AT886" s="236" t="s">
        <v>403</v>
      </c>
      <c r="AU886" s="236" t="s">
        <v>89</v>
      </c>
      <c r="AV886" s="14" t="s">
        <v>89</v>
      </c>
      <c r="AW886" s="14" t="s">
        <v>35</v>
      </c>
      <c r="AX886" s="14" t="s">
        <v>80</v>
      </c>
      <c r="AY886" s="236" t="s">
        <v>261</v>
      </c>
    </row>
    <row r="887" spans="1:65" s="13" customFormat="1">
      <c r="B887" s="216"/>
      <c r="C887" s="217"/>
      <c r="D887" s="206" t="s">
        <v>403</v>
      </c>
      <c r="E887" s="218" t="s">
        <v>1</v>
      </c>
      <c r="F887" s="219" t="s">
        <v>2883</v>
      </c>
      <c r="G887" s="217"/>
      <c r="H887" s="218" t="s">
        <v>1</v>
      </c>
      <c r="I887" s="220"/>
      <c r="J887" s="217"/>
      <c r="K887" s="217"/>
      <c r="L887" s="221"/>
      <c r="M887" s="222"/>
      <c r="N887" s="223"/>
      <c r="O887" s="223"/>
      <c r="P887" s="223"/>
      <c r="Q887" s="223"/>
      <c r="R887" s="223"/>
      <c r="S887" s="223"/>
      <c r="T887" s="224"/>
      <c r="AT887" s="225" t="s">
        <v>403</v>
      </c>
      <c r="AU887" s="225" t="s">
        <v>89</v>
      </c>
      <c r="AV887" s="13" t="s">
        <v>87</v>
      </c>
      <c r="AW887" s="13" t="s">
        <v>35</v>
      </c>
      <c r="AX887" s="13" t="s">
        <v>80</v>
      </c>
      <c r="AY887" s="225" t="s">
        <v>261</v>
      </c>
    </row>
    <row r="888" spans="1:65" s="13" customFormat="1">
      <c r="B888" s="216"/>
      <c r="C888" s="217"/>
      <c r="D888" s="206" t="s">
        <v>403</v>
      </c>
      <c r="E888" s="218" t="s">
        <v>1</v>
      </c>
      <c r="F888" s="219" t="s">
        <v>718</v>
      </c>
      <c r="G888" s="217"/>
      <c r="H888" s="218" t="s">
        <v>1</v>
      </c>
      <c r="I888" s="220"/>
      <c r="J888" s="217"/>
      <c r="K888" s="217"/>
      <c r="L888" s="221"/>
      <c r="M888" s="222"/>
      <c r="N888" s="223"/>
      <c r="O888" s="223"/>
      <c r="P888" s="223"/>
      <c r="Q888" s="223"/>
      <c r="R888" s="223"/>
      <c r="S888" s="223"/>
      <c r="T888" s="224"/>
      <c r="AT888" s="225" t="s">
        <v>403</v>
      </c>
      <c r="AU888" s="225" t="s">
        <v>89</v>
      </c>
      <c r="AV888" s="13" t="s">
        <v>87</v>
      </c>
      <c r="AW888" s="13" t="s">
        <v>35</v>
      </c>
      <c r="AX888" s="13" t="s">
        <v>80</v>
      </c>
      <c r="AY888" s="225" t="s">
        <v>261</v>
      </c>
    </row>
    <row r="889" spans="1:65" s="14" customFormat="1">
      <c r="B889" s="226"/>
      <c r="C889" s="227"/>
      <c r="D889" s="206" t="s">
        <v>403</v>
      </c>
      <c r="E889" s="228" t="s">
        <v>1</v>
      </c>
      <c r="F889" s="229" t="s">
        <v>3545</v>
      </c>
      <c r="G889" s="227"/>
      <c r="H889" s="230">
        <v>45.15</v>
      </c>
      <c r="I889" s="231"/>
      <c r="J889" s="227"/>
      <c r="K889" s="227"/>
      <c r="L889" s="232"/>
      <c r="M889" s="233"/>
      <c r="N889" s="234"/>
      <c r="O889" s="234"/>
      <c r="P889" s="234"/>
      <c r="Q889" s="234"/>
      <c r="R889" s="234"/>
      <c r="S889" s="234"/>
      <c r="T889" s="235"/>
      <c r="AT889" s="236" t="s">
        <v>403</v>
      </c>
      <c r="AU889" s="236" t="s">
        <v>89</v>
      </c>
      <c r="AV889" s="14" t="s">
        <v>89</v>
      </c>
      <c r="AW889" s="14" t="s">
        <v>35</v>
      </c>
      <c r="AX889" s="14" t="s">
        <v>80</v>
      </c>
      <c r="AY889" s="236" t="s">
        <v>261</v>
      </c>
    </row>
    <row r="890" spans="1:65" s="15" customFormat="1">
      <c r="B890" s="237"/>
      <c r="C890" s="238"/>
      <c r="D890" s="206" t="s">
        <v>403</v>
      </c>
      <c r="E890" s="239" t="s">
        <v>1</v>
      </c>
      <c r="F890" s="240" t="s">
        <v>407</v>
      </c>
      <c r="G890" s="238"/>
      <c r="H890" s="241">
        <v>92.415000000000006</v>
      </c>
      <c r="I890" s="242"/>
      <c r="J890" s="238"/>
      <c r="K890" s="238"/>
      <c r="L890" s="243"/>
      <c r="M890" s="244"/>
      <c r="N890" s="245"/>
      <c r="O890" s="245"/>
      <c r="P890" s="245"/>
      <c r="Q890" s="245"/>
      <c r="R890" s="245"/>
      <c r="S890" s="245"/>
      <c r="T890" s="246"/>
      <c r="AT890" s="247" t="s">
        <v>403</v>
      </c>
      <c r="AU890" s="247" t="s">
        <v>89</v>
      </c>
      <c r="AV890" s="15" t="s">
        <v>260</v>
      </c>
      <c r="AW890" s="15" t="s">
        <v>35</v>
      </c>
      <c r="AX890" s="15" t="s">
        <v>87</v>
      </c>
      <c r="AY890" s="247" t="s">
        <v>261</v>
      </c>
    </row>
    <row r="891" spans="1:65" s="2" customFormat="1" ht="24.2" customHeight="1">
      <c r="A891" s="36"/>
      <c r="B891" s="37"/>
      <c r="C891" s="193" t="s">
        <v>1766</v>
      </c>
      <c r="D891" s="193" t="s">
        <v>264</v>
      </c>
      <c r="E891" s="194" t="s">
        <v>3546</v>
      </c>
      <c r="F891" s="195" t="s">
        <v>3547</v>
      </c>
      <c r="G891" s="196" t="s">
        <v>399</v>
      </c>
      <c r="H891" s="197">
        <v>92.415000000000006</v>
      </c>
      <c r="I891" s="198">
        <v>332.5</v>
      </c>
      <c r="J891" s="199">
        <f>ROUND(I891*H891,2)</f>
        <v>30727.99</v>
      </c>
      <c r="K891" s="195" t="s">
        <v>1</v>
      </c>
      <c r="L891" s="41"/>
      <c r="M891" s="200" t="s">
        <v>1</v>
      </c>
      <c r="N891" s="201" t="s">
        <v>45</v>
      </c>
      <c r="O891" s="73"/>
      <c r="P891" s="202">
        <f>O891*H891</f>
        <v>0</v>
      </c>
      <c r="Q891" s="202">
        <v>4.0999999999999999E-4</v>
      </c>
      <c r="R891" s="202">
        <f>Q891*H891</f>
        <v>3.7890150000000004E-2</v>
      </c>
      <c r="S891" s="202">
        <v>0</v>
      </c>
      <c r="T891" s="203">
        <f>S891*H891</f>
        <v>0</v>
      </c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R891" s="204" t="s">
        <v>381</v>
      </c>
      <c r="AT891" s="204" t="s">
        <v>264</v>
      </c>
      <c r="AU891" s="204" t="s">
        <v>89</v>
      </c>
      <c r="AY891" s="19" t="s">
        <v>261</v>
      </c>
      <c r="BE891" s="205">
        <f>IF(N891="základní",J891,0)</f>
        <v>30727.99</v>
      </c>
      <c r="BF891" s="205">
        <f>IF(N891="snížená",J891,0)</f>
        <v>0</v>
      </c>
      <c r="BG891" s="205">
        <f>IF(N891="zákl. přenesená",J891,0)</f>
        <v>0</v>
      </c>
      <c r="BH891" s="205">
        <f>IF(N891="sníž. přenesená",J891,0)</f>
        <v>0</v>
      </c>
      <c r="BI891" s="205">
        <f>IF(N891="nulová",J891,0)</f>
        <v>0</v>
      </c>
      <c r="BJ891" s="19" t="s">
        <v>87</v>
      </c>
      <c r="BK891" s="205">
        <f>ROUND(I891*H891,2)</f>
        <v>30727.99</v>
      </c>
      <c r="BL891" s="19" t="s">
        <v>381</v>
      </c>
      <c r="BM891" s="204" t="s">
        <v>3548</v>
      </c>
    </row>
    <row r="892" spans="1:65" s="2" customFormat="1" ht="24.2" customHeight="1">
      <c r="A892" s="36"/>
      <c r="B892" s="37"/>
      <c r="C892" s="193" t="s">
        <v>1770</v>
      </c>
      <c r="D892" s="193" t="s">
        <v>264</v>
      </c>
      <c r="E892" s="194" t="s">
        <v>3549</v>
      </c>
      <c r="F892" s="195" t="s">
        <v>3550</v>
      </c>
      <c r="G892" s="196" t="s">
        <v>399</v>
      </c>
      <c r="H892" s="197">
        <v>344.20299999999997</v>
      </c>
      <c r="I892" s="198">
        <v>19</v>
      </c>
      <c r="J892" s="199">
        <f>ROUND(I892*H892,2)</f>
        <v>6539.86</v>
      </c>
      <c r="K892" s="195" t="s">
        <v>400</v>
      </c>
      <c r="L892" s="41"/>
      <c r="M892" s="200" t="s">
        <v>1</v>
      </c>
      <c r="N892" s="201" t="s">
        <v>45</v>
      </c>
      <c r="O892" s="73"/>
      <c r="P892" s="202">
        <f>O892*H892</f>
        <v>0</v>
      </c>
      <c r="Q892" s="202">
        <v>1.3999999999999999E-4</v>
      </c>
      <c r="R892" s="202">
        <f>Q892*H892</f>
        <v>4.8188419999999989E-2</v>
      </c>
      <c r="S892" s="202">
        <v>0</v>
      </c>
      <c r="T892" s="203">
        <f>S892*H892</f>
        <v>0</v>
      </c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R892" s="204" t="s">
        <v>381</v>
      </c>
      <c r="AT892" s="204" t="s">
        <v>264</v>
      </c>
      <c r="AU892" s="204" t="s">
        <v>89</v>
      </c>
      <c r="AY892" s="19" t="s">
        <v>261</v>
      </c>
      <c r="BE892" s="205">
        <f>IF(N892="základní",J892,0)</f>
        <v>6539.86</v>
      </c>
      <c r="BF892" s="205">
        <f>IF(N892="snížená",J892,0)</f>
        <v>0</v>
      </c>
      <c r="BG892" s="205">
        <f>IF(N892="zákl. přenesená",J892,0)</f>
        <v>0</v>
      </c>
      <c r="BH892" s="205">
        <f>IF(N892="sníž. přenesená",J892,0)</f>
        <v>0</v>
      </c>
      <c r="BI892" s="205">
        <f>IF(N892="nulová",J892,0)</f>
        <v>0</v>
      </c>
      <c r="BJ892" s="19" t="s">
        <v>87</v>
      </c>
      <c r="BK892" s="205">
        <f>ROUND(I892*H892,2)</f>
        <v>6539.86</v>
      </c>
      <c r="BL892" s="19" t="s">
        <v>381</v>
      </c>
      <c r="BM892" s="204" t="s">
        <v>3551</v>
      </c>
    </row>
    <row r="893" spans="1:65" s="2" customFormat="1" ht="19.5">
      <c r="A893" s="36"/>
      <c r="B893" s="37"/>
      <c r="C893" s="38"/>
      <c r="D893" s="206" t="s">
        <v>269</v>
      </c>
      <c r="E893" s="38"/>
      <c r="F893" s="207" t="s">
        <v>3552</v>
      </c>
      <c r="G893" s="38"/>
      <c r="H893" s="38"/>
      <c r="I893" s="208"/>
      <c r="J893" s="38"/>
      <c r="K893" s="38"/>
      <c r="L893" s="41"/>
      <c r="M893" s="209"/>
      <c r="N893" s="210"/>
      <c r="O893" s="73"/>
      <c r="P893" s="73"/>
      <c r="Q893" s="73"/>
      <c r="R893" s="73"/>
      <c r="S893" s="73"/>
      <c r="T893" s="74"/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T893" s="19" t="s">
        <v>269</v>
      </c>
      <c r="AU893" s="19" t="s">
        <v>89</v>
      </c>
    </row>
    <row r="894" spans="1:65" s="2" customFormat="1" ht="24.2" customHeight="1">
      <c r="A894" s="36"/>
      <c r="B894" s="37"/>
      <c r="C894" s="193" t="s">
        <v>1774</v>
      </c>
      <c r="D894" s="193" t="s">
        <v>264</v>
      </c>
      <c r="E894" s="194" t="s">
        <v>3553</v>
      </c>
      <c r="F894" s="195" t="s">
        <v>3554</v>
      </c>
      <c r="G894" s="196" t="s">
        <v>399</v>
      </c>
      <c r="H894" s="197">
        <v>344.20299999999997</v>
      </c>
      <c r="I894" s="198">
        <v>133</v>
      </c>
      <c r="J894" s="199">
        <f>ROUND(I894*H894,2)</f>
        <v>45779</v>
      </c>
      <c r="K894" s="195" t="s">
        <v>1</v>
      </c>
      <c r="L894" s="41"/>
      <c r="M894" s="200" t="s">
        <v>1</v>
      </c>
      <c r="N894" s="201" t="s">
        <v>45</v>
      </c>
      <c r="O894" s="73"/>
      <c r="P894" s="202">
        <f>O894*H894</f>
        <v>0</v>
      </c>
      <c r="Q894" s="202">
        <v>7.2000000000000005E-4</v>
      </c>
      <c r="R894" s="202">
        <f>Q894*H894</f>
        <v>0.24782615999999999</v>
      </c>
      <c r="S894" s="202">
        <v>0</v>
      </c>
      <c r="T894" s="203">
        <f>S894*H894</f>
        <v>0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204" t="s">
        <v>381</v>
      </c>
      <c r="AT894" s="204" t="s">
        <v>264</v>
      </c>
      <c r="AU894" s="204" t="s">
        <v>89</v>
      </c>
      <c r="AY894" s="19" t="s">
        <v>261</v>
      </c>
      <c r="BE894" s="205">
        <f>IF(N894="základní",J894,0)</f>
        <v>45779</v>
      </c>
      <c r="BF894" s="205">
        <f>IF(N894="snížená",J894,0)</f>
        <v>0</v>
      </c>
      <c r="BG894" s="205">
        <f>IF(N894="zákl. přenesená",J894,0)</f>
        <v>0</v>
      </c>
      <c r="BH894" s="205">
        <f>IF(N894="sníž. přenesená",J894,0)</f>
        <v>0</v>
      </c>
      <c r="BI894" s="205">
        <f>IF(N894="nulová",J894,0)</f>
        <v>0</v>
      </c>
      <c r="BJ894" s="19" t="s">
        <v>87</v>
      </c>
      <c r="BK894" s="205">
        <f>ROUND(I894*H894,2)</f>
        <v>45779</v>
      </c>
      <c r="BL894" s="19" t="s">
        <v>381</v>
      </c>
      <c r="BM894" s="204" t="s">
        <v>3555</v>
      </c>
    </row>
    <row r="895" spans="1:65" s="2" customFormat="1" ht="29.25">
      <c r="A895" s="36"/>
      <c r="B895" s="37"/>
      <c r="C895" s="38"/>
      <c r="D895" s="206" t="s">
        <v>269</v>
      </c>
      <c r="E895" s="38"/>
      <c r="F895" s="207" t="s">
        <v>3556</v>
      </c>
      <c r="G895" s="38"/>
      <c r="H895" s="38"/>
      <c r="I895" s="208"/>
      <c r="J895" s="38"/>
      <c r="K895" s="38"/>
      <c r="L895" s="41"/>
      <c r="M895" s="209"/>
      <c r="N895" s="210"/>
      <c r="O895" s="73"/>
      <c r="P895" s="73"/>
      <c r="Q895" s="73"/>
      <c r="R895" s="73"/>
      <c r="S895" s="73"/>
      <c r="T895" s="74"/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T895" s="19" t="s">
        <v>269</v>
      </c>
      <c r="AU895" s="19" t="s">
        <v>89</v>
      </c>
    </row>
    <row r="896" spans="1:65" s="2" customFormat="1" ht="21.75" customHeight="1">
      <c r="A896" s="36"/>
      <c r="B896" s="37"/>
      <c r="C896" s="193" t="s">
        <v>1781</v>
      </c>
      <c r="D896" s="193" t="s">
        <v>264</v>
      </c>
      <c r="E896" s="194" t="s">
        <v>1871</v>
      </c>
      <c r="F896" s="195" t="s">
        <v>1872</v>
      </c>
      <c r="G896" s="196" t="s">
        <v>399</v>
      </c>
      <c r="H896" s="197">
        <v>205.49600000000001</v>
      </c>
      <c r="I896" s="198">
        <v>4.75</v>
      </c>
      <c r="J896" s="199">
        <f>ROUND(I896*H896,2)</f>
        <v>976.11</v>
      </c>
      <c r="K896" s="195" t="s">
        <v>400</v>
      </c>
      <c r="L896" s="41"/>
      <c r="M896" s="200" t="s">
        <v>1</v>
      </c>
      <c r="N896" s="201" t="s">
        <v>45</v>
      </c>
      <c r="O896" s="73"/>
      <c r="P896" s="202">
        <f>O896*H896</f>
        <v>0</v>
      </c>
      <c r="Q896" s="202">
        <v>0</v>
      </c>
      <c r="R896" s="202">
        <f>Q896*H896</f>
        <v>0</v>
      </c>
      <c r="S896" s="202">
        <v>0</v>
      </c>
      <c r="T896" s="203">
        <f>S896*H896</f>
        <v>0</v>
      </c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R896" s="204" t="s">
        <v>381</v>
      </c>
      <c r="AT896" s="204" t="s">
        <v>264</v>
      </c>
      <c r="AU896" s="204" t="s">
        <v>89</v>
      </c>
      <c r="AY896" s="19" t="s">
        <v>261</v>
      </c>
      <c r="BE896" s="205">
        <f>IF(N896="základní",J896,0)</f>
        <v>976.11</v>
      </c>
      <c r="BF896" s="205">
        <f>IF(N896="snížená",J896,0)</f>
        <v>0</v>
      </c>
      <c r="BG896" s="205">
        <f>IF(N896="zákl. přenesená",J896,0)</f>
        <v>0</v>
      </c>
      <c r="BH896" s="205">
        <f>IF(N896="sníž. přenesená",J896,0)</f>
        <v>0</v>
      </c>
      <c r="BI896" s="205">
        <f>IF(N896="nulová",J896,0)</f>
        <v>0</v>
      </c>
      <c r="BJ896" s="19" t="s">
        <v>87</v>
      </c>
      <c r="BK896" s="205">
        <f>ROUND(I896*H896,2)</f>
        <v>976.11</v>
      </c>
      <c r="BL896" s="19" t="s">
        <v>381</v>
      </c>
      <c r="BM896" s="204" t="s">
        <v>3557</v>
      </c>
    </row>
    <row r="897" spans="1:65" s="2" customFormat="1" ht="19.5">
      <c r="A897" s="36"/>
      <c r="B897" s="37"/>
      <c r="C897" s="38"/>
      <c r="D897" s="206" t="s">
        <v>269</v>
      </c>
      <c r="E897" s="38"/>
      <c r="F897" s="207" t="s">
        <v>1874</v>
      </c>
      <c r="G897" s="38"/>
      <c r="H897" s="38"/>
      <c r="I897" s="208"/>
      <c r="J897" s="38"/>
      <c r="K897" s="38"/>
      <c r="L897" s="41"/>
      <c r="M897" s="209"/>
      <c r="N897" s="210"/>
      <c r="O897" s="73"/>
      <c r="P897" s="73"/>
      <c r="Q897" s="73"/>
      <c r="R897" s="73"/>
      <c r="S897" s="73"/>
      <c r="T897" s="74"/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T897" s="19" t="s">
        <v>269</v>
      </c>
      <c r="AU897" s="19" t="s">
        <v>89</v>
      </c>
    </row>
    <row r="898" spans="1:65" s="14" customFormat="1">
      <c r="B898" s="226"/>
      <c r="C898" s="227"/>
      <c r="D898" s="206" t="s">
        <v>403</v>
      </c>
      <c r="E898" s="228" t="s">
        <v>1</v>
      </c>
      <c r="F898" s="229" t="s">
        <v>3558</v>
      </c>
      <c r="G898" s="227"/>
      <c r="H898" s="230">
        <v>160.78800000000001</v>
      </c>
      <c r="I898" s="231"/>
      <c r="J898" s="227"/>
      <c r="K898" s="227"/>
      <c r="L898" s="232"/>
      <c r="M898" s="233"/>
      <c r="N898" s="234"/>
      <c r="O898" s="234"/>
      <c r="P898" s="234"/>
      <c r="Q898" s="234"/>
      <c r="R898" s="234"/>
      <c r="S898" s="234"/>
      <c r="T898" s="235"/>
      <c r="AT898" s="236" t="s">
        <v>403</v>
      </c>
      <c r="AU898" s="236" t="s">
        <v>89</v>
      </c>
      <c r="AV898" s="14" t="s">
        <v>89</v>
      </c>
      <c r="AW898" s="14" t="s">
        <v>35</v>
      </c>
      <c r="AX898" s="14" t="s">
        <v>80</v>
      </c>
      <c r="AY898" s="236" t="s">
        <v>261</v>
      </c>
    </row>
    <row r="899" spans="1:65" s="14" customFormat="1">
      <c r="B899" s="226"/>
      <c r="C899" s="227"/>
      <c r="D899" s="206" t="s">
        <v>403</v>
      </c>
      <c r="E899" s="228" t="s">
        <v>1</v>
      </c>
      <c r="F899" s="229" t="s">
        <v>3559</v>
      </c>
      <c r="G899" s="227"/>
      <c r="H899" s="230">
        <v>44.707999999999998</v>
      </c>
      <c r="I899" s="231"/>
      <c r="J899" s="227"/>
      <c r="K899" s="227"/>
      <c r="L899" s="232"/>
      <c r="M899" s="233"/>
      <c r="N899" s="234"/>
      <c r="O899" s="234"/>
      <c r="P899" s="234"/>
      <c r="Q899" s="234"/>
      <c r="R899" s="234"/>
      <c r="S899" s="234"/>
      <c r="T899" s="235"/>
      <c r="AT899" s="236" t="s">
        <v>403</v>
      </c>
      <c r="AU899" s="236" t="s">
        <v>89</v>
      </c>
      <c r="AV899" s="14" t="s">
        <v>89</v>
      </c>
      <c r="AW899" s="14" t="s">
        <v>35</v>
      </c>
      <c r="AX899" s="14" t="s">
        <v>80</v>
      </c>
      <c r="AY899" s="236" t="s">
        <v>261</v>
      </c>
    </row>
    <row r="900" spans="1:65" s="15" customFormat="1">
      <c r="B900" s="237"/>
      <c r="C900" s="238"/>
      <c r="D900" s="206" t="s">
        <v>403</v>
      </c>
      <c r="E900" s="239" t="s">
        <v>1</v>
      </c>
      <c r="F900" s="240" t="s">
        <v>407</v>
      </c>
      <c r="G900" s="238"/>
      <c r="H900" s="241">
        <v>205.49600000000001</v>
      </c>
      <c r="I900" s="242"/>
      <c r="J900" s="238"/>
      <c r="K900" s="238"/>
      <c r="L900" s="243"/>
      <c r="M900" s="244"/>
      <c r="N900" s="245"/>
      <c r="O900" s="245"/>
      <c r="P900" s="245"/>
      <c r="Q900" s="245"/>
      <c r="R900" s="245"/>
      <c r="S900" s="245"/>
      <c r="T900" s="246"/>
      <c r="AT900" s="247" t="s">
        <v>403</v>
      </c>
      <c r="AU900" s="247" t="s">
        <v>89</v>
      </c>
      <c r="AV900" s="15" t="s">
        <v>260</v>
      </c>
      <c r="AW900" s="15" t="s">
        <v>35</v>
      </c>
      <c r="AX900" s="15" t="s">
        <v>87</v>
      </c>
      <c r="AY900" s="247" t="s">
        <v>261</v>
      </c>
    </row>
    <row r="901" spans="1:65" s="2" customFormat="1" ht="24.2" customHeight="1">
      <c r="A901" s="36"/>
      <c r="B901" s="37"/>
      <c r="C901" s="193" t="s">
        <v>1787</v>
      </c>
      <c r="D901" s="193" t="s">
        <v>264</v>
      </c>
      <c r="E901" s="194" t="s">
        <v>3560</v>
      </c>
      <c r="F901" s="195" t="s">
        <v>3561</v>
      </c>
      <c r="G901" s="196" t="s">
        <v>399</v>
      </c>
      <c r="H901" s="197">
        <v>160.78800000000001</v>
      </c>
      <c r="I901" s="198">
        <v>350</v>
      </c>
      <c r="J901" s="199">
        <f>ROUND(I901*H901,2)</f>
        <v>56275.8</v>
      </c>
      <c r="K901" s="195" t="s">
        <v>1</v>
      </c>
      <c r="L901" s="41"/>
      <c r="M901" s="200" t="s">
        <v>1</v>
      </c>
      <c r="N901" s="201" t="s">
        <v>45</v>
      </c>
      <c r="O901" s="73"/>
      <c r="P901" s="202">
        <f>O901*H901</f>
        <v>0</v>
      </c>
      <c r="Q901" s="202">
        <v>4.7999999999999996E-3</v>
      </c>
      <c r="R901" s="202">
        <f>Q901*H901</f>
        <v>0.77178239999999998</v>
      </c>
      <c r="S901" s="202">
        <v>0</v>
      </c>
      <c r="T901" s="203">
        <f>S901*H901</f>
        <v>0</v>
      </c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R901" s="204" t="s">
        <v>381</v>
      </c>
      <c r="AT901" s="204" t="s">
        <v>264</v>
      </c>
      <c r="AU901" s="204" t="s">
        <v>89</v>
      </c>
      <c r="AY901" s="19" t="s">
        <v>261</v>
      </c>
      <c r="BE901" s="205">
        <f>IF(N901="základní",J901,0)</f>
        <v>56275.8</v>
      </c>
      <c r="BF901" s="205">
        <f>IF(N901="snížená",J901,0)</f>
        <v>0</v>
      </c>
      <c r="BG901" s="205">
        <f>IF(N901="zákl. přenesená",J901,0)</f>
        <v>0</v>
      </c>
      <c r="BH901" s="205">
        <f>IF(N901="sníž. přenesená",J901,0)</f>
        <v>0</v>
      </c>
      <c r="BI901" s="205">
        <f>IF(N901="nulová",J901,0)</f>
        <v>0</v>
      </c>
      <c r="BJ901" s="19" t="s">
        <v>87</v>
      </c>
      <c r="BK901" s="205">
        <f>ROUND(I901*H901,2)</f>
        <v>56275.8</v>
      </c>
      <c r="BL901" s="19" t="s">
        <v>381</v>
      </c>
      <c r="BM901" s="204" t="s">
        <v>3562</v>
      </c>
    </row>
    <row r="902" spans="1:65" s="13" customFormat="1">
      <c r="B902" s="216"/>
      <c r="C902" s="217"/>
      <c r="D902" s="206" t="s">
        <v>403</v>
      </c>
      <c r="E902" s="218" t="s">
        <v>1</v>
      </c>
      <c r="F902" s="219" t="s">
        <v>3121</v>
      </c>
      <c r="G902" s="217"/>
      <c r="H902" s="218" t="s">
        <v>1</v>
      </c>
      <c r="I902" s="220"/>
      <c r="J902" s="217"/>
      <c r="K902" s="217"/>
      <c r="L902" s="221"/>
      <c r="M902" s="222"/>
      <c r="N902" s="223"/>
      <c r="O902" s="223"/>
      <c r="P902" s="223"/>
      <c r="Q902" s="223"/>
      <c r="R902" s="223"/>
      <c r="S902" s="223"/>
      <c r="T902" s="224"/>
      <c r="AT902" s="225" t="s">
        <v>403</v>
      </c>
      <c r="AU902" s="225" t="s">
        <v>89</v>
      </c>
      <c r="AV902" s="13" t="s">
        <v>87</v>
      </c>
      <c r="AW902" s="13" t="s">
        <v>35</v>
      </c>
      <c r="AX902" s="13" t="s">
        <v>80</v>
      </c>
      <c r="AY902" s="225" t="s">
        <v>261</v>
      </c>
    </row>
    <row r="903" spans="1:65" s="13" customFormat="1">
      <c r="B903" s="216"/>
      <c r="C903" s="217"/>
      <c r="D903" s="206" t="s">
        <v>403</v>
      </c>
      <c r="E903" s="218" t="s">
        <v>1</v>
      </c>
      <c r="F903" s="219" t="s">
        <v>3563</v>
      </c>
      <c r="G903" s="217"/>
      <c r="H903" s="218" t="s">
        <v>1</v>
      </c>
      <c r="I903" s="220"/>
      <c r="J903" s="217"/>
      <c r="K903" s="217"/>
      <c r="L903" s="221"/>
      <c r="M903" s="222"/>
      <c r="N903" s="223"/>
      <c r="O903" s="223"/>
      <c r="P903" s="223"/>
      <c r="Q903" s="223"/>
      <c r="R903" s="223"/>
      <c r="S903" s="223"/>
      <c r="T903" s="224"/>
      <c r="AT903" s="225" t="s">
        <v>403</v>
      </c>
      <c r="AU903" s="225" t="s">
        <v>89</v>
      </c>
      <c r="AV903" s="13" t="s">
        <v>87</v>
      </c>
      <c r="AW903" s="13" t="s">
        <v>35</v>
      </c>
      <c r="AX903" s="13" t="s">
        <v>80</v>
      </c>
      <c r="AY903" s="225" t="s">
        <v>261</v>
      </c>
    </row>
    <row r="904" spans="1:65" s="14" customFormat="1">
      <c r="B904" s="226"/>
      <c r="C904" s="227"/>
      <c r="D904" s="206" t="s">
        <v>403</v>
      </c>
      <c r="E904" s="228" t="s">
        <v>1</v>
      </c>
      <c r="F904" s="229" t="s">
        <v>3564</v>
      </c>
      <c r="G904" s="227"/>
      <c r="H904" s="230">
        <v>26.068000000000001</v>
      </c>
      <c r="I904" s="231"/>
      <c r="J904" s="227"/>
      <c r="K904" s="227"/>
      <c r="L904" s="232"/>
      <c r="M904" s="233"/>
      <c r="N904" s="234"/>
      <c r="O904" s="234"/>
      <c r="P904" s="234"/>
      <c r="Q904" s="234"/>
      <c r="R904" s="234"/>
      <c r="S904" s="234"/>
      <c r="T904" s="235"/>
      <c r="AT904" s="236" t="s">
        <v>403</v>
      </c>
      <c r="AU904" s="236" t="s">
        <v>89</v>
      </c>
      <c r="AV904" s="14" t="s">
        <v>89</v>
      </c>
      <c r="AW904" s="14" t="s">
        <v>35</v>
      </c>
      <c r="AX904" s="14" t="s">
        <v>80</v>
      </c>
      <c r="AY904" s="236" t="s">
        <v>261</v>
      </c>
    </row>
    <row r="905" spans="1:65" s="13" customFormat="1">
      <c r="B905" s="216"/>
      <c r="C905" s="217"/>
      <c r="D905" s="206" t="s">
        <v>403</v>
      </c>
      <c r="E905" s="218" t="s">
        <v>1</v>
      </c>
      <c r="F905" s="219" t="s">
        <v>3500</v>
      </c>
      <c r="G905" s="217"/>
      <c r="H905" s="218" t="s">
        <v>1</v>
      </c>
      <c r="I905" s="220"/>
      <c r="J905" s="217"/>
      <c r="K905" s="217"/>
      <c r="L905" s="221"/>
      <c r="M905" s="222"/>
      <c r="N905" s="223"/>
      <c r="O905" s="223"/>
      <c r="P905" s="223"/>
      <c r="Q905" s="223"/>
      <c r="R905" s="223"/>
      <c r="S905" s="223"/>
      <c r="T905" s="224"/>
      <c r="AT905" s="225" t="s">
        <v>403</v>
      </c>
      <c r="AU905" s="225" t="s">
        <v>89</v>
      </c>
      <c r="AV905" s="13" t="s">
        <v>87</v>
      </c>
      <c r="AW905" s="13" t="s">
        <v>35</v>
      </c>
      <c r="AX905" s="13" t="s">
        <v>80</v>
      </c>
      <c r="AY905" s="225" t="s">
        <v>261</v>
      </c>
    </row>
    <row r="906" spans="1:65" s="14" customFormat="1">
      <c r="B906" s="226"/>
      <c r="C906" s="227"/>
      <c r="D906" s="206" t="s">
        <v>403</v>
      </c>
      <c r="E906" s="228" t="s">
        <v>1</v>
      </c>
      <c r="F906" s="229" t="s">
        <v>3501</v>
      </c>
      <c r="G906" s="227"/>
      <c r="H906" s="230">
        <v>80.39</v>
      </c>
      <c r="I906" s="231"/>
      <c r="J906" s="227"/>
      <c r="K906" s="227"/>
      <c r="L906" s="232"/>
      <c r="M906" s="233"/>
      <c r="N906" s="234"/>
      <c r="O906" s="234"/>
      <c r="P906" s="234"/>
      <c r="Q906" s="234"/>
      <c r="R906" s="234"/>
      <c r="S906" s="234"/>
      <c r="T906" s="235"/>
      <c r="AT906" s="236" t="s">
        <v>403</v>
      </c>
      <c r="AU906" s="236" t="s">
        <v>89</v>
      </c>
      <c r="AV906" s="14" t="s">
        <v>89</v>
      </c>
      <c r="AW906" s="14" t="s">
        <v>35</v>
      </c>
      <c r="AX906" s="14" t="s">
        <v>80</v>
      </c>
      <c r="AY906" s="236" t="s">
        <v>261</v>
      </c>
    </row>
    <row r="907" spans="1:65" s="14" customFormat="1">
      <c r="B907" s="226"/>
      <c r="C907" s="227"/>
      <c r="D907" s="206" t="s">
        <v>403</v>
      </c>
      <c r="E907" s="228" t="s">
        <v>1</v>
      </c>
      <c r="F907" s="229" t="s">
        <v>2580</v>
      </c>
      <c r="G907" s="227"/>
      <c r="H907" s="230">
        <v>54.33</v>
      </c>
      <c r="I907" s="231"/>
      <c r="J907" s="227"/>
      <c r="K907" s="227"/>
      <c r="L907" s="232"/>
      <c r="M907" s="233"/>
      <c r="N907" s="234"/>
      <c r="O907" s="234"/>
      <c r="P907" s="234"/>
      <c r="Q907" s="234"/>
      <c r="R907" s="234"/>
      <c r="S907" s="234"/>
      <c r="T907" s="235"/>
      <c r="AT907" s="236" t="s">
        <v>403</v>
      </c>
      <c r="AU907" s="236" t="s">
        <v>89</v>
      </c>
      <c r="AV907" s="14" t="s">
        <v>89</v>
      </c>
      <c r="AW907" s="14" t="s">
        <v>35</v>
      </c>
      <c r="AX907" s="14" t="s">
        <v>80</v>
      </c>
      <c r="AY907" s="236" t="s">
        <v>261</v>
      </c>
    </row>
    <row r="908" spans="1:65" s="15" customFormat="1">
      <c r="B908" s="237"/>
      <c r="C908" s="238"/>
      <c r="D908" s="206" t="s">
        <v>403</v>
      </c>
      <c r="E908" s="239" t="s">
        <v>1</v>
      </c>
      <c r="F908" s="240" t="s">
        <v>407</v>
      </c>
      <c r="G908" s="238"/>
      <c r="H908" s="241">
        <v>160.78800000000001</v>
      </c>
      <c r="I908" s="242"/>
      <c r="J908" s="238"/>
      <c r="K908" s="238"/>
      <c r="L908" s="243"/>
      <c r="M908" s="244"/>
      <c r="N908" s="245"/>
      <c r="O908" s="245"/>
      <c r="P908" s="245"/>
      <c r="Q908" s="245"/>
      <c r="R908" s="245"/>
      <c r="S908" s="245"/>
      <c r="T908" s="246"/>
      <c r="AT908" s="247" t="s">
        <v>403</v>
      </c>
      <c r="AU908" s="247" t="s">
        <v>89</v>
      </c>
      <c r="AV908" s="15" t="s">
        <v>260</v>
      </c>
      <c r="AW908" s="15" t="s">
        <v>35</v>
      </c>
      <c r="AX908" s="15" t="s">
        <v>87</v>
      </c>
      <c r="AY908" s="247" t="s">
        <v>261</v>
      </c>
    </row>
    <row r="909" spans="1:65" s="2" customFormat="1" ht="24.2" customHeight="1">
      <c r="A909" s="36"/>
      <c r="B909" s="37"/>
      <c r="C909" s="193" t="s">
        <v>1792</v>
      </c>
      <c r="D909" s="193" t="s">
        <v>264</v>
      </c>
      <c r="E909" s="194" t="s">
        <v>1876</v>
      </c>
      <c r="F909" s="195" t="s">
        <v>3565</v>
      </c>
      <c r="G909" s="196" t="s">
        <v>399</v>
      </c>
      <c r="H909" s="197">
        <v>160.78800000000001</v>
      </c>
      <c r="I909" s="198">
        <v>114</v>
      </c>
      <c r="J909" s="199">
        <f>ROUND(I909*H909,2)</f>
        <v>18329.830000000002</v>
      </c>
      <c r="K909" s="195" t="s">
        <v>400</v>
      </c>
      <c r="L909" s="41"/>
      <c r="M909" s="200" t="s">
        <v>1</v>
      </c>
      <c r="N909" s="201" t="s">
        <v>45</v>
      </c>
      <c r="O909" s="73"/>
      <c r="P909" s="202">
        <f>O909*H909</f>
        <v>0</v>
      </c>
      <c r="Q909" s="202">
        <v>2.9E-4</v>
      </c>
      <c r="R909" s="202">
        <f>Q909*H909</f>
        <v>4.6628520000000007E-2</v>
      </c>
      <c r="S909" s="202">
        <v>0</v>
      </c>
      <c r="T909" s="203">
        <f>S909*H909</f>
        <v>0</v>
      </c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R909" s="204" t="s">
        <v>381</v>
      </c>
      <c r="AT909" s="204" t="s">
        <v>264</v>
      </c>
      <c r="AU909" s="204" t="s">
        <v>89</v>
      </c>
      <c r="AY909" s="19" t="s">
        <v>261</v>
      </c>
      <c r="BE909" s="205">
        <f>IF(N909="základní",J909,0)</f>
        <v>18329.830000000002</v>
      </c>
      <c r="BF909" s="205">
        <f>IF(N909="snížená",J909,0)</f>
        <v>0</v>
      </c>
      <c r="BG909" s="205">
        <f>IF(N909="zákl. přenesená",J909,0)</f>
        <v>0</v>
      </c>
      <c r="BH909" s="205">
        <f>IF(N909="sníž. přenesená",J909,0)</f>
        <v>0</v>
      </c>
      <c r="BI909" s="205">
        <f>IF(N909="nulová",J909,0)</f>
        <v>0</v>
      </c>
      <c r="BJ909" s="19" t="s">
        <v>87</v>
      </c>
      <c r="BK909" s="205">
        <f>ROUND(I909*H909,2)</f>
        <v>18329.830000000002</v>
      </c>
      <c r="BL909" s="19" t="s">
        <v>381</v>
      </c>
      <c r="BM909" s="204" t="s">
        <v>3566</v>
      </c>
    </row>
    <row r="910" spans="1:65" s="2" customFormat="1" ht="19.5">
      <c r="A910" s="36"/>
      <c r="B910" s="37"/>
      <c r="C910" s="38"/>
      <c r="D910" s="206" t="s">
        <v>269</v>
      </c>
      <c r="E910" s="38"/>
      <c r="F910" s="207" t="s">
        <v>1879</v>
      </c>
      <c r="G910" s="38"/>
      <c r="H910" s="38"/>
      <c r="I910" s="208"/>
      <c r="J910" s="38"/>
      <c r="K910" s="38"/>
      <c r="L910" s="41"/>
      <c r="M910" s="209"/>
      <c r="N910" s="210"/>
      <c r="O910" s="73"/>
      <c r="P910" s="73"/>
      <c r="Q910" s="73"/>
      <c r="R910" s="73"/>
      <c r="S910" s="73"/>
      <c r="T910" s="74"/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T910" s="19" t="s">
        <v>269</v>
      </c>
      <c r="AU910" s="19" t="s">
        <v>89</v>
      </c>
    </row>
    <row r="911" spans="1:65" s="2" customFormat="1" ht="24.2" customHeight="1">
      <c r="A911" s="36"/>
      <c r="B911" s="37"/>
      <c r="C911" s="193" t="s">
        <v>1797</v>
      </c>
      <c r="D911" s="193" t="s">
        <v>264</v>
      </c>
      <c r="E911" s="194" t="s">
        <v>1881</v>
      </c>
      <c r="F911" s="195" t="s">
        <v>3567</v>
      </c>
      <c r="G911" s="196" t="s">
        <v>399</v>
      </c>
      <c r="H911" s="197">
        <v>160.78800000000001</v>
      </c>
      <c r="I911" s="198">
        <v>332.5</v>
      </c>
      <c r="J911" s="199">
        <f>ROUND(I911*H911,2)</f>
        <v>53462.01</v>
      </c>
      <c r="K911" s="195" t="s">
        <v>400</v>
      </c>
      <c r="L911" s="41"/>
      <c r="M911" s="200" t="s">
        <v>1</v>
      </c>
      <c r="N911" s="201" t="s">
        <v>45</v>
      </c>
      <c r="O911" s="73"/>
      <c r="P911" s="202">
        <f>O911*H911</f>
        <v>0</v>
      </c>
      <c r="Q911" s="202">
        <v>6.6E-4</v>
      </c>
      <c r="R911" s="202">
        <f>Q911*H911</f>
        <v>0.10612008000000001</v>
      </c>
      <c r="S911" s="202">
        <v>0</v>
      </c>
      <c r="T911" s="203">
        <f>S911*H911</f>
        <v>0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204" t="s">
        <v>381</v>
      </c>
      <c r="AT911" s="204" t="s">
        <v>264</v>
      </c>
      <c r="AU911" s="204" t="s">
        <v>89</v>
      </c>
      <c r="AY911" s="19" t="s">
        <v>261</v>
      </c>
      <c r="BE911" s="205">
        <f>IF(N911="základní",J911,0)</f>
        <v>53462.01</v>
      </c>
      <c r="BF911" s="205">
        <f>IF(N911="snížená",J911,0)</f>
        <v>0</v>
      </c>
      <c r="BG911" s="205">
        <f>IF(N911="zákl. přenesená",J911,0)</f>
        <v>0</v>
      </c>
      <c r="BH911" s="205">
        <f>IF(N911="sníž. přenesená",J911,0)</f>
        <v>0</v>
      </c>
      <c r="BI911" s="205">
        <f>IF(N911="nulová",J911,0)</f>
        <v>0</v>
      </c>
      <c r="BJ911" s="19" t="s">
        <v>87</v>
      </c>
      <c r="BK911" s="205">
        <f>ROUND(I911*H911,2)</f>
        <v>53462.01</v>
      </c>
      <c r="BL911" s="19" t="s">
        <v>381</v>
      </c>
      <c r="BM911" s="204" t="s">
        <v>3568</v>
      </c>
    </row>
    <row r="912" spans="1:65" s="2" customFormat="1">
      <c r="A912" s="36"/>
      <c r="B912" s="37"/>
      <c r="C912" s="38"/>
      <c r="D912" s="206" t="s">
        <v>269</v>
      </c>
      <c r="E912" s="38"/>
      <c r="F912" s="207" t="s">
        <v>1884</v>
      </c>
      <c r="G912" s="38"/>
      <c r="H912" s="38"/>
      <c r="I912" s="208"/>
      <c r="J912" s="38"/>
      <c r="K912" s="38"/>
      <c r="L912" s="41"/>
      <c r="M912" s="209"/>
      <c r="N912" s="210"/>
      <c r="O912" s="73"/>
      <c r="P912" s="73"/>
      <c r="Q912" s="73"/>
      <c r="R912" s="73"/>
      <c r="S912" s="73"/>
      <c r="T912" s="74"/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T912" s="19" t="s">
        <v>269</v>
      </c>
      <c r="AU912" s="19" t="s">
        <v>89</v>
      </c>
    </row>
    <row r="913" spans="1:65" s="2" customFormat="1" ht="33" customHeight="1">
      <c r="A913" s="36"/>
      <c r="B913" s="37"/>
      <c r="C913" s="193" t="s">
        <v>1802</v>
      </c>
      <c r="D913" s="193" t="s">
        <v>264</v>
      </c>
      <c r="E913" s="194" t="s">
        <v>3569</v>
      </c>
      <c r="F913" s="195" t="s">
        <v>3570</v>
      </c>
      <c r="G913" s="196" t="s">
        <v>399</v>
      </c>
      <c r="H913" s="197">
        <v>44.707999999999998</v>
      </c>
      <c r="I913" s="198">
        <v>152</v>
      </c>
      <c r="J913" s="199">
        <f>ROUND(I913*H913,2)</f>
        <v>6795.62</v>
      </c>
      <c r="K913" s="195" t="s">
        <v>1</v>
      </c>
      <c r="L913" s="41"/>
      <c r="M913" s="200" t="s">
        <v>1</v>
      </c>
      <c r="N913" s="201" t="s">
        <v>45</v>
      </c>
      <c r="O913" s="73"/>
      <c r="P913" s="202">
        <f>O913*H913</f>
        <v>0</v>
      </c>
      <c r="Q913" s="202">
        <v>4.7200000000000002E-3</v>
      </c>
      <c r="R913" s="202">
        <f>Q913*H913</f>
        <v>0.21102176</v>
      </c>
      <c r="S913" s="202">
        <v>0</v>
      </c>
      <c r="T913" s="203">
        <f>S913*H913</f>
        <v>0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204" t="s">
        <v>381</v>
      </c>
      <c r="AT913" s="204" t="s">
        <v>264</v>
      </c>
      <c r="AU913" s="204" t="s">
        <v>89</v>
      </c>
      <c r="AY913" s="19" t="s">
        <v>261</v>
      </c>
      <c r="BE913" s="205">
        <f>IF(N913="základní",J913,0)</f>
        <v>6795.62</v>
      </c>
      <c r="BF913" s="205">
        <f>IF(N913="snížená",J913,0)</f>
        <v>0</v>
      </c>
      <c r="BG913" s="205">
        <f>IF(N913="zákl. přenesená",J913,0)</f>
        <v>0</v>
      </c>
      <c r="BH913" s="205">
        <f>IF(N913="sníž. přenesená",J913,0)</f>
        <v>0</v>
      </c>
      <c r="BI913" s="205">
        <f>IF(N913="nulová",J913,0)</f>
        <v>0</v>
      </c>
      <c r="BJ913" s="19" t="s">
        <v>87</v>
      </c>
      <c r="BK913" s="205">
        <f>ROUND(I913*H913,2)</f>
        <v>6795.62</v>
      </c>
      <c r="BL913" s="19" t="s">
        <v>381</v>
      </c>
      <c r="BM913" s="204" t="s">
        <v>3571</v>
      </c>
    </row>
    <row r="914" spans="1:65" s="13" customFormat="1">
      <c r="B914" s="216"/>
      <c r="C914" s="217"/>
      <c r="D914" s="206" t="s">
        <v>403</v>
      </c>
      <c r="E914" s="218" t="s">
        <v>1</v>
      </c>
      <c r="F914" s="219" t="s">
        <v>3121</v>
      </c>
      <c r="G914" s="217"/>
      <c r="H914" s="218" t="s">
        <v>1</v>
      </c>
      <c r="I914" s="220"/>
      <c r="J914" s="217"/>
      <c r="K914" s="217"/>
      <c r="L914" s="221"/>
      <c r="M914" s="222"/>
      <c r="N914" s="223"/>
      <c r="O914" s="223"/>
      <c r="P914" s="223"/>
      <c r="Q914" s="223"/>
      <c r="R914" s="223"/>
      <c r="S914" s="223"/>
      <c r="T914" s="224"/>
      <c r="AT914" s="225" t="s">
        <v>403</v>
      </c>
      <c r="AU914" s="225" t="s">
        <v>89</v>
      </c>
      <c r="AV914" s="13" t="s">
        <v>87</v>
      </c>
      <c r="AW914" s="13" t="s">
        <v>35</v>
      </c>
      <c r="AX914" s="13" t="s">
        <v>80</v>
      </c>
      <c r="AY914" s="225" t="s">
        <v>261</v>
      </c>
    </row>
    <row r="915" spans="1:65" s="13" customFormat="1">
      <c r="B915" s="216"/>
      <c r="C915" s="217"/>
      <c r="D915" s="206" t="s">
        <v>403</v>
      </c>
      <c r="E915" s="218" t="s">
        <v>1</v>
      </c>
      <c r="F915" s="219" t="s">
        <v>3572</v>
      </c>
      <c r="G915" s="217"/>
      <c r="H915" s="218" t="s">
        <v>1</v>
      </c>
      <c r="I915" s="220"/>
      <c r="J915" s="217"/>
      <c r="K915" s="217"/>
      <c r="L915" s="221"/>
      <c r="M915" s="222"/>
      <c r="N915" s="223"/>
      <c r="O915" s="223"/>
      <c r="P915" s="223"/>
      <c r="Q915" s="223"/>
      <c r="R915" s="223"/>
      <c r="S915" s="223"/>
      <c r="T915" s="224"/>
      <c r="AT915" s="225" t="s">
        <v>403</v>
      </c>
      <c r="AU915" s="225" t="s">
        <v>89</v>
      </c>
      <c r="AV915" s="13" t="s">
        <v>87</v>
      </c>
      <c r="AW915" s="13" t="s">
        <v>35</v>
      </c>
      <c r="AX915" s="13" t="s">
        <v>80</v>
      </c>
      <c r="AY915" s="225" t="s">
        <v>261</v>
      </c>
    </row>
    <row r="916" spans="1:65" s="14" customFormat="1">
      <c r="B916" s="226"/>
      <c r="C916" s="227"/>
      <c r="D916" s="206" t="s">
        <v>403</v>
      </c>
      <c r="E916" s="228" t="s">
        <v>1</v>
      </c>
      <c r="F916" s="229" t="s">
        <v>3573</v>
      </c>
      <c r="G916" s="227"/>
      <c r="H916" s="230">
        <v>14.02</v>
      </c>
      <c r="I916" s="231"/>
      <c r="J916" s="227"/>
      <c r="K916" s="227"/>
      <c r="L916" s="232"/>
      <c r="M916" s="233"/>
      <c r="N916" s="234"/>
      <c r="O916" s="234"/>
      <c r="P916" s="234"/>
      <c r="Q916" s="234"/>
      <c r="R916" s="234"/>
      <c r="S916" s="234"/>
      <c r="T916" s="235"/>
      <c r="AT916" s="236" t="s">
        <v>403</v>
      </c>
      <c r="AU916" s="236" t="s">
        <v>89</v>
      </c>
      <c r="AV916" s="14" t="s">
        <v>89</v>
      </c>
      <c r="AW916" s="14" t="s">
        <v>35</v>
      </c>
      <c r="AX916" s="14" t="s">
        <v>80</v>
      </c>
      <c r="AY916" s="236" t="s">
        <v>261</v>
      </c>
    </row>
    <row r="917" spans="1:65" s="14" customFormat="1">
      <c r="B917" s="226"/>
      <c r="C917" s="227"/>
      <c r="D917" s="206" t="s">
        <v>403</v>
      </c>
      <c r="E917" s="228" t="s">
        <v>1</v>
      </c>
      <c r="F917" s="229" t="s">
        <v>3574</v>
      </c>
      <c r="G917" s="227"/>
      <c r="H917" s="230">
        <v>14.14</v>
      </c>
      <c r="I917" s="231"/>
      <c r="J917" s="227"/>
      <c r="K917" s="227"/>
      <c r="L917" s="232"/>
      <c r="M917" s="233"/>
      <c r="N917" s="234"/>
      <c r="O917" s="234"/>
      <c r="P917" s="234"/>
      <c r="Q917" s="234"/>
      <c r="R917" s="234"/>
      <c r="S917" s="234"/>
      <c r="T917" s="235"/>
      <c r="AT917" s="236" t="s">
        <v>403</v>
      </c>
      <c r="AU917" s="236" t="s">
        <v>89</v>
      </c>
      <c r="AV917" s="14" t="s">
        <v>89</v>
      </c>
      <c r="AW917" s="14" t="s">
        <v>35</v>
      </c>
      <c r="AX917" s="14" t="s">
        <v>80</v>
      </c>
      <c r="AY917" s="236" t="s">
        <v>261</v>
      </c>
    </row>
    <row r="918" spans="1:65" s="13" customFormat="1">
      <c r="B918" s="216"/>
      <c r="C918" s="217"/>
      <c r="D918" s="206" t="s">
        <v>403</v>
      </c>
      <c r="E918" s="218" t="s">
        <v>1</v>
      </c>
      <c r="F918" s="219" t="s">
        <v>3575</v>
      </c>
      <c r="G918" s="217"/>
      <c r="H918" s="218" t="s">
        <v>1</v>
      </c>
      <c r="I918" s="220"/>
      <c r="J918" s="217"/>
      <c r="K918" s="217"/>
      <c r="L918" s="221"/>
      <c r="M918" s="222"/>
      <c r="N918" s="223"/>
      <c r="O918" s="223"/>
      <c r="P918" s="223"/>
      <c r="Q918" s="223"/>
      <c r="R918" s="223"/>
      <c r="S918" s="223"/>
      <c r="T918" s="224"/>
      <c r="AT918" s="225" t="s">
        <v>403</v>
      </c>
      <c r="AU918" s="225" t="s">
        <v>89</v>
      </c>
      <c r="AV918" s="13" t="s">
        <v>87</v>
      </c>
      <c r="AW918" s="13" t="s">
        <v>35</v>
      </c>
      <c r="AX918" s="13" t="s">
        <v>80</v>
      </c>
      <c r="AY918" s="225" t="s">
        <v>261</v>
      </c>
    </row>
    <row r="919" spans="1:65" s="13" customFormat="1">
      <c r="B919" s="216"/>
      <c r="C919" s="217"/>
      <c r="D919" s="206" t="s">
        <v>403</v>
      </c>
      <c r="E919" s="218" t="s">
        <v>1</v>
      </c>
      <c r="F919" s="219" t="s">
        <v>3576</v>
      </c>
      <c r="G919" s="217"/>
      <c r="H919" s="218" t="s">
        <v>1</v>
      </c>
      <c r="I919" s="220"/>
      <c r="J919" s="217"/>
      <c r="K919" s="217"/>
      <c r="L919" s="221"/>
      <c r="M919" s="222"/>
      <c r="N919" s="223"/>
      <c r="O919" s="223"/>
      <c r="P919" s="223"/>
      <c r="Q919" s="223"/>
      <c r="R919" s="223"/>
      <c r="S919" s="223"/>
      <c r="T919" s="224"/>
      <c r="AT919" s="225" t="s">
        <v>403</v>
      </c>
      <c r="AU919" s="225" t="s">
        <v>89</v>
      </c>
      <c r="AV919" s="13" t="s">
        <v>87</v>
      </c>
      <c r="AW919" s="13" t="s">
        <v>35</v>
      </c>
      <c r="AX919" s="13" t="s">
        <v>80</v>
      </c>
      <c r="AY919" s="225" t="s">
        <v>261</v>
      </c>
    </row>
    <row r="920" spans="1:65" s="14" customFormat="1">
      <c r="B920" s="226"/>
      <c r="C920" s="227"/>
      <c r="D920" s="206" t="s">
        <v>403</v>
      </c>
      <c r="E920" s="228" t="s">
        <v>1</v>
      </c>
      <c r="F920" s="229" t="s">
        <v>3577</v>
      </c>
      <c r="G920" s="227"/>
      <c r="H920" s="230">
        <v>8.7479999999999976</v>
      </c>
      <c r="I920" s="231"/>
      <c r="J920" s="227"/>
      <c r="K920" s="227"/>
      <c r="L920" s="232"/>
      <c r="M920" s="233"/>
      <c r="N920" s="234"/>
      <c r="O920" s="234"/>
      <c r="P920" s="234"/>
      <c r="Q920" s="234"/>
      <c r="R920" s="234"/>
      <c r="S920" s="234"/>
      <c r="T920" s="235"/>
      <c r="AT920" s="236" t="s">
        <v>403</v>
      </c>
      <c r="AU920" s="236" t="s">
        <v>89</v>
      </c>
      <c r="AV920" s="14" t="s">
        <v>89</v>
      </c>
      <c r="AW920" s="14" t="s">
        <v>35</v>
      </c>
      <c r="AX920" s="14" t="s">
        <v>80</v>
      </c>
      <c r="AY920" s="236" t="s">
        <v>261</v>
      </c>
    </row>
    <row r="921" spans="1:65" s="14" customFormat="1">
      <c r="B921" s="226"/>
      <c r="C921" s="227"/>
      <c r="D921" s="206" t="s">
        <v>403</v>
      </c>
      <c r="E921" s="228" t="s">
        <v>1</v>
      </c>
      <c r="F921" s="229" t="s">
        <v>3578</v>
      </c>
      <c r="G921" s="227"/>
      <c r="H921" s="230">
        <v>7.7999999999999972</v>
      </c>
      <c r="I921" s="231"/>
      <c r="J921" s="227"/>
      <c r="K921" s="227"/>
      <c r="L921" s="232"/>
      <c r="M921" s="233"/>
      <c r="N921" s="234"/>
      <c r="O921" s="234"/>
      <c r="P921" s="234"/>
      <c r="Q921" s="234"/>
      <c r="R921" s="234"/>
      <c r="S921" s="234"/>
      <c r="T921" s="235"/>
      <c r="AT921" s="236" t="s">
        <v>403</v>
      </c>
      <c r="AU921" s="236" t="s">
        <v>89</v>
      </c>
      <c r="AV921" s="14" t="s">
        <v>89</v>
      </c>
      <c r="AW921" s="14" t="s">
        <v>35</v>
      </c>
      <c r="AX921" s="14" t="s">
        <v>80</v>
      </c>
      <c r="AY921" s="236" t="s">
        <v>261</v>
      </c>
    </row>
    <row r="922" spans="1:65" s="15" customFormat="1">
      <c r="B922" s="237"/>
      <c r="C922" s="238"/>
      <c r="D922" s="206" t="s">
        <v>403</v>
      </c>
      <c r="E922" s="239" t="s">
        <v>1</v>
      </c>
      <c r="F922" s="240" t="s">
        <v>407</v>
      </c>
      <c r="G922" s="238"/>
      <c r="H922" s="241">
        <v>44.707999999999998</v>
      </c>
      <c r="I922" s="242"/>
      <c r="J922" s="238"/>
      <c r="K922" s="238"/>
      <c r="L922" s="243"/>
      <c r="M922" s="244"/>
      <c r="N922" s="245"/>
      <c r="O922" s="245"/>
      <c r="P922" s="245"/>
      <c r="Q922" s="245"/>
      <c r="R922" s="245"/>
      <c r="S922" s="245"/>
      <c r="T922" s="246"/>
      <c r="AT922" s="247" t="s">
        <v>403</v>
      </c>
      <c r="AU922" s="247" t="s">
        <v>89</v>
      </c>
      <c r="AV922" s="15" t="s">
        <v>260</v>
      </c>
      <c r="AW922" s="15" t="s">
        <v>35</v>
      </c>
      <c r="AX922" s="15" t="s">
        <v>87</v>
      </c>
      <c r="AY922" s="247" t="s">
        <v>261</v>
      </c>
    </row>
    <row r="923" spans="1:65" s="2" customFormat="1" ht="24.2" customHeight="1">
      <c r="A923" s="36"/>
      <c r="B923" s="37"/>
      <c r="C923" s="193" t="s">
        <v>1808</v>
      </c>
      <c r="D923" s="193" t="s">
        <v>264</v>
      </c>
      <c r="E923" s="194" t="s">
        <v>3579</v>
      </c>
      <c r="F923" s="195" t="s">
        <v>3580</v>
      </c>
      <c r="G923" s="196" t="s">
        <v>399</v>
      </c>
      <c r="H923" s="197">
        <v>44.707999999999998</v>
      </c>
      <c r="I923" s="198">
        <v>114</v>
      </c>
      <c r="J923" s="199">
        <f>ROUND(I923*H923,2)</f>
        <v>5096.71</v>
      </c>
      <c r="K923" s="195" t="s">
        <v>1</v>
      </c>
      <c r="L923" s="41"/>
      <c r="M923" s="200" t="s">
        <v>1</v>
      </c>
      <c r="N923" s="201" t="s">
        <v>45</v>
      </c>
      <c r="O923" s="73"/>
      <c r="P923" s="202">
        <f>O923*H923</f>
        <v>0</v>
      </c>
      <c r="Q923" s="202">
        <v>2.9E-4</v>
      </c>
      <c r="R923" s="202">
        <f>Q923*H923</f>
        <v>1.2965319999999999E-2</v>
      </c>
      <c r="S923" s="202">
        <v>0</v>
      </c>
      <c r="T923" s="203">
        <f>S923*H923</f>
        <v>0</v>
      </c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R923" s="204" t="s">
        <v>381</v>
      </c>
      <c r="AT923" s="204" t="s">
        <v>264</v>
      </c>
      <c r="AU923" s="204" t="s">
        <v>89</v>
      </c>
      <c r="AY923" s="19" t="s">
        <v>261</v>
      </c>
      <c r="BE923" s="205">
        <f>IF(N923="základní",J923,0)</f>
        <v>5096.71</v>
      </c>
      <c r="BF923" s="205">
        <f>IF(N923="snížená",J923,0)</f>
        <v>0</v>
      </c>
      <c r="BG923" s="205">
        <f>IF(N923="zákl. přenesená",J923,0)</f>
        <v>0</v>
      </c>
      <c r="BH923" s="205">
        <f>IF(N923="sníž. přenesená",J923,0)</f>
        <v>0</v>
      </c>
      <c r="BI923" s="205">
        <f>IF(N923="nulová",J923,0)</f>
        <v>0</v>
      </c>
      <c r="BJ923" s="19" t="s">
        <v>87</v>
      </c>
      <c r="BK923" s="205">
        <f>ROUND(I923*H923,2)</f>
        <v>5096.71</v>
      </c>
      <c r="BL923" s="19" t="s">
        <v>381</v>
      </c>
      <c r="BM923" s="204" t="s">
        <v>3581</v>
      </c>
    </row>
    <row r="924" spans="1:65" s="2" customFormat="1" ht="24.2" customHeight="1">
      <c r="A924" s="36"/>
      <c r="B924" s="37"/>
      <c r="C924" s="193" t="s">
        <v>1813</v>
      </c>
      <c r="D924" s="193" t="s">
        <v>264</v>
      </c>
      <c r="E924" s="194" t="s">
        <v>3582</v>
      </c>
      <c r="F924" s="195" t="s">
        <v>3583</v>
      </c>
      <c r="G924" s="196" t="s">
        <v>399</v>
      </c>
      <c r="H924" s="197">
        <v>44.707999999999998</v>
      </c>
      <c r="I924" s="198">
        <v>332.5</v>
      </c>
      <c r="J924" s="199">
        <f>ROUND(I924*H924,2)</f>
        <v>14865.41</v>
      </c>
      <c r="K924" s="195" t="s">
        <v>1</v>
      </c>
      <c r="L924" s="41"/>
      <c r="M924" s="200" t="s">
        <v>1</v>
      </c>
      <c r="N924" s="201" t="s">
        <v>45</v>
      </c>
      <c r="O924" s="73"/>
      <c r="P924" s="202">
        <f>O924*H924</f>
        <v>0</v>
      </c>
      <c r="Q924" s="202">
        <v>6.6E-4</v>
      </c>
      <c r="R924" s="202">
        <f>Q924*H924</f>
        <v>2.950728E-2</v>
      </c>
      <c r="S924" s="202">
        <v>0</v>
      </c>
      <c r="T924" s="203">
        <f>S924*H924</f>
        <v>0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204" t="s">
        <v>381</v>
      </c>
      <c r="AT924" s="204" t="s">
        <v>264</v>
      </c>
      <c r="AU924" s="204" t="s">
        <v>89</v>
      </c>
      <c r="AY924" s="19" t="s">
        <v>261</v>
      </c>
      <c r="BE924" s="205">
        <f>IF(N924="základní",J924,0)</f>
        <v>14865.41</v>
      </c>
      <c r="BF924" s="205">
        <f>IF(N924="snížená",J924,0)</f>
        <v>0</v>
      </c>
      <c r="BG924" s="205">
        <f>IF(N924="zákl. přenesená",J924,0)</f>
        <v>0</v>
      </c>
      <c r="BH924" s="205">
        <f>IF(N924="sníž. přenesená",J924,0)</f>
        <v>0</v>
      </c>
      <c r="BI924" s="205">
        <f>IF(N924="nulová",J924,0)</f>
        <v>0</v>
      </c>
      <c r="BJ924" s="19" t="s">
        <v>87</v>
      </c>
      <c r="BK924" s="205">
        <f>ROUND(I924*H924,2)</f>
        <v>14865.41</v>
      </c>
      <c r="BL924" s="19" t="s">
        <v>381</v>
      </c>
      <c r="BM924" s="204" t="s">
        <v>3584</v>
      </c>
    </row>
    <row r="925" spans="1:65" s="12" customFormat="1" ht="22.9" customHeight="1">
      <c r="B925" s="177"/>
      <c r="C925" s="178"/>
      <c r="D925" s="179" t="s">
        <v>79</v>
      </c>
      <c r="E925" s="191" t="s">
        <v>1885</v>
      </c>
      <c r="F925" s="191" t="s">
        <v>1886</v>
      </c>
      <c r="G925" s="178"/>
      <c r="H925" s="178"/>
      <c r="I925" s="181"/>
      <c r="J925" s="192">
        <f>BK925</f>
        <v>28536.29</v>
      </c>
      <c r="K925" s="178"/>
      <c r="L925" s="183"/>
      <c r="M925" s="184"/>
      <c r="N925" s="185"/>
      <c r="O925" s="185"/>
      <c r="P925" s="186">
        <f>SUM(P926:P954)</f>
        <v>0</v>
      </c>
      <c r="Q925" s="185"/>
      <c r="R925" s="186">
        <f>SUM(R926:R954)</f>
        <v>0.22845031999999998</v>
      </c>
      <c r="S925" s="185"/>
      <c r="T925" s="187">
        <f>SUM(T926:T954)</f>
        <v>0</v>
      </c>
      <c r="AR925" s="188" t="s">
        <v>89</v>
      </c>
      <c r="AT925" s="189" t="s">
        <v>79</v>
      </c>
      <c r="AU925" s="189" t="s">
        <v>87</v>
      </c>
      <c r="AY925" s="188" t="s">
        <v>261</v>
      </c>
      <c r="BK925" s="190">
        <f>SUM(BK926:BK954)</f>
        <v>28536.29</v>
      </c>
    </row>
    <row r="926" spans="1:65" s="2" customFormat="1" ht="24.2" customHeight="1">
      <c r="A926" s="36"/>
      <c r="B926" s="37"/>
      <c r="C926" s="193" t="s">
        <v>1818</v>
      </c>
      <c r="D926" s="193" t="s">
        <v>264</v>
      </c>
      <c r="E926" s="194" t="s">
        <v>3585</v>
      </c>
      <c r="F926" s="195" t="s">
        <v>3586</v>
      </c>
      <c r="G926" s="196" t="s">
        <v>399</v>
      </c>
      <c r="H926" s="197">
        <v>132.167</v>
      </c>
      <c r="I926" s="198">
        <v>13.3</v>
      </c>
      <c r="J926" s="199">
        <f>ROUND(I926*H926,2)</f>
        <v>1757.82</v>
      </c>
      <c r="K926" s="195" t="s">
        <v>400</v>
      </c>
      <c r="L926" s="41"/>
      <c r="M926" s="200" t="s">
        <v>1</v>
      </c>
      <c r="N926" s="201" t="s">
        <v>45</v>
      </c>
      <c r="O926" s="73"/>
      <c r="P926" s="202">
        <f>O926*H926</f>
        <v>0</v>
      </c>
      <c r="Q926" s="202">
        <v>2.0000000000000001E-4</v>
      </c>
      <c r="R926" s="202">
        <f>Q926*H926</f>
        <v>2.6433400000000003E-2</v>
      </c>
      <c r="S926" s="202">
        <v>0</v>
      </c>
      <c r="T926" s="203">
        <f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204" t="s">
        <v>381</v>
      </c>
      <c r="AT926" s="204" t="s">
        <v>264</v>
      </c>
      <c r="AU926" s="204" t="s">
        <v>89</v>
      </c>
      <c r="AY926" s="19" t="s">
        <v>261</v>
      </c>
      <c r="BE926" s="205">
        <f>IF(N926="základní",J926,0)</f>
        <v>1757.82</v>
      </c>
      <c r="BF926" s="205">
        <f>IF(N926="snížená",J926,0)</f>
        <v>0</v>
      </c>
      <c r="BG926" s="205">
        <f>IF(N926="zákl. přenesená",J926,0)</f>
        <v>0</v>
      </c>
      <c r="BH926" s="205">
        <f>IF(N926="sníž. přenesená",J926,0)</f>
        <v>0</v>
      </c>
      <c r="BI926" s="205">
        <f>IF(N926="nulová",J926,0)</f>
        <v>0</v>
      </c>
      <c r="BJ926" s="19" t="s">
        <v>87</v>
      </c>
      <c r="BK926" s="205">
        <f>ROUND(I926*H926,2)</f>
        <v>1757.82</v>
      </c>
      <c r="BL926" s="19" t="s">
        <v>381</v>
      </c>
      <c r="BM926" s="204" t="s">
        <v>3587</v>
      </c>
    </row>
    <row r="927" spans="1:65" s="2" customFormat="1" ht="19.5">
      <c r="A927" s="36"/>
      <c r="B927" s="37"/>
      <c r="C927" s="38"/>
      <c r="D927" s="206" t="s">
        <v>269</v>
      </c>
      <c r="E927" s="38"/>
      <c r="F927" s="207" t="s">
        <v>3588</v>
      </c>
      <c r="G927" s="38"/>
      <c r="H927" s="38"/>
      <c r="I927" s="208"/>
      <c r="J927" s="38"/>
      <c r="K927" s="38"/>
      <c r="L927" s="41"/>
      <c r="M927" s="209"/>
      <c r="N927" s="210"/>
      <c r="O927" s="73"/>
      <c r="P927" s="73"/>
      <c r="Q927" s="73"/>
      <c r="R927" s="73"/>
      <c r="S927" s="73"/>
      <c r="T927" s="74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T927" s="19" t="s">
        <v>269</v>
      </c>
      <c r="AU927" s="19" t="s">
        <v>89</v>
      </c>
    </row>
    <row r="928" spans="1:65" s="13" customFormat="1">
      <c r="B928" s="216"/>
      <c r="C928" s="217"/>
      <c r="D928" s="206" t="s">
        <v>403</v>
      </c>
      <c r="E928" s="218" t="s">
        <v>1</v>
      </c>
      <c r="F928" s="219" t="s">
        <v>2683</v>
      </c>
      <c r="G928" s="217"/>
      <c r="H928" s="218" t="s">
        <v>1</v>
      </c>
      <c r="I928" s="220"/>
      <c r="J928" s="217"/>
      <c r="K928" s="217"/>
      <c r="L928" s="221"/>
      <c r="M928" s="222"/>
      <c r="N928" s="223"/>
      <c r="O928" s="223"/>
      <c r="P928" s="223"/>
      <c r="Q928" s="223"/>
      <c r="R928" s="223"/>
      <c r="S928" s="223"/>
      <c r="T928" s="224"/>
      <c r="AT928" s="225" t="s">
        <v>403</v>
      </c>
      <c r="AU928" s="225" t="s">
        <v>89</v>
      </c>
      <c r="AV928" s="13" t="s">
        <v>87</v>
      </c>
      <c r="AW928" s="13" t="s">
        <v>35</v>
      </c>
      <c r="AX928" s="13" t="s">
        <v>80</v>
      </c>
      <c r="AY928" s="225" t="s">
        <v>261</v>
      </c>
    </row>
    <row r="929" spans="1:65" s="13" customFormat="1">
      <c r="B929" s="216"/>
      <c r="C929" s="217"/>
      <c r="D929" s="206" t="s">
        <v>403</v>
      </c>
      <c r="E929" s="218" t="s">
        <v>1</v>
      </c>
      <c r="F929" s="219" t="s">
        <v>989</v>
      </c>
      <c r="G929" s="217"/>
      <c r="H929" s="218" t="s">
        <v>1</v>
      </c>
      <c r="I929" s="220"/>
      <c r="J929" s="217"/>
      <c r="K929" s="217"/>
      <c r="L929" s="221"/>
      <c r="M929" s="222"/>
      <c r="N929" s="223"/>
      <c r="O929" s="223"/>
      <c r="P929" s="223"/>
      <c r="Q929" s="223"/>
      <c r="R929" s="223"/>
      <c r="S929" s="223"/>
      <c r="T929" s="224"/>
      <c r="AT929" s="225" t="s">
        <v>403</v>
      </c>
      <c r="AU929" s="225" t="s">
        <v>89</v>
      </c>
      <c r="AV929" s="13" t="s">
        <v>87</v>
      </c>
      <c r="AW929" s="13" t="s">
        <v>35</v>
      </c>
      <c r="AX929" s="13" t="s">
        <v>80</v>
      </c>
      <c r="AY929" s="225" t="s">
        <v>261</v>
      </c>
    </row>
    <row r="930" spans="1:65" s="14" customFormat="1">
      <c r="B930" s="226"/>
      <c r="C930" s="227"/>
      <c r="D930" s="206" t="s">
        <v>403</v>
      </c>
      <c r="E930" s="228" t="s">
        <v>1</v>
      </c>
      <c r="F930" s="229" t="s">
        <v>2576</v>
      </c>
      <c r="G930" s="227"/>
      <c r="H930" s="230">
        <v>53.99</v>
      </c>
      <c r="I930" s="231"/>
      <c r="J930" s="227"/>
      <c r="K930" s="227"/>
      <c r="L930" s="232"/>
      <c r="M930" s="233"/>
      <c r="N930" s="234"/>
      <c r="O930" s="234"/>
      <c r="P930" s="234"/>
      <c r="Q930" s="234"/>
      <c r="R930" s="234"/>
      <c r="S930" s="234"/>
      <c r="T930" s="235"/>
      <c r="AT930" s="236" t="s">
        <v>403</v>
      </c>
      <c r="AU930" s="236" t="s">
        <v>89</v>
      </c>
      <c r="AV930" s="14" t="s">
        <v>89</v>
      </c>
      <c r="AW930" s="14" t="s">
        <v>35</v>
      </c>
      <c r="AX930" s="14" t="s">
        <v>80</v>
      </c>
      <c r="AY930" s="236" t="s">
        <v>261</v>
      </c>
    </row>
    <row r="931" spans="1:65" s="14" customFormat="1">
      <c r="B931" s="226"/>
      <c r="C931" s="227"/>
      <c r="D931" s="206" t="s">
        <v>403</v>
      </c>
      <c r="E931" s="228" t="s">
        <v>1</v>
      </c>
      <c r="F931" s="229" t="s">
        <v>2703</v>
      </c>
      <c r="G931" s="227"/>
      <c r="H931" s="230">
        <v>13.462</v>
      </c>
      <c r="I931" s="231"/>
      <c r="J931" s="227"/>
      <c r="K931" s="227"/>
      <c r="L931" s="232"/>
      <c r="M931" s="233"/>
      <c r="N931" s="234"/>
      <c r="O931" s="234"/>
      <c r="P931" s="234"/>
      <c r="Q931" s="234"/>
      <c r="R931" s="234"/>
      <c r="S931" s="234"/>
      <c r="T931" s="235"/>
      <c r="AT931" s="236" t="s">
        <v>403</v>
      </c>
      <c r="AU931" s="236" t="s">
        <v>89</v>
      </c>
      <c r="AV931" s="14" t="s">
        <v>89</v>
      </c>
      <c r="AW931" s="14" t="s">
        <v>35</v>
      </c>
      <c r="AX931" s="14" t="s">
        <v>80</v>
      </c>
      <c r="AY931" s="236" t="s">
        <v>261</v>
      </c>
    </row>
    <row r="932" spans="1:65" s="14" customFormat="1">
      <c r="B932" s="226"/>
      <c r="C932" s="227"/>
      <c r="D932" s="206" t="s">
        <v>403</v>
      </c>
      <c r="E932" s="228" t="s">
        <v>1</v>
      </c>
      <c r="F932" s="229" t="s">
        <v>3589</v>
      </c>
      <c r="G932" s="227"/>
      <c r="H932" s="230">
        <v>64.715000000000003</v>
      </c>
      <c r="I932" s="231"/>
      <c r="J932" s="227"/>
      <c r="K932" s="227"/>
      <c r="L932" s="232"/>
      <c r="M932" s="233"/>
      <c r="N932" s="234"/>
      <c r="O932" s="234"/>
      <c r="P932" s="234"/>
      <c r="Q932" s="234"/>
      <c r="R932" s="234"/>
      <c r="S932" s="234"/>
      <c r="T932" s="235"/>
      <c r="AT932" s="236" t="s">
        <v>403</v>
      </c>
      <c r="AU932" s="236" t="s">
        <v>89</v>
      </c>
      <c r="AV932" s="14" t="s">
        <v>89</v>
      </c>
      <c r="AW932" s="14" t="s">
        <v>35</v>
      </c>
      <c r="AX932" s="14" t="s">
        <v>80</v>
      </c>
      <c r="AY932" s="236" t="s">
        <v>261</v>
      </c>
    </row>
    <row r="933" spans="1:65" s="15" customFormat="1">
      <c r="B933" s="237"/>
      <c r="C933" s="238"/>
      <c r="D933" s="206" t="s">
        <v>403</v>
      </c>
      <c r="E933" s="239" t="s">
        <v>1</v>
      </c>
      <c r="F933" s="240" t="s">
        <v>407</v>
      </c>
      <c r="G933" s="238"/>
      <c r="H933" s="241">
        <v>132.167</v>
      </c>
      <c r="I933" s="242"/>
      <c r="J933" s="238"/>
      <c r="K933" s="238"/>
      <c r="L933" s="243"/>
      <c r="M933" s="244"/>
      <c r="N933" s="245"/>
      <c r="O933" s="245"/>
      <c r="P933" s="245"/>
      <c r="Q933" s="245"/>
      <c r="R933" s="245"/>
      <c r="S933" s="245"/>
      <c r="T933" s="246"/>
      <c r="AT933" s="247" t="s">
        <v>403</v>
      </c>
      <c r="AU933" s="247" t="s">
        <v>89</v>
      </c>
      <c r="AV933" s="15" t="s">
        <v>260</v>
      </c>
      <c r="AW933" s="15" t="s">
        <v>35</v>
      </c>
      <c r="AX933" s="15" t="s">
        <v>87</v>
      </c>
      <c r="AY933" s="247" t="s">
        <v>261</v>
      </c>
    </row>
    <row r="934" spans="1:65" s="2" customFormat="1" ht="33" customHeight="1">
      <c r="A934" s="36"/>
      <c r="B934" s="37"/>
      <c r="C934" s="193" t="s">
        <v>1825</v>
      </c>
      <c r="D934" s="193" t="s">
        <v>264</v>
      </c>
      <c r="E934" s="194" t="s">
        <v>3590</v>
      </c>
      <c r="F934" s="195" t="s">
        <v>3591</v>
      </c>
      <c r="G934" s="196" t="s">
        <v>399</v>
      </c>
      <c r="H934" s="197">
        <v>132.167</v>
      </c>
      <c r="I934" s="198">
        <v>13.3</v>
      </c>
      <c r="J934" s="199">
        <f>ROUND(I934*H934,2)</f>
        <v>1757.82</v>
      </c>
      <c r="K934" s="195" t="s">
        <v>400</v>
      </c>
      <c r="L934" s="41"/>
      <c r="M934" s="200" t="s">
        <v>1</v>
      </c>
      <c r="N934" s="201" t="s">
        <v>45</v>
      </c>
      <c r="O934" s="73"/>
      <c r="P934" s="202">
        <f>O934*H934</f>
        <v>0</v>
      </c>
      <c r="Q934" s="202">
        <v>2.0000000000000001E-4</v>
      </c>
      <c r="R934" s="202">
        <f>Q934*H934</f>
        <v>2.6433400000000003E-2</v>
      </c>
      <c r="S934" s="202">
        <v>0</v>
      </c>
      <c r="T934" s="203">
        <f>S934*H934</f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204" t="s">
        <v>381</v>
      </c>
      <c r="AT934" s="204" t="s">
        <v>264</v>
      </c>
      <c r="AU934" s="204" t="s">
        <v>89</v>
      </c>
      <c r="AY934" s="19" t="s">
        <v>261</v>
      </c>
      <c r="BE934" s="205">
        <f>IF(N934="základní",J934,0)</f>
        <v>1757.82</v>
      </c>
      <c r="BF934" s="205">
        <f>IF(N934="snížená",J934,0)</f>
        <v>0</v>
      </c>
      <c r="BG934" s="205">
        <f>IF(N934="zákl. přenesená",J934,0)</f>
        <v>0</v>
      </c>
      <c r="BH934" s="205">
        <f>IF(N934="sníž. přenesená",J934,0)</f>
        <v>0</v>
      </c>
      <c r="BI934" s="205">
        <f>IF(N934="nulová",J934,0)</f>
        <v>0</v>
      </c>
      <c r="BJ934" s="19" t="s">
        <v>87</v>
      </c>
      <c r="BK934" s="205">
        <f>ROUND(I934*H934,2)</f>
        <v>1757.82</v>
      </c>
      <c r="BL934" s="19" t="s">
        <v>381</v>
      </c>
      <c r="BM934" s="204" t="s">
        <v>3592</v>
      </c>
    </row>
    <row r="935" spans="1:65" s="2" customFormat="1" ht="19.5">
      <c r="A935" s="36"/>
      <c r="B935" s="37"/>
      <c r="C935" s="38"/>
      <c r="D935" s="206" t="s">
        <v>269</v>
      </c>
      <c r="E935" s="38"/>
      <c r="F935" s="207" t="s">
        <v>3593</v>
      </c>
      <c r="G935" s="38"/>
      <c r="H935" s="38"/>
      <c r="I935" s="208"/>
      <c r="J935" s="38"/>
      <c r="K935" s="38"/>
      <c r="L935" s="41"/>
      <c r="M935" s="209"/>
      <c r="N935" s="210"/>
      <c r="O935" s="73"/>
      <c r="P935" s="73"/>
      <c r="Q935" s="73"/>
      <c r="R935" s="73"/>
      <c r="S935" s="73"/>
      <c r="T935" s="74"/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T935" s="19" t="s">
        <v>269</v>
      </c>
      <c r="AU935" s="19" t="s">
        <v>89</v>
      </c>
    </row>
    <row r="936" spans="1:65" s="2" customFormat="1" ht="33" customHeight="1">
      <c r="A936" s="36"/>
      <c r="B936" s="37"/>
      <c r="C936" s="193" t="s">
        <v>1835</v>
      </c>
      <c r="D936" s="193" t="s">
        <v>264</v>
      </c>
      <c r="E936" s="194" t="s">
        <v>3594</v>
      </c>
      <c r="F936" s="195" t="s">
        <v>3595</v>
      </c>
      <c r="G936" s="196" t="s">
        <v>399</v>
      </c>
      <c r="H936" s="197">
        <v>313.54199999999997</v>
      </c>
      <c r="I936" s="198">
        <v>13.3</v>
      </c>
      <c r="J936" s="199">
        <f>ROUND(I936*H936,2)</f>
        <v>4170.1099999999997</v>
      </c>
      <c r="K936" s="195" t="s">
        <v>400</v>
      </c>
      <c r="L936" s="41"/>
      <c r="M936" s="200" t="s">
        <v>1</v>
      </c>
      <c r="N936" s="201" t="s">
        <v>45</v>
      </c>
      <c r="O936" s="73"/>
      <c r="P936" s="202">
        <f>O936*H936</f>
        <v>0</v>
      </c>
      <c r="Q936" s="202">
        <v>2.7999999999999998E-4</v>
      </c>
      <c r="R936" s="202">
        <f>Q936*H936</f>
        <v>8.7791759999999983E-2</v>
      </c>
      <c r="S936" s="202">
        <v>0</v>
      </c>
      <c r="T936" s="203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204" t="s">
        <v>381</v>
      </c>
      <c r="AT936" s="204" t="s">
        <v>264</v>
      </c>
      <c r="AU936" s="204" t="s">
        <v>89</v>
      </c>
      <c r="AY936" s="19" t="s">
        <v>261</v>
      </c>
      <c r="BE936" s="205">
        <f>IF(N936="základní",J936,0)</f>
        <v>4170.1099999999997</v>
      </c>
      <c r="BF936" s="205">
        <f>IF(N936="snížená",J936,0)</f>
        <v>0</v>
      </c>
      <c r="BG936" s="205">
        <f>IF(N936="zákl. přenesená",J936,0)</f>
        <v>0</v>
      </c>
      <c r="BH936" s="205">
        <f>IF(N936="sníž. přenesená",J936,0)</f>
        <v>0</v>
      </c>
      <c r="BI936" s="205">
        <f>IF(N936="nulová",J936,0)</f>
        <v>0</v>
      </c>
      <c r="BJ936" s="19" t="s">
        <v>87</v>
      </c>
      <c r="BK936" s="205">
        <f>ROUND(I936*H936,2)</f>
        <v>4170.1099999999997</v>
      </c>
      <c r="BL936" s="19" t="s">
        <v>381</v>
      </c>
      <c r="BM936" s="204" t="s">
        <v>3596</v>
      </c>
    </row>
    <row r="937" spans="1:65" s="2" customFormat="1" ht="19.5">
      <c r="A937" s="36"/>
      <c r="B937" s="37"/>
      <c r="C937" s="38"/>
      <c r="D937" s="206" t="s">
        <v>269</v>
      </c>
      <c r="E937" s="38"/>
      <c r="F937" s="207" t="s">
        <v>3597</v>
      </c>
      <c r="G937" s="38"/>
      <c r="H937" s="38"/>
      <c r="I937" s="208"/>
      <c r="J937" s="38"/>
      <c r="K937" s="38"/>
      <c r="L937" s="41"/>
      <c r="M937" s="209"/>
      <c r="N937" s="210"/>
      <c r="O937" s="73"/>
      <c r="P937" s="73"/>
      <c r="Q937" s="73"/>
      <c r="R937" s="73"/>
      <c r="S937" s="73"/>
      <c r="T937" s="74"/>
      <c r="U937" s="36"/>
      <c r="V937" s="36"/>
      <c r="W937" s="36"/>
      <c r="X937" s="36"/>
      <c r="Y937" s="36"/>
      <c r="Z937" s="36"/>
      <c r="AA937" s="36"/>
      <c r="AB937" s="36"/>
      <c r="AC937" s="36"/>
      <c r="AD937" s="36"/>
      <c r="AE937" s="36"/>
      <c r="AT937" s="19" t="s">
        <v>269</v>
      </c>
      <c r="AU937" s="19" t="s">
        <v>89</v>
      </c>
    </row>
    <row r="938" spans="1:65" s="13" customFormat="1">
      <c r="B938" s="216"/>
      <c r="C938" s="217"/>
      <c r="D938" s="206" t="s">
        <v>403</v>
      </c>
      <c r="E938" s="218" t="s">
        <v>1</v>
      </c>
      <c r="F938" s="219" t="s">
        <v>2683</v>
      </c>
      <c r="G938" s="217"/>
      <c r="H938" s="218" t="s">
        <v>1</v>
      </c>
      <c r="I938" s="220"/>
      <c r="J938" s="217"/>
      <c r="K938" s="217"/>
      <c r="L938" s="221"/>
      <c r="M938" s="222"/>
      <c r="N938" s="223"/>
      <c r="O938" s="223"/>
      <c r="P938" s="223"/>
      <c r="Q938" s="223"/>
      <c r="R938" s="223"/>
      <c r="S938" s="223"/>
      <c r="T938" s="224"/>
      <c r="AT938" s="225" t="s">
        <v>403</v>
      </c>
      <c r="AU938" s="225" t="s">
        <v>89</v>
      </c>
      <c r="AV938" s="13" t="s">
        <v>87</v>
      </c>
      <c r="AW938" s="13" t="s">
        <v>35</v>
      </c>
      <c r="AX938" s="13" t="s">
        <v>80</v>
      </c>
      <c r="AY938" s="225" t="s">
        <v>261</v>
      </c>
    </row>
    <row r="939" spans="1:65" s="13" customFormat="1">
      <c r="B939" s="216"/>
      <c r="C939" s="217"/>
      <c r="D939" s="206" t="s">
        <v>403</v>
      </c>
      <c r="E939" s="218" t="s">
        <v>1</v>
      </c>
      <c r="F939" s="219" t="s">
        <v>1016</v>
      </c>
      <c r="G939" s="217"/>
      <c r="H939" s="218" t="s">
        <v>1</v>
      </c>
      <c r="I939" s="220"/>
      <c r="J939" s="217"/>
      <c r="K939" s="217"/>
      <c r="L939" s="221"/>
      <c r="M939" s="222"/>
      <c r="N939" s="223"/>
      <c r="O939" s="223"/>
      <c r="P939" s="223"/>
      <c r="Q939" s="223"/>
      <c r="R939" s="223"/>
      <c r="S939" s="223"/>
      <c r="T939" s="224"/>
      <c r="AT939" s="225" t="s">
        <v>403</v>
      </c>
      <c r="AU939" s="225" t="s">
        <v>89</v>
      </c>
      <c r="AV939" s="13" t="s">
        <v>87</v>
      </c>
      <c r="AW939" s="13" t="s">
        <v>35</v>
      </c>
      <c r="AX939" s="13" t="s">
        <v>80</v>
      </c>
      <c r="AY939" s="225" t="s">
        <v>261</v>
      </c>
    </row>
    <row r="940" spans="1:65" s="14" customFormat="1">
      <c r="B940" s="226"/>
      <c r="C940" s="227"/>
      <c r="D940" s="206" t="s">
        <v>403</v>
      </c>
      <c r="E940" s="228" t="s">
        <v>1</v>
      </c>
      <c r="F940" s="229" t="s">
        <v>2701</v>
      </c>
      <c r="G940" s="227"/>
      <c r="H940" s="230">
        <v>14.09</v>
      </c>
      <c r="I940" s="231"/>
      <c r="J940" s="227"/>
      <c r="K940" s="227"/>
      <c r="L940" s="232"/>
      <c r="M940" s="233"/>
      <c r="N940" s="234"/>
      <c r="O940" s="234"/>
      <c r="P940" s="234"/>
      <c r="Q940" s="234"/>
      <c r="R940" s="234"/>
      <c r="S940" s="234"/>
      <c r="T940" s="235"/>
      <c r="AT940" s="236" t="s">
        <v>403</v>
      </c>
      <c r="AU940" s="236" t="s">
        <v>89</v>
      </c>
      <c r="AV940" s="14" t="s">
        <v>89</v>
      </c>
      <c r="AW940" s="14" t="s">
        <v>35</v>
      </c>
      <c r="AX940" s="14" t="s">
        <v>80</v>
      </c>
      <c r="AY940" s="236" t="s">
        <v>261</v>
      </c>
    </row>
    <row r="941" spans="1:65" s="14" customFormat="1">
      <c r="B941" s="226"/>
      <c r="C941" s="227"/>
      <c r="D941" s="206" t="s">
        <v>403</v>
      </c>
      <c r="E941" s="228" t="s">
        <v>1</v>
      </c>
      <c r="F941" s="229" t="s">
        <v>2709</v>
      </c>
      <c r="G941" s="227"/>
      <c r="H941" s="230">
        <v>58.884</v>
      </c>
      <c r="I941" s="231"/>
      <c r="J941" s="227"/>
      <c r="K941" s="227"/>
      <c r="L941" s="232"/>
      <c r="M941" s="233"/>
      <c r="N941" s="234"/>
      <c r="O941" s="234"/>
      <c r="P941" s="234"/>
      <c r="Q941" s="234"/>
      <c r="R941" s="234"/>
      <c r="S941" s="234"/>
      <c r="T941" s="235"/>
      <c r="AT941" s="236" t="s">
        <v>403</v>
      </c>
      <c r="AU941" s="236" t="s">
        <v>89</v>
      </c>
      <c r="AV941" s="14" t="s">
        <v>89</v>
      </c>
      <c r="AW941" s="14" t="s">
        <v>35</v>
      </c>
      <c r="AX941" s="14" t="s">
        <v>80</v>
      </c>
      <c r="AY941" s="236" t="s">
        <v>261</v>
      </c>
    </row>
    <row r="942" spans="1:65" s="14" customFormat="1">
      <c r="B942" s="226"/>
      <c r="C942" s="227"/>
      <c r="D942" s="206" t="s">
        <v>403</v>
      </c>
      <c r="E942" s="228" t="s">
        <v>1</v>
      </c>
      <c r="F942" s="229" t="s">
        <v>2710</v>
      </c>
      <c r="G942" s="227"/>
      <c r="H942" s="230">
        <v>-8.73</v>
      </c>
      <c r="I942" s="231"/>
      <c r="J942" s="227"/>
      <c r="K942" s="227"/>
      <c r="L942" s="232"/>
      <c r="M942" s="233"/>
      <c r="N942" s="234"/>
      <c r="O942" s="234"/>
      <c r="P942" s="234"/>
      <c r="Q942" s="234"/>
      <c r="R942" s="234"/>
      <c r="S942" s="234"/>
      <c r="T942" s="235"/>
      <c r="AT942" s="236" t="s">
        <v>403</v>
      </c>
      <c r="AU942" s="236" t="s">
        <v>89</v>
      </c>
      <c r="AV942" s="14" t="s">
        <v>89</v>
      </c>
      <c r="AW942" s="14" t="s">
        <v>35</v>
      </c>
      <c r="AX942" s="14" t="s">
        <v>80</v>
      </c>
      <c r="AY942" s="236" t="s">
        <v>261</v>
      </c>
    </row>
    <row r="943" spans="1:65" s="13" customFormat="1">
      <c r="B943" s="216"/>
      <c r="C943" s="217"/>
      <c r="D943" s="206" t="s">
        <v>403</v>
      </c>
      <c r="E943" s="218" t="s">
        <v>1</v>
      </c>
      <c r="F943" s="219" t="s">
        <v>1023</v>
      </c>
      <c r="G943" s="217"/>
      <c r="H943" s="218" t="s">
        <v>1</v>
      </c>
      <c r="I943" s="220"/>
      <c r="J943" s="217"/>
      <c r="K943" s="217"/>
      <c r="L943" s="221"/>
      <c r="M943" s="222"/>
      <c r="N943" s="223"/>
      <c r="O943" s="223"/>
      <c r="P943" s="223"/>
      <c r="Q943" s="223"/>
      <c r="R943" s="223"/>
      <c r="S943" s="223"/>
      <c r="T943" s="224"/>
      <c r="AT943" s="225" t="s">
        <v>403</v>
      </c>
      <c r="AU943" s="225" t="s">
        <v>89</v>
      </c>
      <c r="AV943" s="13" t="s">
        <v>87</v>
      </c>
      <c r="AW943" s="13" t="s">
        <v>35</v>
      </c>
      <c r="AX943" s="13" t="s">
        <v>80</v>
      </c>
      <c r="AY943" s="225" t="s">
        <v>261</v>
      </c>
    </row>
    <row r="944" spans="1:65" s="14" customFormat="1">
      <c r="B944" s="226"/>
      <c r="C944" s="227"/>
      <c r="D944" s="206" t="s">
        <v>403</v>
      </c>
      <c r="E944" s="228" t="s">
        <v>1</v>
      </c>
      <c r="F944" s="229" t="s">
        <v>2702</v>
      </c>
      <c r="G944" s="227"/>
      <c r="H944" s="230">
        <v>14.31</v>
      </c>
      <c r="I944" s="231"/>
      <c r="J944" s="227"/>
      <c r="K944" s="227"/>
      <c r="L944" s="232"/>
      <c r="M944" s="233"/>
      <c r="N944" s="234"/>
      <c r="O944" s="234"/>
      <c r="P944" s="234"/>
      <c r="Q944" s="234"/>
      <c r="R944" s="234"/>
      <c r="S944" s="234"/>
      <c r="T944" s="235"/>
      <c r="AT944" s="236" t="s">
        <v>403</v>
      </c>
      <c r="AU944" s="236" t="s">
        <v>89</v>
      </c>
      <c r="AV944" s="14" t="s">
        <v>89</v>
      </c>
      <c r="AW944" s="14" t="s">
        <v>35</v>
      </c>
      <c r="AX944" s="14" t="s">
        <v>80</v>
      </c>
      <c r="AY944" s="236" t="s">
        <v>261</v>
      </c>
    </row>
    <row r="945" spans="1:65" s="14" customFormat="1">
      <c r="B945" s="226"/>
      <c r="C945" s="227"/>
      <c r="D945" s="206" t="s">
        <v>403</v>
      </c>
      <c r="E945" s="228" t="s">
        <v>1</v>
      </c>
      <c r="F945" s="229" t="s">
        <v>2711</v>
      </c>
      <c r="G945" s="227"/>
      <c r="H945" s="230">
        <v>59.387999999999998</v>
      </c>
      <c r="I945" s="231"/>
      <c r="J945" s="227"/>
      <c r="K945" s="227"/>
      <c r="L945" s="232"/>
      <c r="M945" s="233"/>
      <c r="N945" s="234"/>
      <c r="O945" s="234"/>
      <c r="P945" s="234"/>
      <c r="Q945" s="234"/>
      <c r="R945" s="234"/>
      <c r="S945" s="234"/>
      <c r="T945" s="235"/>
      <c r="AT945" s="236" t="s">
        <v>403</v>
      </c>
      <c r="AU945" s="236" t="s">
        <v>89</v>
      </c>
      <c r="AV945" s="14" t="s">
        <v>89</v>
      </c>
      <c r="AW945" s="14" t="s">
        <v>35</v>
      </c>
      <c r="AX945" s="14" t="s">
        <v>80</v>
      </c>
      <c r="AY945" s="236" t="s">
        <v>261</v>
      </c>
    </row>
    <row r="946" spans="1:65" s="14" customFormat="1">
      <c r="B946" s="226"/>
      <c r="C946" s="227"/>
      <c r="D946" s="206" t="s">
        <v>403</v>
      </c>
      <c r="E946" s="228" t="s">
        <v>1</v>
      </c>
      <c r="F946" s="229" t="s">
        <v>2710</v>
      </c>
      <c r="G946" s="227"/>
      <c r="H946" s="230">
        <v>-8.73</v>
      </c>
      <c r="I946" s="231"/>
      <c r="J946" s="227"/>
      <c r="K946" s="227"/>
      <c r="L946" s="232"/>
      <c r="M946" s="233"/>
      <c r="N946" s="234"/>
      <c r="O946" s="234"/>
      <c r="P946" s="234"/>
      <c r="Q946" s="234"/>
      <c r="R946" s="234"/>
      <c r="S946" s="234"/>
      <c r="T946" s="235"/>
      <c r="AT946" s="236" t="s">
        <v>403</v>
      </c>
      <c r="AU946" s="236" t="s">
        <v>89</v>
      </c>
      <c r="AV946" s="14" t="s">
        <v>89</v>
      </c>
      <c r="AW946" s="14" t="s">
        <v>35</v>
      </c>
      <c r="AX946" s="14" t="s">
        <v>80</v>
      </c>
      <c r="AY946" s="236" t="s">
        <v>261</v>
      </c>
    </row>
    <row r="947" spans="1:65" s="13" customFormat="1">
      <c r="B947" s="216"/>
      <c r="C947" s="217"/>
      <c r="D947" s="206" t="s">
        <v>403</v>
      </c>
      <c r="E947" s="218" t="s">
        <v>1</v>
      </c>
      <c r="F947" s="219" t="s">
        <v>2883</v>
      </c>
      <c r="G947" s="217"/>
      <c r="H947" s="218" t="s">
        <v>1</v>
      </c>
      <c r="I947" s="220"/>
      <c r="J947" s="217"/>
      <c r="K947" s="217"/>
      <c r="L947" s="221"/>
      <c r="M947" s="222"/>
      <c r="N947" s="223"/>
      <c r="O947" s="223"/>
      <c r="P947" s="223"/>
      <c r="Q947" s="223"/>
      <c r="R947" s="223"/>
      <c r="S947" s="223"/>
      <c r="T947" s="224"/>
      <c r="AT947" s="225" t="s">
        <v>403</v>
      </c>
      <c r="AU947" s="225" t="s">
        <v>89</v>
      </c>
      <c r="AV947" s="13" t="s">
        <v>87</v>
      </c>
      <c r="AW947" s="13" t="s">
        <v>35</v>
      </c>
      <c r="AX947" s="13" t="s">
        <v>80</v>
      </c>
      <c r="AY947" s="225" t="s">
        <v>261</v>
      </c>
    </row>
    <row r="948" spans="1:65" s="13" customFormat="1">
      <c r="B948" s="216"/>
      <c r="C948" s="217"/>
      <c r="D948" s="206" t="s">
        <v>403</v>
      </c>
      <c r="E948" s="218" t="s">
        <v>1</v>
      </c>
      <c r="F948" s="219" t="s">
        <v>718</v>
      </c>
      <c r="G948" s="217"/>
      <c r="H948" s="218" t="s">
        <v>1</v>
      </c>
      <c r="I948" s="220"/>
      <c r="J948" s="217"/>
      <c r="K948" s="217"/>
      <c r="L948" s="221"/>
      <c r="M948" s="222"/>
      <c r="N948" s="223"/>
      <c r="O948" s="223"/>
      <c r="P948" s="223"/>
      <c r="Q948" s="223"/>
      <c r="R948" s="223"/>
      <c r="S948" s="223"/>
      <c r="T948" s="224"/>
      <c r="AT948" s="225" t="s">
        <v>403</v>
      </c>
      <c r="AU948" s="225" t="s">
        <v>89</v>
      </c>
      <c r="AV948" s="13" t="s">
        <v>87</v>
      </c>
      <c r="AW948" s="13" t="s">
        <v>35</v>
      </c>
      <c r="AX948" s="13" t="s">
        <v>80</v>
      </c>
      <c r="AY948" s="225" t="s">
        <v>261</v>
      </c>
    </row>
    <row r="949" spans="1:65" s="14" customFormat="1">
      <c r="B949" s="226"/>
      <c r="C949" s="227"/>
      <c r="D949" s="206" t="s">
        <v>403</v>
      </c>
      <c r="E949" s="228" t="s">
        <v>1</v>
      </c>
      <c r="F949" s="229" t="s">
        <v>2580</v>
      </c>
      <c r="G949" s="227"/>
      <c r="H949" s="230">
        <v>54.33</v>
      </c>
      <c r="I949" s="231"/>
      <c r="J949" s="227"/>
      <c r="K949" s="227"/>
      <c r="L949" s="232"/>
      <c r="M949" s="233"/>
      <c r="N949" s="234"/>
      <c r="O949" s="234"/>
      <c r="P949" s="234"/>
      <c r="Q949" s="234"/>
      <c r="R949" s="234"/>
      <c r="S949" s="234"/>
      <c r="T949" s="235"/>
      <c r="AT949" s="236" t="s">
        <v>403</v>
      </c>
      <c r="AU949" s="236" t="s">
        <v>89</v>
      </c>
      <c r="AV949" s="14" t="s">
        <v>89</v>
      </c>
      <c r="AW949" s="14" t="s">
        <v>35</v>
      </c>
      <c r="AX949" s="14" t="s">
        <v>80</v>
      </c>
      <c r="AY949" s="236" t="s">
        <v>261</v>
      </c>
    </row>
    <row r="950" spans="1:65" s="14" customFormat="1">
      <c r="B950" s="226"/>
      <c r="C950" s="227"/>
      <c r="D950" s="206" t="s">
        <v>403</v>
      </c>
      <c r="E950" s="228" t="s">
        <v>1</v>
      </c>
      <c r="F950" s="229" t="s">
        <v>2704</v>
      </c>
      <c r="G950" s="227"/>
      <c r="H950" s="230">
        <v>9.6</v>
      </c>
      <c r="I950" s="231"/>
      <c r="J950" s="227"/>
      <c r="K950" s="227"/>
      <c r="L950" s="232"/>
      <c r="M950" s="233"/>
      <c r="N950" s="234"/>
      <c r="O950" s="234"/>
      <c r="P950" s="234"/>
      <c r="Q950" s="234"/>
      <c r="R950" s="234"/>
      <c r="S950" s="234"/>
      <c r="T950" s="235"/>
      <c r="AT950" s="236" t="s">
        <v>403</v>
      </c>
      <c r="AU950" s="236" t="s">
        <v>89</v>
      </c>
      <c r="AV950" s="14" t="s">
        <v>89</v>
      </c>
      <c r="AW950" s="14" t="s">
        <v>35</v>
      </c>
      <c r="AX950" s="14" t="s">
        <v>80</v>
      </c>
      <c r="AY950" s="236" t="s">
        <v>261</v>
      </c>
    </row>
    <row r="951" spans="1:65" s="14" customFormat="1">
      <c r="B951" s="226"/>
      <c r="C951" s="227"/>
      <c r="D951" s="206" t="s">
        <v>403</v>
      </c>
      <c r="E951" s="228" t="s">
        <v>1</v>
      </c>
      <c r="F951" s="229" t="s">
        <v>2716</v>
      </c>
      <c r="G951" s="227"/>
      <c r="H951" s="230">
        <v>120.4</v>
      </c>
      <c r="I951" s="231"/>
      <c r="J951" s="227"/>
      <c r="K951" s="227"/>
      <c r="L951" s="232"/>
      <c r="M951" s="233"/>
      <c r="N951" s="234"/>
      <c r="O951" s="234"/>
      <c r="P951" s="234"/>
      <c r="Q951" s="234"/>
      <c r="R951" s="234"/>
      <c r="S951" s="234"/>
      <c r="T951" s="235"/>
      <c r="AT951" s="236" t="s">
        <v>403</v>
      </c>
      <c r="AU951" s="236" t="s">
        <v>89</v>
      </c>
      <c r="AV951" s="14" t="s">
        <v>89</v>
      </c>
      <c r="AW951" s="14" t="s">
        <v>35</v>
      </c>
      <c r="AX951" s="14" t="s">
        <v>80</v>
      </c>
      <c r="AY951" s="236" t="s">
        <v>261</v>
      </c>
    </row>
    <row r="952" spans="1:65" s="15" customFormat="1">
      <c r="B952" s="237"/>
      <c r="C952" s="238"/>
      <c r="D952" s="206" t="s">
        <v>403</v>
      </c>
      <c r="E952" s="239" t="s">
        <v>1</v>
      </c>
      <c r="F952" s="240" t="s">
        <v>407</v>
      </c>
      <c r="G952" s="238"/>
      <c r="H952" s="241">
        <v>313.54199999999997</v>
      </c>
      <c r="I952" s="242"/>
      <c r="J952" s="238"/>
      <c r="K952" s="238"/>
      <c r="L952" s="243"/>
      <c r="M952" s="244"/>
      <c r="N952" s="245"/>
      <c r="O952" s="245"/>
      <c r="P952" s="245"/>
      <c r="Q952" s="245"/>
      <c r="R952" s="245"/>
      <c r="S952" s="245"/>
      <c r="T952" s="246"/>
      <c r="AT952" s="247" t="s">
        <v>403</v>
      </c>
      <c r="AU952" s="247" t="s">
        <v>89</v>
      </c>
      <c r="AV952" s="15" t="s">
        <v>260</v>
      </c>
      <c r="AW952" s="15" t="s">
        <v>35</v>
      </c>
      <c r="AX952" s="15" t="s">
        <v>87</v>
      </c>
      <c r="AY952" s="247" t="s">
        <v>261</v>
      </c>
    </row>
    <row r="953" spans="1:65" s="2" customFormat="1" ht="33" customHeight="1">
      <c r="A953" s="36"/>
      <c r="B953" s="37"/>
      <c r="C953" s="193" t="s">
        <v>1843</v>
      </c>
      <c r="D953" s="193" t="s">
        <v>264</v>
      </c>
      <c r="E953" s="194" t="s">
        <v>3598</v>
      </c>
      <c r="F953" s="195" t="s">
        <v>3599</v>
      </c>
      <c r="G953" s="196" t="s">
        <v>399</v>
      </c>
      <c r="H953" s="197">
        <v>313.54199999999997</v>
      </c>
      <c r="I953" s="198">
        <v>66.5</v>
      </c>
      <c r="J953" s="199">
        <f>ROUND(I953*H953,2)</f>
        <v>20850.54</v>
      </c>
      <c r="K953" s="195" t="s">
        <v>400</v>
      </c>
      <c r="L953" s="41"/>
      <c r="M953" s="200" t="s">
        <v>1</v>
      </c>
      <c r="N953" s="201" t="s">
        <v>45</v>
      </c>
      <c r="O953" s="73"/>
      <c r="P953" s="202">
        <f>O953*H953</f>
        <v>0</v>
      </c>
      <c r="Q953" s="202">
        <v>2.7999999999999998E-4</v>
      </c>
      <c r="R953" s="202">
        <f>Q953*H953</f>
        <v>8.7791759999999983E-2</v>
      </c>
      <c r="S953" s="202">
        <v>0</v>
      </c>
      <c r="T953" s="203">
        <f>S953*H953</f>
        <v>0</v>
      </c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R953" s="204" t="s">
        <v>381</v>
      </c>
      <c r="AT953" s="204" t="s">
        <v>264</v>
      </c>
      <c r="AU953" s="204" t="s">
        <v>89</v>
      </c>
      <c r="AY953" s="19" t="s">
        <v>261</v>
      </c>
      <c r="BE953" s="205">
        <f>IF(N953="základní",J953,0)</f>
        <v>20850.54</v>
      </c>
      <c r="BF953" s="205">
        <f>IF(N953="snížená",J953,0)</f>
        <v>0</v>
      </c>
      <c r="BG953" s="205">
        <f>IF(N953="zákl. přenesená",J953,0)</f>
        <v>0</v>
      </c>
      <c r="BH953" s="205">
        <f>IF(N953="sníž. přenesená",J953,0)</f>
        <v>0</v>
      </c>
      <c r="BI953" s="205">
        <f>IF(N953="nulová",J953,0)</f>
        <v>0</v>
      </c>
      <c r="BJ953" s="19" t="s">
        <v>87</v>
      </c>
      <c r="BK953" s="205">
        <f>ROUND(I953*H953,2)</f>
        <v>20850.54</v>
      </c>
      <c r="BL953" s="19" t="s">
        <v>381</v>
      </c>
      <c r="BM953" s="204" t="s">
        <v>3600</v>
      </c>
    </row>
    <row r="954" spans="1:65" s="2" customFormat="1" ht="29.25">
      <c r="A954" s="36"/>
      <c r="B954" s="37"/>
      <c r="C954" s="38"/>
      <c r="D954" s="206" t="s">
        <v>269</v>
      </c>
      <c r="E954" s="38"/>
      <c r="F954" s="207" t="s">
        <v>3601</v>
      </c>
      <c r="G954" s="38"/>
      <c r="H954" s="38"/>
      <c r="I954" s="208"/>
      <c r="J954" s="38"/>
      <c r="K954" s="38"/>
      <c r="L954" s="41"/>
      <c r="M954" s="212"/>
      <c r="N954" s="213"/>
      <c r="O954" s="214"/>
      <c r="P954" s="214"/>
      <c r="Q954" s="214"/>
      <c r="R954" s="214"/>
      <c r="S954" s="214"/>
      <c r="T954" s="215"/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T954" s="19" t="s">
        <v>269</v>
      </c>
      <c r="AU954" s="19" t="s">
        <v>89</v>
      </c>
    </row>
    <row r="955" spans="1:65" s="2" customFormat="1" ht="6.95" customHeight="1">
      <c r="A955" s="36"/>
      <c r="B955" s="56"/>
      <c r="C955" s="57"/>
      <c r="D955" s="57"/>
      <c r="E955" s="57"/>
      <c r="F955" s="57"/>
      <c r="G955" s="57"/>
      <c r="H955" s="57"/>
      <c r="I955" s="57"/>
      <c r="J955" s="57"/>
      <c r="K955" s="57"/>
      <c r="L955" s="41"/>
      <c r="M955" s="36"/>
      <c r="O955" s="36"/>
      <c r="P955" s="36"/>
      <c r="Q955" s="36"/>
      <c r="R955" s="36"/>
      <c r="S955" s="36"/>
      <c r="T955" s="36"/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</row>
  </sheetData>
  <sheetProtection password="CC35" sheet="1" objects="1" scenarios="1" formatColumns="0" formatRows="0" autoFilter="0"/>
  <autoFilter ref="C144:K954"/>
  <mergeCells count="12">
    <mergeCell ref="E137:H137"/>
    <mergeCell ref="L2:V2"/>
    <mergeCell ref="E85:H85"/>
    <mergeCell ref="E87:H87"/>
    <mergeCell ref="E89:H89"/>
    <mergeCell ref="E133:H133"/>
    <mergeCell ref="E135:H13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9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125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2510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3602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117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3603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ROUND(J124, 2)</f>
        <v>239752.06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ROUND((SUM(BE124:BE328)),  2)</f>
        <v>239752.06</v>
      </c>
      <c r="G35" s="36"/>
      <c r="H35" s="36"/>
      <c r="I35" s="132">
        <v>0.21</v>
      </c>
      <c r="J35" s="131">
        <f>ROUND(((SUM(BE124:BE328))*I35),  2)</f>
        <v>50347.93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ROUND((SUM(BF124:BF328)),  2)</f>
        <v>0</v>
      </c>
      <c r="G36" s="36"/>
      <c r="H36" s="36"/>
      <c r="I36" s="132">
        <v>0.15</v>
      </c>
      <c r="J36" s="131">
        <f>ROUND(((SUM(BF124:BF328))*I36),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ROUND((SUM(BG124:BG328)),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ROUND((SUM(BH124:BH328)),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ROUND((SUM(BI124:BI328)),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290099.99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2510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22_14D1 - Zařízení silnoproude elektrotechniky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J124</f>
        <v>239752.06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J125</f>
        <v>239752.06</v>
      </c>
      <c r="K99" s="156"/>
      <c r="L99" s="160"/>
    </row>
    <row r="100" spans="1:47" s="10" customFormat="1" ht="19.899999999999999" customHeight="1">
      <c r="B100" s="161"/>
      <c r="C100" s="106"/>
      <c r="D100" s="162" t="s">
        <v>2053</v>
      </c>
      <c r="E100" s="163"/>
      <c r="F100" s="163"/>
      <c r="G100" s="163"/>
      <c r="H100" s="163"/>
      <c r="I100" s="163"/>
      <c r="J100" s="164">
        <f>J126</f>
        <v>150095.11000000002</v>
      </c>
      <c r="K100" s="106"/>
      <c r="L100" s="165"/>
    </row>
    <row r="101" spans="1:47" s="10" customFormat="1" ht="19.899999999999999" customHeight="1">
      <c r="B101" s="161"/>
      <c r="C101" s="106"/>
      <c r="D101" s="162" t="s">
        <v>2054</v>
      </c>
      <c r="E101" s="163"/>
      <c r="F101" s="163"/>
      <c r="G101" s="163"/>
      <c r="H101" s="163"/>
      <c r="I101" s="163"/>
      <c r="J101" s="164">
        <f>J273</f>
        <v>54079.9</v>
      </c>
      <c r="K101" s="106"/>
      <c r="L101" s="165"/>
    </row>
    <row r="102" spans="1:47" s="10" customFormat="1" ht="19.899999999999999" customHeight="1">
      <c r="B102" s="161"/>
      <c r="C102" s="106"/>
      <c r="D102" s="162" t="s">
        <v>3604</v>
      </c>
      <c r="E102" s="163"/>
      <c r="F102" s="163"/>
      <c r="G102" s="163"/>
      <c r="H102" s="163"/>
      <c r="I102" s="163"/>
      <c r="J102" s="164">
        <f>J285</f>
        <v>35577.050000000003</v>
      </c>
      <c r="K102" s="106"/>
      <c r="L102" s="165"/>
    </row>
    <row r="103" spans="1:47" s="2" customFormat="1" ht="21.9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47" s="2" customFormat="1" ht="6.95" customHeight="1">
      <c r="A104" s="36"/>
      <c r="B104" s="56"/>
      <c r="C104" s="57"/>
      <c r="D104" s="57"/>
      <c r="E104" s="57"/>
      <c r="F104" s="57"/>
      <c r="G104" s="57"/>
      <c r="H104" s="57"/>
      <c r="I104" s="57"/>
      <c r="J104" s="57"/>
      <c r="K104" s="57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8" spans="1:47" s="2" customFormat="1" ht="6.95" customHeight="1">
      <c r="A108" s="36"/>
      <c r="B108" s="58"/>
      <c r="C108" s="59"/>
      <c r="D108" s="59"/>
      <c r="E108" s="59"/>
      <c r="F108" s="59"/>
      <c r="G108" s="59"/>
      <c r="H108" s="59"/>
      <c r="I108" s="59"/>
      <c r="J108" s="59"/>
      <c r="K108" s="59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24.95" customHeight="1">
      <c r="A109" s="36"/>
      <c r="B109" s="37"/>
      <c r="C109" s="25" t="s">
        <v>245</v>
      </c>
      <c r="D109" s="38"/>
      <c r="E109" s="38"/>
      <c r="F109" s="38"/>
      <c r="G109" s="38"/>
      <c r="H109" s="38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12" customHeight="1">
      <c r="A111" s="36"/>
      <c r="B111" s="37"/>
      <c r="C111" s="31" t="s">
        <v>16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6.5" customHeight="1">
      <c r="A112" s="36"/>
      <c r="B112" s="37"/>
      <c r="C112" s="38"/>
      <c r="D112" s="38"/>
      <c r="E112" s="351" t="str">
        <f>E7</f>
        <v>Nemocnice Havlíčkův Brod – rekonstrukce energocentra</v>
      </c>
      <c r="F112" s="352"/>
      <c r="G112" s="352"/>
      <c r="H112" s="352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1" customFormat="1" ht="12" customHeight="1">
      <c r="B113" s="23"/>
      <c r="C113" s="31" t="s">
        <v>234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pans="1:65" s="2" customFormat="1" ht="16.5" customHeight="1">
      <c r="A114" s="36"/>
      <c r="B114" s="37"/>
      <c r="C114" s="38"/>
      <c r="D114" s="38"/>
      <c r="E114" s="351" t="s">
        <v>2510</v>
      </c>
      <c r="F114" s="353"/>
      <c r="G114" s="353"/>
      <c r="H114" s="353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1" t="s">
        <v>236</v>
      </c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6.5" customHeight="1">
      <c r="A116" s="36"/>
      <c r="B116" s="37"/>
      <c r="C116" s="38"/>
      <c r="D116" s="38"/>
      <c r="E116" s="324" t="str">
        <f>E11</f>
        <v>22_14D1 - Zařízení silnoproude elektrotechniky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2" customHeight="1">
      <c r="A118" s="36"/>
      <c r="B118" s="37"/>
      <c r="C118" s="31" t="s">
        <v>20</v>
      </c>
      <c r="D118" s="38"/>
      <c r="E118" s="38"/>
      <c r="F118" s="29" t="str">
        <f>F14</f>
        <v>Havlíčkův Brod, areál nemocnice</v>
      </c>
      <c r="G118" s="38"/>
      <c r="H118" s="38"/>
      <c r="I118" s="31" t="s">
        <v>22</v>
      </c>
      <c r="J118" s="68" t="str">
        <f>IF(J14="","",J14)</f>
        <v>29. 6. 2023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25.7" customHeight="1">
      <c r="A120" s="36"/>
      <c r="B120" s="37"/>
      <c r="C120" s="31" t="s">
        <v>24</v>
      </c>
      <c r="D120" s="38"/>
      <c r="E120" s="38"/>
      <c r="F120" s="29" t="str">
        <f>E17</f>
        <v>Kraj Vysočina</v>
      </c>
      <c r="G120" s="38"/>
      <c r="H120" s="38"/>
      <c r="I120" s="31" t="s">
        <v>31</v>
      </c>
      <c r="J120" s="34" t="str">
        <f>E23</f>
        <v>PROJEKT CENTRUM NOVA s.r.o.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5.2" customHeight="1">
      <c r="A121" s="36"/>
      <c r="B121" s="37"/>
      <c r="C121" s="31" t="s">
        <v>30</v>
      </c>
      <c r="D121" s="38"/>
      <c r="E121" s="38"/>
      <c r="F121" s="29" t="str">
        <f>IF(E20="","",E20)</f>
        <v>PKS stavby a.s.</v>
      </c>
      <c r="G121" s="38"/>
      <c r="H121" s="38"/>
      <c r="I121" s="31" t="s">
        <v>36</v>
      </c>
      <c r="J121" s="34" t="str">
        <f>E26</f>
        <v xml:space="preserve"> 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0.3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11" customFormat="1" ht="29.25" customHeight="1">
      <c r="A123" s="166"/>
      <c r="B123" s="167"/>
      <c r="C123" s="168" t="s">
        <v>246</v>
      </c>
      <c r="D123" s="169" t="s">
        <v>65</v>
      </c>
      <c r="E123" s="169" t="s">
        <v>61</v>
      </c>
      <c r="F123" s="169" t="s">
        <v>62</v>
      </c>
      <c r="G123" s="169" t="s">
        <v>247</v>
      </c>
      <c r="H123" s="169" t="s">
        <v>248</v>
      </c>
      <c r="I123" s="169" t="s">
        <v>249</v>
      </c>
      <c r="J123" s="169" t="s">
        <v>240</v>
      </c>
      <c r="K123" s="170" t="s">
        <v>250</v>
      </c>
      <c r="L123" s="171"/>
      <c r="M123" s="77" t="s">
        <v>1</v>
      </c>
      <c r="N123" s="78" t="s">
        <v>44</v>
      </c>
      <c r="O123" s="78" t="s">
        <v>251</v>
      </c>
      <c r="P123" s="78" t="s">
        <v>252</v>
      </c>
      <c r="Q123" s="78" t="s">
        <v>253</v>
      </c>
      <c r="R123" s="78" t="s">
        <v>254</v>
      </c>
      <c r="S123" s="78" t="s">
        <v>255</v>
      </c>
      <c r="T123" s="79" t="s">
        <v>256</v>
      </c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</row>
    <row r="124" spans="1:65" s="2" customFormat="1" ht="22.9" customHeight="1">
      <c r="A124" s="36"/>
      <c r="B124" s="37"/>
      <c r="C124" s="84" t="s">
        <v>257</v>
      </c>
      <c r="D124" s="38"/>
      <c r="E124" s="38"/>
      <c r="F124" s="38"/>
      <c r="G124" s="38"/>
      <c r="H124" s="38"/>
      <c r="I124" s="38"/>
      <c r="J124" s="172">
        <f>BK124</f>
        <v>239752.06</v>
      </c>
      <c r="K124" s="38"/>
      <c r="L124" s="41"/>
      <c r="M124" s="80"/>
      <c r="N124" s="173"/>
      <c r="O124" s="81"/>
      <c r="P124" s="174">
        <f>P125</f>
        <v>0</v>
      </c>
      <c r="Q124" s="81"/>
      <c r="R124" s="174">
        <f>R125</f>
        <v>0.27856000000000003</v>
      </c>
      <c r="S124" s="81"/>
      <c r="T124" s="175">
        <f>T125</f>
        <v>0.91619999999999979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79</v>
      </c>
      <c r="AU124" s="19" t="s">
        <v>242</v>
      </c>
      <c r="BK124" s="176">
        <f>BK125</f>
        <v>239752.06</v>
      </c>
    </row>
    <row r="125" spans="1:65" s="12" customFormat="1" ht="25.9" customHeight="1">
      <c r="B125" s="177"/>
      <c r="C125" s="178"/>
      <c r="D125" s="179" t="s">
        <v>79</v>
      </c>
      <c r="E125" s="180" t="s">
        <v>1392</v>
      </c>
      <c r="F125" s="180" t="s">
        <v>1393</v>
      </c>
      <c r="G125" s="178"/>
      <c r="H125" s="178"/>
      <c r="I125" s="181"/>
      <c r="J125" s="182">
        <f>BK125</f>
        <v>239752.06</v>
      </c>
      <c r="K125" s="178"/>
      <c r="L125" s="183"/>
      <c r="M125" s="184"/>
      <c r="N125" s="185"/>
      <c r="O125" s="185"/>
      <c r="P125" s="186">
        <f>P126+P273+P285</f>
        <v>0</v>
      </c>
      <c r="Q125" s="185"/>
      <c r="R125" s="186">
        <f>R126+R273+R285</f>
        <v>0.27856000000000003</v>
      </c>
      <c r="S125" s="185"/>
      <c r="T125" s="187">
        <f>T126+T273+T285</f>
        <v>0.91619999999999979</v>
      </c>
      <c r="AR125" s="188" t="s">
        <v>89</v>
      </c>
      <c r="AT125" s="189" t="s">
        <v>79</v>
      </c>
      <c r="AU125" s="189" t="s">
        <v>80</v>
      </c>
      <c r="AY125" s="188" t="s">
        <v>261</v>
      </c>
      <c r="BK125" s="190">
        <f>BK126+BK273+BK285</f>
        <v>239752.06</v>
      </c>
    </row>
    <row r="126" spans="1:65" s="12" customFormat="1" ht="22.9" customHeight="1">
      <c r="B126" s="177"/>
      <c r="C126" s="178"/>
      <c r="D126" s="179" t="s">
        <v>79</v>
      </c>
      <c r="E126" s="191" t="s">
        <v>2055</v>
      </c>
      <c r="F126" s="191" t="s">
        <v>2056</v>
      </c>
      <c r="G126" s="178"/>
      <c r="H126" s="178"/>
      <c r="I126" s="181"/>
      <c r="J126" s="192">
        <f>BK126</f>
        <v>150095.11000000002</v>
      </c>
      <c r="K126" s="178"/>
      <c r="L126" s="183"/>
      <c r="M126" s="184"/>
      <c r="N126" s="185"/>
      <c r="O126" s="185"/>
      <c r="P126" s="186">
        <f>SUM(P127:P272)</f>
        <v>0</v>
      </c>
      <c r="Q126" s="185"/>
      <c r="R126" s="186">
        <f>SUM(R127:R272)</f>
        <v>0.24171000000000004</v>
      </c>
      <c r="S126" s="185"/>
      <c r="T126" s="187">
        <f>SUM(T127:T272)</f>
        <v>0.91319999999999979</v>
      </c>
      <c r="AR126" s="188" t="s">
        <v>89</v>
      </c>
      <c r="AT126" s="189" t="s">
        <v>79</v>
      </c>
      <c r="AU126" s="189" t="s">
        <v>87</v>
      </c>
      <c r="AY126" s="188" t="s">
        <v>261</v>
      </c>
      <c r="BK126" s="190">
        <f>SUM(BK127:BK272)</f>
        <v>150095.11000000002</v>
      </c>
    </row>
    <row r="127" spans="1:65" s="2" customFormat="1" ht="24.2" customHeight="1">
      <c r="A127" s="36"/>
      <c r="B127" s="37"/>
      <c r="C127" s="193" t="s">
        <v>87</v>
      </c>
      <c r="D127" s="193" t="s">
        <v>264</v>
      </c>
      <c r="E127" s="194" t="s">
        <v>3605</v>
      </c>
      <c r="F127" s="195" t="s">
        <v>3606</v>
      </c>
      <c r="G127" s="196" t="s">
        <v>431</v>
      </c>
      <c r="H127" s="197">
        <v>390</v>
      </c>
      <c r="I127" s="198">
        <v>26.25</v>
      </c>
      <c r="J127" s="199">
        <f>ROUND(I127*H127,2)</f>
        <v>10237.5</v>
      </c>
      <c r="K127" s="195" t="s">
        <v>400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381</v>
      </c>
      <c r="AT127" s="204" t="s">
        <v>264</v>
      </c>
      <c r="AU127" s="204" t="s">
        <v>89</v>
      </c>
      <c r="AY127" s="19" t="s">
        <v>261</v>
      </c>
      <c r="BE127" s="205">
        <f>IF(N127="základní",J127,0)</f>
        <v>10237.5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10237.5</v>
      </c>
      <c r="BL127" s="19" t="s">
        <v>381</v>
      </c>
      <c r="BM127" s="204" t="s">
        <v>3607</v>
      </c>
    </row>
    <row r="128" spans="1:65" s="2" customFormat="1" ht="29.25">
      <c r="A128" s="36"/>
      <c r="B128" s="37"/>
      <c r="C128" s="38"/>
      <c r="D128" s="206" t="s">
        <v>269</v>
      </c>
      <c r="E128" s="38"/>
      <c r="F128" s="207" t="s">
        <v>3608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89</v>
      </c>
    </row>
    <row r="129" spans="1:65" s="14" customFormat="1">
      <c r="B129" s="226"/>
      <c r="C129" s="227"/>
      <c r="D129" s="206" t="s">
        <v>403</v>
      </c>
      <c r="E129" s="228" t="s">
        <v>1</v>
      </c>
      <c r="F129" s="229" t="s">
        <v>3609</v>
      </c>
      <c r="G129" s="227"/>
      <c r="H129" s="230">
        <v>390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AT129" s="236" t="s">
        <v>403</v>
      </c>
      <c r="AU129" s="236" t="s">
        <v>89</v>
      </c>
      <c r="AV129" s="14" t="s">
        <v>89</v>
      </c>
      <c r="AW129" s="14" t="s">
        <v>35</v>
      </c>
      <c r="AX129" s="14" t="s">
        <v>87</v>
      </c>
      <c r="AY129" s="236" t="s">
        <v>261</v>
      </c>
    </row>
    <row r="130" spans="1:65" s="2" customFormat="1" ht="24.2" customHeight="1">
      <c r="A130" s="36"/>
      <c r="B130" s="37"/>
      <c r="C130" s="275" t="s">
        <v>89</v>
      </c>
      <c r="D130" s="275" t="s">
        <v>801</v>
      </c>
      <c r="E130" s="276" t="s">
        <v>3610</v>
      </c>
      <c r="F130" s="277" t="s">
        <v>3611</v>
      </c>
      <c r="G130" s="278" t="s">
        <v>431</v>
      </c>
      <c r="H130" s="279">
        <v>240</v>
      </c>
      <c r="I130" s="280">
        <v>39.344999999999999</v>
      </c>
      <c r="J130" s="281">
        <f>ROUND(I130*H130,2)</f>
        <v>9442.7999999999993</v>
      </c>
      <c r="K130" s="277" t="s">
        <v>400</v>
      </c>
      <c r="L130" s="282"/>
      <c r="M130" s="283" t="s">
        <v>1</v>
      </c>
      <c r="N130" s="284" t="s">
        <v>45</v>
      </c>
      <c r="O130" s="73"/>
      <c r="P130" s="202">
        <f>O130*H130</f>
        <v>0</v>
      </c>
      <c r="Q130" s="202">
        <v>1.6000000000000001E-4</v>
      </c>
      <c r="R130" s="202">
        <f>Q130*H130</f>
        <v>3.8400000000000004E-2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843</v>
      </c>
      <c r="AT130" s="204" t="s">
        <v>801</v>
      </c>
      <c r="AU130" s="204" t="s">
        <v>89</v>
      </c>
      <c r="AY130" s="19" t="s">
        <v>261</v>
      </c>
      <c r="BE130" s="205">
        <f>IF(N130="základní",J130,0)</f>
        <v>9442.7999999999993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9442.7999999999993</v>
      </c>
      <c r="BL130" s="19" t="s">
        <v>381</v>
      </c>
      <c r="BM130" s="204" t="s">
        <v>3612</v>
      </c>
    </row>
    <row r="131" spans="1:65" s="2" customFormat="1" ht="19.5">
      <c r="A131" s="36"/>
      <c r="B131" s="37"/>
      <c r="C131" s="38"/>
      <c r="D131" s="206" t="s">
        <v>269</v>
      </c>
      <c r="E131" s="38"/>
      <c r="F131" s="207" t="s">
        <v>3611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14" customFormat="1">
      <c r="B132" s="226"/>
      <c r="C132" s="227"/>
      <c r="D132" s="206" t="s">
        <v>403</v>
      </c>
      <c r="E132" s="228" t="s">
        <v>1</v>
      </c>
      <c r="F132" s="229" t="s">
        <v>3613</v>
      </c>
      <c r="G132" s="227"/>
      <c r="H132" s="230">
        <v>240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AT132" s="236" t="s">
        <v>403</v>
      </c>
      <c r="AU132" s="236" t="s">
        <v>89</v>
      </c>
      <c r="AV132" s="14" t="s">
        <v>89</v>
      </c>
      <c r="AW132" s="14" t="s">
        <v>35</v>
      </c>
      <c r="AX132" s="14" t="s">
        <v>87</v>
      </c>
      <c r="AY132" s="236" t="s">
        <v>261</v>
      </c>
    </row>
    <row r="133" spans="1:65" s="2" customFormat="1" ht="24.2" customHeight="1">
      <c r="A133" s="36"/>
      <c r="B133" s="37"/>
      <c r="C133" s="275" t="s">
        <v>275</v>
      </c>
      <c r="D133" s="275" t="s">
        <v>801</v>
      </c>
      <c r="E133" s="276" t="s">
        <v>3614</v>
      </c>
      <c r="F133" s="277" t="s">
        <v>3615</v>
      </c>
      <c r="G133" s="278" t="s">
        <v>431</v>
      </c>
      <c r="H133" s="279">
        <v>150</v>
      </c>
      <c r="I133" s="280">
        <v>53.984999999999999</v>
      </c>
      <c r="J133" s="281">
        <f>ROUND(I133*H133,2)</f>
        <v>8097.75</v>
      </c>
      <c r="K133" s="277" t="s">
        <v>400</v>
      </c>
      <c r="L133" s="282"/>
      <c r="M133" s="283" t="s">
        <v>1</v>
      </c>
      <c r="N133" s="284" t="s">
        <v>45</v>
      </c>
      <c r="O133" s="73"/>
      <c r="P133" s="202">
        <f>O133*H133</f>
        <v>0</v>
      </c>
      <c r="Q133" s="202">
        <v>2.1000000000000001E-4</v>
      </c>
      <c r="R133" s="202">
        <f>Q133*H133</f>
        <v>3.15E-2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843</v>
      </c>
      <c r="AT133" s="204" t="s">
        <v>801</v>
      </c>
      <c r="AU133" s="204" t="s">
        <v>89</v>
      </c>
      <c r="AY133" s="19" t="s">
        <v>261</v>
      </c>
      <c r="BE133" s="205">
        <f>IF(N133="základní",J133,0)</f>
        <v>8097.75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8097.75</v>
      </c>
      <c r="BL133" s="19" t="s">
        <v>381</v>
      </c>
      <c r="BM133" s="204" t="s">
        <v>3616</v>
      </c>
    </row>
    <row r="134" spans="1:65" s="2" customFormat="1" ht="19.5">
      <c r="A134" s="36"/>
      <c r="B134" s="37"/>
      <c r="C134" s="38"/>
      <c r="D134" s="206" t="s">
        <v>269</v>
      </c>
      <c r="E134" s="38"/>
      <c r="F134" s="207" t="s">
        <v>3615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14" customFormat="1">
      <c r="B135" s="226"/>
      <c r="C135" s="227"/>
      <c r="D135" s="206" t="s">
        <v>403</v>
      </c>
      <c r="E135" s="228" t="s">
        <v>1</v>
      </c>
      <c r="F135" s="229" t="s">
        <v>1566</v>
      </c>
      <c r="G135" s="227"/>
      <c r="H135" s="230">
        <v>150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AT135" s="236" t="s">
        <v>403</v>
      </c>
      <c r="AU135" s="236" t="s">
        <v>89</v>
      </c>
      <c r="AV135" s="14" t="s">
        <v>89</v>
      </c>
      <c r="AW135" s="14" t="s">
        <v>35</v>
      </c>
      <c r="AX135" s="14" t="s">
        <v>87</v>
      </c>
      <c r="AY135" s="236" t="s">
        <v>261</v>
      </c>
    </row>
    <row r="136" spans="1:65" s="2" customFormat="1" ht="24.2" customHeight="1">
      <c r="A136" s="36"/>
      <c r="B136" s="37"/>
      <c r="C136" s="193" t="s">
        <v>260</v>
      </c>
      <c r="D136" s="193" t="s">
        <v>264</v>
      </c>
      <c r="E136" s="194" t="s">
        <v>3617</v>
      </c>
      <c r="F136" s="195" t="s">
        <v>3618</v>
      </c>
      <c r="G136" s="196" t="s">
        <v>749</v>
      </c>
      <c r="H136" s="197">
        <v>10</v>
      </c>
      <c r="I136" s="198">
        <v>78.75</v>
      </c>
      <c r="J136" s="199">
        <f>ROUND(I136*H136,2)</f>
        <v>787.5</v>
      </c>
      <c r="K136" s="195" t="s">
        <v>400</v>
      </c>
      <c r="L136" s="41"/>
      <c r="M136" s="200" t="s">
        <v>1</v>
      </c>
      <c r="N136" s="201" t="s">
        <v>45</v>
      </c>
      <c r="O136" s="73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381</v>
      </c>
      <c r="AT136" s="204" t="s">
        <v>264</v>
      </c>
      <c r="AU136" s="204" t="s">
        <v>89</v>
      </c>
      <c r="AY136" s="19" t="s">
        <v>261</v>
      </c>
      <c r="BE136" s="205">
        <f>IF(N136="základní",J136,0)</f>
        <v>787.5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87</v>
      </c>
      <c r="BK136" s="205">
        <f>ROUND(I136*H136,2)</f>
        <v>787.5</v>
      </c>
      <c r="BL136" s="19" t="s">
        <v>381</v>
      </c>
      <c r="BM136" s="204" t="s">
        <v>3619</v>
      </c>
    </row>
    <row r="137" spans="1:65" s="2" customFormat="1" ht="39">
      <c r="A137" s="36"/>
      <c r="B137" s="37"/>
      <c r="C137" s="38"/>
      <c r="D137" s="206" t="s">
        <v>269</v>
      </c>
      <c r="E137" s="38"/>
      <c r="F137" s="207" t="s">
        <v>3620</v>
      </c>
      <c r="G137" s="38"/>
      <c r="H137" s="38"/>
      <c r="I137" s="208"/>
      <c r="J137" s="38"/>
      <c r="K137" s="38"/>
      <c r="L137" s="41"/>
      <c r="M137" s="209"/>
      <c r="N137" s="210"/>
      <c r="O137" s="73"/>
      <c r="P137" s="73"/>
      <c r="Q137" s="73"/>
      <c r="R137" s="73"/>
      <c r="S137" s="73"/>
      <c r="T137" s="74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269</v>
      </c>
      <c r="AU137" s="19" t="s">
        <v>89</v>
      </c>
    </row>
    <row r="138" spans="1:65" s="2" customFormat="1" ht="24.2" customHeight="1">
      <c r="A138" s="36"/>
      <c r="B138" s="37"/>
      <c r="C138" s="275" t="s">
        <v>284</v>
      </c>
      <c r="D138" s="275" t="s">
        <v>801</v>
      </c>
      <c r="E138" s="276" t="s">
        <v>3621</v>
      </c>
      <c r="F138" s="277" t="s">
        <v>3622</v>
      </c>
      <c r="G138" s="278" t="s">
        <v>749</v>
      </c>
      <c r="H138" s="279">
        <v>10</v>
      </c>
      <c r="I138" s="280">
        <v>77.775000000000006</v>
      </c>
      <c r="J138" s="281">
        <f>ROUND(I138*H138,2)</f>
        <v>777.75</v>
      </c>
      <c r="K138" s="277" t="s">
        <v>400</v>
      </c>
      <c r="L138" s="282"/>
      <c r="M138" s="283" t="s">
        <v>1</v>
      </c>
      <c r="N138" s="284" t="s">
        <v>45</v>
      </c>
      <c r="O138" s="73"/>
      <c r="P138" s="202">
        <f>O138*H138</f>
        <v>0</v>
      </c>
      <c r="Q138" s="202">
        <v>1.4999999999999999E-4</v>
      </c>
      <c r="R138" s="202">
        <f>Q138*H138</f>
        <v>1.4999999999999998E-3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843</v>
      </c>
      <c r="AT138" s="204" t="s">
        <v>801</v>
      </c>
      <c r="AU138" s="204" t="s">
        <v>89</v>
      </c>
      <c r="AY138" s="19" t="s">
        <v>261</v>
      </c>
      <c r="BE138" s="205">
        <f>IF(N138="základní",J138,0)</f>
        <v>777.75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777.75</v>
      </c>
      <c r="BL138" s="19" t="s">
        <v>381</v>
      </c>
      <c r="BM138" s="204" t="s">
        <v>3623</v>
      </c>
    </row>
    <row r="139" spans="1:65" s="2" customFormat="1" ht="19.5">
      <c r="A139" s="36"/>
      <c r="B139" s="37"/>
      <c r="C139" s="38"/>
      <c r="D139" s="206" t="s">
        <v>269</v>
      </c>
      <c r="E139" s="38"/>
      <c r="F139" s="207" t="s">
        <v>3622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14" customFormat="1">
      <c r="B140" s="226"/>
      <c r="C140" s="227"/>
      <c r="D140" s="206" t="s">
        <v>403</v>
      </c>
      <c r="E140" s="228" t="s">
        <v>1</v>
      </c>
      <c r="F140" s="229" t="s">
        <v>304</v>
      </c>
      <c r="G140" s="227"/>
      <c r="H140" s="230">
        <v>10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403</v>
      </c>
      <c r="AU140" s="236" t="s">
        <v>89</v>
      </c>
      <c r="AV140" s="14" t="s">
        <v>89</v>
      </c>
      <c r="AW140" s="14" t="s">
        <v>35</v>
      </c>
      <c r="AX140" s="14" t="s">
        <v>87</v>
      </c>
      <c r="AY140" s="236" t="s">
        <v>261</v>
      </c>
    </row>
    <row r="141" spans="1:65" s="2" customFormat="1" ht="24.2" customHeight="1">
      <c r="A141" s="36"/>
      <c r="B141" s="37"/>
      <c r="C141" s="193" t="s">
        <v>289</v>
      </c>
      <c r="D141" s="193" t="s">
        <v>264</v>
      </c>
      <c r="E141" s="194" t="s">
        <v>3624</v>
      </c>
      <c r="F141" s="195" t="s">
        <v>3625</v>
      </c>
      <c r="G141" s="196" t="s">
        <v>431</v>
      </c>
      <c r="H141" s="197">
        <v>10</v>
      </c>
      <c r="I141" s="198">
        <v>21</v>
      </c>
      <c r="J141" s="199">
        <f>ROUND(I141*H141,2)</f>
        <v>210</v>
      </c>
      <c r="K141" s="195" t="s">
        <v>400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381</v>
      </c>
      <c r="AT141" s="204" t="s">
        <v>264</v>
      </c>
      <c r="AU141" s="204" t="s">
        <v>89</v>
      </c>
      <c r="AY141" s="19" t="s">
        <v>261</v>
      </c>
      <c r="BE141" s="205">
        <f>IF(N141="základní",J141,0)</f>
        <v>210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210</v>
      </c>
      <c r="BL141" s="19" t="s">
        <v>381</v>
      </c>
      <c r="BM141" s="204" t="s">
        <v>3626</v>
      </c>
    </row>
    <row r="142" spans="1:65" s="2" customFormat="1" ht="19.5">
      <c r="A142" s="36"/>
      <c r="B142" s="37"/>
      <c r="C142" s="38"/>
      <c r="D142" s="206" t="s">
        <v>269</v>
      </c>
      <c r="E142" s="38"/>
      <c r="F142" s="207" t="s">
        <v>3627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89</v>
      </c>
    </row>
    <row r="143" spans="1:65" s="2" customFormat="1" ht="24.2" customHeight="1">
      <c r="A143" s="36"/>
      <c r="B143" s="37"/>
      <c r="C143" s="275" t="s">
        <v>446</v>
      </c>
      <c r="D143" s="275" t="s">
        <v>801</v>
      </c>
      <c r="E143" s="276" t="s">
        <v>3628</v>
      </c>
      <c r="F143" s="277" t="s">
        <v>3629</v>
      </c>
      <c r="G143" s="278" t="s">
        <v>431</v>
      </c>
      <c r="H143" s="279">
        <v>10</v>
      </c>
      <c r="I143" s="280">
        <v>9.1499999999999986</v>
      </c>
      <c r="J143" s="281">
        <f>ROUND(I143*H143,2)</f>
        <v>91.5</v>
      </c>
      <c r="K143" s="277" t="s">
        <v>400</v>
      </c>
      <c r="L143" s="282"/>
      <c r="M143" s="283" t="s">
        <v>1</v>
      </c>
      <c r="N143" s="284" t="s">
        <v>45</v>
      </c>
      <c r="O143" s="73"/>
      <c r="P143" s="202">
        <f>O143*H143</f>
        <v>0</v>
      </c>
      <c r="Q143" s="202">
        <v>5.0000000000000002E-5</v>
      </c>
      <c r="R143" s="202">
        <f>Q143*H143</f>
        <v>5.0000000000000001E-4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843</v>
      </c>
      <c r="AT143" s="204" t="s">
        <v>801</v>
      </c>
      <c r="AU143" s="204" t="s">
        <v>89</v>
      </c>
      <c r="AY143" s="19" t="s">
        <v>261</v>
      </c>
      <c r="BE143" s="205">
        <f>IF(N143="základní",J143,0)</f>
        <v>91.5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91.5</v>
      </c>
      <c r="BL143" s="19" t="s">
        <v>381</v>
      </c>
      <c r="BM143" s="204" t="s">
        <v>3630</v>
      </c>
    </row>
    <row r="144" spans="1:65" s="2" customFormat="1" ht="19.5">
      <c r="A144" s="36"/>
      <c r="B144" s="37"/>
      <c r="C144" s="38"/>
      <c r="D144" s="206" t="s">
        <v>269</v>
      </c>
      <c r="E144" s="38"/>
      <c r="F144" s="207" t="s">
        <v>3629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89</v>
      </c>
    </row>
    <row r="145" spans="1:65" s="14" customFormat="1">
      <c r="B145" s="226"/>
      <c r="C145" s="227"/>
      <c r="D145" s="206" t="s">
        <v>403</v>
      </c>
      <c r="E145" s="228" t="s">
        <v>1</v>
      </c>
      <c r="F145" s="229" t="s">
        <v>304</v>
      </c>
      <c r="G145" s="227"/>
      <c r="H145" s="230">
        <v>10</v>
      </c>
      <c r="I145" s="231"/>
      <c r="J145" s="227"/>
      <c r="K145" s="227"/>
      <c r="L145" s="232"/>
      <c r="M145" s="233"/>
      <c r="N145" s="234"/>
      <c r="O145" s="234"/>
      <c r="P145" s="234"/>
      <c r="Q145" s="234"/>
      <c r="R145" s="234"/>
      <c r="S145" s="234"/>
      <c r="T145" s="235"/>
      <c r="AT145" s="236" t="s">
        <v>403</v>
      </c>
      <c r="AU145" s="236" t="s">
        <v>89</v>
      </c>
      <c r="AV145" s="14" t="s">
        <v>89</v>
      </c>
      <c r="AW145" s="14" t="s">
        <v>35</v>
      </c>
      <c r="AX145" s="14" t="s">
        <v>87</v>
      </c>
      <c r="AY145" s="236" t="s">
        <v>261</v>
      </c>
    </row>
    <row r="146" spans="1:65" s="2" customFormat="1" ht="24.2" customHeight="1">
      <c r="A146" s="36"/>
      <c r="B146" s="37"/>
      <c r="C146" s="193" t="s">
        <v>294</v>
      </c>
      <c r="D146" s="193" t="s">
        <v>264</v>
      </c>
      <c r="E146" s="194" t="s">
        <v>2071</v>
      </c>
      <c r="F146" s="195" t="s">
        <v>2072</v>
      </c>
      <c r="G146" s="196" t="s">
        <v>431</v>
      </c>
      <c r="H146" s="197">
        <v>20</v>
      </c>
      <c r="I146" s="198">
        <v>26.25</v>
      </c>
      <c r="J146" s="199">
        <f>ROUND(I146*H146,2)</f>
        <v>525</v>
      </c>
      <c r="K146" s="195" t="s">
        <v>400</v>
      </c>
      <c r="L146" s="41"/>
      <c r="M146" s="200" t="s">
        <v>1</v>
      </c>
      <c r="N146" s="201" t="s">
        <v>45</v>
      </c>
      <c r="O146" s="73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381</v>
      </c>
      <c r="AT146" s="204" t="s">
        <v>264</v>
      </c>
      <c r="AU146" s="204" t="s">
        <v>89</v>
      </c>
      <c r="AY146" s="19" t="s">
        <v>261</v>
      </c>
      <c r="BE146" s="205">
        <f>IF(N146="základní",J146,0)</f>
        <v>525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87</v>
      </c>
      <c r="BK146" s="205">
        <f>ROUND(I146*H146,2)</f>
        <v>525</v>
      </c>
      <c r="BL146" s="19" t="s">
        <v>381</v>
      </c>
      <c r="BM146" s="204" t="s">
        <v>3631</v>
      </c>
    </row>
    <row r="147" spans="1:65" s="2" customFormat="1" ht="19.5">
      <c r="A147" s="36"/>
      <c r="B147" s="37"/>
      <c r="C147" s="38"/>
      <c r="D147" s="206" t="s">
        <v>269</v>
      </c>
      <c r="E147" s="38"/>
      <c r="F147" s="207" t="s">
        <v>2074</v>
      </c>
      <c r="G147" s="38"/>
      <c r="H147" s="38"/>
      <c r="I147" s="208"/>
      <c r="J147" s="38"/>
      <c r="K147" s="38"/>
      <c r="L147" s="41"/>
      <c r="M147" s="209"/>
      <c r="N147" s="210"/>
      <c r="O147" s="73"/>
      <c r="P147" s="73"/>
      <c r="Q147" s="73"/>
      <c r="R147" s="73"/>
      <c r="S147" s="73"/>
      <c r="T147" s="74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269</v>
      </c>
      <c r="AU147" s="19" t="s">
        <v>89</v>
      </c>
    </row>
    <row r="148" spans="1:65" s="2" customFormat="1" ht="24.2" customHeight="1">
      <c r="A148" s="36"/>
      <c r="B148" s="37"/>
      <c r="C148" s="275" t="s">
        <v>299</v>
      </c>
      <c r="D148" s="275" t="s">
        <v>801</v>
      </c>
      <c r="E148" s="276" t="s">
        <v>2075</v>
      </c>
      <c r="F148" s="277" t="s">
        <v>2076</v>
      </c>
      <c r="G148" s="278" t="s">
        <v>431</v>
      </c>
      <c r="H148" s="279">
        <v>20</v>
      </c>
      <c r="I148" s="280">
        <v>37.515000000000001</v>
      </c>
      <c r="J148" s="281">
        <f>ROUND(I148*H148,2)</f>
        <v>750.3</v>
      </c>
      <c r="K148" s="277" t="s">
        <v>400</v>
      </c>
      <c r="L148" s="282"/>
      <c r="M148" s="283" t="s">
        <v>1</v>
      </c>
      <c r="N148" s="284" t="s">
        <v>45</v>
      </c>
      <c r="O148" s="73"/>
      <c r="P148" s="202">
        <f>O148*H148</f>
        <v>0</v>
      </c>
      <c r="Q148" s="202">
        <v>1.7000000000000001E-4</v>
      </c>
      <c r="R148" s="202">
        <f>Q148*H148</f>
        <v>3.4000000000000002E-3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843</v>
      </c>
      <c r="AT148" s="204" t="s">
        <v>801</v>
      </c>
      <c r="AU148" s="204" t="s">
        <v>89</v>
      </c>
      <c r="AY148" s="19" t="s">
        <v>261</v>
      </c>
      <c r="BE148" s="205">
        <f>IF(N148="základní",J148,0)</f>
        <v>750.3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750.3</v>
      </c>
      <c r="BL148" s="19" t="s">
        <v>381</v>
      </c>
      <c r="BM148" s="204" t="s">
        <v>3632</v>
      </c>
    </row>
    <row r="149" spans="1:65" s="2" customFormat="1" ht="19.5">
      <c r="A149" s="36"/>
      <c r="B149" s="37"/>
      <c r="C149" s="38"/>
      <c r="D149" s="206" t="s">
        <v>269</v>
      </c>
      <c r="E149" s="38"/>
      <c r="F149" s="207" t="s">
        <v>2076</v>
      </c>
      <c r="G149" s="38"/>
      <c r="H149" s="38"/>
      <c r="I149" s="208"/>
      <c r="J149" s="38"/>
      <c r="K149" s="38"/>
      <c r="L149" s="41"/>
      <c r="M149" s="209"/>
      <c r="N149" s="210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269</v>
      </c>
      <c r="AU149" s="19" t="s">
        <v>89</v>
      </c>
    </row>
    <row r="150" spans="1:65" s="14" customFormat="1">
      <c r="B150" s="226"/>
      <c r="C150" s="227"/>
      <c r="D150" s="206" t="s">
        <v>403</v>
      </c>
      <c r="E150" s="228" t="s">
        <v>1</v>
      </c>
      <c r="F150" s="229" t="s">
        <v>3633</v>
      </c>
      <c r="G150" s="227"/>
      <c r="H150" s="230">
        <v>20</v>
      </c>
      <c r="I150" s="231"/>
      <c r="J150" s="227"/>
      <c r="K150" s="227"/>
      <c r="L150" s="232"/>
      <c r="M150" s="233"/>
      <c r="N150" s="234"/>
      <c r="O150" s="234"/>
      <c r="P150" s="234"/>
      <c r="Q150" s="234"/>
      <c r="R150" s="234"/>
      <c r="S150" s="234"/>
      <c r="T150" s="235"/>
      <c r="AT150" s="236" t="s">
        <v>403</v>
      </c>
      <c r="AU150" s="236" t="s">
        <v>89</v>
      </c>
      <c r="AV150" s="14" t="s">
        <v>89</v>
      </c>
      <c r="AW150" s="14" t="s">
        <v>35</v>
      </c>
      <c r="AX150" s="14" t="s">
        <v>87</v>
      </c>
      <c r="AY150" s="236" t="s">
        <v>261</v>
      </c>
    </row>
    <row r="151" spans="1:65" s="2" customFormat="1" ht="24.2" customHeight="1">
      <c r="A151" s="36"/>
      <c r="B151" s="37"/>
      <c r="C151" s="193" t="s">
        <v>304</v>
      </c>
      <c r="D151" s="193" t="s">
        <v>264</v>
      </c>
      <c r="E151" s="194" t="s">
        <v>2078</v>
      </c>
      <c r="F151" s="195" t="s">
        <v>2079</v>
      </c>
      <c r="G151" s="196" t="s">
        <v>431</v>
      </c>
      <c r="H151" s="197">
        <v>200</v>
      </c>
      <c r="I151" s="198">
        <v>11.55</v>
      </c>
      <c r="J151" s="199">
        <f>ROUND(I151*H151,2)</f>
        <v>2310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2.1199999999999999E-3</v>
      </c>
      <c r="T151" s="203">
        <f>S151*H151</f>
        <v>0.42399999999999999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381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2310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2310</v>
      </c>
      <c r="BL151" s="19" t="s">
        <v>381</v>
      </c>
      <c r="BM151" s="204" t="s">
        <v>3634</v>
      </c>
    </row>
    <row r="152" spans="1:65" s="2" customFormat="1" ht="19.5">
      <c r="A152" s="36"/>
      <c r="B152" s="37"/>
      <c r="C152" s="38"/>
      <c r="D152" s="206" t="s">
        <v>269</v>
      </c>
      <c r="E152" s="38"/>
      <c r="F152" s="207" t="s">
        <v>2081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2" customFormat="1" ht="37.9" customHeight="1">
      <c r="A153" s="36"/>
      <c r="B153" s="37"/>
      <c r="C153" s="193" t="s">
        <v>309</v>
      </c>
      <c r="D153" s="193" t="s">
        <v>264</v>
      </c>
      <c r="E153" s="194" t="s">
        <v>2082</v>
      </c>
      <c r="F153" s="195" t="s">
        <v>2083</v>
      </c>
      <c r="G153" s="196" t="s">
        <v>431</v>
      </c>
      <c r="H153" s="197">
        <v>200</v>
      </c>
      <c r="I153" s="198">
        <v>14.7</v>
      </c>
      <c r="J153" s="199">
        <f>ROUND(I153*H153,2)</f>
        <v>2940</v>
      </c>
      <c r="K153" s="195" t="s">
        <v>400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2.2899999999999999E-3</v>
      </c>
      <c r="T153" s="203">
        <f>S153*H153</f>
        <v>0.45799999999999996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381</v>
      </c>
      <c r="AT153" s="204" t="s">
        <v>264</v>
      </c>
      <c r="AU153" s="204" t="s">
        <v>89</v>
      </c>
      <c r="AY153" s="19" t="s">
        <v>261</v>
      </c>
      <c r="BE153" s="205">
        <f>IF(N153="základní",J153,0)</f>
        <v>2940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2940</v>
      </c>
      <c r="BL153" s="19" t="s">
        <v>381</v>
      </c>
      <c r="BM153" s="204" t="s">
        <v>3635</v>
      </c>
    </row>
    <row r="154" spans="1:65" s="2" customFormat="1" ht="29.25">
      <c r="A154" s="36"/>
      <c r="B154" s="37"/>
      <c r="C154" s="38"/>
      <c r="D154" s="206" t="s">
        <v>269</v>
      </c>
      <c r="E154" s="38"/>
      <c r="F154" s="207" t="s">
        <v>2085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2" customFormat="1" ht="24.2" customHeight="1">
      <c r="A155" s="36"/>
      <c r="B155" s="37"/>
      <c r="C155" s="193" t="s">
        <v>314</v>
      </c>
      <c r="D155" s="193" t="s">
        <v>264</v>
      </c>
      <c r="E155" s="194" t="s">
        <v>2086</v>
      </c>
      <c r="F155" s="195" t="s">
        <v>2087</v>
      </c>
      <c r="G155" s="196" t="s">
        <v>431</v>
      </c>
      <c r="H155" s="197">
        <v>245</v>
      </c>
      <c r="I155" s="198">
        <v>23.1</v>
      </c>
      <c r="J155" s="199">
        <f>ROUND(I155*H155,2)</f>
        <v>5659.5</v>
      </c>
      <c r="K155" s="195" t="s">
        <v>400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381</v>
      </c>
      <c r="AT155" s="204" t="s">
        <v>264</v>
      </c>
      <c r="AU155" s="204" t="s">
        <v>89</v>
      </c>
      <c r="AY155" s="19" t="s">
        <v>261</v>
      </c>
      <c r="BE155" s="205">
        <f>IF(N155="základní",J155,0)</f>
        <v>5659.5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5659.5</v>
      </c>
      <c r="BL155" s="19" t="s">
        <v>381</v>
      </c>
      <c r="BM155" s="204" t="s">
        <v>3636</v>
      </c>
    </row>
    <row r="156" spans="1:65" s="2" customFormat="1" ht="19.5">
      <c r="A156" s="36"/>
      <c r="B156" s="37"/>
      <c r="C156" s="38"/>
      <c r="D156" s="206" t="s">
        <v>269</v>
      </c>
      <c r="E156" s="38"/>
      <c r="F156" s="207" t="s">
        <v>2089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89</v>
      </c>
    </row>
    <row r="157" spans="1:65" s="2" customFormat="1" ht="24.2" customHeight="1">
      <c r="A157" s="36"/>
      <c r="B157" s="37"/>
      <c r="C157" s="275" t="s">
        <v>319</v>
      </c>
      <c r="D157" s="275" t="s">
        <v>801</v>
      </c>
      <c r="E157" s="276" t="s">
        <v>2090</v>
      </c>
      <c r="F157" s="277" t="s">
        <v>2091</v>
      </c>
      <c r="G157" s="278" t="s">
        <v>431</v>
      </c>
      <c r="H157" s="279">
        <v>245</v>
      </c>
      <c r="I157" s="280">
        <v>11.895</v>
      </c>
      <c r="J157" s="281">
        <f>ROUND(I157*H157,2)</f>
        <v>2914.28</v>
      </c>
      <c r="K157" s="277" t="s">
        <v>400</v>
      </c>
      <c r="L157" s="282"/>
      <c r="M157" s="283" t="s">
        <v>1</v>
      </c>
      <c r="N157" s="284" t="s">
        <v>45</v>
      </c>
      <c r="O157" s="73"/>
      <c r="P157" s="202">
        <f>O157*H157</f>
        <v>0</v>
      </c>
      <c r="Q157" s="202">
        <v>1.2E-4</v>
      </c>
      <c r="R157" s="202">
        <f>Q157*H157</f>
        <v>2.9399999999999999E-2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843</v>
      </c>
      <c r="AT157" s="204" t="s">
        <v>801</v>
      </c>
      <c r="AU157" s="204" t="s">
        <v>89</v>
      </c>
      <c r="AY157" s="19" t="s">
        <v>261</v>
      </c>
      <c r="BE157" s="205">
        <f>IF(N157="základní",J157,0)</f>
        <v>2914.28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2914.28</v>
      </c>
      <c r="BL157" s="19" t="s">
        <v>381</v>
      </c>
      <c r="BM157" s="204" t="s">
        <v>3637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2091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14" customFormat="1">
      <c r="B159" s="226"/>
      <c r="C159" s="227"/>
      <c r="D159" s="206" t="s">
        <v>403</v>
      </c>
      <c r="E159" s="228" t="s">
        <v>1</v>
      </c>
      <c r="F159" s="229" t="s">
        <v>3638</v>
      </c>
      <c r="G159" s="227"/>
      <c r="H159" s="230">
        <v>175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AT159" s="236" t="s">
        <v>403</v>
      </c>
      <c r="AU159" s="236" t="s">
        <v>89</v>
      </c>
      <c r="AV159" s="14" t="s">
        <v>89</v>
      </c>
      <c r="AW159" s="14" t="s">
        <v>35</v>
      </c>
      <c r="AX159" s="14" t="s">
        <v>80</v>
      </c>
      <c r="AY159" s="236" t="s">
        <v>261</v>
      </c>
    </row>
    <row r="160" spans="1:65" s="14" customFormat="1">
      <c r="B160" s="226"/>
      <c r="C160" s="227"/>
      <c r="D160" s="206" t="s">
        <v>403</v>
      </c>
      <c r="E160" s="228" t="s">
        <v>1</v>
      </c>
      <c r="F160" s="229" t="s">
        <v>3639</v>
      </c>
      <c r="G160" s="227"/>
      <c r="H160" s="230">
        <v>70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AT160" s="236" t="s">
        <v>403</v>
      </c>
      <c r="AU160" s="236" t="s">
        <v>89</v>
      </c>
      <c r="AV160" s="14" t="s">
        <v>89</v>
      </c>
      <c r="AW160" s="14" t="s">
        <v>35</v>
      </c>
      <c r="AX160" s="14" t="s">
        <v>80</v>
      </c>
      <c r="AY160" s="236" t="s">
        <v>261</v>
      </c>
    </row>
    <row r="161" spans="1:65" s="15" customFormat="1">
      <c r="B161" s="237"/>
      <c r="C161" s="238"/>
      <c r="D161" s="206" t="s">
        <v>403</v>
      </c>
      <c r="E161" s="239" t="s">
        <v>1</v>
      </c>
      <c r="F161" s="240" t="s">
        <v>407</v>
      </c>
      <c r="G161" s="238"/>
      <c r="H161" s="241">
        <v>245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AT161" s="247" t="s">
        <v>403</v>
      </c>
      <c r="AU161" s="247" t="s">
        <v>89</v>
      </c>
      <c r="AV161" s="15" t="s">
        <v>260</v>
      </c>
      <c r="AW161" s="15" t="s">
        <v>35</v>
      </c>
      <c r="AX161" s="15" t="s">
        <v>87</v>
      </c>
      <c r="AY161" s="247" t="s">
        <v>261</v>
      </c>
    </row>
    <row r="162" spans="1:65" s="2" customFormat="1" ht="33" customHeight="1">
      <c r="A162" s="36"/>
      <c r="B162" s="37"/>
      <c r="C162" s="193" t="s">
        <v>324</v>
      </c>
      <c r="D162" s="193" t="s">
        <v>264</v>
      </c>
      <c r="E162" s="194" t="s">
        <v>2094</v>
      </c>
      <c r="F162" s="195" t="s">
        <v>2095</v>
      </c>
      <c r="G162" s="196" t="s">
        <v>431</v>
      </c>
      <c r="H162" s="197">
        <v>160</v>
      </c>
      <c r="I162" s="198">
        <v>26.25</v>
      </c>
      <c r="J162" s="199">
        <f>ROUND(I162*H162,2)</f>
        <v>4200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381</v>
      </c>
      <c r="AT162" s="204" t="s">
        <v>264</v>
      </c>
      <c r="AU162" s="204" t="s">
        <v>89</v>
      </c>
      <c r="AY162" s="19" t="s">
        <v>261</v>
      </c>
      <c r="BE162" s="205">
        <f>IF(N162="základní",J162,0)</f>
        <v>4200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4200</v>
      </c>
      <c r="BL162" s="19" t="s">
        <v>381</v>
      </c>
      <c r="BM162" s="204" t="s">
        <v>3640</v>
      </c>
    </row>
    <row r="163" spans="1:65" s="2" customFormat="1" ht="19.5">
      <c r="A163" s="36"/>
      <c r="B163" s="37"/>
      <c r="C163" s="38"/>
      <c r="D163" s="206" t="s">
        <v>269</v>
      </c>
      <c r="E163" s="38"/>
      <c r="F163" s="207" t="s">
        <v>2097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2" customFormat="1" ht="24.2" customHeight="1">
      <c r="A164" s="36"/>
      <c r="B164" s="37"/>
      <c r="C164" s="275" t="s">
        <v>8</v>
      </c>
      <c r="D164" s="275" t="s">
        <v>801</v>
      </c>
      <c r="E164" s="276" t="s">
        <v>2098</v>
      </c>
      <c r="F164" s="277" t="s">
        <v>2099</v>
      </c>
      <c r="G164" s="278" t="s">
        <v>431</v>
      </c>
      <c r="H164" s="279">
        <v>160</v>
      </c>
      <c r="I164" s="280">
        <v>19.215</v>
      </c>
      <c r="J164" s="281">
        <f>ROUND(I164*H164,2)</f>
        <v>3074.4</v>
      </c>
      <c r="K164" s="277" t="s">
        <v>400</v>
      </c>
      <c r="L164" s="282"/>
      <c r="M164" s="283" t="s">
        <v>1</v>
      </c>
      <c r="N164" s="284" t="s">
        <v>45</v>
      </c>
      <c r="O164" s="73"/>
      <c r="P164" s="202">
        <f>O164*H164</f>
        <v>0</v>
      </c>
      <c r="Q164" s="202">
        <v>1.7000000000000001E-4</v>
      </c>
      <c r="R164" s="202">
        <f>Q164*H164</f>
        <v>2.7200000000000002E-2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843</v>
      </c>
      <c r="AT164" s="204" t="s">
        <v>801</v>
      </c>
      <c r="AU164" s="204" t="s">
        <v>89</v>
      </c>
      <c r="AY164" s="19" t="s">
        <v>261</v>
      </c>
      <c r="BE164" s="205">
        <f>IF(N164="základní",J164,0)</f>
        <v>3074.4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3074.4</v>
      </c>
      <c r="BL164" s="19" t="s">
        <v>381</v>
      </c>
      <c r="BM164" s="204" t="s">
        <v>3641</v>
      </c>
    </row>
    <row r="165" spans="1:65" s="2" customFormat="1" ht="19.5">
      <c r="A165" s="36"/>
      <c r="B165" s="37"/>
      <c r="C165" s="38"/>
      <c r="D165" s="206" t="s">
        <v>269</v>
      </c>
      <c r="E165" s="38"/>
      <c r="F165" s="207" t="s">
        <v>2099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14" customFormat="1">
      <c r="B166" s="226"/>
      <c r="C166" s="227"/>
      <c r="D166" s="206" t="s">
        <v>403</v>
      </c>
      <c r="E166" s="228" t="s">
        <v>1</v>
      </c>
      <c r="F166" s="229" t="s">
        <v>3642</v>
      </c>
      <c r="G166" s="227"/>
      <c r="H166" s="230">
        <v>40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AT166" s="236" t="s">
        <v>403</v>
      </c>
      <c r="AU166" s="236" t="s">
        <v>89</v>
      </c>
      <c r="AV166" s="14" t="s">
        <v>89</v>
      </c>
      <c r="AW166" s="14" t="s">
        <v>35</v>
      </c>
      <c r="AX166" s="14" t="s">
        <v>80</v>
      </c>
      <c r="AY166" s="236" t="s">
        <v>261</v>
      </c>
    </row>
    <row r="167" spans="1:65" s="14" customFormat="1">
      <c r="B167" s="226"/>
      <c r="C167" s="227"/>
      <c r="D167" s="206" t="s">
        <v>403</v>
      </c>
      <c r="E167" s="228" t="s">
        <v>1</v>
      </c>
      <c r="F167" s="229" t="s">
        <v>3643</v>
      </c>
      <c r="G167" s="227"/>
      <c r="H167" s="230">
        <v>120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AT167" s="236" t="s">
        <v>403</v>
      </c>
      <c r="AU167" s="236" t="s">
        <v>89</v>
      </c>
      <c r="AV167" s="14" t="s">
        <v>89</v>
      </c>
      <c r="AW167" s="14" t="s">
        <v>35</v>
      </c>
      <c r="AX167" s="14" t="s">
        <v>80</v>
      </c>
      <c r="AY167" s="236" t="s">
        <v>261</v>
      </c>
    </row>
    <row r="168" spans="1:65" s="15" customFormat="1">
      <c r="B168" s="237"/>
      <c r="C168" s="238"/>
      <c r="D168" s="206" t="s">
        <v>403</v>
      </c>
      <c r="E168" s="239" t="s">
        <v>1</v>
      </c>
      <c r="F168" s="240" t="s">
        <v>407</v>
      </c>
      <c r="G168" s="238"/>
      <c r="H168" s="241">
        <v>160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AT168" s="247" t="s">
        <v>403</v>
      </c>
      <c r="AU168" s="247" t="s">
        <v>89</v>
      </c>
      <c r="AV168" s="15" t="s">
        <v>260</v>
      </c>
      <c r="AW168" s="15" t="s">
        <v>35</v>
      </c>
      <c r="AX168" s="15" t="s">
        <v>87</v>
      </c>
      <c r="AY168" s="247" t="s">
        <v>261</v>
      </c>
    </row>
    <row r="169" spans="1:65" s="2" customFormat="1" ht="33" customHeight="1">
      <c r="A169" s="36"/>
      <c r="B169" s="37"/>
      <c r="C169" s="193" t="s">
        <v>381</v>
      </c>
      <c r="D169" s="193" t="s">
        <v>264</v>
      </c>
      <c r="E169" s="194" t="s">
        <v>2102</v>
      </c>
      <c r="F169" s="195" t="s">
        <v>2103</v>
      </c>
      <c r="G169" s="196" t="s">
        <v>431</v>
      </c>
      <c r="H169" s="197">
        <v>50</v>
      </c>
      <c r="I169" s="198">
        <v>26.25</v>
      </c>
      <c r="J169" s="199">
        <f>ROUND(I169*H169,2)</f>
        <v>1312.5</v>
      </c>
      <c r="K169" s="195" t="s">
        <v>400</v>
      </c>
      <c r="L169" s="41"/>
      <c r="M169" s="200" t="s">
        <v>1</v>
      </c>
      <c r="N169" s="201" t="s">
        <v>45</v>
      </c>
      <c r="O169" s="73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381</v>
      </c>
      <c r="AT169" s="204" t="s">
        <v>264</v>
      </c>
      <c r="AU169" s="204" t="s">
        <v>89</v>
      </c>
      <c r="AY169" s="19" t="s">
        <v>261</v>
      </c>
      <c r="BE169" s="205">
        <f>IF(N169="základní",J169,0)</f>
        <v>1312.5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87</v>
      </c>
      <c r="BK169" s="205">
        <f>ROUND(I169*H169,2)</f>
        <v>1312.5</v>
      </c>
      <c r="BL169" s="19" t="s">
        <v>381</v>
      </c>
      <c r="BM169" s="204" t="s">
        <v>3644</v>
      </c>
    </row>
    <row r="170" spans="1:65" s="2" customFormat="1" ht="19.5">
      <c r="A170" s="36"/>
      <c r="B170" s="37"/>
      <c r="C170" s="38"/>
      <c r="D170" s="206" t="s">
        <v>269</v>
      </c>
      <c r="E170" s="38"/>
      <c r="F170" s="207" t="s">
        <v>2105</v>
      </c>
      <c r="G170" s="38"/>
      <c r="H170" s="38"/>
      <c r="I170" s="208"/>
      <c r="J170" s="38"/>
      <c r="K170" s="38"/>
      <c r="L170" s="41"/>
      <c r="M170" s="209"/>
      <c r="N170" s="210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269</v>
      </c>
      <c r="AU170" s="19" t="s">
        <v>89</v>
      </c>
    </row>
    <row r="171" spans="1:65" s="14" customFormat="1">
      <c r="B171" s="226"/>
      <c r="C171" s="227"/>
      <c r="D171" s="206" t="s">
        <v>403</v>
      </c>
      <c r="E171" s="228" t="s">
        <v>1</v>
      </c>
      <c r="F171" s="229" t="s">
        <v>973</v>
      </c>
      <c r="G171" s="227"/>
      <c r="H171" s="230">
        <v>50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AT171" s="236" t="s">
        <v>403</v>
      </c>
      <c r="AU171" s="236" t="s">
        <v>89</v>
      </c>
      <c r="AV171" s="14" t="s">
        <v>89</v>
      </c>
      <c r="AW171" s="14" t="s">
        <v>35</v>
      </c>
      <c r="AX171" s="14" t="s">
        <v>87</v>
      </c>
      <c r="AY171" s="236" t="s">
        <v>261</v>
      </c>
    </row>
    <row r="172" spans="1:65" s="2" customFormat="1" ht="24.2" customHeight="1">
      <c r="A172" s="36"/>
      <c r="B172" s="37"/>
      <c r="C172" s="275" t="s">
        <v>333</v>
      </c>
      <c r="D172" s="275" t="s">
        <v>801</v>
      </c>
      <c r="E172" s="276" t="s">
        <v>2106</v>
      </c>
      <c r="F172" s="277" t="s">
        <v>2107</v>
      </c>
      <c r="G172" s="278" t="s">
        <v>431</v>
      </c>
      <c r="H172" s="279">
        <v>50</v>
      </c>
      <c r="I172" s="280">
        <v>19.215</v>
      </c>
      <c r="J172" s="281">
        <f>ROUND(I172*H172,2)</f>
        <v>960.75</v>
      </c>
      <c r="K172" s="277" t="s">
        <v>400</v>
      </c>
      <c r="L172" s="282"/>
      <c r="M172" s="283" t="s">
        <v>1</v>
      </c>
      <c r="N172" s="284" t="s">
        <v>45</v>
      </c>
      <c r="O172" s="73"/>
      <c r="P172" s="202">
        <f>O172*H172</f>
        <v>0</v>
      </c>
      <c r="Q172" s="202">
        <v>1.6000000000000001E-4</v>
      </c>
      <c r="R172" s="202">
        <f>Q172*H172</f>
        <v>8.0000000000000002E-3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843</v>
      </c>
      <c r="AT172" s="204" t="s">
        <v>801</v>
      </c>
      <c r="AU172" s="204" t="s">
        <v>89</v>
      </c>
      <c r="AY172" s="19" t="s">
        <v>261</v>
      </c>
      <c r="BE172" s="205">
        <f>IF(N172="základní",J172,0)</f>
        <v>960.75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960.75</v>
      </c>
      <c r="BL172" s="19" t="s">
        <v>381</v>
      </c>
      <c r="BM172" s="204" t="s">
        <v>3645</v>
      </c>
    </row>
    <row r="173" spans="1:65" s="2" customFormat="1" ht="19.5">
      <c r="A173" s="36"/>
      <c r="B173" s="37"/>
      <c r="C173" s="38"/>
      <c r="D173" s="206" t="s">
        <v>269</v>
      </c>
      <c r="E173" s="38"/>
      <c r="F173" s="207" t="s">
        <v>2107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89</v>
      </c>
    </row>
    <row r="174" spans="1:65" s="14" customFormat="1">
      <c r="B174" s="226"/>
      <c r="C174" s="227"/>
      <c r="D174" s="206" t="s">
        <v>403</v>
      </c>
      <c r="E174" s="228" t="s">
        <v>1</v>
      </c>
      <c r="F174" s="229" t="s">
        <v>973</v>
      </c>
      <c r="G174" s="227"/>
      <c r="H174" s="230">
        <v>50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AT174" s="236" t="s">
        <v>403</v>
      </c>
      <c r="AU174" s="236" t="s">
        <v>89</v>
      </c>
      <c r="AV174" s="14" t="s">
        <v>89</v>
      </c>
      <c r="AW174" s="14" t="s">
        <v>35</v>
      </c>
      <c r="AX174" s="14" t="s">
        <v>87</v>
      </c>
      <c r="AY174" s="236" t="s">
        <v>261</v>
      </c>
    </row>
    <row r="175" spans="1:65" s="2" customFormat="1" ht="24.2" customHeight="1">
      <c r="A175" s="36"/>
      <c r="B175" s="37"/>
      <c r="C175" s="193" t="s">
        <v>338</v>
      </c>
      <c r="D175" s="193" t="s">
        <v>264</v>
      </c>
      <c r="E175" s="194" t="s">
        <v>2109</v>
      </c>
      <c r="F175" s="195" t="s">
        <v>2110</v>
      </c>
      <c r="G175" s="196" t="s">
        <v>431</v>
      </c>
      <c r="H175" s="197">
        <v>55</v>
      </c>
      <c r="I175" s="198">
        <v>29.4</v>
      </c>
      <c r="J175" s="199">
        <f>ROUND(I175*H175,2)</f>
        <v>1617</v>
      </c>
      <c r="K175" s="195" t="s">
        <v>400</v>
      </c>
      <c r="L175" s="41"/>
      <c r="M175" s="200" t="s">
        <v>1</v>
      </c>
      <c r="N175" s="201" t="s">
        <v>45</v>
      </c>
      <c r="O175" s="73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381</v>
      </c>
      <c r="AT175" s="204" t="s">
        <v>264</v>
      </c>
      <c r="AU175" s="204" t="s">
        <v>89</v>
      </c>
      <c r="AY175" s="19" t="s">
        <v>261</v>
      </c>
      <c r="BE175" s="205">
        <f>IF(N175="základní",J175,0)</f>
        <v>1617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87</v>
      </c>
      <c r="BK175" s="205">
        <f>ROUND(I175*H175,2)</f>
        <v>1617</v>
      </c>
      <c r="BL175" s="19" t="s">
        <v>381</v>
      </c>
      <c r="BM175" s="204" t="s">
        <v>3646</v>
      </c>
    </row>
    <row r="176" spans="1:65" s="2" customFormat="1" ht="19.5">
      <c r="A176" s="36"/>
      <c r="B176" s="37"/>
      <c r="C176" s="38"/>
      <c r="D176" s="206" t="s">
        <v>269</v>
      </c>
      <c r="E176" s="38"/>
      <c r="F176" s="207" t="s">
        <v>2112</v>
      </c>
      <c r="G176" s="38"/>
      <c r="H176" s="38"/>
      <c r="I176" s="208"/>
      <c r="J176" s="38"/>
      <c r="K176" s="38"/>
      <c r="L176" s="41"/>
      <c r="M176" s="209"/>
      <c r="N176" s="210"/>
      <c r="O176" s="73"/>
      <c r="P176" s="73"/>
      <c r="Q176" s="73"/>
      <c r="R176" s="73"/>
      <c r="S176" s="73"/>
      <c r="T176" s="74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269</v>
      </c>
      <c r="AU176" s="19" t="s">
        <v>89</v>
      </c>
    </row>
    <row r="177" spans="1:65" s="2" customFormat="1" ht="24.2" customHeight="1">
      <c r="A177" s="36"/>
      <c r="B177" s="37"/>
      <c r="C177" s="275" t="s">
        <v>343</v>
      </c>
      <c r="D177" s="275" t="s">
        <v>801</v>
      </c>
      <c r="E177" s="276" t="s">
        <v>2113</v>
      </c>
      <c r="F177" s="277" t="s">
        <v>2114</v>
      </c>
      <c r="G177" s="278" t="s">
        <v>431</v>
      </c>
      <c r="H177" s="279">
        <v>55</v>
      </c>
      <c r="I177" s="280">
        <v>75.03</v>
      </c>
      <c r="J177" s="281">
        <f>ROUND(I177*H177,2)</f>
        <v>4126.6499999999996</v>
      </c>
      <c r="K177" s="277" t="s">
        <v>400</v>
      </c>
      <c r="L177" s="282"/>
      <c r="M177" s="283" t="s">
        <v>1</v>
      </c>
      <c r="N177" s="284" t="s">
        <v>45</v>
      </c>
      <c r="O177" s="73"/>
      <c r="P177" s="202">
        <f>O177*H177</f>
        <v>0</v>
      </c>
      <c r="Q177" s="202">
        <v>5.2999999999999998E-4</v>
      </c>
      <c r="R177" s="202">
        <f>Q177*H177</f>
        <v>2.9149999999999999E-2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843</v>
      </c>
      <c r="AT177" s="204" t="s">
        <v>801</v>
      </c>
      <c r="AU177" s="204" t="s">
        <v>89</v>
      </c>
      <c r="AY177" s="19" t="s">
        <v>261</v>
      </c>
      <c r="BE177" s="205">
        <f>IF(N177="základní",J177,0)</f>
        <v>4126.6499999999996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87</v>
      </c>
      <c r="BK177" s="205">
        <f>ROUND(I177*H177,2)</f>
        <v>4126.6499999999996</v>
      </c>
      <c r="BL177" s="19" t="s">
        <v>381</v>
      </c>
      <c r="BM177" s="204" t="s">
        <v>3647</v>
      </c>
    </row>
    <row r="178" spans="1:65" s="2" customFormat="1" ht="19.5">
      <c r="A178" s="36"/>
      <c r="B178" s="37"/>
      <c r="C178" s="38"/>
      <c r="D178" s="206" t="s">
        <v>269</v>
      </c>
      <c r="E178" s="38"/>
      <c r="F178" s="207" t="s">
        <v>2114</v>
      </c>
      <c r="G178" s="38"/>
      <c r="H178" s="38"/>
      <c r="I178" s="208"/>
      <c r="J178" s="38"/>
      <c r="K178" s="38"/>
      <c r="L178" s="41"/>
      <c r="M178" s="209"/>
      <c r="N178" s="210"/>
      <c r="O178" s="73"/>
      <c r="P178" s="73"/>
      <c r="Q178" s="73"/>
      <c r="R178" s="73"/>
      <c r="S178" s="73"/>
      <c r="T178" s="74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269</v>
      </c>
      <c r="AU178" s="19" t="s">
        <v>89</v>
      </c>
    </row>
    <row r="179" spans="1:65" s="14" customFormat="1">
      <c r="B179" s="226"/>
      <c r="C179" s="227"/>
      <c r="D179" s="206" t="s">
        <v>403</v>
      </c>
      <c r="E179" s="228" t="s">
        <v>1</v>
      </c>
      <c r="F179" s="229" t="s">
        <v>3648</v>
      </c>
      <c r="G179" s="227"/>
      <c r="H179" s="230">
        <v>55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AT179" s="236" t="s">
        <v>403</v>
      </c>
      <c r="AU179" s="236" t="s">
        <v>89</v>
      </c>
      <c r="AV179" s="14" t="s">
        <v>89</v>
      </c>
      <c r="AW179" s="14" t="s">
        <v>35</v>
      </c>
      <c r="AX179" s="14" t="s">
        <v>87</v>
      </c>
      <c r="AY179" s="236" t="s">
        <v>261</v>
      </c>
    </row>
    <row r="180" spans="1:65" s="2" customFormat="1" ht="24.2" customHeight="1">
      <c r="A180" s="36"/>
      <c r="B180" s="37"/>
      <c r="C180" s="193" t="s">
        <v>348</v>
      </c>
      <c r="D180" s="193" t="s">
        <v>264</v>
      </c>
      <c r="E180" s="194" t="s">
        <v>2116</v>
      </c>
      <c r="F180" s="195" t="s">
        <v>2117</v>
      </c>
      <c r="G180" s="196" t="s">
        <v>431</v>
      </c>
      <c r="H180" s="197">
        <v>15</v>
      </c>
      <c r="I180" s="198">
        <v>29.4</v>
      </c>
      <c r="J180" s="199">
        <f>ROUND(I180*H180,2)</f>
        <v>441</v>
      </c>
      <c r="K180" s="195" t="s">
        <v>400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381</v>
      </c>
      <c r="AT180" s="204" t="s">
        <v>264</v>
      </c>
      <c r="AU180" s="204" t="s">
        <v>89</v>
      </c>
      <c r="AY180" s="19" t="s">
        <v>261</v>
      </c>
      <c r="BE180" s="205">
        <f>IF(N180="základní",J180,0)</f>
        <v>441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441</v>
      </c>
      <c r="BL180" s="19" t="s">
        <v>381</v>
      </c>
      <c r="BM180" s="204" t="s">
        <v>3649</v>
      </c>
    </row>
    <row r="181" spans="1:65" s="2" customFormat="1" ht="19.5">
      <c r="A181" s="36"/>
      <c r="B181" s="37"/>
      <c r="C181" s="38"/>
      <c r="D181" s="206" t="s">
        <v>269</v>
      </c>
      <c r="E181" s="38"/>
      <c r="F181" s="207" t="s">
        <v>2119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2" customFormat="1" ht="24.2" customHeight="1">
      <c r="A182" s="36"/>
      <c r="B182" s="37"/>
      <c r="C182" s="275" t="s">
        <v>7</v>
      </c>
      <c r="D182" s="275" t="s">
        <v>801</v>
      </c>
      <c r="E182" s="276" t="s">
        <v>2120</v>
      </c>
      <c r="F182" s="277" t="s">
        <v>2121</v>
      </c>
      <c r="G182" s="278" t="s">
        <v>431</v>
      </c>
      <c r="H182" s="279">
        <v>15</v>
      </c>
      <c r="I182" s="280">
        <v>189.405</v>
      </c>
      <c r="J182" s="281">
        <f>ROUND(I182*H182,2)</f>
        <v>2841.08</v>
      </c>
      <c r="K182" s="277" t="s">
        <v>400</v>
      </c>
      <c r="L182" s="282"/>
      <c r="M182" s="283" t="s">
        <v>1</v>
      </c>
      <c r="N182" s="284" t="s">
        <v>45</v>
      </c>
      <c r="O182" s="73"/>
      <c r="P182" s="202">
        <f>O182*H182</f>
        <v>0</v>
      </c>
      <c r="Q182" s="202">
        <v>1.1000000000000001E-3</v>
      </c>
      <c r="R182" s="202">
        <f>Q182*H182</f>
        <v>1.6500000000000001E-2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843</v>
      </c>
      <c r="AT182" s="204" t="s">
        <v>801</v>
      </c>
      <c r="AU182" s="204" t="s">
        <v>89</v>
      </c>
      <c r="AY182" s="19" t="s">
        <v>261</v>
      </c>
      <c r="BE182" s="205">
        <f>IF(N182="základní",J182,0)</f>
        <v>2841.08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2841.08</v>
      </c>
      <c r="BL182" s="19" t="s">
        <v>381</v>
      </c>
      <c r="BM182" s="204" t="s">
        <v>3650</v>
      </c>
    </row>
    <row r="183" spans="1:65" s="2" customFormat="1" ht="19.5">
      <c r="A183" s="36"/>
      <c r="B183" s="37"/>
      <c r="C183" s="38"/>
      <c r="D183" s="206" t="s">
        <v>269</v>
      </c>
      <c r="E183" s="38"/>
      <c r="F183" s="207" t="s">
        <v>2121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24.2" customHeight="1">
      <c r="A184" s="36"/>
      <c r="B184" s="37"/>
      <c r="C184" s="193" t="s">
        <v>358</v>
      </c>
      <c r="D184" s="193" t="s">
        <v>264</v>
      </c>
      <c r="E184" s="194" t="s">
        <v>2123</v>
      </c>
      <c r="F184" s="195" t="s">
        <v>2124</v>
      </c>
      <c r="G184" s="196" t="s">
        <v>749</v>
      </c>
      <c r="H184" s="197">
        <v>68</v>
      </c>
      <c r="I184" s="198">
        <v>31.5</v>
      </c>
      <c r="J184" s="199">
        <f>ROUND(I184*H184,2)</f>
        <v>2142</v>
      </c>
      <c r="K184" s="195" t="s">
        <v>400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381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2142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2142</v>
      </c>
      <c r="BL184" s="19" t="s">
        <v>381</v>
      </c>
      <c r="BM184" s="204" t="s">
        <v>3651</v>
      </c>
    </row>
    <row r="185" spans="1:65" s="2" customFormat="1" ht="19.5">
      <c r="A185" s="36"/>
      <c r="B185" s="37"/>
      <c r="C185" s="38"/>
      <c r="D185" s="206" t="s">
        <v>269</v>
      </c>
      <c r="E185" s="38"/>
      <c r="F185" s="207" t="s">
        <v>2126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14" customFormat="1">
      <c r="B186" s="226"/>
      <c r="C186" s="227"/>
      <c r="D186" s="206" t="s">
        <v>403</v>
      </c>
      <c r="E186" s="228" t="s">
        <v>1</v>
      </c>
      <c r="F186" s="229" t="s">
        <v>3652</v>
      </c>
      <c r="G186" s="227"/>
      <c r="H186" s="230">
        <v>54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AT186" s="236" t="s">
        <v>403</v>
      </c>
      <c r="AU186" s="236" t="s">
        <v>89</v>
      </c>
      <c r="AV186" s="14" t="s">
        <v>89</v>
      </c>
      <c r="AW186" s="14" t="s">
        <v>35</v>
      </c>
      <c r="AX186" s="14" t="s">
        <v>80</v>
      </c>
      <c r="AY186" s="236" t="s">
        <v>261</v>
      </c>
    </row>
    <row r="187" spans="1:65" s="14" customFormat="1">
      <c r="B187" s="226"/>
      <c r="C187" s="227"/>
      <c r="D187" s="206" t="s">
        <v>403</v>
      </c>
      <c r="E187" s="228" t="s">
        <v>1</v>
      </c>
      <c r="F187" s="229" t="s">
        <v>324</v>
      </c>
      <c r="G187" s="227"/>
      <c r="H187" s="230">
        <v>14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35</v>
      </c>
      <c r="AX187" s="14" t="s">
        <v>80</v>
      </c>
      <c r="AY187" s="236" t="s">
        <v>261</v>
      </c>
    </row>
    <row r="188" spans="1:65" s="15" customFormat="1">
      <c r="B188" s="237"/>
      <c r="C188" s="238"/>
      <c r="D188" s="206" t="s">
        <v>403</v>
      </c>
      <c r="E188" s="239" t="s">
        <v>1</v>
      </c>
      <c r="F188" s="240" t="s">
        <v>407</v>
      </c>
      <c r="G188" s="238"/>
      <c r="H188" s="241">
        <v>68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AT188" s="247" t="s">
        <v>403</v>
      </c>
      <c r="AU188" s="247" t="s">
        <v>89</v>
      </c>
      <c r="AV188" s="15" t="s">
        <v>260</v>
      </c>
      <c r="AW188" s="15" t="s">
        <v>35</v>
      </c>
      <c r="AX188" s="15" t="s">
        <v>87</v>
      </c>
      <c r="AY188" s="247" t="s">
        <v>261</v>
      </c>
    </row>
    <row r="189" spans="1:65" s="2" customFormat="1" ht="24.2" customHeight="1">
      <c r="A189" s="36"/>
      <c r="B189" s="37"/>
      <c r="C189" s="193" t="s">
        <v>362</v>
      </c>
      <c r="D189" s="193" t="s">
        <v>264</v>
      </c>
      <c r="E189" s="194" t="s">
        <v>3653</v>
      </c>
      <c r="F189" s="195" t="s">
        <v>3654</v>
      </c>
      <c r="G189" s="196" t="s">
        <v>749</v>
      </c>
      <c r="H189" s="197">
        <v>2</v>
      </c>
      <c r="I189" s="198">
        <v>105</v>
      </c>
      <c r="J189" s="199">
        <f>ROUND(I189*H189,2)</f>
        <v>210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381</v>
      </c>
      <c r="AT189" s="204" t="s">
        <v>264</v>
      </c>
      <c r="AU189" s="204" t="s">
        <v>89</v>
      </c>
      <c r="AY189" s="19" t="s">
        <v>261</v>
      </c>
      <c r="BE189" s="205">
        <f>IF(N189="základní",J189,0)</f>
        <v>210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210</v>
      </c>
      <c r="BL189" s="19" t="s">
        <v>381</v>
      </c>
      <c r="BM189" s="204" t="s">
        <v>3655</v>
      </c>
    </row>
    <row r="190" spans="1:65" s="2" customFormat="1" ht="19.5">
      <c r="A190" s="36"/>
      <c r="B190" s="37"/>
      <c r="C190" s="38"/>
      <c r="D190" s="206" t="s">
        <v>269</v>
      </c>
      <c r="E190" s="38"/>
      <c r="F190" s="207" t="s">
        <v>3656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2" customFormat="1" ht="24.2" customHeight="1">
      <c r="A191" s="36"/>
      <c r="B191" s="37"/>
      <c r="C191" s="193" t="s">
        <v>367</v>
      </c>
      <c r="D191" s="193" t="s">
        <v>264</v>
      </c>
      <c r="E191" s="194" t="s">
        <v>3657</v>
      </c>
      <c r="F191" s="195" t="s">
        <v>3658</v>
      </c>
      <c r="G191" s="196" t="s">
        <v>749</v>
      </c>
      <c r="H191" s="197">
        <v>2</v>
      </c>
      <c r="I191" s="198">
        <v>52.5</v>
      </c>
      <c r="J191" s="199">
        <f>ROUND(I191*H191,2)</f>
        <v>105</v>
      </c>
      <c r="K191" s="195" t="s">
        <v>400</v>
      </c>
      <c r="L191" s="41"/>
      <c r="M191" s="200" t="s">
        <v>1</v>
      </c>
      <c r="N191" s="201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381</v>
      </c>
      <c r="AT191" s="204" t="s">
        <v>264</v>
      </c>
      <c r="AU191" s="204" t="s">
        <v>89</v>
      </c>
      <c r="AY191" s="19" t="s">
        <v>261</v>
      </c>
      <c r="BE191" s="205">
        <f>IF(N191="základní",J191,0)</f>
        <v>105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105</v>
      </c>
      <c r="BL191" s="19" t="s">
        <v>381</v>
      </c>
      <c r="BM191" s="204" t="s">
        <v>3659</v>
      </c>
    </row>
    <row r="192" spans="1:65" s="2" customFormat="1" ht="19.5">
      <c r="A192" s="36"/>
      <c r="B192" s="37"/>
      <c r="C192" s="38"/>
      <c r="D192" s="206" t="s">
        <v>269</v>
      </c>
      <c r="E192" s="38"/>
      <c r="F192" s="207" t="s">
        <v>3660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89</v>
      </c>
    </row>
    <row r="193" spans="1:65" s="14" customFormat="1">
      <c r="B193" s="226"/>
      <c r="C193" s="227"/>
      <c r="D193" s="206" t="s">
        <v>403</v>
      </c>
      <c r="E193" s="228" t="s">
        <v>1</v>
      </c>
      <c r="F193" s="229" t="s">
        <v>89</v>
      </c>
      <c r="G193" s="227"/>
      <c r="H193" s="230">
        <v>2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89</v>
      </c>
      <c r="AV193" s="14" t="s">
        <v>89</v>
      </c>
      <c r="AW193" s="14" t="s">
        <v>35</v>
      </c>
      <c r="AX193" s="14" t="s">
        <v>87</v>
      </c>
      <c r="AY193" s="236" t="s">
        <v>261</v>
      </c>
    </row>
    <row r="194" spans="1:65" s="2" customFormat="1" ht="24.2" customHeight="1">
      <c r="A194" s="36"/>
      <c r="B194" s="37"/>
      <c r="C194" s="193" t="s">
        <v>372</v>
      </c>
      <c r="D194" s="193" t="s">
        <v>264</v>
      </c>
      <c r="E194" s="194" t="s">
        <v>2128</v>
      </c>
      <c r="F194" s="195" t="s">
        <v>2129</v>
      </c>
      <c r="G194" s="196" t="s">
        <v>749</v>
      </c>
      <c r="H194" s="197">
        <v>4</v>
      </c>
      <c r="I194" s="198">
        <v>78.75</v>
      </c>
      <c r="J194" s="199">
        <f>ROUND(I194*H194,2)</f>
        <v>315</v>
      </c>
      <c r="K194" s="195" t="s">
        <v>400</v>
      </c>
      <c r="L194" s="41"/>
      <c r="M194" s="200" t="s">
        <v>1</v>
      </c>
      <c r="N194" s="201" t="s">
        <v>45</v>
      </c>
      <c r="O194" s="73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381</v>
      </c>
      <c r="AT194" s="204" t="s">
        <v>264</v>
      </c>
      <c r="AU194" s="204" t="s">
        <v>89</v>
      </c>
      <c r="AY194" s="19" t="s">
        <v>261</v>
      </c>
      <c r="BE194" s="205">
        <f>IF(N194="základní",J194,0)</f>
        <v>315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315</v>
      </c>
      <c r="BL194" s="19" t="s">
        <v>381</v>
      </c>
      <c r="BM194" s="204" t="s">
        <v>3661</v>
      </c>
    </row>
    <row r="195" spans="1:65" s="2" customFormat="1" ht="19.5">
      <c r="A195" s="36"/>
      <c r="B195" s="37"/>
      <c r="C195" s="38"/>
      <c r="D195" s="206" t="s">
        <v>269</v>
      </c>
      <c r="E195" s="38"/>
      <c r="F195" s="207" t="s">
        <v>2131</v>
      </c>
      <c r="G195" s="38"/>
      <c r="H195" s="38"/>
      <c r="I195" s="208"/>
      <c r="J195" s="38"/>
      <c r="K195" s="38"/>
      <c r="L195" s="41"/>
      <c r="M195" s="209"/>
      <c r="N195" s="210"/>
      <c r="O195" s="73"/>
      <c r="P195" s="73"/>
      <c r="Q195" s="73"/>
      <c r="R195" s="73"/>
      <c r="S195" s="73"/>
      <c r="T195" s="74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269</v>
      </c>
      <c r="AU195" s="19" t="s">
        <v>89</v>
      </c>
    </row>
    <row r="196" spans="1:65" s="14" customFormat="1">
      <c r="B196" s="226"/>
      <c r="C196" s="227"/>
      <c r="D196" s="206" t="s">
        <v>403</v>
      </c>
      <c r="E196" s="228" t="s">
        <v>1</v>
      </c>
      <c r="F196" s="229" t="s">
        <v>260</v>
      </c>
      <c r="G196" s="227"/>
      <c r="H196" s="230">
        <v>4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AT196" s="236" t="s">
        <v>403</v>
      </c>
      <c r="AU196" s="236" t="s">
        <v>89</v>
      </c>
      <c r="AV196" s="14" t="s">
        <v>89</v>
      </c>
      <c r="AW196" s="14" t="s">
        <v>35</v>
      </c>
      <c r="AX196" s="14" t="s">
        <v>87</v>
      </c>
      <c r="AY196" s="236" t="s">
        <v>261</v>
      </c>
    </row>
    <row r="197" spans="1:65" s="2" customFormat="1" ht="24.2" customHeight="1">
      <c r="A197" s="36"/>
      <c r="B197" s="37"/>
      <c r="C197" s="193" t="s">
        <v>378</v>
      </c>
      <c r="D197" s="193" t="s">
        <v>264</v>
      </c>
      <c r="E197" s="194" t="s">
        <v>2132</v>
      </c>
      <c r="F197" s="195" t="s">
        <v>2133</v>
      </c>
      <c r="G197" s="196" t="s">
        <v>749</v>
      </c>
      <c r="H197" s="197">
        <v>2</v>
      </c>
      <c r="I197" s="198">
        <v>131.25</v>
      </c>
      <c r="J197" s="199">
        <f>ROUND(I197*H197,2)</f>
        <v>262.5</v>
      </c>
      <c r="K197" s="195" t="s">
        <v>400</v>
      </c>
      <c r="L197" s="41"/>
      <c r="M197" s="200" t="s">
        <v>1</v>
      </c>
      <c r="N197" s="201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381</v>
      </c>
      <c r="AT197" s="204" t="s">
        <v>264</v>
      </c>
      <c r="AU197" s="204" t="s">
        <v>89</v>
      </c>
      <c r="AY197" s="19" t="s">
        <v>261</v>
      </c>
      <c r="BE197" s="205">
        <f>IF(N197="základní",J197,0)</f>
        <v>262.5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262.5</v>
      </c>
      <c r="BL197" s="19" t="s">
        <v>381</v>
      </c>
      <c r="BM197" s="204" t="s">
        <v>3662</v>
      </c>
    </row>
    <row r="198" spans="1:65" s="2" customFormat="1" ht="19.5">
      <c r="A198" s="36"/>
      <c r="B198" s="37"/>
      <c r="C198" s="38"/>
      <c r="D198" s="206" t="s">
        <v>269</v>
      </c>
      <c r="E198" s="38"/>
      <c r="F198" s="207" t="s">
        <v>2135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89</v>
      </c>
    </row>
    <row r="199" spans="1:65" s="2" customFormat="1" ht="24.2" customHeight="1">
      <c r="A199" s="36"/>
      <c r="B199" s="37"/>
      <c r="C199" s="193" t="s">
        <v>810</v>
      </c>
      <c r="D199" s="193" t="s">
        <v>264</v>
      </c>
      <c r="E199" s="194" t="s">
        <v>2136</v>
      </c>
      <c r="F199" s="195" t="s">
        <v>2137</v>
      </c>
      <c r="G199" s="196" t="s">
        <v>749</v>
      </c>
      <c r="H199" s="197">
        <v>1</v>
      </c>
      <c r="I199" s="198">
        <v>472.5</v>
      </c>
      <c r="J199" s="199">
        <f>ROUND(I199*H199,2)</f>
        <v>472.5</v>
      </c>
      <c r="K199" s="195" t="s">
        <v>400</v>
      </c>
      <c r="L199" s="41"/>
      <c r="M199" s="200" t="s">
        <v>1</v>
      </c>
      <c r="N199" s="201" t="s">
        <v>45</v>
      </c>
      <c r="O199" s="73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381</v>
      </c>
      <c r="AT199" s="204" t="s">
        <v>264</v>
      </c>
      <c r="AU199" s="204" t="s">
        <v>89</v>
      </c>
      <c r="AY199" s="19" t="s">
        <v>261</v>
      </c>
      <c r="BE199" s="205">
        <f>IF(N199="základní",J199,0)</f>
        <v>472.5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472.5</v>
      </c>
      <c r="BL199" s="19" t="s">
        <v>381</v>
      </c>
      <c r="BM199" s="204" t="s">
        <v>3663</v>
      </c>
    </row>
    <row r="200" spans="1:65" s="2" customFormat="1" ht="19.5">
      <c r="A200" s="36"/>
      <c r="B200" s="37"/>
      <c r="C200" s="38"/>
      <c r="D200" s="206" t="s">
        <v>269</v>
      </c>
      <c r="E200" s="38"/>
      <c r="F200" s="207" t="s">
        <v>2139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2" customFormat="1" ht="24.2" customHeight="1">
      <c r="A201" s="36"/>
      <c r="B201" s="37"/>
      <c r="C201" s="275" t="s">
        <v>817</v>
      </c>
      <c r="D201" s="275" t="s">
        <v>801</v>
      </c>
      <c r="E201" s="276" t="s">
        <v>2140</v>
      </c>
      <c r="F201" s="277" t="s">
        <v>2141</v>
      </c>
      <c r="G201" s="278" t="s">
        <v>749</v>
      </c>
      <c r="H201" s="279">
        <v>1</v>
      </c>
      <c r="I201" s="280">
        <v>2343.75</v>
      </c>
      <c r="J201" s="281">
        <f>ROUND(I201*H201,2)</f>
        <v>2343.75</v>
      </c>
      <c r="K201" s="277" t="s">
        <v>1</v>
      </c>
      <c r="L201" s="282"/>
      <c r="M201" s="283" t="s">
        <v>1</v>
      </c>
      <c r="N201" s="284" t="s">
        <v>45</v>
      </c>
      <c r="O201" s="73"/>
      <c r="P201" s="202">
        <f>O201*H201</f>
        <v>0</v>
      </c>
      <c r="Q201" s="202">
        <v>3.8500000000000001E-3</v>
      </c>
      <c r="R201" s="202">
        <f>Q201*H201</f>
        <v>3.8500000000000001E-3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843</v>
      </c>
      <c r="AT201" s="204" t="s">
        <v>801</v>
      </c>
      <c r="AU201" s="204" t="s">
        <v>89</v>
      </c>
      <c r="AY201" s="19" t="s">
        <v>261</v>
      </c>
      <c r="BE201" s="205">
        <f>IF(N201="základní",J201,0)</f>
        <v>2343.75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87</v>
      </c>
      <c r="BK201" s="205">
        <f>ROUND(I201*H201,2)</f>
        <v>2343.75</v>
      </c>
      <c r="BL201" s="19" t="s">
        <v>381</v>
      </c>
      <c r="BM201" s="204" t="s">
        <v>3664</v>
      </c>
    </row>
    <row r="202" spans="1:65" s="2" customFormat="1" ht="19.5">
      <c r="A202" s="36"/>
      <c r="B202" s="37"/>
      <c r="C202" s="38"/>
      <c r="D202" s="206" t="s">
        <v>269</v>
      </c>
      <c r="E202" s="38"/>
      <c r="F202" s="207" t="s">
        <v>2143</v>
      </c>
      <c r="G202" s="38"/>
      <c r="H202" s="38"/>
      <c r="I202" s="208"/>
      <c r="J202" s="38"/>
      <c r="K202" s="38"/>
      <c r="L202" s="41"/>
      <c r="M202" s="209"/>
      <c r="N202" s="210"/>
      <c r="O202" s="73"/>
      <c r="P202" s="73"/>
      <c r="Q202" s="73"/>
      <c r="R202" s="73"/>
      <c r="S202" s="73"/>
      <c r="T202" s="74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269</v>
      </c>
      <c r="AU202" s="19" t="s">
        <v>89</v>
      </c>
    </row>
    <row r="203" spans="1:65" s="2" customFormat="1" ht="24.2" customHeight="1">
      <c r="A203" s="36"/>
      <c r="B203" s="37"/>
      <c r="C203" s="193" t="s">
        <v>823</v>
      </c>
      <c r="D203" s="193" t="s">
        <v>264</v>
      </c>
      <c r="E203" s="194" t="s">
        <v>2144</v>
      </c>
      <c r="F203" s="195" t="s">
        <v>2145</v>
      </c>
      <c r="G203" s="196" t="s">
        <v>749</v>
      </c>
      <c r="H203" s="197">
        <v>1</v>
      </c>
      <c r="I203" s="198">
        <v>262.5</v>
      </c>
      <c r="J203" s="199">
        <f>ROUND(I203*H203,2)</f>
        <v>262.5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0</v>
      </c>
      <c r="R203" s="202">
        <f>Q203*H203</f>
        <v>0</v>
      </c>
      <c r="S203" s="202">
        <v>0.02</v>
      </c>
      <c r="T203" s="203">
        <f>S203*H203</f>
        <v>0.02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381</v>
      </c>
      <c r="AT203" s="204" t="s">
        <v>264</v>
      </c>
      <c r="AU203" s="204" t="s">
        <v>89</v>
      </c>
      <c r="AY203" s="19" t="s">
        <v>261</v>
      </c>
      <c r="BE203" s="205">
        <f>IF(N203="základní",J203,0)</f>
        <v>262.5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262.5</v>
      </c>
      <c r="BL203" s="19" t="s">
        <v>381</v>
      </c>
      <c r="BM203" s="204" t="s">
        <v>3665</v>
      </c>
    </row>
    <row r="204" spans="1:65" s="2" customFormat="1" ht="19.5">
      <c r="A204" s="36"/>
      <c r="B204" s="37"/>
      <c r="C204" s="38"/>
      <c r="D204" s="206" t="s">
        <v>269</v>
      </c>
      <c r="E204" s="38"/>
      <c r="F204" s="207" t="s">
        <v>2147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2" customFormat="1" ht="24.2" customHeight="1">
      <c r="A205" s="36"/>
      <c r="B205" s="37"/>
      <c r="C205" s="193" t="s">
        <v>829</v>
      </c>
      <c r="D205" s="193" t="s">
        <v>264</v>
      </c>
      <c r="E205" s="194" t="s">
        <v>2148</v>
      </c>
      <c r="F205" s="195" t="s">
        <v>2149</v>
      </c>
      <c r="G205" s="196" t="s">
        <v>749</v>
      </c>
      <c r="H205" s="197">
        <v>8</v>
      </c>
      <c r="I205" s="198">
        <v>105</v>
      </c>
      <c r="J205" s="199">
        <f>ROUND(I205*H205,2)</f>
        <v>840</v>
      </c>
      <c r="K205" s="195" t="s">
        <v>400</v>
      </c>
      <c r="L205" s="41"/>
      <c r="M205" s="200" t="s">
        <v>1</v>
      </c>
      <c r="N205" s="201" t="s">
        <v>45</v>
      </c>
      <c r="O205" s="73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381</v>
      </c>
      <c r="AT205" s="204" t="s">
        <v>264</v>
      </c>
      <c r="AU205" s="204" t="s">
        <v>89</v>
      </c>
      <c r="AY205" s="19" t="s">
        <v>261</v>
      </c>
      <c r="BE205" s="205">
        <f>IF(N205="základní",J205,0)</f>
        <v>840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840</v>
      </c>
      <c r="BL205" s="19" t="s">
        <v>381</v>
      </c>
      <c r="BM205" s="204" t="s">
        <v>3666</v>
      </c>
    </row>
    <row r="206" spans="1:65" s="2" customFormat="1" ht="29.25">
      <c r="A206" s="36"/>
      <c r="B206" s="37"/>
      <c r="C206" s="38"/>
      <c r="D206" s="206" t="s">
        <v>269</v>
      </c>
      <c r="E206" s="38"/>
      <c r="F206" s="207" t="s">
        <v>2151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89</v>
      </c>
    </row>
    <row r="207" spans="1:65" s="2" customFormat="1" ht="24.2" customHeight="1">
      <c r="A207" s="36"/>
      <c r="B207" s="37"/>
      <c r="C207" s="275" t="s">
        <v>837</v>
      </c>
      <c r="D207" s="275" t="s">
        <v>801</v>
      </c>
      <c r="E207" s="276" t="s">
        <v>2152</v>
      </c>
      <c r="F207" s="277" t="s">
        <v>2153</v>
      </c>
      <c r="G207" s="278" t="s">
        <v>749</v>
      </c>
      <c r="H207" s="279">
        <v>8</v>
      </c>
      <c r="I207" s="280">
        <v>93.604500000000002</v>
      </c>
      <c r="J207" s="281">
        <f>ROUND(I207*H207,2)</f>
        <v>748.84</v>
      </c>
      <c r="K207" s="277" t="s">
        <v>400</v>
      </c>
      <c r="L207" s="282"/>
      <c r="M207" s="283" t="s">
        <v>1</v>
      </c>
      <c r="N207" s="284" t="s">
        <v>45</v>
      </c>
      <c r="O207" s="73"/>
      <c r="P207" s="202">
        <f>O207*H207</f>
        <v>0</v>
      </c>
      <c r="Q207" s="202">
        <v>1.2E-4</v>
      </c>
      <c r="R207" s="202">
        <f>Q207*H207</f>
        <v>9.6000000000000002E-4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843</v>
      </c>
      <c r="AT207" s="204" t="s">
        <v>801</v>
      </c>
      <c r="AU207" s="204" t="s">
        <v>89</v>
      </c>
      <c r="AY207" s="19" t="s">
        <v>261</v>
      </c>
      <c r="BE207" s="205">
        <f>IF(N207="základní",J207,0)</f>
        <v>748.84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87</v>
      </c>
      <c r="BK207" s="205">
        <f>ROUND(I207*H207,2)</f>
        <v>748.84</v>
      </c>
      <c r="BL207" s="19" t="s">
        <v>381</v>
      </c>
      <c r="BM207" s="204" t="s">
        <v>3667</v>
      </c>
    </row>
    <row r="208" spans="1:65" s="2" customFormat="1">
      <c r="A208" s="36"/>
      <c r="B208" s="37"/>
      <c r="C208" s="38"/>
      <c r="D208" s="206" t="s">
        <v>269</v>
      </c>
      <c r="E208" s="38"/>
      <c r="F208" s="207" t="s">
        <v>2153</v>
      </c>
      <c r="G208" s="38"/>
      <c r="H208" s="38"/>
      <c r="I208" s="208"/>
      <c r="J208" s="38"/>
      <c r="K208" s="38"/>
      <c r="L208" s="41"/>
      <c r="M208" s="209"/>
      <c r="N208" s="210"/>
      <c r="O208" s="73"/>
      <c r="P208" s="73"/>
      <c r="Q208" s="73"/>
      <c r="R208" s="73"/>
      <c r="S208" s="73"/>
      <c r="T208" s="74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269</v>
      </c>
      <c r="AU208" s="19" t="s">
        <v>89</v>
      </c>
    </row>
    <row r="209" spans="1:65" s="14" customFormat="1">
      <c r="B209" s="226"/>
      <c r="C209" s="227"/>
      <c r="D209" s="206" t="s">
        <v>403</v>
      </c>
      <c r="E209" s="228" t="s">
        <v>1</v>
      </c>
      <c r="F209" s="229" t="s">
        <v>3668</v>
      </c>
      <c r="G209" s="227"/>
      <c r="H209" s="230">
        <v>8</v>
      </c>
      <c r="I209" s="231"/>
      <c r="J209" s="227"/>
      <c r="K209" s="227"/>
      <c r="L209" s="232"/>
      <c r="M209" s="233"/>
      <c r="N209" s="234"/>
      <c r="O209" s="234"/>
      <c r="P209" s="234"/>
      <c r="Q209" s="234"/>
      <c r="R209" s="234"/>
      <c r="S209" s="234"/>
      <c r="T209" s="235"/>
      <c r="AT209" s="236" t="s">
        <v>403</v>
      </c>
      <c r="AU209" s="236" t="s">
        <v>89</v>
      </c>
      <c r="AV209" s="14" t="s">
        <v>89</v>
      </c>
      <c r="AW209" s="14" t="s">
        <v>35</v>
      </c>
      <c r="AX209" s="14" t="s">
        <v>87</v>
      </c>
      <c r="AY209" s="236" t="s">
        <v>261</v>
      </c>
    </row>
    <row r="210" spans="1:65" s="2" customFormat="1" ht="24.2" customHeight="1">
      <c r="A210" s="36"/>
      <c r="B210" s="37"/>
      <c r="C210" s="193" t="s">
        <v>843</v>
      </c>
      <c r="D210" s="193" t="s">
        <v>264</v>
      </c>
      <c r="E210" s="194" t="s">
        <v>3669</v>
      </c>
      <c r="F210" s="195" t="s">
        <v>3670</v>
      </c>
      <c r="G210" s="196" t="s">
        <v>749</v>
      </c>
      <c r="H210" s="197">
        <v>2</v>
      </c>
      <c r="I210" s="198">
        <v>105</v>
      </c>
      <c r="J210" s="199">
        <f>ROUND(I210*H210,2)</f>
        <v>210</v>
      </c>
      <c r="K210" s="195" t="s">
        <v>400</v>
      </c>
      <c r="L210" s="41"/>
      <c r="M210" s="200" t="s">
        <v>1</v>
      </c>
      <c r="N210" s="201" t="s">
        <v>45</v>
      </c>
      <c r="O210" s="73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381</v>
      </c>
      <c r="AT210" s="204" t="s">
        <v>264</v>
      </c>
      <c r="AU210" s="204" t="s">
        <v>89</v>
      </c>
      <c r="AY210" s="19" t="s">
        <v>261</v>
      </c>
      <c r="BE210" s="205">
        <f>IF(N210="základní",J210,0)</f>
        <v>210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210</v>
      </c>
      <c r="BL210" s="19" t="s">
        <v>381</v>
      </c>
      <c r="BM210" s="204" t="s">
        <v>3671</v>
      </c>
    </row>
    <row r="211" spans="1:65" s="2" customFormat="1" ht="29.25">
      <c r="A211" s="36"/>
      <c r="B211" s="37"/>
      <c r="C211" s="38"/>
      <c r="D211" s="206" t="s">
        <v>269</v>
      </c>
      <c r="E211" s="38"/>
      <c r="F211" s="207" t="s">
        <v>3672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89</v>
      </c>
    </row>
    <row r="212" spans="1:65" s="2" customFormat="1" ht="24.2" customHeight="1">
      <c r="A212" s="36"/>
      <c r="B212" s="37"/>
      <c r="C212" s="275" t="s">
        <v>848</v>
      </c>
      <c r="D212" s="275" t="s">
        <v>801</v>
      </c>
      <c r="E212" s="276" t="s">
        <v>3673</v>
      </c>
      <c r="F212" s="277" t="s">
        <v>3674</v>
      </c>
      <c r="G212" s="278" t="s">
        <v>749</v>
      </c>
      <c r="H212" s="279">
        <v>2</v>
      </c>
      <c r="I212" s="280">
        <v>121.9695</v>
      </c>
      <c r="J212" s="281">
        <f>ROUND(I212*H212,2)</f>
        <v>243.94</v>
      </c>
      <c r="K212" s="277" t="s">
        <v>400</v>
      </c>
      <c r="L212" s="282"/>
      <c r="M212" s="283" t="s">
        <v>1</v>
      </c>
      <c r="N212" s="284" t="s">
        <v>45</v>
      </c>
      <c r="O212" s="73"/>
      <c r="P212" s="202">
        <f>O212*H212</f>
        <v>0</v>
      </c>
      <c r="Q212" s="202">
        <v>1.2E-4</v>
      </c>
      <c r="R212" s="202">
        <f>Q212*H212</f>
        <v>2.4000000000000001E-4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843</v>
      </c>
      <c r="AT212" s="204" t="s">
        <v>801</v>
      </c>
      <c r="AU212" s="204" t="s">
        <v>89</v>
      </c>
      <c r="AY212" s="19" t="s">
        <v>261</v>
      </c>
      <c r="BE212" s="205">
        <f>IF(N212="základní",J212,0)</f>
        <v>243.94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243.94</v>
      </c>
      <c r="BL212" s="19" t="s">
        <v>381</v>
      </c>
      <c r="BM212" s="204" t="s">
        <v>3675</v>
      </c>
    </row>
    <row r="213" spans="1:65" s="2" customFormat="1">
      <c r="A213" s="36"/>
      <c r="B213" s="37"/>
      <c r="C213" s="38"/>
      <c r="D213" s="206" t="s">
        <v>269</v>
      </c>
      <c r="E213" s="38"/>
      <c r="F213" s="207" t="s">
        <v>3674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89</v>
      </c>
    </row>
    <row r="214" spans="1:65" s="2" customFormat="1" ht="33" customHeight="1">
      <c r="A214" s="36"/>
      <c r="B214" s="37"/>
      <c r="C214" s="193" t="s">
        <v>853</v>
      </c>
      <c r="D214" s="193" t="s">
        <v>264</v>
      </c>
      <c r="E214" s="194" t="s">
        <v>2163</v>
      </c>
      <c r="F214" s="195" t="s">
        <v>2164</v>
      </c>
      <c r="G214" s="196" t="s">
        <v>749</v>
      </c>
      <c r="H214" s="197">
        <v>10</v>
      </c>
      <c r="I214" s="198">
        <v>52.5</v>
      </c>
      <c r="J214" s="199">
        <f>ROUND(I214*H214,2)</f>
        <v>525</v>
      </c>
      <c r="K214" s="195" t="s">
        <v>400</v>
      </c>
      <c r="L214" s="41"/>
      <c r="M214" s="200" t="s">
        <v>1</v>
      </c>
      <c r="N214" s="201" t="s">
        <v>45</v>
      </c>
      <c r="O214" s="73"/>
      <c r="P214" s="202">
        <f>O214*H214</f>
        <v>0</v>
      </c>
      <c r="Q214" s="202">
        <v>0</v>
      </c>
      <c r="R214" s="202">
        <f>Q214*H214</f>
        <v>0</v>
      </c>
      <c r="S214" s="202">
        <v>5.0000000000000002E-5</v>
      </c>
      <c r="T214" s="203">
        <f>S214*H214</f>
        <v>5.0000000000000001E-4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381</v>
      </c>
      <c r="AT214" s="204" t="s">
        <v>264</v>
      </c>
      <c r="AU214" s="204" t="s">
        <v>89</v>
      </c>
      <c r="AY214" s="19" t="s">
        <v>261</v>
      </c>
      <c r="BE214" s="205">
        <f>IF(N214="základní",J214,0)</f>
        <v>525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525</v>
      </c>
      <c r="BL214" s="19" t="s">
        <v>381</v>
      </c>
      <c r="BM214" s="204" t="s">
        <v>3676</v>
      </c>
    </row>
    <row r="215" spans="1:65" s="2" customFormat="1" ht="19.5">
      <c r="A215" s="36"/>
      <c r="B215" s="37"/>
      <c r="C215" s="38"/>
      <c r="D215" s="206" t="s">
        <v>269</v>
      </c>
      <c r="E215" s="38"/>
      <c r="F215" s="207" t="s">
        <v>2166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304</v>
      </c>
      <c r="G216" s="227"/>
      <c r="H216" s="230">
        <v>10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35</v>
      </c>
      <c r="AX216" s="14" t="s">
        <v>87</v>
      </c>
      <c r="AY216" s="236" t="s">
        <v>261</v>
      </c>
    </row>
    <row r="217" spans="1:65" s="2" customFormat="1" ht="33" customHeight="1">
      <c r="A217" s="36"/>
      <c r="B217" s="37"/>
      <c r="C217" s="193" t="s">
        <v>859</v>
      </c>
      <c r="D217" s="193" t="s">
        <v>264</v>
      </c>
      <c r="E217" s="194" t="s">
        <v>2167</v>
      </c>
      <c r="F217" s="195" t="s">
        <v>2168</v>
      </c>
      <c r="G217" s="196" t="s">
        <v>749</v>
      </c>
      <c r="H217" s="197">
        <v>8</v>
      </c>
      <c r="I217" s="198">
        <v>115.5</v>
      </c>
      <c r="J217" s="199">
        <f>ROUND(I217*H217,2)</f>
        <v>924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381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924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924</v>
      </c>
      <c r="BL217" s="19" t="s">
        <v>381</v>
      </c>
      <c r="BM217" s="204" t="s">
        <v>3677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2170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2" customFormat="1" ht="24.2" customHeight="1">
      <c r="A219" s="36"/>
      <c r="B219" s="37"/>
      <c r="C219" s="275" t="s">
        <v>865</v>
      </c>
      <c r="D219" s="275" t="s">
        <v>801</v>
      </c>
      <c r="E219" s="276" t="s">
        <v>2171</v>
      </c>
      <c r="F219" s="277" t="s">
        <v>2172</v>
      </c>
      <c r="G219" s="278" t="s">
        <v>749</v>
      </c>
      <c r="H219" s="279">
        <v>8</v>
      </c>
      <c r="I219" s="280">
        <v>121.9695</v>
      </c>
      <c r="J219" s="281">
        <f>ROUND(I219*H219,2)</f>
        <v>975.76</v>
      </c>
      <c r="K219" s="277" t="s">
        <v>400</v>
      </c>
      <c r="L219" s="282"/>
      <c r="M219" s="283" t="s">
        <v>1</v>
      </c>
      <c r="N219" s="284" t="s">
        <v>45</v>
      </c>
      <c r="O219" s="73"/>
      <c r="P219" s="202">
        <f>O219*H219</f>
        <v>0</v>
      </c>
      <c r="Q219" s="202">
        <v>1.2999999999999999E-4</v>
      </c>
      <c r="R219" s="202">
        <f>Q219*H219</f>
        <v>1.0399999999999999E-3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843</v>
      </c>
      <c r="AT219" s="204" t="s">
        <v>801</v>
      </c>
      <c r="AU219" s="204" t="s">
        <v>89</v>
      </c>
      <c r="AY219" s="19" t="s">
        <v>261</v>
      </c>
      <c r="BE219" s="205">
        <f>IF(N219="základní",J219,0)</f>
        <v>975.76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975.76</v>
      </c>
      <c r="BL219" s="19" t="s">
        <v>381</v>
      </c>
      <c r="BM219" s="204" t="s">
        <v>3678</v>
      </c>
    </row>
    <row r="220" spans="1:65" s="2" customFormat="1" ht="19.5">
      <c r="A220" s="36"/>
      <c r="B220" s="37"/>
      <c r="C220" s="38"/>
      <c r="D220" s="206" t="s">
        <v>269</v>
      </c>
      <c r="E220" s="38"/>
      <c r="F220" s="207" t="s">
        <v>2172</v>
      </c>
      <c r="G220" s="38"/>
      <c r="H220" s="38"/>
      <c r="I220" s="208"/>
      <c r="J220" s="38"/>
      <c r="K220" s="38"/>
      <c r="L220" s="41"/>
      <c r="M220" s="209"/>
      <c r="N220" s="210"/>
      <c r="O220" s="73"/>
      <c r="P220" s="73"/>
      <c r="Q220" s="73"/>
      <c r="R220" s="73"/>
      <c r="S220" s="73"/>
      <c r="T220" s="74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269</v>
      </c>
      <c r="AU220" s="19" t="s">
        <v>89</v>
      </c>
    </row>
    <row r="221" spans="1:65" s="14" customFormat="1">
      <c r="B221" s="226"/>
      <c r="C221" s="227"/>
      <c r="D221" s="206" t="s">
        <v>403</v>
      </c>
      <c r="E221" s="228" t="s">
        <v>1</v>
      </c>
      <c r="F221" s="229" t="s">
        <v>3679</v>
      </c>
      <c r="G221" s="227"/>
      <c r="H221" s="230">
        <v>8</v>
      </c>
      <c r="I221" s="231"/>
      <c r="J221" s="227"/>
      <c r="K221" s="227"/>
      <c r="L221" s="232"/>
      <c r="M221" s="233"/>
      <c r="N221" s="234"/>
      <c r="O221" s="234"/>
      <c r="P221" s="234"/>
      <c r="Q221" s="234"/>
      <c r="R221" s="234"/>
      <c r="S221" s="234"/>
      <c r="T221" s="235"/>
      <c r="AT221" s="236" t="s">
        <v>403</v>
      </c>
      <c r="AU221" s="236" t="s">
        <v>89</v>
      </c>
      <c r="AV221" s="14" t="s">
        <v>89</v>
      </c>
      <c r="AW221" s="14" t="s">
        <v>35</v>
      </c>
      <c r="AX221" s="14" t="s">
        <v>87</v>
      </c>
      <c r="AY221" s="236" t="s">
        <v>261</v>
      </c>
    </row>
    <row r="222" spans="1:65" s="2" customFormat="1" ht="24.2" customHeight="1">
      <c r="A222" s="36"/>
      <c r="B222" s="37"/>
      <c r="C222" s="193" t="s">
        <v>871</v>
      </c>
      <c r="D222" s="193" t="s">
        <v>264</v>
      </c>
      <c r="E222" s="194" t="s">
        <v>2268</v>
      </c>
      <c r="F222" s="195" t="s">
        <v>2269</v>
      </c>
      <c r="G222" s="196" t="s">
        <v>562</v>
      </c>
      <c r="H222" s="197">
        <v>0.24199999999999999</v>
      </c>
      <c r="I222" s="198">
        <v>1575</v>
      </c>
      <c r="J222" s="199">
        <f>ROUND(I222*H222,2)</f>
        <v>381.15</v>
      </c>
      <c r="K222" s="195" t="s">
        <v>400</v>
      </c>
      <c r="L222" s="41"/>
      <c r="M222" s="200" t="s">
        <v>1</v>
      </c>
      <c r="N222" s="201" t="s">
        <v>45</v>
      </c>
      <c r="O222" s="73"/>
      <c r="P222" s="202">
        <f>O222*H222</f>
        <v>0</v>
      </c>
      <c r="Q222" s="202">
        <v>0</v>
      </c>
      <c r="R222" s="202">
        <f>Q222*H222</f>
        <v>0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381</v>
      </c>
      <c r="AT222" s="204" t="s">
        <v>264</v>
      </c>
      <c r="AU222" s="204" t="s">
        <v>89</v>
      </c>
      <c r="AY222" s="19" t="s">
        <v>261</v>
      </c>
      <c r="BE222" s="205">
        <f>IF(N222="základní",J222,0)</f>
        <v>381.15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87</v>
      </c>
      <c r="BK222" s="205">
        <f>ROUND(I222*H222,2)</f>
        <v>381.15</v>
      </c>
      <c r="BL222" s="19" t="s">
        <v>381</v>
      </c>
      <c r="BM222" s="204" t="s">
        <v>3680</v>
      </c>
    </row>
    <row r="223" spans="1:65" s="2" customFormat="1" ht="29.25">
      <c r="A223" s="36"/>
      <c r="B223" s="37"/>
      <c r="C223" s="38"/>
      <c r="D223" s="206" t="s">
        <v>269</v>
      </c>
      <c r="E223" s="38"/>
      <c r="F223" s="207" t="s">
        <v>2271</v>
      </c>
      <c r="G223" s="38"/>
      <c r="H223" s="38"/>
      <c r="I223" s="208"/>
      <c r="J223" s="38"/>
      <c r="K223" s="38"/>
      <c r="L223" s="41"/>
      <c r="M223" s="209"/>
      <c r="N223" s="210"/>
      <c r="O223" s="73"/>
      <c r="P223" s="73"/>
      <c r="Q223" s="73"/>
      <c r="R223" s="73"/>
      <c r="S223" s="73"/>
      <c r="T223" s="74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269</v>
      </c>
      <c r="AU223" s="19" t="s">
        <v>89</v>
      </c>
    </row>
    <row r="224" spans="1:65" s="2" customFormat="1" ht="37.9" customHeight="1">
      <c r="A224" s="36"/>
      <c r="B224" s="37"/>
      <c r="C224" s="193" t="s">
        <v>880</v>
      </c>
      <c r="D224" s="193" t="s">
        <v>264</v>
      </c>
      <c r="E224" s="194" t="s">
        <v>2272</v>
      </c>
      <c r="F224" s="195" t="s">
        <v>2273</v>
      </c>
      <c r="G224" s="196" t="s">
        <v>749</v>
      </c>
      <c r="H224" s="197">
        <v>2</v>
      </c>
      <c r="I224" s="198">
        <v>577.5</v>
      </c>
      <c r="J224" s="199">
        <f>ROUND(I224*H224,2)</f>
        <v>1155</v>
      </c>
      <c r="K224" s="195" t="s">
        <v>1</v>
      </c>
      <c r="L224" s="41"/>
      <c r="M224" s="200" t="s">
        <v>1</v>
      </c>
      <c r="N224" s="201" t="s">
        <v>45</v>
      </c>
      <c r="O224" s="73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381</v>
      </c>
      <c r="AT224" s="204" t="s">
        <v>264</v>
      </c>
      <c r="AU224" s="204" t="s">
        <v>89</v>
      </c>
      <c r="AY224" s="19" t="s">
        <v>261</v>
      </c>
      <c r="BE224" s="205">
        <f>IF(N224="základní",J224,0)</f>
        <v>1155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87</v>
      </c>
      <c r="BK224" s="205">
        <f>ROUND(I224*H224,2)</f>
        <v>1155</v>
      </c>
      <c r="BL224" s="19" t="s">
        <v>381</v>
      </c>
      <c r="BM224" s="204" t="s">
        <v>3681</v>
      </c>
    </row>
    <row r="225" spans="1:65" s="14" customFormat="1">
      <c r="B225" s="226"/>
      <c r="C225" s="227"/>
      <c r="D225" s="206" t="s">
        <v>403</v>
      </c>
      <c r="E225" s="228" t="s">
        <v>1</v>
      </c>
      <c r="F225" s="229" t="s">
        <v>89</v>
      </c>
      <c r="G225" s="227"/>
      <c r="H225" s="230">
        <v>2</v>
      </c>
      <c r="I225" s="231"/>
      <c r="J225" s="227"/>
      <c r="K225" s="227"/>
      <c r="L225" s="232"/>
      <c r="M225" s="233"/>
      <c r="N225" s="234"/>
      <c r="O225" s="234"/>
      <c r="P225" s="234"/>
      <c r="Q225" s="234"/>
      <c r="R225" s="234"/>
      <c r="S225" s="234"/>
      <c r="T225" s="235"/>
      <c r="AT225" s="236" t="s">
        <v>403</v>
      </c>
      <c r="AU225" s="236" t="s">
        <v>89</v>
      </c>
      <c r="AV225" s="14" t="s">
        <v>89</v>
      </c>
      <c r="AW225" s="14" t="s">
        <v>35</v>
      </c>
      <c r="AX225" s="14" t="s">
        <v>87</v>
      </c>
      <c r="AY225" s="236" t="s">
        <v>261</v>
      </c>
    </row>
    <row r="226" spans="1:65" s="2" customFormat="1" ht="24.2" customHeight="1">
      <c r="A226" s="36"/>
      <c r="B226" s="37"/>
      <c r="C226" s="275" t="s">
        <v>886</v>
      </c>
      <c r="D226" s="275" t="s">
        <v>801</v>
      </c>
      <c r="E226" s="276" t="s">
        <v>2275</v>
      </c>
      <c r="F226" s="277" t="s">
        <v>2276</v>
      </c>
      <c r="G226" s="278" t="s">
        <v>749</v>
      </c>
      <c r="H226" s="279">
        <v>2</v>
      </c>
      <c r="I226" s="280">
        <v>4575</v>
      </c>
      <c r="J226" s="281">
        <f>ROUND(I226*H226,2)</f>
        <v>9150</v>
      </c>
      <c r="K226" s="277" t="s">
        <v>1</v>
      </c>
      <c r="L226" s="282"/>
      <c r="M226" s="283" t="s">
        <v>1</v>
      </c>
      <c r="N226" s="284" t="s">
        <v>45</v>
      </c>
      <c r="O226" s="73"/>
      <c r="P226" s="202">
        <f>O226*H226</f>
        <v>0</v>
      </c>
      <c r="Q226" s="202">
        <v>3.5E-4</v>
      </c>
      <c r="R226" s="202">
        <f>Q226*H226</f>
        <v>6.9999999999999999E-4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843</v>
      </c>
      <c r="AT226" s="204" t="s">
        <v>801</v>
      </c>
      <c r="AU226" s="204" t="s">
        <v>89</v>
      </c>
      <c r="AY226" s="19" t="s">
        <v>261</v>
      </c>
      <c r="BE226" s="205">
        <f>IF(N226="základní",J226,0)</f>
        <v>9150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9150</v>
      </c>
      <c r="BL226" s="19" t="s">
        <v>381</v>
      </c>
      <c r="BM226" s="204" t="s">
        <v>3682</v>
      </c>
    </row>
    <row r="227" spans="1:65" s="2" customFormat="1" ht="19.5">
      <c r="A227" s="36"/>
      <c r="B227" s="37"/>
      <c r="C227" s="38"/>
      <c r="D227" s="206" t="s">
        <v>269</v>
      </c>
      <c r="E227" s="38"/>
      <c r="F227" s="207" t="s">
        <v>2278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89</v>
      </c>
    </row>
    <row r="228" spans="1:65" s="2" customFormat="1" ht="37.9" customHeight="1">
      <c r="A228" s="36"/>
      <c r="B228" s="37"/>
      <c r="C228" s="193" t="s">
        <v>892</v>
      </c>
      <c r="D228" s="193" t="s">
        <v>264</v>
      </c>
      <c r="E228" s="194" t="s">
        <v>2174</v>
      </c>
      <c r="F228" s="195" t="s">
        <v>2175</v>
      </c>
      <c r="G228" s="196" t="s">
        <v>749</v>
      </c>
      <c r="H228" s="197">
        <v>10</v>
      </c>
      <c r="I228" s="198">
        <v>57.75</v>
      </c>
      <c r="J228" s="199">
        <f>ROUND(I228*H228,2)</f>
        <v>577.5</v>
      </c>
      <c r="K228" s="195" t="s">
        <v>400</v>
      </c>
      <c r="L228" s="41"/>
      <c r="M228" s="200" t="s">
        <v>1</v>
      </c>
      <c r="N228" s="201" t="s">
        <v>45</v>
      </c>
      <c r="O228" s="73"/>
      <c r="P228" s="202">
        <f>O228*H228</f>
        <v>0</v>
      </c>
      <c r="Q228" s="202">
        <v>0</v>
      </c>
      <c r="R228" s="202">
        <f>Q228*H228</f>
        <v>0</v>
      </c>
      <c r="S228" s="202">
        <v>5.0000000000000002E-5</v>
      </c>
      <c r="T228" s="203">
        <f>S228*H228</f>
        <v>5.0000000000000001E-4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381</v>
      </c>
      <c r="AT228" s="204" t="s">
        <v>264</v>
      </c>
      <c r="AU228" s="204" t="s">
        <v>89</v>
      </c>
      <c r="AY228" s="19" t="s">
        <v>261</v>
      </c>
      <c r="BE228" s="205">
        <f>IF(N228="základní",J228,0)</f>
        <v>577.5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577.5</v>
      </c>
      <c r="BL228" s="19" t="s">
        <v>381</v>
      </c>
      <c r="BM228" s="204" t="s">
        <v>3683</v>
      </c>
    </row>
    <row r="229" spans="1:65" s="2" customFormat="1" ht="29.25">
      <c r="A229" s="36"/>
      <c r="B229" s="37"/>
      <c r="C229" s="38"/>
      <c r="D229" s="206" t="s">
        <v>269</v>
      </c>
      <c r="E229" s="38"/>
      <c r="F229" s="207" t="s">
        <v>2177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89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304</v>
      </c>
      <c r="G230" s="227"/>
      <c r="H230" s="230">
        <v>10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89</v>
      </c>
      <c r="AV230" s="14" t="s">
        <v>89</v>
      </c>
      <c r="AW230" s="14" t="s">
        <v>35</v>
      </c>
      <c r="AX230" s="14" t="s">
        <v>87</v>
      </c>
      <c r="AY230" s="236" t="s">
        <v>261</v>
      </c>
    </row>
    <row r="231" spans="1:65" s="2" customFormat="1" ht="16.5" customHeight="1">
      <c r="A231" s="36"/>
      <c r="B231" s="37"/>
      <c r="C231" s="193" t="s">
        <v>898</v>
      </c>
      <c r="D231" s="193" t="s">
        <v>264</v>
      </c>
      <c r="E231" s="194" t="s">
        <v>2279</v>
      </c>
      <c r="F231" s="195" t="s">
        <v>2280</v>
      </c>
      <c r="G231" s="196" t="s">
        <v>749</v>
      </c>
      <c r="H231" s="197">
        <v>2</v>
      </c>
      <c r="I231" s="198">
        <v>288.75</v>
      </c>
      <c r="J231" s="199">
        <f>ROUND(I231*H231,2)</f>
        <v>577.5</v>
      </c>
      <c r="K231" s="195" t="s">
        <v>1</v>
      </c>
      <c r="L231" s="41"/>
      <c r="M231" s="200" t="s">
        <v>1</v>
      </c>
      <c r="N231" s="201" t="s">
        <v>45</v>
      </c>
      <c r="O231" s="73"/>
      <c r="P231" s="202">
        <f>O231*H231</f>
        <v>0</v>
      </c>
      <c r="Q231" s="202">
        <v>0</v>
      </c>
      <c r="R231" s="202">
        <f>Q231*H231</f>
        <v>0</v>
      </c>
      <c r="S231" s="202">
        <v>1E-4</v>
      </c>
      <c r="T231" s="203">
        <f>S231*H231</f>
        <v>2.0000000000000001E-4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381</v>
      </c>
      <c r="AT231" s="204" t="s">
        <v>264</v>
      </c>
      <c r="AU231" s="204" t="s">
        <v>89</v>
      </c>
      <c r="AY231" s="19" t="s">
        <v>261</v>
      </c>
      <c r="BE231" s="205">
        <f>IF(N231="základní",J231,0)</f>
        <v>577.5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87</v>
      </c>
      <c r="BK231" s="205">
        <f>ROUND(I231*H231,2)</f>
        <v>577.5</v>
      </c>
      <c r="BL231" s="19" t="s">
        <v>381</v>
      </c>
      <c r="BM231" s="204" t="s">
        <v>3684</v>
      </c>
    </row>
    <row r="232" spans="1:65" s="2" customFormat="1" ht="29.25">
      <c r="A232" s="36"/>
      <c r="B232" s="37"/>
      <c r="C232" s="38"/>
      <c r="D232" s="206" t="s">
        <v>269</v>
      </c>
      <c r="E232" s="38"/>
      <c r="F232" s="207" t="s">
        <v>2282</v>
      </c>
      <c r="G232" s="38"/>
      <c r="H232" s="38"/>
      <c r="I232" s="208"/>
      <c r="J232" s="38"/>
      <c r="K232" s="38"/>
      <c r="L232" s="41"/>
      <c r="M232" s="209"/>
      <c r="N232" s="210"/>
      <c r="O232" s="73"/>
      <c r="P232" s="73"/>
      <c r="Q232" s="73"/>
      <c r="R232" s="73"/>
      <c r="S232" s="73"/>
      <c r="T232" s="74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269</v>
      </c>
      <c r="AU232" s="19" t="s">
        <v>89</v>
      </c>
    </row>
    <row r="233" spans="1:65" s="14" customFormat="1">
      <c r="B233" s="226"/>
      <c r="C233" s="227"/>
      <c r="D233" s="206" t="s">
        <v>403</v>
      </c>
      <c r="E233" s="228" t="s">
        <v>1</v>
      </c>
      <c r="F233" s="229" t="s">
        <v>89</v>
      </c>
      <c r="G233" s="227"/>
      <c r="H233" s="230">
        <v>2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AT233" s="236" t="s">
        <v>403</v>
      </c>
      <c r="AU233" s="236" t="s">
        <v>89</v>
      </c>
      <c r="AV233" s="14" t="s">
        <v>89</v>
      </c>
      <c r="AW233" s="14" t="s">
        <v>35</v>
      </c>
      <c r="AX233" s="14" t="s">
        <v>87</v>
      </c>
      <c r="AY233" s="236" t="s">
        <v>261</v>
      </c>
    </row>
    <row r="234" spans="1:65" s="2" customFormat="1" ht="24.2" customHeight="1">
      <c r="A234" s="36"/>
      <c r="B234" s="37"/>
      <c r="C234" s="193" t="s">
        <v>905</v>
      </c>
      <c r="D234" s="193" t="s">
        <v>264</v>
      </c>
      <c r="E234" s="194" t="s">
        <v>2178</v>
      </c>
      <c r="F234" s="195" t="s">
        <v>2179</v>
      </c>
      <c r="G234" s="196" t="s">
        <v>749</v>
      </c>
      <c r="H234" s="197">
        <v>3</v>
      </c>
      <c r="I234" s="198">
        <v>262.5</v>
      </c>
      <c r="J234" s="199">
        <f>ROUND(I234*H234,2)</f>
        <v>787.5</v>
      </c>
      <c r="K234" s="195" t="s">
        <v>400</v>
      </c>
      <c r="L234" s="41"/>
      <c r="M234" s="200" t="s">
        <v>1</v>
      </c>
      <c r="N234" s="201" t="s">
        <v>45</v>
      </c>
      <c r="O234" s="73"/>
      <c r="P234" s="202">
        <f>O234*H234</f>
        <v>0</v>
      </c>
      <c r="Q234" s="202">
        <v>0</v>
      </c>
      <c r="R234" s="202">
        <f>Q234*H234</f>
        <v>0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381</v>
      </c>
      <c r="AT234" s="204" t="s">
        <v>264</v>
      </c>
      <c r="AU234" s="204" t="s">
        <v>89</v>
      </c>
      <c r="AY234" s="19" t="s">
        <v>261</v>
      </c>
      <c r="BE234" s="205">
        <f>IF(N234="základní",J234,0)</f>
        <v>787.5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787.5</v>
      </c>
      <c r="BL234" s="19" t="s">
        <v>381</v>
      </c>
      <c r="BM234" s="204" t="s">
        <v>3685</v>
      </c>
    </row>
    <row r="235" spans="1:65" s="2" customFormat="1" ht="19.5">
      <c r="A235" s="36"/>
      <c r="B235" s="37"/>
      <c r="C235" s="38"/>
      <c r="D235" s="206" t="s">
        <v>269</v>
      </c>
      <c r="E235" s="38"/>
      <c r="F235" s="207" t="s">
        <v>2181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89</v>
      </c>
    </row>
    <row r="236" spans="1:65" s="2" customFormat="1" ht="24.2" customHeight="1">
      <c r="A236" s="36"/>
      <c r="B236" s="37"/>
      <c r="C236" s="275" t="s">
        <v>912</v>
      </c>
      <c r="D236" s="275" t="s">
        <v>801</v>
      </c>
      <c r="E236" s="276" t="s">
        <v>3686</v>
      </c>
      <c r="F236" s="277" t="s">
        <v>2185</v>
      </c>
      <c r="G236" s="278" t="s">
        <v>749</v>
      </c>
      <c r="H236" s="279">
        <v>3</v>
      </c>
      <c r="I236" s="280">
        <v>90</v>
      </c>
      <c r="J236" s="281">
        <f>ROUND(I236*H236,2)</f>
        <v>270</v>
      </c>
      <c r="K236" s="277" t="s">
        <v>400</v>
      </c>
      <c r="L236" s="282"/>
      <c r="M236" s="283" t="s">
        <v>1</v>
      </c>
      <c r="N236" s="284" t="s">
        <v>45</v>
      </c>
      <c r="O236" s="73"/>
      <c r="P236" s="202">
        <f>O236*H236</f>
        <v>0</v>
      </c>
      <c r="Q236" s="202">
        <v>4.0000000000000002E-4</v>
      </c>
      <c r="R236" s="202">
        <f>Q236*H236</f>
        <v>1.2000000000000001E-3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843</v>
      </c>
      <c r="AT236" s="204" t="s">
        <v>801</v>
      </c>
      <c r="AU236" s="204" t="s">
        <v>89</v>
      </c>
      <c r="AY236" s="19" t="s">
        <v>261</v>
      </c>
      <c r="BE236" s="205">
        <f>IF(N236="základní",J236,0)</f>
        <v>270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87</v>
      </c>
      <c r="BK236" s="205">
        <f>ROUND(I236*H236,2)</f>
        <v>270</v>
      </c>
      <c r="BL236" s="19" t="s">
        <v>381</v>
      </c>
      <c r="BM236" s="204" t="s">
        <v>3687</v>
      </c>
    </row>
    <row r="237" spans="1:65" s="2" customFormat="1" ht="19.5">
      <c r="A237" s="36"/>
      <c r="B237" s="37"/>
      <c r="C237" s="38"/>
      <c r="D237" s="206" t="s">
        <v>269</v>
      </c>
      <c r="E237" s="38"/>
      <c r="F237" s="207" t="s">
        <v>2185</v>
      </c>
      <c r="G237" s="38"/>
      <c r="H237" s="38"/>
      <c r="I237" s="208"/>
      <c r="J237" s="38"/>
      <c r="K237" s="38"/>
      <c r="L237" s="41"/>
      <c r="M237" s="209"/>
      <c r="N237" s="210"/>
      <c r="O237" s="73"/>
      <c r="P237" s="73"/>
      <c r="Q237" s="73"/>
      <c r="R237" s="73"/>
      <c r="S237" s="73"/>
      <c r="T237" s="74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269</v>
      </c>
      <c r="AU237" s="19" t="s">
        <v>89</v>
      </c>
    </row>
    <row r="238" spans="1:65" s="2" customFormat="1" ht="24.2" customHeight="1">
      <c r="A238" s="36"/>
      <c r="B238" s="37"/>
      <c r="C238" s="193" t="s">
        <v>916</v>
      </c>
      <c r="D238" s="193" t="s">
        <v>264</v>
      </c>
      <c r="E238" s="194" t="s">
        <v>2194</v>
      </c>
      <c r="F238" s="195" t="s">
        <v>2195</v>
      </c>
      <c r="G238" s="196" t="s">
        <v>749</v>
      </c>
      <c r="H238" s="197">
        <v>3</v>
      </c>
      <c r="I238" s="198">
        <v>367.49999999999994</v>
      </c>
      <c r="J238" s="199">
        <f>ROUND(I238*H238,2)</f>
        <v>1102.5</v>
      </c>
      <c r="K238" s="195" t="s">
        <v>400</v>
      </c>
      <c r="L238" s="41"/>
      <c r="M238" s="200" t="s">
        <v>1</v>
      </c>
      <c r="N238" s="201" t="s">
        <v>45</v>
      </c>
      <c r="O238" s="73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381</v>
      </c>
      <c r="AT238" s="204" t="s">
        <v>264</v>
      </c>
      <c r="AU238" s="204" t="s">
        <v>89</v>
      </c>
      <c r="AY238" s="19" t="s">
        <v>261</v>
      </c>
      <c r="BE238" s="205">
        <f>IF(N238="základní",J238,0)</f>
        <v>1102.5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87</v>
      </c>
      <c r="BK238" s="205">
        <f>ROUND(I238*H238,2)</f>
        <v>1102.5</v>
      </c>
      <c r="BL238" s="19" t="s">
        <v>381</v>
      </c>
      <c r="BM238" s="204" t="s">
        <v>3688</v>
      </c>
    </row>
    <row r="239" spans="1:65" s="2" customFormat="1">
      <c r="A239" s="36"/>
      <c r="B239" s="37"/>
      <c r="C239" s="38"/>
      <c r="D239" s="206" t="s">
        <v>269</v>
      </c>
      <c r="E239" s="38"/>
      <c r="F239" s="207" t="s">
        <v>2197</v>
      </c>
      <c r="G239" s="38"/>
      <c r="H239" s="38"/>
      <c r="I239" s="208"/>
      <c r="J239" s="38"/>
      <c r="K239" s="38"/>
      <c r="L239" s="41"/>
      <c r="M239" s="209"/>
      <c r="N239" s="210"/>
      <c r="O239" s="73"/>
      <c r="P239" s="73"/>
      <c r="Q239" s="73"/>
      <c r="R239" s="73"/>
      <c r="S239" s="73"/>
      <c r="T239" s="74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269</v>
      </c>
      <c r="AU239" s="19" t="s">
        <v>89</v>
      </c>
    </row>
    <row r="240" spans="1:65" s="2" customFormat="1" ht="24.2" customHeight="1">
      <c r="A240" s="36"/>
      <c r="B240" s="37"/>
      <c r="C240" s="275" t="s">
        <v>925</v>
      </c>
      <c r="D240" s="275" t="s">
        <v>801</v>
      </c>
      <c r="E240" s="276" t="s">
        <v>2198</v>
      </c>
      <c r="F240" s="277" t="s">
        <v>2199</v>
      </c>
      <c r="G240" s="278" t="s">
        <v>749</v>
      </c>
      <c r="H240" s="279">
        <v>2</v>
      </c>
      <c r="I240" s="280">
        <v>807.1875</v>
      </c>
      <c r="J240" s="281">
        <f>ROUND(I240*H240,2)</f>
        <v>1614.38</v>
      </c>
      <c r="K240" s="277" t="s">
        <v>400</v>
      </c>
      <c r="L240" s="282"/>
      <c r="M240" s="283" t="s">
        <v>1</v>
      </c>
      <c r="N240" s="284" t="s">
        <v>45</v>
      </c>
      <c r="O240" s="73"/>
      <c r="P240" s="202">
        <f>O240*H240</f>
        <v>0</v>
      </c>
      <c r="Q240" s="202">
        <v>1.0499999999999999E-3</v>
      </c>
      <c r="R240" s="202">
        <f>Q240*H240</f>
        <v>2.0999999999999999E-3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843</v>
      </c>
      <c r="AT240" s="204" t="s">
        <v>801</v>
      </c>
      <c r="AU240" s="204" t="s">
        <v>89</v>
      </c>
      <c r="AY240" s="19" t="s">
        <v>261</v>
      </c>
      <c r="BE240" s="205">
        <f>IF(N240="základní",J240,0)</f>
        <v>1614.38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87</v>
      </c>
      <c r="BK240" s="205">
        <f>ROUND(I240*H240,2)</f>
        <v>1614.38</v>
      </c>
      <c r="BL240" s="19" t="s">
        <v>381</v>
      </c>
      <c r="BM240" s="204" t="s">
        <v>3689</v>
      </c>
    </row>
    <row r="241" spans="1:65" s="2" customFormat="1" ht="19.5">
      <c r="A241" s="36"/>
      <c r="B241" s="37"/>
      <c r="C241" s="38"/>
      <c r="D241" s="206" t="s">
        <v>269</v>
      </c>
      <c r="E241" s="38"/>
      <c r="F241" s="207" t="s">
        <v>2199</v>
      </c>
      <c r="G241" s="38"/>
      <c r="H241" s="38"/>
      <c r="I241" s="208"/>
      <c r="J241" s="38"/>
      <c r="K241" s="38"/>
      <c r="L241" s="41"/>
      <c r="M241" s="209"/>
      <c r="N241" s="210"/>
      <c r="O241" s="73"/>
      <c r="P241" s="73"/>
      <c r="Q241" s="73"/>
      <c r="R241" s="73"/>
      <c r="S241" s="73"/>
      <c r="T241" s="74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269</v>
      </c>
      <c r="AU241" s="19" t="s">
        <v>89</v>
      </c>
    </row>
    <row r="242" spans="1:65" s="2" customFormat="1" ht="24.2" customHeight="1">
      <c r="A242" s="36"/>
      <c r="B242" s="37"/>
      <c r="C242" s="275" t="s">
        <v>932</v>
      </c>
      <c r="D242" s="275" t="s">
        <v>801</v>
      </c>
      <c r="E242" s="276" t="s">
        <v>2201</v>
      </c>
      <c r="F242" s="277" t="s">
        <v>2202</v>
      </c>
      <c r="G242" s="278" t="s">
        <v>749</v>
      </c>
      <c r="H242" s="279">
        <v>1</v>
      </c>
      <c r="I242" s="280">
        <v>1743.75</v>
      </c>
      <c r="J242" s="281">
        <f>ROUND(I242*H242,2)</f>
        <v>1743.75</v>
      </c>
      <c r="K242" s="277" t="s">
        <v>400</v>
      </c>
      <c r="L242" s="282"/>
      <c r="M242" s="283" t="s">
        <v>1</v>
      </c>
      <c r="N242" s="284" t="s">
        <v>45</v>
      </c>
      <c r="O242" s="73"/>
      <c r="P242" s="202">
        <f>O242*H242</f>
        <v>0</v>
      </c>
      <c r="Q242" s="202">
        <v>1.0499999999999999E-3</v>
      </c>
      <c r="R242" s="202">
        <f>Q242*H242</f>
        <v>1.0499999999999999E-3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843</v>
      </c>
      <c r="AT242" s="204" t="s">
        <v>801</v>
      </c>
      <c r="AU242" s="204" t="s">
        <v>89</v>
      </c>
      <c r="AY242" s="19" t="s">
        <v>261</v>
      </c>
      <c r="BE242" s="205">
        <f>IF(N242="základní",J242,0)</f>
        <v>1743.75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1743.75</v>
      </c>
      <c r="BL242" s="19" t="s">
        <v>381</v>
      </c>
      <c r="BM242" s="204" t="s">
        <v>3690</v>
      </c>
    </row>
    <row r="243" spans="1:65" s="2" customFormat="1" ht="19.5">
      <c r="A243" s="36"/>
      <c r="B243" s="37"/>
      <c r="C243" s="38"/>
      <c r="D243" s="206" t="s">
        <v>269</v>
      </c>
      <c r="E243" s="38"/>
      <c r="F243" s="207" t="s">
        <v>2202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2" customFormat="1" ht="24.2" customHeight="1">
      <c r="A244" s="36"/>
      <c r="B244" s="37"/>
      <c r="C244" s="193" t="s">
        <v>939</v>
      </c>
      <c r="D244" s="193" t="s">
        <v>264</v>
      </c>
      <c r="E244" s="194" t="s">
        <v>2204</v>
      </c>
      <c r="F244" s="195" t="s">
        <v>2205</v>
      </c>
      <c r="G244" s="196" t="s">
        <v>749</v>
      </c>
      <c r="H244" s="197">
        <v>7</v>
      </c>
      <c r="I244" s="198">
        <v>262.5</v>
      </c>
      <c r="J244" s="199">
        <f>ROUND(I244*H244,2)</f>
        <v>1837.5</v>
      </c>
      <c r="K244" s="195" t="s">
        <v>400</v>
      </c>
      <c r="L244" s="41"/>
      <c r="M244" s="200" t="s">
        <v>1</v>
      </c>
      <c r="N244" s="201" t="s">
        <v>45</v>
      </c>
      <c r="O244" s="73"/>
      <c r="P244" s="202">
        <f>O244*H244</f>
        <v>0</v>
      </c>
      <c r="Q244" s="202">
        <v>0</v>
      </c>
      <c r="R244" s="202">
        <f>Q244*H244</f>
        <v>0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381</v>
      </c>
      <c r="AT244" s="204" t="s">
        <v>264</v>
      </c>
      <c r="AU244" s="204" t="s">
        <v>89</v>
      </c>
      <c r="AY244" s="19" t="s">
        <v>261</v>
      </c>
      <c r="BE244" s="205">
        <f>IF(N244="základní",J244,0)</f>
        <v>1837.5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87</v>
      </c>
      <c r="BK244" s="205">
        <f>ROUND(I244*H244,2)</f>
        <v>1837.5</v>
      </c>
      <c r="BL244" s="19" t="s">
        <v>381</v>
      </c>
      <c r="BM244" s="204" t="s">
        <v>3691</v>
      </c>
    </row>
    <row r="245" spans="1:65" s="2" customFormat="1" ht="19.5">
      <c r="A245" s="36"/>
      <c r="B245" s="37"/>
      <c r="C245" s="38"/>
      <c r="D245" s="206" t="s">
        <v>269</v>
      </c>
      <c r="E245" s="38"/>
      <c r="F245" s="207" t="s">
        <v>2207</v>
      </c>
      <c r="G245" s="38"/>
      <c r="H245" s="38"/>
      <c r="I245" s="208"/>
      <c r="J245" s="38"/>
      <c r="K245" s="38"/>
      <c r="L245" s="41"/>
      <c r="M245" s="209"/>
      <c r="N245" s="210"/>
      <c r="O245" s="73"/>
      <c r="P245" s="73"/>
      <c r="Q245" s="73"/>
      <c r="R245" s="73"/>
      <c r="S245" s="73"/>
      <c r="T245" s="74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269</v>
      </c>
      <c r="AU245" s="19" t="s">
        <v>89</v>
      </c>
    </row>
    <row r="246" spans="1:65" s="14" customFormat="1">
      <c r="B246" s="226"/>
      <c r="C246" s="227"/>
      <c r="D246" s="206" t="s">
        <v>403</v>
      </c>
      <c r="E246" s="228" t="s">
        <v>1</v>
      </c>
      <c r="F246" s="229" t="s">
        <v>2684</v>
      </c>
      <c r="G246" s="227"/>
      <c r="H246" s="230">
        <v>7</v>
      </c>
      <c r="I246" s="231"/>
      <c r="J246" s="227"/>
      <c r="K246" s="227"/>
      <c r="L246" s="232"/>
      <c r="M246" s="233"/>
      <c r="N246" s="234"/>
      <c r="O246" s="234"/>
      <c r="P246" s="234"/>
      <c r="Q246" s="234"/>
      <c r="R246" s="234"/>
      <c r="S246" s="234"/>
      <c r="T246" s="235"/>
      <c r="AT246" s="236" t="s">
        <v>403</v>
      </c>
      <c r="AU246" s="236" t="s">
        <v>89</v>
      </c>
      <c r="AV246" s="14" t="s">
        <v>89</v>
      </c>
      <c r="AW246" s="14" t="s">
        <v>35</v>
      </c>
      <c r="AX246" s="14" t="s">
        <v>87</v>
      </c>
      <c r="AY246" s="236" t="s">
        <v>261</v>
      </c>
    </row>
    <row r="247" spans="1:65" s="2" customFormat="1" ht="16.5" customHeight="1">
      <c r="A247" s="36"/>
      <c r="B247" s="37"/>
      <c r="C247" s="275" t="s">
        <v>954</v>
      </c>
      <c r="D247" s="275" t="s">
        <v>801</v>
      </c>
      <c r="E247" s="276" t="s">
        <v>2208</v>
      </c>
      <c r="F247" s="277" t="s">
        <v>2209</v>
      </c>
      <c r="G247" s="278" t="s">
        <v>749</v>
      </c>
      <c r="H247" s="279">
        <v>3</v>
      </c>
      <c r="I247" s="280">
        <v>1575</v>
      </c>
      <c r="J247" s="281">
        <f>ROUND(I247*H247,2)</f>
        <v>4725</v>
      </c>
      <c r="K247" s="277" t="s">
        <v>1</v>
      </c>
      <c r="L247" s="282"/>
      <c r="M247" s="283" t="s">
        <v>1</v>
      </c>
      <c r="N247" s="284" t="s">
        <v>45</v>
      </c>
      <c r="O247" s="73"/>
      <c r="P247" s="202">
        <f>O247*H247</f>
        <v>0</v>
      </c>
      <c r="Q247" s="202">
        <v>2.0000000000000001E-4</v>
      </c>
      <c r="R247" s="202">
        <f>Q247*H247</f>
        <v>6.0000000000000006E-4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843</v>
      </c>
      <c r="AT247" s="204" t="s">
        <v>801</v>
      </c>
      <c r="AU247" s="204" t="s">
        <v>89</v>
      </c>
      <c r="AY247" s="19" t="s">
        <v>261</v>
      </c>
      <c r="BE247" s="205">
        <f>IF(N247="základní",J247,0)</f>
        <v>4725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4725</v>
      </c>
      <c r="BL247" s="19" t="s">
        <v>381</v>
      </c>
      <c r="BM247" s="204" t="s">
        <v>3692</v>
      </c>
    </row>
    <row r="248" spans="1:65" s="2" customFormat="1">
      <c r="A248" s="36"/>
      <c r="B248" s="37"/>
      <c r="C248" s="38"/>
      <c r="D248" s="206" t="s">
        <v>269</v>
      </c>
      <c r="E248" s="38"/>
      <c r="F248" s="207" t="s">
        <v>2211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89</v>
      </c>
    </row>
    <row r="249" spans="1:65" s="14" customFormat="1">
      <c r="B249" s="226"/>
      <c r="C249" s="227"/>
      <c r="D249" s="206" t="s">
        <v>403</v>
      </c>
      <c r="E249" s="228" t="s">
        <v>1</v>
      </c>
      <c r="F249" s="229" t="s">
        <v>275</v>
      </c>
      <c r="G249" s="227"/>
      <c r="H249" s="230">
        <v>3</v>
      </c>
      <c r="I249" s="231"/>
      <c r="J249" s="227"/>
      <c r="K249" s="227"/>
      <c r="L249" s="232"/>
      <c r="M249" s="233"/>
      <c r="N249" s="234"/>
      <c r="O249" s="234"/>
      <c r="P249" s="234"/>
      <c r="Q249" s="234"/>
      <c r="R249" s="234"/>
      <c r="S249" s="234"/>
      <c r="T249" s="235"/>
      <c r="AT249" s="236" t="s">
        <v>403</v>
      </c>
      <c r="AU249" s="236" t="s">
        <v>89</v>
      </c>
      <c r="AV249" s="14" t="s">
        <v>89</v>
      </c>
      <c r="AW249" s="14" t="s">
        <v>35</v>
      </c>
      <c r="AX249" s="14" t="s">
        <v>87</v>
      </c>
      <c r="AY249" s="236" t="s">
        <v>261</v>
      </c>
    </row>
    <row r="250" spans="1:65" s="2" customFormat="1" ht="16.5" customHeight="1">
      <c r="A250" s="36"/>
      <c r="B250" s="37"/>
      <c r="C250" s="275" t="s">
        <v>968</v>
      </c>
      <c r="D250" s="275" t="s">
        <v>801</v>
      </c>
      <c r="E250" s="276" t="s">
        <v>2212</v>
      </c>
      <c r="F250" s="277" t="s">
        <v>2213</v>
      </c>
      <c r="G250" s="278" t="s">
        <v>749</v>
      </c>
      <c r="H250" s="279">
        <v>4</v>
      </c>
      <c r="I250" s="280">
        <v>1378.125</v>
      </c>
      <c r="J250" s="281">
        <f>ROUND(I250*H250,2)</f>
        <v>5512.5</v>
      </c>
      <c r="K250" s="277" t="s">
        <v>1</v>
      </c>
      <c r="L250" s="282"/>
      <c r="M250" s="283" t="s">
        <v>1</v>
      </c>
      <c r="N250" s="284" t="s">
        <v>45</v>
      </c>
      <c r="O250" s="73"/>
      <c r="P250" s="202">
        <f>O250*H250</f>
        <v>0</v>
      </c>
      <c r="Q250" s="202">
        <v>2.3000000000000001E-4</v>
      </c>
      <c r="R250" s="202">
        <f>Q250*H250</f>
        <v>9.2000000000000003E-4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843</v>
      </c>
      <c r="AT250" s="204" t="s">
        <v>801</v>
      </c>
      <c r="AU250" s="204" t="s">
        <v>89</v>
      </c>
      <c r="AY250" s="19" t="s">
        <v>261</v>
      </c>
      <c r="BE250" s="205">
        <f>IF(N250="základní",J250,0)</f>
        <v>5512.5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5512.5</v>
      </c>
      <c r="BL250" s="19" t="s">
        <v>381</v>
      </c>
      <c r="BM250" s="204" t="s">
        <v>3693</v>
      </c>
    </row>
    <row r="251" spans="1:65" s="2" customFormat="1">
      <c r="A251" s="36"/>
      <c r="B251" s="37"/>
      <c r="C251" s="38"/>
      <c r="D251" s="206" t="s">
        <v>269</v>
      </c>
      <c r="E251" s="38"/>
      <c r="F251" s="207" t="s">
        <v>2215</v>
      </c>
      <c r="G251" s="38"/>
      <c r="H251" s="38"/>
      <c r="I251" s="208"/>
      <c r="J251" s="38"/>
      <c r="K251" s="38"/>
      <c r="L251" s="41"/>
      <c r="M251" s="209"/>
      <c r="N251" s="210"/>
      <c r="O251" s="73"/>
      <c r="P251" s="73"/>
      <c r="Q251" s="73"/>
      <c r="R251" s="73"/>
      <c r="S251" s="73"/>
      <c r="T251" s="74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269</v>
      </c>
      <c r="AU251" s="19" t="s">
        <v>89</v>
      </c>
    </row>
    <row r="252" spans="1:65" s="14" customFormat="1">
      <c r="B252" s="226"/>
      <c r="C252" s="227"/>
      <c r="D252" s="206" t="s">
        <v>403</v>
      </c>
      <c r="E252" s="228" t="s">
        <v>1</v>
      </c>
      <c r="F252" s="229" t="s">
        <v>260</v>
      </c>
      <c r="G252" s="227"/>
      <c r="H252" s="230">
        <v>4</v>
      </c>
      <c r="I252" s="231"/>
      <c r="J252" s="227"/>
      <c r="K252" s="227"/>
      <c r="L252" s="232"/>
      <c r="M252" s="233"/>
      <c r="N252" s="234"/>
      <c r="O252" s="234"/>
      <c r="P252" s="234"/>
      <c r="Q252" s="234"/>
      <c r="R252" s="234"/>
      <c r="S252" s="234"/>
      <c r="T252" s="235"/>
      <c r="AT252" s="236" t="s">
        <v>403</v>
      </c>
      <c r="AU252" s="236" t="s">
        <v>89</v>
      </c>
      <c r="AV252" s="14" t="s">
        <v>89</v>
      </c>
      <c r="AW252" s="14" t="s">
        <v>35</v>
      </c>
      <c r="AX252" s="14" t="s">
        <v>87</v>
      </c>
      <c r="AY252" s="236" t="s">
        <v>261</v>
      </c>
    </row>
    <row r="253" spans="1:65" s="2" customFormat="1" ht="24.2" customHeight="1">
      <c r="A253" s="36"/>
      <c r="B253" s="37"/>
      <c r="C253" s="193" t="s">
        <v>973</v>
      </c>
      <c r="D253" s="193" t="s">
        <v>264</v>
      </c>
      <c r="E253" s="194" t="s">
        <v>2227</v>
      </c>
      <c r="F253" s="195" t="s">
        <v>2228</v>
      </c>
      <c r="G253" s="196" t="s">
        <v>749</v>
      </c>
      <c r="H253" s="197">
        <v>17</v>
      </c>
      <c r="I253" s="198">
        <v>315</v>
      </c>
      <c r="J253" s="199">
        <f>ROUND(I253*H253,2)</f>
        <v>5355</v>
      </c>
      <c r="K253" s="195" t="s">
        <v>400</v>
      </c>
      <c r="L253" s="41"/>
      <c r="M253" s="200" t="s">
        <v>1</v>
      </c>
      <c r="N253" s="201" t="s">
        <v>45</v>
      </c>
      <c r="O253" s="73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381</v>
      </c>
      <c r="AT253" s="204" t="s">
        <v>264</v>
      </c>
      <c r="AU253" s="204" t="s">
        <v>89</v>
      </c>
      <c r="AY253" s="19" t="s">
        <v>261</v>
      </c>
      <c r="BE253" s="205">
        <f>IF(N253="základní",J253,0)</f>
        <v>5355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87</v>
      </c>
      <c r="BK253" s="205">
        <f>ROUND(I253*H253,2)</f>
        <v>5355</v>
      </c>
      <c r="BL253" s="19" t="s">
        <v>381</v>
      </c>
      <c r="BM253" s="204" t="s">
        <v>3694</v>
      </c>
    </row>
    <row r="254" spans="1:65" s="2" customFormat="1" ht="19.5">
      <c r="A254" s="36"/>
      <c r="B254" s="37"/>
      <c r="C254" s="38"/>
      <c r="D254" s="206" t="s">
        <v>269</v>
      </c>
      <c r="E254" s="38"/>
      <c r="F254" s="207" t="s">
        <v>2230</v>
      </c>
      <c r="G254" s="38"/>
      <c r="H254" s="38"/>
      <c r="I254" s="208"/>
      <c r="J254" s="38"/>
      <c r="K254" s="38"/>
      <c r="L254" s="41"/>
      <c r="M254" s="209"/>
      <c r="N254" s="210"/>
      <c r="O254" s="73"/>
      <c r="P254" s="73"/>
      <c r="Q254" s="73"/>
      <c r="R254" s="73"/>
      <c r="S254" s="73"/>
      <c r="T254" s="74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269</v>
      </c>
      <c r="AU254" s="19" t="s">
        <v>89</v>
      </c>
    </row>
    <row r="255" spans="1:65" s="2" customFormat="1" ht="24.2" customHeight="1">
      <c r="A255" s="36"/>
      <c r="B255" s="37"/>
      <c r="C255" s="275" t="s">
        <v>983</v>
      </c>
      <c r="D255" s="275" t="s">
        <v>801</v>
      </c>
      <c r="E255" s="276" t="s">
        <v>2231</v>
      </c>
      <c r="F255" s="277" t="s">
        <v>2232</v>
      </c>
      <c r="G255" s="278" t="s">
        <v>749</v>
      </c>
      <c r="H255" s="279">
        <v>13</v>
      </c>
      <c r="I255" s="280">
        <v>1091.6999999999998</v>
      </c>
      <c r="J255" s="281">
        <f>ROUND(I255*H255,2)</f>
        <v>14192.1</v>
      </c>
      <c r="K255" s="277" t="s">
        <v>400</v>
      </c>
      <c r="L255" s="282"/>
      <c r="M255" s="283" t="s">
        <v>1</v>
      </c>
      <c r="N255" s="284" t="s">
        <v>45</v>
      </c>
      <c r="O255" s="73"/>
      <c r="P255" s="202">
        <f>O255*H255</f>
        <v>0</v>
      </c>
      <c r="Q255" s="202">
        <v>2E-3</v>
      </c>
      <c r="R255" s="202">
        <f>Q255*H255</f>
        <v>2.6000000000000002E-2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843</v>
      </c>
      <c r="AT255" s="204" t="s">
        <v>801</v>
      </c>
      <c r="AU255" s="204" t="s">
        <v>89</v>
      </c>
      <c r="AY255" s="19" t="s">
        <v>261</v>
      </c>
      <c r="BE255" s="205">
        <f>IF(N255="základní",J255,0)</f>
        <v>14192.1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87</v>
      </c>
      <c r="BK255" s="205">
        <f>ROUND(I255*H255,2)</f>
        <v>14192.1</v>
      </c>
      <c r="BL255" s="19" t="s">
        <v>381</v>
      </c>
      <c r="BM255" s="204" t="s">
        <v>3695</v>
      </c>
    </row>
    <row r="256" spans="1:65" s="14" customFormat="1">
      <c r="B256" s="226"/>
      <c r="C256" s="227"/>
      <c r="D256" s="206" t="s">
        <v>403</v>
      </c>
      <c r="E256" s="228" t="s">
        <v>1</v>
      </c>
      <c r="F256" s="229" t="s">
        <v>3696</v>
      </c>
      <c r="G256" s="227"/>
      <c r="H256" s="230">
        <v>13</v>
      </c>
      <c r="I256" s="231"/>
      <c r="J256" s="227"/>
      <c r="K256" s="227"/>
      <c r="L256" s="232"/>
      <c r="M256" s="233"/>
      <c r="N256" s="234"/>
      <c r="O256" s="234"/>
      <c r="P256" s="234"/>
      <c r="Q256" s="234"/>
      <c r="R256" s="234"/>
      <c r="S256" s="234"/>
      <c r="T256" s="235"/>
      <c r="AT256" s="236" t="s">
        <v>403</v>
      </c>
      <c r="AU256" s="236" t="s">
        <v>89</v>
      </c>
      <c r="AV256" s="14" t="s">
        <v>89</v>
      </c>
      <c r="AW256" s="14" t="s">
        <v>35</v>
      </c>
      <c r="AX256" s="14" t="s">
        <v>87</v>
      </c>
      <c r="AY256" s="236" t="s">
        <v>261</v>
      </c>
    </row>
    <row r="257" spans="1:65" s="2" customFormat="1" ht="33" customHeight="1">
      <c r="A257" s="36"/>
      <c r="B257" s="37"/>
      <c r="C257" s="275" t="s">
        <v>991</v>
      </c>
      <c r="D257" s="275" t="s">
        <v>801</v>
      </c>
      <c r="E257" s="276" t="s">
        <v>2234</v>
      </c>
      <c r="F257" s="277" t="s">
        <v>2235</v>
      </c>
      <c r="G257" s="278" t="s">
        <v>749</v>
      </c>
      <c r="H257" s="279">
        <v>4</v>
      </c>
      <c r="I257" s="280">
        <v>2710.8</v>
      </c>
      <c r="J257" s="281">
        <f>ROUND(I257*H257,2)</f>
        <v>10843.2</v>
      </c>
      <c r="K257" s="277" t="s">
        <v>1</v>
      </c>
      <c r="L257" s="282"/>
      <c r="M257" s="283" t="s">
        <v>1</v>
      </c>
      <c r="N257" s="284" t="s">
        <v>45</v>
      </c>
      <c r="O257" s="73"/>
      <c r="P257" s="202">
        <f>O257*H257</f>
        <v>0</v>
      </c>
      <c r="Q257" s="202">
        <v>2E-3</v>
      </c>
      <c r="R257" s="202">
        <f>Q257*H257</f>
        <v>8.0000000000000002E-3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843</v>
      </c>
      <c r="AT257" s="204" t="s">
        <v>801</v>
      </c>
      <c r="AU257" s="204" t="s">
        <v>89</v>
      </c>
      <c r="AY257" s="19" t="s">
        <v>261</v>
      </c>
      <c r="BE257" s="205">
        <f>IF(N257="základní",J257,0)</f>
        <v>10843.2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87</v>
      </c>
      <c r="BK257" s="205">
        <f>ROUND(I257*H257,2)</f>
        <v>10843.2</v>
      </c>
      <c r="BL257" s="19" t="s">
        <v>381</v>
      </c>
      <c r="BM257" s="204" t="s">
        <v>3697</v>
      </c>
    </row>
    <row r="258" spans="1:65" s="14" customFormat="1">
      <c r="B258" s="226"/>
      <c r="C258" s="227"/>
      <c r="D258" s="206" t="s">
        <v>403</v>
      </c>
      <c r="E258" s="228" t="s">
        <v>1</v>
      </c>
      <c r="F258" s="229" t="s">
        <v>260</v>
      </c>
      <c r="G258" s="227"/>
      <c r="H258" s="230">
        <v>4</v>
      </c>
      <c r="I258" s="231"/>
      <c r="J258" s="227"/>
      <c r="K258" s="227"/>
      <c r="L258" s="232"/>
      <c r="M258" s="233"/>
      <c r="N258" s="234"/>
      <c r="O258" s="234"/>
      <c r="P258" s="234"/>
      <c r="Q258" s="234"/>
      <c r="R258" s="234"/>
      <c r="S258" s="234"/>
      <c r="T258" s="235"/>
      <c r="AT258" s="236" t="s">
        <v>403</v>
      </c>
      <c r="AU258" s="236" t="s">
        <v>89</v>
      </c>
      <c r="AV258" s="14" t="s">
        <v>89</v>
      </c>
      <c r="AW258" s="14" t="s">
        <v>35</v>
      </c>
      <c r="AX258" s="14" t="s">
        <v>87</v>
      </c>
      <c r="AY258" s="236" t="s">
        <v>261</v>
      </c>
    </row>
    <row r="259" spans="1:65" s="2" customFormat="1" ht="24.2" customHeight="1">
      <c r="A259" s="36"/>
      <c r="B259" s="37"/>
      <c r="C259" s="193" t="s">
        <v>996</v>
      </c>
      <c r="D259" s="193" t="s">
        <v>264</v>
      </c>
      <c r="E259" s="194" t="s">
        <v>2237</v>
      </c>
      <c r="F259" s="195" t="s">
        <v>2238</v>
      </c>
      <c r="G259" s="196" t="s">
        <v>749</v>
      </c>
      <c r="H259" s="197">
        <v>5</v>
      </c>
      <c r="I259" s="198">
        <v>315</v>
      </c>
      <c r="J259" s="199">
        <f>ROUND(I259*H259,2)</f>
        <v>1575</v>
      </c>
      <c r="K259" s="195" t="s">
        <v>400</v>
      </c>
      <c r="L259" s="41"/>
      <c r="M259" s="200" t="s">
        <v>1</v>
      </c>
      <c r="N259" s="201" t="s">
        <v>45</v>
      </c>
      <c r="O259" s="73"/>
      <c r="P259" s="202">
        <f>O259*H259</f>
        <v>0</v>
      </c>
      <c r="Q259" s="202">
        <v>0</v>
      </c>
      <c r="R259" s="202">
        <f>Q259*H259</f>
        <v>0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381</v>
      </c>
      <c r="AT259" s="204" t="s">
        <v>264</v>
      </c>
      <c r="AU259" s="204" t="s">
        <v>89</v>
      </c>
      <c r="AY259" s="19" t="s">
        <v>261</v>
      </c>
      <c r="BE259" s="205">
        <f>IF(N259="základní",J259,0)</f>
        <v>1575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87</v>
      </c>
      <c r="BK259" s="205">
        <f>ROUND(I259*H259,2)</f>
        <v>1575</v>
      </c>
      <c r="BL259" s="19" t="s">
        <v>381</v>
      </c>
      <c r="BM259" s="204" t="s">
        <v>3698</v>
      </c>
    </row>
    <row r="260" spans="1:65" s="2" customFormat="1" ht="19.5">
      <c r="A260" s="36"/>
      <c r="B260" s="37"/>
      <c r="C260" s="38"/>
      <c r="D260" s="206" t="s">
        <v>269</v>
      </c>
      <c r="E260" s="38"/>
      <c r="F260" s="207" t="s">
        <v>2240</v>
      </c>
      <c r="G260" s="38"/>
      <c r="H260" s="38"/>
      <c r="I260" s="208"/>
      <c r="J260" s="38"/>
      <c r="K260" s="38"/>
      <c r="L260" s="41"/>
      <c r="M260" s="209"/>
      <c r="N260" s="210"/>
      <c r="O260" s="73"/>
      <c r="P260" s="73"/>
      <c r="Q260" s="73"/>
      <c r="R260" s="73"/>
      <c r="S260" s="73"/>
      <c r="T260" s="74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269</v>
      </c>
      <c r="AU260" s="19" t="s">
        <v>89</v>
      </c>
    </row>
    <row r="261" spans="1:65" s="2" customFormat="1" ht="24.2" customHeight="1">
      <c r="A261" s="36"/>
      <c r="B261" s="37"/>
      <c r="C261" s="275" t="s">
        <v>1001</v>
      </c>
      <c r="D261" s="275" t="s">
        <v>801</v>
      </c>
      <c r="E261" s="276" t="s">
        <v>2241</v>
      </c>
      <c r="F261" s="277" t="s">
        <v>2242</v>
      </c>
      <c r="G261" s="278" t="s">
        <v>749</v>
      </c>
      <c r="H261" s="279">
        <v>2</v>
      </c>
      <c r="I261" s="280">
        <v>1230.3</v>
      </c>
      <c r="J261" s="281">
        <f>ROUND(I261*H261,2)</f>
        <v>2460.6</v>
      </c>
      <c r="K261" s="277" t="s">
        <v>1</v>
      </c>
      <c r="L261" s="282"/>
      <c r="M261" s="283" t="s">
        <v>1</v>
      </c>
      <c r="N261" s="284" t="s">
        <v>45</v>
      </c>
      <c r="O261" s="73"/>
      <c r="P261" s="202">
        <f>O261*H261</f>
        <v>0</v>
      </c>
      <c r="Q261" s="202">
        <v>1.9E-3</v>
      </c>
      <c r="R261" s="202">
        <f>Q261*H261</f>
        <v>3.8E-3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843</v>
      </c>
      <c r="AT261" s="204" t="s">
        <v>801</v>
      </c>
      <c r="AU261" s="204" t="s">
        <v>89</v>
      </c>
      <c r="AY261" s="19" t="s">
        <v>261</v>
      </c>
      <c r="BE261" s="205">
        <f>IF(N261="základní",J261,0)</f>
        <v>2460.6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87</v>
      </c>
      <c r="BK261" s="205">
        <f>ROUND(I261*H261,2)</f>
        <v>2460.6</v>
      </c>
      <c r="BL261" s="19" t="s">
        <v>381</v>
      </c>
      <c r="BM261" s="204" t="s">
        <v>3699</v>
      </c>
    </row>
    <row r="262" spans="1:65" s="2" customFormat="1">
      <c r="A262" s="36"/>
      <c r="B262" s="37"/>
      <c r="C262" s="38"/>
      <c r="D262" s="206" t="s">
        <v>269</v>
      </c>
      <c r="E262" s="38"/>
      <c r="F262" s="207" t="s">
        <v>2244</v>
      </c>
      <c r="G262" s="38"/>
      <c r="H262" s="38"/>
      <c r="I262" s="208"/>
      <c r="J262" s="38"/>
      <c r="K262" s="38"/>
      <c r="L262" s="41"/>
      <c r="M262" s="209"/>
      <c r="N262" s="210"/>
      <c r="O262" s="73"/>
      <c r="P262" s="73"/>
      <c r="Q262" s="73"/>
      <c r="R262" s="73"/>
      <c r="S262" s="73"/>
      <c r="T262" s="74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269</v>
      </c>
      <c r="AU262" s="19" t="s">
        <v>89</v>
      </c>
    </row>
    <row r="263" spans="1:65" s="2" customFormat="1" ht="33" customHeight="1">
      <c r="A263" s="36"/>
      <c r="B263" s="37"/>
      <c r="C263" s="275" t="s">
        <v>1006</v>
      </c>
      <c r="D263" s="275" t="s">
        <v>801</v>
      </c>
      <c r="E263" s="276" t="s">
        <v>2245</v>
      </c>
      <c r="F263" s="277" t="s">
        <v>2246</v>
      </c>
      <c r="G263" s="278" t="s">
        <v>749</v>
      </c>
      <c r="H263" s="279">
        <v>3</v>
      </c>
      <c r="I263" s="280">
        <v>522.9</v>
      </c>
      <c r="J263" s="281">
        <f>ROUND(I263*H263,2)</f>
        <v>1568.7</v>
      </c>
      <c r="K263" s="277" t="s">
        <v>1</v>
      </c>
      <c r="L263" s="282"/>
      <c r="M263" s="283" t="s">
        <v>1</v>
      </c>
      <c r="N263" s="284" t="s">
        <v>45</v>
      </c>
      <c r="O263" s="73"/>
      <c r="P263" s="202">
        <f>O263*H263</f>
        <v>0</v>
      </c>
      <c r="Q263" s="202">
        <v>1.9E-3</v>
      </c>
      <c r="R263" s="202">
        <f>Q263*H263</f>
        <v>5.7000000000000002E-3</v>
      </c>
      <c r="S263" s="202">
        <v>0</v>
      </c>
      <c r="T263" s="20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843</v>
      </c>
      <c r="AT263" s="204" t="s">
        <v>801</v>
      </c>
      <c r="AU263" s="204" t="s">
        <v>89</v>
      </c>
      <c r="AY263" s="19" t="s">
        <v>261</v>
      </c>
      <c r="BE263" s="205">
        <f>IF(N263="základní",J263,0)</f>
        <v>1568.7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87</v>
      </c>
      <c r="BK263" s="205">
        <f>ROUND(I263*H263,2)</f>
        <v>1568.7</v>
      </c>
      <c r="BL263" s="19" t="s">
        <v>381</v>
      </c>
      <c r="BM263" s="204" t="s">
        <v>3700</v>
      </c>
    </row>
    <row r="264" spans="1:65" s="2" customFormat="1">
      <c r="A264" s="36"/>
      <c r="B264" s="37"/>
      <c r="C264" s="38"/>
      <c r="D264" s="206" t="s">
        <v>269</v>
      </c>
      <c r="E264" s="38"/>
      <c r="F264" s="207" t="s">
        <v>2244</v>
      </c>
      <c r="G264" s="38"/>
      <c r="H264" s="38"/>
      <c r="I264" s="208"/>
      <c r="J264" s="38"/>
      <c r="K264" s="38"/>
      <c r="L264" s="41"/>
      <c r="M264" s="209"/>
      <c r="N264" s="210"/>
      <c r="O264" s="73"/>
      <c r="P264" s="73"/>
      <c r="Q264" s="73"/>
      <c r="R264" s="73"/>
      <c r="S264" s="73"/>
      <c r="T264" s="74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269</v>
      </c>
      <c r="AU264" s="19" t="s">
        <v>89</v>
      </c>
    </row>
    <row r="265" spans="1:65" s="2" customFormat="1" ht="33" customHeight="1">
      <c r="A265" s="36"/>
      <c r="B265" s="37"/>
      <c r="C265" s="193" t="s">
        <v>1011</v>
      </c>
      <c r="D265" s="193" t="s">
        <v>264</v>
      </c>
      <c r="E265" s="194" t="s">
        <v>2216</v>
      </c>
      <c r="F265" s="195" t="s">
        <v>2217</v>
      </c>
      <c r="G265" s="196" t="s">
        <v>749</v>
      </c>
      <c r="H265" s="197">
        <v>1</v>
      </c>
      <c r="I265" s="198">
        <v>367.49999999999994</v>
      </c>
      <c r="J265" s="199">
        <f>ROUND(I265*H265,2)</f>
        <v>367.5</v>
      </c>
      <c r="K265" s="195" t="s">
        <v>400</v>
      </c>
      <c r="L265" s="41"/>
      <c r="M265" s="200" t="s">
        <v>1</v>
      </c>
      <c r="N265" s="201" t="s">
        <v>45</v>
      </c>
      <c r="O265" s="73"/>
      <c r="P265" s="202">
        <f>O265*H265</f>
        <v>0</v>
      </c>
      <c r="Q265" s="202">
        <v>0</v>
      </c>
      <c r="R265" s="202">
        <f>Q265*H265</f>
        <v>0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381</v>
      </c>
      <c r="AT265" s="204" t="s">
        <v>264</v>
      </c>
      <c r="AU265" s="204" t="s">
        <v>89</v>
      </c>
      <c r="AY265" s="19" t="s">
        <v>261</v>
      </c>
      <c r="BE265" s="205">
        <f>IF(N265="základní",J265,0)</f>
        <v>367.5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87</v>
      </c>
      <c r="BK265" s="205">
        <f>ROUND(I265*H265,2)</f>
        <v>367.5</v>
      </c>
      <c r="BL265" s="19" t="s">
        <v>381</v>
      </c>
      <c r="BM265" s="204" t="s">
        <v>3701</v>
      </c>
    </row>
    <row r="266" spans="1:65" s="2" customFormat="1" ht="19.5">
      <c r="A266" s="36"/>
      <c r="B266" s="37"/>
      <c r="C266" s="38"/>
      <c r="D266" s="206" t="s">
        <v>269</v>
      </c>
      <c r="E266" s="38"/>
      <c r="F266" s="207" t="s">
        <v>2219</v>
      </c>
      <c r="G266" s="38"/>
      <c r="H266" s="38"/>
      <c r="I266" s="208"/>
      <c r="J266" s="38"/>
      <c r="K266" s="38"/>
      <c r="L266" s="41"/>
      <c r="M266" s="209"/>
      <c r="N266" s="210"/>
      <c r="O266" s="73"/>
      <c r="P266" s="73"/>
      <c r="Q266" s="73"/>
      <c r="R266" s="73"/>
      <c r="S266" s="73"/>
      <c r="T266" s="74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269</v>
      </c>
      <c r="AU266" s="19" t="s">
        <v>89</v>
      </c>
    </row>
    <row r="267" spans="1:65" s="2" customFormat="1" ht="21.75" customHeight="1">
      <c r="A267" s="36"/>
      <c r="B267" s="37"/>
      <c r="C267" s="275" t="s">
        <v>1032</v>
      </c>
      <c r="D267" s="275" t="s">
        <v>801</v>
      </c>
      <c r="E267" s="276" t="s">
        <v>2220</v>
      </c>
      <c r="F267" s="277" t="s">
        <v>2221</v>
      </c>
      <c r="G267" s="278" t="s">
        <v>749</v>
      </c>
      <c r="H267" s="279">
        <v>1</v>
      </c>
      <c r="I267" s="280">
        <v>3750</v>
      </c>
      <c r="J267" s="281">
        <f>ROUND(I267*H267,2)</f>
        <v>3750</v>
      </c>
      <c r="K267" s="277" t="s">
        <v>1</v>
      </c>
      <c r="L267" s="282"/>
      <c r="M267" s="283" t="s">
        <v>1</v>
      </c>
      <c r="N267" s="284" t="s">
        <v>45</v>
      </c>
      <c r="O267" s="73"/>
      <c r="P267" s="202">
        <f>O267*H267</f>
        <v>0</v>
      </c>
      <c r="Q267" s="202">
        <v>0</v>
      </c>
      <c r="R267" s="202">
        <f>Q267*H267</f>
        <v>0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843</v>
      </c>
      <c r="AT267" s="204" t="s">
        <v>801</v>
      </c>
      <c r="AU267" s="204" t="s">
        <v>89</v>
      </c>
      <c r="AY267" s="19" t="s">
        <v>261</v>
      </c>
      <c r="BE267" s="205">
        <f>IF(N267="základní",J267,0)</f>
        <v>3750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87</v>
      </c>
      <c r="BK267" s="205">
        <f>ROUND(I267*H267,2)</f>
        <v>3750</v>
      </c>
      <c r="BL267" s="19" t="s">
        <v>381</v>
      </c>
      <c r="BM267" s="204" t="s">
        <v>3702</v>
      </c>
    </row>
    <row r="268" spans="1:65" s="2" customFormat="1" ht="37.9" customHeight="1">
      <c r="A268" s="36"/>
      <c r="B268" s="37"/>
      <c r="C268" s="193" t="s">
        <v>1037</v>
      </c>
      <c r="D268" s="193" t="s">
        <v>264</v>
      </c>
      <c r="E268" s="194" t="s">
        <v>2223</v>
      </c>
      <c r="F268" s="195" t="s">
        <v>2224</v>
      </c>
      <c r="G268" s="196" t="s">
        <v>749</v>
      </c>
      <c r="H268" s="197">
        <v>10</v>
      </c>
      <c r="I268" s="198">
        <v>157.5</v>
      </c>
      <c r="J268" s="199">
        <f>ROUND(I268*H268,2)</f>
        <v>1575</v>
      </c>
      <c r="K268" s="195" t="s">
        <v>400</v>
      </c>
      <c r="L268" s="41"/>
      <c r="M268" s="200" t="s">
        <v>1</v>
      </c>
      <c r="N268" s="201" t="s">
        <v>45</v>
      </c>
      <c r="O268" s="73"/>
      <c r="P268" s="202">
        <f>O268*H268</f>
        <v>0</v>
      </c>
      <c r="Q268" s="202">
        <v>0</v>
      </c>
      <c r="R268" s="202">
        <f>Q268*H268</f>
        <v>0</v>
      </c>
      <c r="S268" s="202">
        <v>1E-3</v>
      </c>
      <c r="T268" s="203">
        <f>S268*H268</f>
        <v>0.01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4" t="s">
        <v>381</v>
      </c>
      <c r="AT268" s="204" t="s">
        <v>264</v>
      </c>
      <c r="AU268" s="204" t="s">
        <v>89</v>
      </c>
      <c r="AY268" s="19" t="s">
        <v>261</v>
      </c>
      <c r="BE268" s="205">
        <f>IF(N268="základní",J268,0)</f>
        <v>1575</v>
      </c>
      <c r="BF268" s="205">
        <f>IF(N268="snížená",J268,0)</f>
        <v>0</v>
      </c>
      <c r="BG268" s="205">
        <f>IF(N268="zákl. přenesená",J268,0)</f>
        <v>0</v>
      </c>
      <c r="BH268" s="205">
        <f>IF(N268="sníž. přenesená",J268,0)</f>
        <v>0</v>
      </c>
      <c r="BI268" s="205">
        <f>IF(N268="nulová",J268,0)</f>
        <v>0</v>
      </c>
      <c r="BJ268" s="19" t="s">
        <v>87</v>
      </c>
      <c r="BK268" s="205">
        <f>ROUND(I268*H268,2)</f>
        <v>1575</v>
      </c>
      <c r="BL268" s="19" t="s">
        <v>381</v>
      </c>
      <c r="BM268" s="204" t="s">
        <v>3703</v>
      </c>
    </row>
    <row r="269" spans="1:65" s="2" customFormat="1" ht="19.5">
      <c r="A269" s="36"/>
      <c r="B269" s="37"/>
      <c r="C269" s="38"/>
      <c r="D269" s="206" t="s">
        <v>269</v>
      </c>
      <c r="E269" s="38"/>
      <c r="F269" s="207" t="s">
        <v>2226</v>
      </c>
      <c r="G269" s="38"/>
      <c r="H269" s="38"/>
      <c r="I269" s="208"/>
      <c r="J269" s="38"/>
      <c r="K269" s="38"/>
      <c r="L269" s="41"/>
      <c r="M269" s="209"/>
      <c r="N269" s="210"/>
      <c r="O269" s="73"/>
      <c r="P269" s="73"/>
      <c r="Q269" s="73"/>
      <c r="R269" s="73"/>
      <c r="S269" s="73"/>
      <c r="T269" s="74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269</v>
      </c>
      <c r="AU269" s="19" t="s">
        <v>89</v>
      </c>
    </row>
    <row r="270" spans="1:65" s="14" customFormat="1">
      <c r="B270" s="226"/>
      <c r="C270" s="227"/>
      <c r="D270" s="206" t="s">
        <v>403</v>
      </c>
      <c r="E270" s="228" t="s">
        <v>1</v>
      </c>
      <c r="F270" s="229" t="s">
        <v>304</v>
      </c>
      <c r="G270" s="227"/>
      <c r="H270" s="230">
        <v>10</v>
      </c>
      <c r="I270" s="231"/>
      <c r="J270" s="227"/>
      <c r="K270" s="227"/>
      <c r="L270" s="232"/>
      <c r="M270" s="233"/>
      <c r="N270" s="234"/>
      <c r="O270" s="234"/>
      <c r="P270" s="234"/>
      <c r="Q270" s="234"/>
      <c r="R270" s="234"/>
      <c r="S270" s="234"/>
      <c r="T270" s="235"/>
      <c r="AT270" s="236" t="s">
        <v>403</v>
      </c>
      <c r="AU270" s="236" t="s">
        <v>89</v>
      </c>
      <c r="AV270" s="14" t="s">
        <v>89</v>
      </c>
      <c r="AW270" s="14" t="s">
        <v>35</v>
      </c>
      <c r="AX270" s="14" t="s">
        <v>87</v>
      </c>
      <c r="AY270" s="236" t="s">
        <v>261</v>
      </c>
    </row>
    <row r="271" spans="1:65" s="2" customFormat="1" ht="24.2" customHeight="1">
      <c r="A271" s="36"/>
      <c r="B271" s="37"/>
      <c r="C271" s="193" t="s">
        <v>1043</v>
      </c>
      <c r="D271" s="193" t="s">
        <v>264</v>
      </c>
      <c r="E271" s="194" t="s">
        <v>2264</v>
      </c>
      <c r="F271" s="195" t="s">
        <v>2265</v>
      </c>
      <c r="G271" s="196" t="s">
        <v>749</v>
      </c>
      <c r="H271" s="197">
        <v>1</v>
      </c>
      <c r="I271" s="198">
        <v>5075.6792100000002</v>
      </c>
      <c r="J271" s="199">
        <f>ROUND(I271*H271,2)</f>
        <v>5075.68</v>
      </c>
      <c r="K271" s="195" t="s">
        <v>400</v>
      </c>
      <c r="L271" s="41"/>
      <c r="M271" s="200" t="s">
        <v>1</v>
      </c>
      <c r="N271" s="201" t="s">
        <v>45</v>
      </c>
      <c r="O271" s="73"/>
      <c r="P271" s="202">
        <f>O271*H271</f>
        <v>0</v>
      </c>
      <c r="Q271" s="202">
        <v>0</v>
      </c>
      <c r="R271" s="202">
        <f>Q271*H271</f>
        <v>0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381</v>
      </c>
      <c r="AT271" s="204" t="s">
        <v>264</v>
      </c>
      <c r="AU271" s="204" t="s">
        <v>89</v>
      </c>
      <c r="AY271" s="19" t="s">
        <v>261</v>
      </c>
      <c r="BE271" s="205">
        <f>IF(N271="základní",J271,0)</f>
        <v>5075.68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87</v>
      </c>
      <c r="BK271" s="205">
        <f>ROUND(I271*H271,2)</f>
        <v>5075.68</v>
      </c>
      <c r="BL271" s="19" t="s">
        <v>381</v>
      </c>
      <c r="BM271" s="204" t="s">
        <v>3704</v>
      </c>
    </row>
    <row r="272" spans="1:65" s="2" customFormat="1" ht="29.25">
      <c r="A272" s="36"/>
      <c r="B272" s="37"/>
      <c r="C272" s="38"/>
      <c r="D272" s="206" t="s">
        <v>269</v>
      </c>
      <c r="E272" s="38"/>
      <c r="F272" s="207" t="s">
        <v>2267</v>
      </c>
      <c r="G272" s="38"/>
      <c r="H272" s="38"/>
      <c r="I272" s="208"/>
      <c r="J272" s="38"/>
      <c r="K272" s="38"/>
      <c r="L272" s="41"/>
      <c r="M272" s="209"/>
      <c r="N272" s="210"/>
      <c r="O272" s="73"/>
      <c r="P272" s="73"/>
      <c r="Q272" s="73"/>
      <c r="R272" s="73"/>
      <c r="S272" s="73"/>
      <c r="T272" s="74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269</v>
      </c>
      <c r="AU272" s="19" t="s">
        <v>89</v>
      </c>
    </row>
    <row r="273" spans="1:65" s="12" customFormat="1" ht="22.9" customHeight="1">
      <c r="B273" s="177"/>
      <c r="C273" s="178"/>
      <c r="D273" s="179" t="s">
        <v>79</v>
      </c>
      <c r="E273" s="191" t="s">
        <v>801</v>
      </c>
      <c r="F273" s="191" t="s">
        <v>1898</v>
      </c>
      <c r="G273" s="178"/>
      <c r="H273" s="178"/>
      <c r="I273" s="181"/>
      <c r="J273" s="192">
        <f>BK273</f>
        <v>54079.9</v>
      </c>
      <c r="K273" s="178"/>
      <c r="L273" s="183"/>
      <c r="M273" s="184"/>
      <c r="N273" s="185"/>
      <c r="O273" s="185"/>
      <c r="P273" s="186">
        <f>SUM(P274:P284)</f>
        <v>0</v>
      </c>
      <c r="Q273" s="185"/>
      <c r="R273" s="186">
        <f>SUM(R274:R284)</f>
        <v>0</v>
      </c>
      <c r="S273" s="185"/>
      <c r="T273" s="187">
        <f>SUM(T274:T284)</f>
        <v>0</v>
      </c>
      <c r="AR273" s="188" t="s">
        <v>275</v>
      </c>
      <c r="AT273" s="189" t="s">
        <v>79</v>
      </c>
      <c r="AU273" s="189" t="s">
        <v>87</v>
      </c>
      <c r="AY273" s="188" t="s">
        <v>261</v>
      </c>
      <c r="BK273" s="190">
        <f>SUM(BK274:BK284)</f>
        <v>54079.9</v>
      </c>
    </row>
    <row r="274" spans="1:65" s="2" customFormat="1" ht="24.2" customHeight="1">
      <c r="A274" s="36"/>
      <c r="B274" s="37"/>
      <c r="C274" s="193" t="s">
        <v>1048</v>
      </c>
      <c r="D274" s="193" t="s">
        <v>264</v>
      </c>
      <c r="E274" s="194" t="s">
        <v>2287</v>
      </c>
      <c r="F274" s="195" t="s">
        <v>2288</v>
      </c>
      <c r="G274" s="196" t="s">
        <v>2285</v>
      </c>
      <c r="H274" s="197">
        <v>40</v>
      </c>
      <c r="I274" s="198">
        <v>285</v>
      </c>
      <c r="J274" s="199">
        <f>ROUND(I274*H274,2)</f>
        <v>11400</v>
      </c>
      <c r="K274" s="195" t="s">
        <v>1</v>
      </c>
      <c r="L274" s="41"/>
      <c r="M274" s="200" t="s">
        <v>1</v>
      </c>
      <c r="N274" s="201" t="s">
        <v>45</v>
      </c>
      <c r="O274" s="73"/>
      <c r="P274" s="202">
        <f>O274*H274</f>
        <v>0</v>
      </c>
      <c r="Q274" s="202">
        <v>0</v>
      </c>
      <c r="R274" s="202">
        <f>Q274*H274</f>
        <v>0</v>
      </c>
      <c r="S274" s="202">
        <v>0</v>
      </c>
      <c r="T274" s="203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4" t="s">
        <v>381</v>
      </c>
      <c r="AT274" s="204" t="s">
        <v>264</v>
      </c>
      <c r="AU274" s="204" t="s">
        <v>89</v>
      </c>
      <c r="AY274" s="19" t="s">
        <v>261</v>
      </c>
      <c r="BE274" s="205">
        <f>IF(N274="základní",J274,0)</f>
        <v>11400</v>
      </c>
      <c r="BF274" s="205">
        <f>IF(N274="snížená",J274,0)</f>
        <v>0</v>
      </c>
      <c r="BG274" s="205">
        <f>IF(N274="zákl. přenesená",J274,0)</f>
        <v>0</v>
      </c>
      <c r="BH274" s="205">
        <f>IF(N274="sníž. přenesená",J274,0)</f>
        <v>0</v>
      </c>
      <c r="BI274" s="205">
        <f>IF(N274="nulová",J274,0)</f>
        <v>0</v>
      </c>
      <c r="BJ274" s="19" t="s">
        <v>87</v>
      </c>
      <c r="BK274" s="205">
        <f>ROUND(I274*H274,2)</f>
        <v>11400</v>
      </c>
      <c r="BL274" s="19" t="s">
        <v>381</v>
      </c>
      <c r="BM274" s="204" t="s">
        <v>3705</v>
      </c>
    </row>
    <row r="275" spans="1:65" s="2" customFormat="1" ht="39">
      <c r="A275" s="36"/>
      <c r="B275" s="37"/>
      <c r="C275" s="38"/>
      <c r="D275" s="206" t="s">
        <v>269</v>
      </c>
      <c r="E275" s="38"/>
      <c r="F275" s="207" t="s">
        <v>2290</v>
      </c>
      <c r="G275" s="38"/>
      <c r="H275" s="38"/>
      <c r="I275" s="208"/>
      <c r="J275" s="38"/>
      <c r="K275" s="38"/>
      <c r="L275" s="41"/>
      <c r="M275" s="209"/>
      <c r="N275" s="210"/>
      <c r="O275" s="73"/>
      <c r="P275" s="73"/>
      <c r="Q275" s="73"/>
      <c r="R275" s="73"/>
      <c r="S275" s="73"/>
      <c r="T275" s="74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269</v>
      </c>
      <c r="AU275" s="19" t="s">
        <v>89</v>
      </c>
    </row>
    <row r="276" spans="1:65" s="2" customFormat="1" ht="24.2" customHeight="1">
      <c r="A276" s="36"/>
      <c r="B276" s="37"/>
      <c r="C276" s="275" t="s">
        <v>981</v>
      </c>
      <c r="D276" s="275" t="s">
        <v>801</v>
      </c>
      <c r="E276" s="276" t="s">
        <v>2292</v>
      </c>
      <c r="F276" s="277" t="s">
        <v>2293</v>
      </c>
      <c r="G276" s="278" t="s">
        <v>267</v>
      </c>
      <c r="H276" s="279">
        <v>1</v>
      </c>
      <c r="I276" s="280">
        <v>3750</v>
      </c>
      <c r="J276" s="281">
        <f>ROUND(I276*H276,2)</f>
        <v>3750</v>
      </c>
      <c r="K276" s="277" t="s">
        <v>1</v>
      </c>
      <c r="L276" s="282"/>
      <c r="M276" s="283" t="s">
        <v>1</v>
      </c>
      <c r="N276" s="284" t="s">
        <v>45</v>
      </c>
      <c r="O276" s="73"/>
      <c r="P276" s="202">
        <f>O276*H276</f>
        <v>0</v>
      </c>
      <c r="Q276" s="202">
        <v>0</v>
      </c>
      <c r="R276" s="202">
        <f>Q276*H276</f>
        <v>0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843</v>
      </c>
      <c r="AT276" s="204" t="s">
        <v>801</v>
      </c>
      <c r="AU276" s="204" t="s">
        <v>89</v>
      </c>
      <c r="AY276" s="19" t="s">
        <v>261</v>
      </c>
      <c r="BE276" s="205">
        <f>IF(N276="základní",J276,0)</f>
        <v>3750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87</v>
      </c>
      <c r="BK276" s="205">
        <f>ROUND(I276*H276,2)</f>
        <v>3750</v>
      </c>
      <c r="BL276" s="19" t="s">
        <v>381</v>
      </c>
      <c r="BM276" s="204" t="s">
        <v>3706</v>
      </c>
    </row>
    <row r="277" spans="1:65" s="2" customFormat="1" ht="24.2" customHeight="1">
      <c r="A277" s="36"/>
      <c r="B277" s="37"/>
      <c r="C277" s="193" t="s">
        <v>1060</v>
      </c>
      <c r="D277" s="193" t="s">
        <v>264</v>
      </c>
      <c r="E277" s="194" t="s">
        <v>2295</v>
      </c>
      <c r="F277" s="195" t="s">
        <v>2296</v>
      </c>
      <c r="G277" s="196" t="s">
        <v>267</v>
      </c>
      <c r="H277" s="197">
        <v>1</v>
      </c>
      <c r="I277" s="198">
        <v>1500</v>
      </c>
      <c r="J277" s="199">
        <f>ROUND(I277*H277,2)</f>
        <v>1500</v>
      </c>
      <c r="K277" s="195" t="s">
        <v>1</v>
      </c>
      <c r="L277" s="41"/>
      <c r="M277" s="200" t="s">
        <v>1</v>
      </c>
      <c r="N277" s="201" t="s">
        <v>45</v>
      </c>
      <c r="O277" s="73"/>
      <c r="P277" s="202">
        <f>O277*H277</f>
        <v>0</v>
      </c>
      <c r="Q277" s="202">
        <v>0</v>
      </c>
      <c r="R277" s="202">
        <f>Q277*H277</f>
        <v>0</v>
      </c>
      <c r="S277" s="202">
        <v>0</v>
      </c>
      <c r="T277" s="203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4" t="s">
        <v>381</v>
      </c>
      <c r="AT277" s="204" t="s">
        <v>264</v>
      </c>
      <c r="AU277" s="204" t="s">
        <v>89</v>
      </c>
      <c r="AY277" s="19" t="s">
        <v>261</v>
      </c>
      <c r="BE277" s="205">
        <f>IF(N277="základní",J277,0)</f>
        <v>1500</v>
      </c>
      <c r="BF277" s="205">
        <f>IF(N277="snížená",J277,0)</f>
        <v>0</v>
      </c>
      <c r="BG277" s="205">
        <f>IF(N277="zákl. přenesená",J277,0)</f>
        <v>0</v>
      </c>
      <c r="BH277" s="205">
        <f>IF(N277="sníž. přenesená",J277,0)</f>
        <v>0</v>
      </c>
      <c r="BI277" s="205">
        <f>IF(N277="nulová",J277,0)</f>
        <v>0</v>
      </c>
      <c r="BJ277" s="19" t="s">
        <v>87</v>
      </c>
      <c r="BK277" s="205">
        <f>ROUND(I277*H277,2)</f>
        <v>1500</v>
      </c>
      <c r="BL277" s="19" t="s">
        <v>381</v>
      </c>
      <c r="BM277" s="204" t="s">
        <v>3707</v>
      </c>
    </row>
    <row r="278" spans="1:65" s="2" customFormat="1" ht="16.5" customHeight="1">
      <c r="A278" s="36"/>
      <c r="B278" s="37"/>
      <c r="C278" s="275" t="s">
        <v>1067</v>
      </c>
      <c r="D278" s="275" t="s">
        <v>801</v>
      </c>
      <c r="E278" s="276" t="s">
        <v>2298</v>
      </c>
      <c r="F278" s="277" t="s">
        <v>2299</v>
      </c>
      <c r="G278" s="278" t="s">
        <v>267</v>
      </c>
      <c r="H278" s="279">
        <v>1</v>
      </c>
      <c r="I278" s="280">
        <v>3001.9017041999996</v>
      </c>
      <c r="J278" s="281">
        <f>ROUND(I278*H278,2)</f>
        <v>3001.9</v>
      </c>
      <c r="K278" s="277" t="s">
        <v>1</v>
      </c>
      <c r="L278" s="282"/>
      <c r="M278" s="283" t="s">
        <v>1</v>
      </c>
      <c r="N278" s="284" t="s">
        <v>45</v>
      </c>
      <c r="O278" s="73"/>
      <c r="P278" s="202">
        <f>O278*H278</f>
        <v>0</v>
      </c>
      <c r="Q278" s="202">
        <v>0</v>
      </c>
      <c r="R278" s="202">
        <f>Q278*H278</f>
        <v>0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843</v>
      </c>
      <c r="AT278" s="204" t="s">
        <v>801</v>
      </c>
      <c r="AU278" s="204" t="s">
        <v>89</v>
      </c>
      <c r="AY278" s="19" t="s">
        <v>261</v>
      </c>
      <c r="BE278" s="205">
        <f>IF(N278="základní",J278,0)</f>
        <v>3001.9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87</v>
      </c>
      <c r="BK278" s="205">
        <f>ROUND(I278*H278,2)</f>
        <v>3001.9</v>
      </c>
      <c r="BL278" s="19" t="s">
        <v>381</v>
      </c>
      <c r="BM278" s="204" t="s">
        <v>3708</v>
      </c>
    </row>
    <row r="279" spans="1:65" s="2" customFormat="1" ht="19.5">
      <c r="A279" s="36"/>
      <c r="B279" s="37"/>
      <c r="C279" s="38"/>
      <c r="D279" s="206" t="s">
        <v>269</v>
      </c>
      <c r="E279" s="38"/>
      <c r="F279" s="207" t="s">
        <v>2301</v>
      </c>
      <c r="G279" s="38"/>
      <c r="H279" s="38"/>
      <c r="I279" s="208"/>
      <c r="J279" s="38"/>
      <c r="K279" s="38"/>
      <c r="L279" s="41"/>
      <c r="M279" s="209"/>
      <c r="N279" s="210"/>
      <c r="O279" s="73"/>
      <c r="P279" s="73"/>
      <c r="Q279" s="73"/>
      <c r="R279" s="73"/>
      <c r="S279" s="73"/>
      <c r="T279" s="74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269</v>
      </c>
      <c r="AU279" s="19" t="s">
        <v>89</v>
      </c>
    </row>
    <row r="280" spans="1:65" s="2" customFormat="1" ht="16.5" customHeight="1">
      <c r="A280" s="36"/>
      <c r="B280" s="37"/>
      <c r="C280" s="275" t="s">
        <v>1072</v>
      </c>
      <c r="D280" s="275" t="s">
        <v>801</v>
      </c>
      <c r="E280" s="276" t="s">
        <v>2302</v>
      </c>
      <c r="F280" s="277" t="s">
        <v>2303</v>
      </c>
      <c r="G280" s="278" t="s">
        <v>267</v>
      </c>
      <c r="H280" s="279">
        <v>16</v>
      </c>
      <c r="I280" s="280">
        <v>375</v>
      </c>
      <c r="J280" s="281">
        <f>ROUND(I280*H280,2)</f>
        <v>6000</v>
      </c>
      <c r="K280" s="277" t="s">
        <v>1</v>
      </c>
      <c r="L280" s="282"/>
      <c r="M280" s="283" t="s">
        <v>1</v>
      </c>
      <c r="N280" s="284" t="s">
        <v>45</v>
      </c>
      <c r="O280" s="73"/>
      <c r="P280" s="202">
        <f>O280*H280</f>
        <v>0</v>
      </c>
      <c r="Q280" s="202">
        <v>0</v>
      </c>
      <c r="R280" s="202">
        <f>Q280*H280</f>
        <v>0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843</v>
      </c>
      <c r="AT280" s="204" t="s">
        <v>801</v>
      </c>
      <c r="AU280" s="204" t="s">
        <v>89</v>
      </c>
      <c r="AY280" s="19" t="s">
        <v>261</v>
      </c>
      <c r="BE280" s="205">
        <f>IF(N280="základní",J280,0)</f>
        <v>6000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87</v>
      </c>
      <c r="BK280" s="205">
        <f>ROUND(I280*H280,2)</f>
        <v>6000</v>
      </c>
      <c r="BL280" s="19" t="s">
        <v>381</v>
      </c>
      <c r="BM280" s="204" t="s">
        <v>3709</v>
      </c>
    </row>
    <row r="281" spans="1:65" s="2" customFormat="1" ht="39">
      <c r="A281" s="36"/>
      <c r="B281" s="37"/>
      <c r="C281" s="38"/>
      <c r="D281" s="206" t="s">
        <v>269</v>
      </c>
      <c r="E281" s="38"/>
      <c r="F281" s="207" t="s">
        <v>2305</v>
      </c>
      <c r="G281" s="38"/>
      <c r="H281" s="38"/>
      <c r="I281" s="208"/>
      <c r="J281" s="38"/>
      <c r="K281" s="38"/>
      <c r="L281" s="41"/>
      <c r="M281" s="209"/>
      <c r="N281" s="210"/>
      <c r="O281" s="73"/>
      <c r="P281" s="73"/>
      <c r="Q281" s="73"/>
      <c r="R281" s="73"/>
      <c r="S281" s="73"/>
      <c r="T281" s="74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269</v>
      </c>
      <c r="AU281" s="19" t="s">
        <v>89</v>
      </c>
    </row>
    <row r="282" spans="1:65" s="2" customFormat="1" ht="16.5" customHeight="1">
      <c r="A282" s="36"/>
      <c r="B282" s="37"/>
      <c r="C282" s="193" t="s">
        <v>1080</v>
      </c>
      <c r="D282" s="193" t="s">
        <v>264</v>
      </c>
      <c r="E282" s="194" t="s">
        <v>2283</v>
      </c>
      <c r="F282" s="195" t="s">
        <v>2284</v>
      </c>
      <c r="G282" s="196" t="s">
        <v>2285</v>
      </c>
      <c r="H282" s="197">
        <v>32</v>
      </c>
      <c r="I282" s="198">
        <v>337.5</v>
      </c>
      <c r="J282" s="199">
        <f>ROUND(I282*H282,2)</f>
        <v>10800</v>
      </c>
      <c r="K282" s="195" t="s">
        <v>1</v>
      </c>
      <c r="L282" s="41"/>
      <c r="M282" s="200" t="s">
        <v>1</v>
      </c>
      <c r="N282" s="201" t="s">
        <v>45</v>
      </c>
      <c r="O282" s="73"/>
      <c r="P282" s="202">
        <f>O282*H282</f>
        <v>0</v>
      </c>
      <c r="Q282" s="202">
        <v>0</v>
      </c>
      <c r="R282" s="202">
        <f>Q282*H282</f>
        <v>0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381</v>
      </c>
      <c r="AT282" s="204" t="s">
        <v>264</v>
      </c>
      <c r="AU282" s="204" t="s">
        <v>89</v>
      </c>
      <c r="AY282" s="19" t="s">
        <v>261</v>
      </c>
      <c r="BE282" s="205">
        <f>IF(N282="základní",J282,0)</f>
        <v>10800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87</v>
      </c>
      <c r="BK282" s="205">
        <f>ROUND(I282*H282,2)</f>
        <v>10800</v>
      </c>
      <c r="BL282" s="19" t="s">
        <v>381</v>
      </c>
      <c r="BM282" s="204" t="s">
        <v>3710</v>
      </c>
    </row>
    <row r="283" spans="1:65" s="2" customFormat="1" ht="16.5" customHeight="1">
      <c r="A283" s="36"/>
      <c r="B283" s="37"/>
      <c r="C283" s="193" t="s">
        <v>1085</v>
      </c>
      <c r="D283" s="193" t="s">
        <v>264</v>
      </c>
      <c r="E283" s="194" t="s">
        <v>2306</v>
      </c>
      <c r="F283" s="195" t="s">
        <v>2307</v>
      </c>
      <c r="G283" s="196" t="s">
        <v>749</v>
      </c>
      <c r="H283" s="197">
        <v>4</v>
      </c>
      <c r="I283" s="198">
        <v>472.5</v>
      </c>
      <c r="J283" s="199">
        <f>ROUND(I283*H283,2)</f>
        <v>1890</v>
      </c>
      <c r="K283" s="195" t="s">
        <v>1</v>
      </c>
      <c r="L283" s="41"/>
      <c r="M283" s="200" t="s">
        <v>1</v>
      </c>
      <c r="N283" s="201" t="s">
        <v>45</v>
      </c>
      <c r="O283" s="73"/>
      <c r="P283" s="202">
        <f>O283*H283</f>
        <v>0</v>
      </c>
      <c r="Q283" s="202">
        <v>0</v>
      </c>
      <c r="R283" s="202">
        <f>Q283*H283</f>
        <v>0</v>
      </c>
      <c r="S283" s="202">
        <v>0</v>
      </c>
      <c r="T283" s="203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4" t="s">
        <v>381</v>
      </c>
      <c r="AT283" s="204" t="s">
        <v>264</v>
      </c>
      <c r="AU283" s="204" t="s">
        <v>89</v>
      </c>
      <c r="AY283" s="19" t="s">
        <v>261</v>
      </c>
      <c r="BE283" s="205">
        <f>IF(N283="základní",J283,0)</f>
        <v>1890</v>
      </c>
      <c r="BF283" s="205">
        <f>IF(N283="snížená",J283,0)</f>
        <v>0</v>
      </c>
      <c r="BG283" s="205">
        <f>IF(N283="zákl. přenesená",J283,0)</f>
        <v>0</v>
      </c>
      <c r="BH283" s="205">
        <f>IF(N283="sníž. přenesená",J283,0)</f>
        <v>0</v>
      </c>
      <c r="BI283" s="205">
        <f>IF(N283="nulová",J283,0)</f>
        <v>0</v>
      </c>
      <c r="BJ283" s="19" t="s">
        <v>87</v>
      </c>
      <c r="BK283" s="205">
        <f>ROUND(I283*H283,2)</f>
        <v>1890</v>
      </c>
      <c r="BL283" s="19" t="s">
        <v>381</v>
      </c>
      <c r="BM283" s="204" t="s">
        <v>3711</v>
      </c>
    </row>
    <row r="284" spans="1:65" s="2" customFormat="1" ht="16.5" customHeight="1">
      <c r="A284" s="36"/>
      <c r="B284" s="37"/>
      <c r="C284" s="275" t="s">
        <v>1093</v>
      </c>
      <c r="D284" s="275" t="s">
        <v>801</v>
      </c>
      <c r="E284" s="276" t="s">
        <v>2309</v>
      </c>
      <c r="F284" s="277" t="s">
        <v>2310</v>
      </c>
      <c r="G284" s="278" t="s">
        <v>749</v>
      </c>
      <c r="H284" s="279">
        <v>4</v>
      </c>
      <c r="I284" s="280">
        <v>3934.5</v>
      </c>
      <c r="J284" s="281">
        <f>ROUND(I284*H284,2)</f>
        <v>15738</v>
      </c>
      <c r="K284" s="277" t="s">
        <v>1</v>
      </c>
      <c r="L284" s="282"/>
      <c r="M284" s="283" t="s">
        <v>1</v>
      </c>
      <c r="N284" s="284" t="s">
        <v>45</v>
      </c>
      <c r="O284" s="73"/>
      <c r="P284" s="202">
        <f>O284*H284</f>
        <v>0</v>
      </c>
      <c r="Q284" s="202">
        <v>0</v>
      </c>
      <c r="R284" s="202">
        <f>Q284*H284</f>
        <v>0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843</v>
      </c>
      <c r="AT284" s="204" t="s">
        <v>801</v>
      </c>
      <c r="AU284" s="204" t="s">
        <v>89</v>
      </c>
      <c r="AY284" s="19" t="s">
        <v>261</v>
      </c>
      <c r="BE284" s="205">
        <f>IF(N284="základní",J284,0)</f>
        <v>15738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87</v>
      </c>
      <c r="BK284" s="205">
        <f>ROUND(I284*H284,2)</f>
        <v>15738</v>
      </c>
      <c r="BL284" s="19" t="s">
        <v>381</v>
      </c>
      <c r="BM284" s="204" t="s">
        <v>3712</v>
      </c>
    </row>
    <row r="285" spans="1:65" s="12" customFormat="1" ht="22.9" customHeight="1">
      <c r="B285" s="177"/>
      <c r="C285" s="178"/>
      <c r="D285" s="179" t="s">
        <v>79</v>
      </c>
      <c r="E285" s="191" t="s">
        <v>3713</v>
      </c>
      <c r="F285" s="191" t="s">
        <v>3714</v>
      </c>
      <c r="G285" s="178"/>
      <c r="H285" s="178"/>
      <c r="I285" s="181"/>
      <c r="J285" s="192">
        <f>BK285</f>
        <v>35577.050000000003</v>
      </c>
      <c r="K285" s="178"/>
      <c r="L285" s="183"/>
      <c r="M285" s="184"/>
      <c r="N285" s="185"/>
      <c r="O285" s="185"/>
      <c r="P285" s="186">
        <f>SUM(P286:P328)</f>
        <v>0</v>
      </c>
      <c r="Q285" s="185"/>
      <c r="R285" s="186">
        <f>SUM(R286:R328)</f>
        <v>3.6850000000000008E-2</v>
      </c>
      <c r="S285" s="185"/>
      <c r="T285" s="187">
        <f>SUM(T286:T328)</f>
        <v>3.0000000000000001E-3</v>
      </c>
      <c r="AR285" s="188" t="s">
        <v>89</v>
      </c>
      <c r="AT285" s="189" t="s">
        <v>79</v>
      </c>
      <c r="AU285" s="189" t="s">
        <v>87</v>
      </c>
      <c r="AY285" s="188" t="s">
        <v>261</v>
      </c>
      <c r="BK285" s="190">
        <f>SUM(BK286:BK328)</f>
        <v>35577.050000000003</v>
      </c>
    </row>
    <row r="286" spans="1:65" s="2" customFormat="1" ht="37.9" customHeight="1">
      <c r="A286" s="36"/>
      <c r="B286" s="37"/>
      <c r="C286" s="193" t="s">
        <v>1099</v>
      </c>
      <c r="D286" s="193" t="s">
        <v>264</v>
      </c>
      <c r="E286" s="194" t="s">
        <v>3715</v>
      </c>
      <c r="F286" s="195" t="s">
        <v>3716</v>
      </c>
      <c r="G286" s="196" t="s">
        <v>267</v>
      </c>
      <c r="H286" s="197">
        <v>1</v>
      </c>
      <c r="I286" s="198">
        <v>15750</v>
      </c>
      <c r="J286" s="199">
        <f>ROUND(I286*H286,2)</f>
        <v>15750</v>
      </c>
      <c r="K286" s="195" t="s">
        <v>1</v>
      </c>
      <c r="L286" s="41"/>
      <c r="M286" s="200" t="s">
        <v>1</v>
      </c>
      <c r="N286" s="201" t="s">
        <v>45</v>
      </c>
      <c r="O286" s="73"/>
      <c r="P286" s="202">
        <f>O286*H286</f>
        <v>0</v>
      </c>
      <c r="Q286" s="202">
        <v>0</v>
      </c>
      <c r="R286" s="202">
        <f>Q286*H286</f>
        <v>0</v>
      </c>
      <c r="S286" s="202">
        <v>3.0000000000000001E-3</v>
      </c>
      <c r="T286" s="203">
        <f>S286*H286</f>
        <v>3.0000000000000001E-3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381</v>
      </c>
      <c r="AT286" s="204" t="s">
        <v>264</v>
      </c>
      <c r="AU286" s="204" t="s">
        <v>89</v>
      </c>
      <c r="AY286" s="19" t="s">
        <v>261</v>
      </c>
      <c r="BE286" s="205">
        <f>IF(N286="základní",J286,0)</f>
        <v>15750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87</v>
      </c>
      <c r="BK286" s="205">
        <f>ROUND(I286*H286,2)</f>
        <v>15750</v>
      </c>
      <c r="BL286" s="19" t="s">
        <v>381</v>
      </c>
      <c r="BM286" s="204" t="s">
        <v>3717</v>
      </c>
    </row>
    <row r="287" spans="1:65" s="2" customFormat="1" ht="19.5">
      <c r="A287" s="36"/>
      <c r="B287" s="37"/>
      <c r="C287" s="38"/>
      <c r="D287" s="206" t="s">
        <v>269</v>
      </c>
      <c r="E287" s="38"/>
      <c r="F287" s="207" t="s">
        <v>3718</v>
      </c>
      <c r="G287" s="38"/>
      <c r="H287" s="38"/>
      <c r="I287" s="208"/>
      <c r="J287" s="38"/>
      <c r="K287" s="38"/>
      <c r="L287" s="41"/>
      <c r="M287" s="209"/>
      <c r="N287" s="210"/>
      <c r="O287" s="73"/>
      <c r="P287" s="73"/>
      <c r="Q287" s="73"/>
      <c r="R287" s="73"/>
      <c r="S287" s="73"/>
      <c r="T287" s="74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269</v>
      </c>
      <c r="AU287" s="19" t="s">
        <v>89</v>
      </c>
    </row>
    <row r="288" spans="1:65" s="2" customFormat="1" ht="24.2" customHeight="1">
      <c r="A288" s="36"/>
      <c r="B288" s="37"/>
      <c r="C288" s="275" t="s">
        <v>1105</v>
      </c>
      <c r="D288" s="275" t="s">
        <v>801</v>
      </c>
      <c r="E288" s="276" t="s">
        <v>3719</v>
      </c>
      <c r="F288" s="277" t="s">
        <v>3720</v>
      </c>
      <c r="G288" s="278" t="s">
        <v>267</v>
      </c>
      <c r="H288" s="279">
        <v>1</v>
      </c>
      <c r="I288" s="280">
        <v>2625</v>
      </c>
      <c r="J288" s="281">
        <f>ROUND(I288*H288,2)</f>
        <v>2625</v>
      </c>
      <c r="K288" s="277" t="s">
        <v>1</v>
      </c>
      <c r="L288" s="282"/>
      <c r="M288" s="283" t="s">
        <v>1</v>
      </c>
      <c r="N288" s="284" t="s">
        <v>45</v>
      </c>
      <c r="O288" s="73"/>
      <c r="P288" s="202">
        <f>O288*H288</f>
        <v>0</v>
      </c>
      <c r="Q288" s="202">
        <v>0</v>
      </c>
      <c r="R288" s="202">
        <f>Q288*H288</f>
        <v>0</v>
      </c>
      <c r="S288" s="202">
        <v>0</v>
      </c>
      <c r="T288" s="203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4" t="s">
        <v>843</v>
      </c>
      <c r="AT288" s="204" t="s">
        <v>801</v>
      </c>
      <c r="AU288" s="204" t="s">
        <v>89</v>
      </c>
      <c r="AY288" s="19" t="s">
        <v>261</v>
      </c>
      <c r="BE288" s="205">
        <f>IF(N288="základní",J288,0)</f>
        <v>2625</v>
      </c>
      <c r="BF288" s="205">
        <f>IF(N288="snížená",J288,0)</f>
        <v>0</v>
      </c>
      <c r="BG288" s="205">
        <f>IF(N288="zákl. přenesená",J288,0)</f>
        <v>0</v>
      </c>
      <c r="BH288" s="205">
        <f>IF(N288="sníž. přenesená",J288,0)</f>
        <v>0</v>
      </c>
      <c r="BI288" s="205">
        <f>IF(N288="nulová",J288,0)</f>
        <v>0</v>
      </c>
      <c r="BJ288" s="19" t="s">
        <v>87</v>
      </c>
      <c r="BK288" s="205">
        <f>ROUND(I288*H288,2)</f>
        <v>2625</v>
      </c>
      <c r="BL288" s="19" t="s">
        <v>381</v>
      </c>
      <c r="BM288" s="204" t="s">
        <v>3721</v>
      </c>
    </row>
    <row r="289" spans="1:65" s="2" customFormat="1" ht="24.2" customHeight="1">
      <c r="A289" s="36"/>
      <c r="B289" s="37"/>
      <c r="C289" s="193" t="s">
        <v>1118</v>
      </c>
      <c r="D289" s="193" t="s">
        <v>264</v>
      </c>
      <c r="E289" s="194" t="s">
        <v>3605</v>
      </c>
      <c r="F289" s="195" t="s">
        <v>3606</v>
      </c>
      <c r="G289" s="196" t="s">
        <v>431</v>
      </c>
      <c r="H289" s="197">
        <v>120</v>
      </c>
      <c r="I289" s="198">
        <v>26.25</v>
      </c>
      <c r="J289" s="199">
        <f>ROUND(I289*H289,2)</f>
        <v>3150</v>
      </c>
      <c r="K289" s="195" t="s">
        <v>400</v>
      </c>
      <c r="L289" s="41"/>
      <c r="M289" s="200" t="s">
        <v>1</v>
      </c>
      <c r="N289" s="201" t="s">
        <v>45</v>
      </c>
      <c r="O289" s="73"/>
      <c r="P289" s="202">
        <f>O289*H289</f>
        <v>0</v>
      </c>
      <c r="Q289" s="202">
        <v>0</v>
      </c>
      <c r="R289" s="202">
        <f>Q289*H289</f>
        <v>0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381</v>
      </c>
      <c r="AT289" s="204" t="s">
        <v>264</v>
      </c>
      <c r="AU289" s="204" t="s">
        <v>89</v>
      </c>
      <c r="AY289" s="19" t="s">
        <v>261</v>
      </c>
      <c r="BE289" s="205">
        <f>IF(N289="základní",J289,0)</f>
        <v>3150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87</v>
      </c>
      <c r="BK289" s="205">
        <f>ROUND(I289*H289,2)</f>
        <v>3150</v>
      </c>
      <c r="BL289" s="19" t="s">
        <v>381</v>
      </c>
      <c r="BM289" s="204" t="s">
        <v>3722</v>
      </c>
    </row>
    <row r="290" spans="1:65" s="2" customFormat="1" ht="29.25">
      <c r="A290" s="36"/>
      <c r="B290" s="37"/>
      <c r="C290" s="38"/>
      <c r="D290" s="206" t="s">
        <v>269</v>
      </c>
      <c r="E290" s="38"/>
      <c r="F290" s="207" t="s">
        <v>3608</v>
      </c>
      <c r="G290" s="38"/>
      <c r="H290" s="38"/>
      <c r="I290" s="208"/>
      <c r="J290" s="38"/>
      <c r="K290" s="38"/>
      <c r="L290" s="41"/>
      <c r="M290" s="209"/>
      <c r="N290" s="210"/>
      <c r="O290" s="73"/>
      <c r="P290" s="73"/>
      <c r="Q290" s="73"/>
      <c r="R290" s="73"/>
      <c r="S290" s="73"/>
      <c r="T290" s="74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269</v>
      </c>
      <c r="AU290" s="19" t="s">
        <v>89</v>
      </c>
    </row>
    <row r="291" spans="1:65" s="14" customFormat="1">
      <c r="B291" s="226"/>
      <c r="C291" s="227"/>
      <c r="D291" s="206" t="s">
        <v>403</v>
      </c>
      <c r="E291" s="228" t="s">
        <v>1</v>
      </c>
      <c r="F291" s="229" t="s">
        <v>1403</v>
      </c>
      <c r="G291" s="227"/>
      <c r="H291" s="230">
        <v>120</v>
      </c>
      <c r="I291" s="231"/>
      <c r="J291" s="227"/>
      <c r="K291" s="227"/>
      <c r="L291" s="232"/>
      <c r="M291" s="233"/>
      <c r="N291" s="234"/>
      <c r="O291" s="234"/>
      <c r="P291" s="234"/>
      <c r="Q291" s="234"/>
      <c r="R291" s="234"/>
      <c r="S291" s="234"/>
      <c r="T291" s="235"/>
      <c r="AT291" s="236" t="s">
        <v>403</v>
      </c>
      <c r="AU291" s="236" t="s">
        <v>89</v>
      </c>
      <c r="AV291" s="14" t="s">
        <v>89</v>
      </c>
      <c r="AW291" s="14" t="s">
        <v>35</v>
      </c>
      <c r="AX291" s="14" t="s">
        <v>87</v>
      </c>
      <c r="AY291" s="236" t="s">
        <v>261</v>
      </c>
    </row>
    <row r="292" spans="1:65" s="2" customFormat="1" ht="24.2" customHeight="1">
      <c r="A292" s="36"/>
      <c r="B292" s="37"/>
      <c r="C292" s="275" t="s">
        <v>1134</v>
      </c>
      <c r="D292" s="275" t="s">
        <v>801</v>
      </c>
      <c r="E292" s="276" t="s">
        <v>3610</v>
      </c>
      <c r="F292" s="277" t="s">
        <v>3611</v>
      </c>
      <c r="G292" s="278" t="s">
        <v>431</v>
      </c>
      <c r="H292" s="279">
        <v>120</v>
      </c>
      <c r="I292" s="280">
        <v>22.875</v>
      </c>
      <c r="J292" s="281">
        <f>ROUND(I292*H292,2)</f>
        <v>2745</v>
      </c>
      <c r="K292" s="277" t="s">
        <v>400</v>
      </c>
      <c r="L292" s="282"/>
      <c r="M292" s="283" t="s">
        <v>1</v>
      </c>
      <c r="N292" s="284" t="s">
        <v>45</v>
      </c>
      <c r="O292" s="73"/>
      <c r="P292" s="202">
        <f>O292*H292</f>
        <v>0</v>
      </c>
      <c r="Q292" s="202">
        <v>1.6000000000000001E-4</v>
      </c>
      <c r="R292" s="202">
        <f>Q292*H292</f>
        <v>1.9200000000000002E-2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843</v>
      </c>
      <c r="AT292" s="204" t="s">
        <v>801</v>
      </c>
      <c r="AU292" s="204" t="s">
        <v>89</v>
      </c>
      <c r="AY292" s="19" t="s">
        <v>261</v>
      </c>
      <c r="BE292" s="205">
        <f>IF(N292="základní",J292,0)</f>
        <v>2745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87</v>
      </c>
      <c r="BK292" s="205">
        <f>ROUND(I292*H292,2)</f>
        <v>2745</v>
      </c>
      <c r="BL292" s="19" t="s">
        <v>381</v>
      </c>
      <c r="BM292" s="204" t="s">
        <v>3723</v>
      </c>
    </row>
    <row r="293" spans="1:65" s="2" customFormat="1" ht="19.5">
      <c r="A293" s="36"/>
      <c r="B293" s="37"/>
      <c r="C293" s="38"/>
      <c r="D293" s="206" t="s">
        <v>269</v>
      </c>
      <c r="E293" s="38"/>
      <c r="F293" s="207" t="s">
        <v>3611</v>
      </c>
      <c r="G293" s="38"/>
      <c r="H293" s="38"/>
      <c r="I293" s="208"/>
      <c r="J293" s="38"/>
      <c r="K293" s="38"/>
      <c r="L293" s="41"/>
      <c r="M293" s="209"/>
      <c r="N293" s="210"/>
      <c r="O293" s="73"/>
      <c r="P293" s="73"/>
      <c r="Q293" s="73"/>
      <c r="R293" s="73"/>
      <c r="S293" s="73"/>
      <c r="T293" s="74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269</v>
      </c>
      <c r="AU293" s="19" t="s">
        <v>89</v>
      </c>
    </row>
    <row r="294" spans="1:65" s="14" customFormat="1">
      <c r="B294" s="226"/>
      <c r="C294" s="227"/>
      <c r="D294" s="206" t="s">
        <v>403</v>
      </c>
      <c r="E294" s="228" t="s">
        <v>1</v>
      </c>
      <c r="F294" s="229" t="s">
        <v>1403</v>
      </c>
      <c r="G294" s="227"/>
      <c r="H294" s="230">
        <v>120</v>
      </c>
      <c r="I294" s="231"/>
      <c r="J294" s="227"/>
      <c r="K294" s="227"/>
      <c r="L294" s="232"/>
      <c r="M294" s="233"/>
      <c r="N294" s="234"/>
      <c r="O294" s="234"/>
      <c r="P294" s="234"/>
      <c r="Q294" s="234"/>
      <c r="R294" s="234"/>
      <c r="S294" s="234"/>
      <c r="T294" s="235"/>
      <c r="AT294" s="236" t="s">
        <v>403</v>
      </c>
      <c r="AU294" s="236" t="s">
        <v>89</v>
      </c>
      <c r="AV294" s="14" t="s">
        <v>89</v>
      </c>
      <c r="AW294" s="14" t="s">
        <v>35</v>
      </c>
      <c r="AX294" s="14" t="s">
        <v>87</v>
      </c>
      <c r="AY294" s="236" t="s">
        <v>261</v>
      </c>
    </row>
    <row r="295" spans="1:65" s="2" customFormat="1" ht="24.2" customHeight="1">
      <c r="A295" s="36"/>
      <c r="B295" s="37"/>
      <c r="C295" s="193" t="s">
        <v>1139</v>
      </c>
      <c r="D295" s="193" t="s">
        <v>264</v>
      </c>
      <c r="E295" s="194" t="s">
        <v>2476</v>
      </c>
      <c r="F295" s="195" t="s">
        <v>2477</v>
      </c>
      <c r="G295" s="196" t="s">
        <v>431</v>
      </c>
      <c r="H295" s="197">
        <v>15</v>
      </c>
      <c r="I295" s="198">
        <v>31.5</v>
      </c>
      <c r="J295" s="199">
        <f>ROUND(I295*H295,2)</f>
        <v>472.5</v>
      </c>
      <c r="K295" s="195" t="s">
        <v>400</v>
      </c>
      <c r="L295" s="41"/>
      <c r="M295" s="200" t="s">
        <v>1</v>
      </c>
      <c r="N295" s="201" t="s">
        <v>45</v>
      </c>
      <c r="O295" s="73"/>
      <c r="P295" s="202">
        <f>O295*H295</f>
        <v>0</v>
      </c>
      <c r="Q295" s="202">
        <v>0</v>
      </c>
      <c r="R295" s="202">
        <f>Q295*H295</f>
        <v>0</v>
      </c>
      <c r="S295" s="202">
        <v>0</v>
      </c>
      <c r="T295" s="203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4" t="s">
        <v>381</v>
      </c>
      <c r="AT295" s="204" t="s">
        <v>264</v>
      </c>
      <c r="AU295" s="204" t="s">
        <v>89</v>
      </c>
      <c r="AY295" s="19" t="s">
        <v>261</v>
      </c>
      <c r="BE295" s="205">
        <f>IF(N295="základní",J295,0)</f>
        <v>472.5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9" t="s">
        <v>87</v>
      </c>
      <c r="BK295" s="205">
        <f>ROUND(I295*H295,2)</f>
        <v>472.5</v>
      </c>
      <c r="BL295" s="19" t="s">
        <v>381</v>
      </c>
      <c r="BM295" s="204" t="s">
        <v>3724</v>
      </c>
    </row>
    <row r="296" spans="1:65" s="2" customFormat="1" ht="19.5">
      <c r="A296" s="36"/>
      <c r="B296" s="37"/>
      <c r="C296" s="38"/>
      <c r="D296" s="206" t="s">
        <v>269</v>
      </c>
      <c r="E296" s="38"/>
      <c r="F296" s="207" t="s">
        <v>2479</v>
      </c>
      <c r="G296" s="38"/>
      <c r="H296" s="38"/>
      <c r="I296" s="208"/>
      <c r="J296" s="38"/>
      <c r="K296" s="38"/>
      <c r="L296" s="41"/>
      <c r="M296" s="209"/>
      <c r="N296" s="210"/>
      <c r="O296" s="73"/>
      <c r="P296" s="73"/>
      <c r="Q296" s="73"/>
      <c r="R296" s="73"/>
      <c r="S296" s="73"/>
      <c r="T296" s="74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269</v>
      </c>
      <c r="AU296" s="19" t="s">
        <v>89</v>
      </c>
    </row>
    <row r="297" spans="1:65" s="2" customFormat="1" ht="24.2" customHeight="1">
      <c r="A297" s="36"/>
      <c r="B297" s="37"/>
      <c r="C297" s="275" t="s">
        <v>1144</v>
      </c>
      <c r="D297" s="275" t="s">
        <v>801</v>
      </c>
      <c r="E297" s="276" t="s">
        <v>3725</v>
      </c>
      <c r="F297" s="277" t="s">
        <v>3726</v>
      </c>
      <c r="G297" s="278" t="s">
        <v>431</v>
      </c>
      <c r="H297" s="279">
        <v>15</v>
      </c>
      <c r="I297" s="280">
        <v>22.875</v>
      </c>
      <c r="J297" s="281">
        <f>ROUND(I297*H297,2)</f>
        <v>343.13</v>
      </c>
      <c r="K297" s="277" t="s">
        <v>400</v>
      </c>
      <c r="L297" s="282"/>
      <c r="M297" s="283" t="s">
        <v>1</v>
      </c>
      <c r="N297" s="284" t="s">
        <v>45</v>
      </c>
      <c r="O297" s="73"/>
      <c r="P297" s="202">
        <f>O297*H297</f>
        <v>0</v>
      </c>
      <c r="Q297" s="202">
        <v>2.7E-4</v>
      </c>
      <c r="R297" s="202">
        <f>Q297*H297</f>
        <v>4.0499999999999998E-3</v>
      </c>
      <c r="S297" s="202">
        <v>0</v>
      </c>
      <c r="T297" s="20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4" t="s">
        <v>843</v>
      </c>
      <c r="AT297" s="204" t="s">
        <v>801</v>
      </c>
      <c r="AU297" s="204" t="s">
        <v>89</v>
      </c>
      <c r="AY297" s="19" t="s">
        <v>261</v>
      </c>
      <c r="BE297" s="205">
        <f>IF(N297="základní",J297,0)</f>
        <v>343.13</v>
      </c>
      <c r="BF297" s="205">
        <f>IF(N297="snížená",J297,0)</f>
        <v>0</v>
      </c>
      <c r="BG297" s="205">
        <f>IF(N297="zákl. přenesená",J297,0)</f>
        <v>0</v>
      </c>
      <c r="BH297" s="205">
        <f>IF(N297="sníž. přenesená",J297,0)</f>
        <v>0</v>
      </c>
      <c r="BI297" s="205">
        <f>IF(N297="nulová",J297,0)</f>
        <v>0</v>
      </c>
      <c r="BJ297" s="19" t="s">
        <v>87</v>
      </c>
      <c r="BK297" s="205">
        <f>ROUND(I297*H297,2)</f>
        <v>343.13</v>
      </c>
      <c r="BL297" s="19" t="s">
        <v>381</v>
      </c>
      <c r="BM297" s="204" t="s">
        <v>3727</v>
      </c>
    </row>
    <row r="298" spans="1:65" s="2" customFormat="1" ht="19.5">
      <c r="A298" s="36"/>
      <c r="B298" s="37"/>
      <c r="C298" s="38"/>
      <c r="D298" s="206" t="s">
        <v>269</v>
      </c>
      <c r="E298" s="38"/>
      <c r="F298" s="207" t="s">
        <v>3726</v>
      </c>
      <c r="G298" s="38"/>
      <c r="H298" s="38"/>
      <c r="I298" s="208"/>
      <c r="J298" s="38"/>
      <c r="K298" s="38"/>
      <c r="L298" s="41"/>
      <c r="M298" s="209"/>
      <c r="N298" s="210"/>
      <c r="O298" s="73"/>
      <c r="P298" s="73"/>
      <c r="Q298" s="73"/>
      <c r="R298" s="73"/>
      <c r="S298" s="73"/>
      <c r="T298" s="74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269</v>
      </c>
      <c r="AU298" s="19" t="s">
        <v>89</v>
      </c>
    </row>
    <row r="299" spans="1:65" s="14" customFormat="1">
      <c r="B299" s="226"/>
      <c r="C299" s="227"/>
      <c r="D299" s="206" t="s">
        <v>403</v>
      </c>
      <c r="E299" s="228" t="s">
        <v>1</v>
      </c>
      <c r="F299" s="229" t="s">
        <v>8</v>
      </c>
      <c r="G299" s="227"/>
      <c r="H299" s="230">
        <v>15</v>
      </c>
      <c r="I299" s="231"/>
      <c r="J299" s="227"/>
      <c r="K299" s="227"/>
      <c r="L299" s="232"/>
      <c r="M299" s="233"/>
      <c r="N299" s="234"/>
      <c r="O299" s="234"/>
      <c r="P299" s="234"/>
      <c r="Q299" s="234"/>
      <c r="R299" s="234"/>
      <c r="S299" s="234"/>
      <c r="T299" s="235"/>
      <c r="AT299" s="236" t="s">
        <v>403</v>
      </c>
      <c r="AU299" s="236" t="s">
        <v>89</v>
      </c>
      <c r="AV299" s="14" t="s">
        <v>89</v>
      </c>
      <c r="AW299" s="14" t="s">
        <v>35</v>
      </c>
      <c r="AX299" s="14" t="s">
        <v>87</v>
      </c>
      <c r="AY299" s="236" t="s">
        <v>261</v>
      </c>
    </row>
    <row r="300" spans="1:65" s="2" customFormat="1" ht="24.2" customHeight="1">
      <c r="A300" s="36"/>
      <c r="B300" s="37"/>
      <c r="C300" s="193" t="s">
        <v>1149</v>
      </c>
      <c r="D300" s="193" t="s">
        <v>264</v>
      </c>
      <c r="E300" s="194" t="s">
        <v>3728</v>
      </c>
      <c r="F300" s="195" t="s">
        <v>3729</v>
      </c>
      <c r="G300" s="196" t="s">
        <v>431</v>
      </c>
      <c r="H300" s="197">
        <v>270</v>
      </c>
      <c r="I300" s="198">
        <v>15.75</v>
      </c>
      <c r="J300" s="199">
        <f>ROUND(I300*H300,2)</f>
        <v>4252.5</v>
      </c>
      <c r="K300" s="195" t="s">
        <v>400</v>
      </c>
      <c r="L300" s="41"/>
      <c r="M300" s="200" t="s">
        <v>1</v>
      </c>
      <c r="N300" s="201" t="s">
        <v>45</v>
      </c>
      <c r="O300" s="73"/>
      <c r="P300" s="202">
        <f>O300*H300</f>
        <v>0</v>
      </c>
      <c r="Q300" s="202">
        <v>0</v>
      </c>
      <c r="R300" s="202">
        <f>Q300*H300</f>
        <v>0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381</v>
      </c>
      <c r="AT300" s="204" t="s">
        <v>264</v>
      </c>
      <c r="AU300" s="204" t="s">
        <v>89</v>
      </c>
      <c r="AY300" s="19" t="s">
        <v>261</v>
      </c>
      <c r="BE300" s="205">
        <f>IF(N300="základní",J300,0)</f>
        <v>4252.5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87</v>
      </c>
      <c r="BK300" s="205">
        <f>ROUND(I300*H300,2)</f>
        <v>4252.5</v>
      </c>
      <c r="BL300" s="19" t="s">
        <v>381</v>
      </c>
      <c r="BM300" s="204" t="s">
        <v>3730</v>
      </c>
    </row>
    <row r="301" spans="1:65" s="2" customFormat="1" ht="19.5">
      <c r="A301" s="36"/>
      <c r="B301" s="37"/>
      <c r="C301" s="38"/>
      <c r="D301" s="206" t="s">
        <v>269</v>
      </c>
      <c r="E301" s="38"/>
      <c r="F301" s="207" t="s">
        <v>3729</v>
      </c>
      <c r="G301" s="38"/>
      <c r="H301" s="38"/>
      <c r="I301" s="208"/>
      <c r="J301" s="38"/>
      <c r="K301" s="38"/>
      <c r="L301" s="41"/>
      <c r="M301" s="209"/>
      <c r="N301" s="210"/>
      <c r="O301" s="73"/>
      <c r="P301" s="73"/>
      <c r="Q301" s="73"/>
      <c r="R301" s="73"/>
      <c r="S301" s="73"/>
      <c r="T301" s="74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269</v>
      </c>
      <c r="AU301" s="19" t="s">
        <v>89</v>
      </c>
    </row>
    <row r="302" spans="1:65" s="2" customFormat="1" ht="24.2" customHeight="1">
      <c r="A302" s="36"/>
      <c r="B302" s="37"/>
      <c r="C302" s="275" t="s">
        <v>1154</v>
      </c>
      <c r="D302" s="275" t="s">
        <v>801</v>
      </c>
      <c r="E302" s="276" t="s">
        <v>3731</v>
      </c>
      <c r="F302" s="277" t="s">
        <v>3732</v>
      </c>
      <c r="G302" s="278" t="s">
        <v>431</v>
      </c>
      <c r="H302" s="279">
        <v>270</v>
      </c>
      <c r="I302" s="280">
        <v>7.32</v>
      </c>
      <c r="J302" s="281">
        <f>ROUND(I302*H302,2)</f>
        <v>1976.4</v>
      </c>
      <c r="K302" s="277" t="s">
        <v>400</v>
      </c>
      <c r="L302" s="282"/>
      <c r="M302" s="283" t="s">
        <v>1</v>
      </c>
      <c r="N302" s="284" t="s">
        <v>45</v>
      </c>
      <c r="O302" s="73"/>
      <c r="P302" s="202">
        <f>O302*H302</f>
        <v>0</v>
      </c>
      <c r="Q302" s="202">
        <v>4.0000000000000003E-5</v>
      </c>
      <c r="R302" s="202">
        <f>Q302*H302</f>
        <v>1.0800000000000001E-2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843</v>
      </c>
      <c r="AT302" s="204" t="s">
        <v>801</v>
      </c>
      <c r="AU302" s="204" t="s">
        <v>89</v>
      </c>
      <c r="AY302" s="19" t="s">
        <v>261</v>
      </c>
      <c r="BE302" s="205">
        <f>IF(N302="základní",J302,0)</f>
        <v>1976.4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87</v>
      </c>
      <c r="BK302" s="205">
        <f>ROUND(I302*H302,2)</f>
        <v>1976.4</v>
      </c>
      <c r="BL302" s="19" t="s">
        <v>381</v>
      </c>
      <c r="BM302" s="204" t="s">
        <v>3733</v>
      </c>
    </row>
    <row r="303" spans="1:65" s="2" customFormat="1">
      <c r="A303" s="36"/>
      <c r="B303" s="37"/>
      <c r="C303" s="38"/>
      <c r="D303" s="206" t="s">
        <v>269</v>
      </c>
      <c r="E303" s="38"/>
      <c r="F303" s="207" t="s">
        <v>3732</v>
      </c>
      <c r="G303" s="38"/>
      <c r="H303" s="38"/>
      <c r="I303" s="208"/>
      <c r="J303" s="38"/>
      <c r="K303" s="38"/>
      <c r="L303" s="41"/>
      <c r="M303" s="209"/>
      <c r="N303" s="210"/>
      <c r="O303" s="73"/>
      <c r="P303" s="73"/>
      <c r="Q303" s="73"/>
      <c r="R303" s="73"/>
      <c r="S303" s="73"/>
      <c r="T303" s="74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269</v>
      </c>
      <c r="AU303" s="19" t="s">
        <v>89</v>
      </c>
    </row>
    <row r="304" spans="1:65" s="14" customFormat="1">
      <c r="B304" s="226"/>
      <c r="C304" s="227"/>
      <c r="D304" s="206" t="s">
        <v>403</v>
      </c>
      <c r="E304" s="228" t="s">
        <v>1</v>
      </c>
      <c r="F304" s="229" t="s">
        <v>3734</v>
      </c>
      <c r="G304" s="227"/>
      <c r="H304" s="230">
        <v>40</v>
      </c>
      <c r="I304" s="231"/>
      <c r="J304" s="227"/>
      <c r="K304" s="227"/>
      <c r="L304" s="232"/>
      <c r="M304" s="233"/>
      <c r="N304" s="234"/>
      <c r="O304" s="234"/>
      <c r="P304" s="234"/>
      <c r="Q304" s="234"/>
      <c r="R304" s="234"/>
      <c r="S304" s="234"/>
      <c r="T304" s="235"/>
      <c r="AT304" s="236" t="s">
        <v>403</v>
      </c>
      <c r="AU304" s="236" t="s">
        <v>89</v>
      </c>
      <c r="AV304" s="14" t="s">
        <v>89</v>
      </c>
      <c r="AW304" s="14" t="s">
        <v>35</v>
      </c>
      <c r="AX304" s="14" t="s">
        <v>80</v>
      </c>
      <c r="AY304" s="236" t="s">
        <v>261</v>
      </c>
    </row>
    <row r="305" spans="1:65" s="14" customFormat="1">
      <c r="B305" s="226"/>
      <c r="C305" s="227"/>
      <c r="D305" s="206" t="s">
        <v>403</v>
      </c>
      <c r="E305" s="228" t="s">
        <v>1</v>
      </c>
      <c r="F305" s="229" t="s">
        <v>3735</v>
      </c>
      <c r="G305" s="227"/>
      <c r="H305" s="230">
        <v>50</v>
      </c>
      <c r="I305" s="231"/>
      <c r="J305" s="227"/>
      <c r="K305" s="227"/>
      <c r="L305" s="232"/>
      <c r="M305" s="233"/>
      <c r="N305" s="234"/>
      <c r="O305" s="234"/>
      <c r="P305" s="234"/>
      <c r="Q305" s="234"/>
      <c r="R305" s="234"/>
      <c r="S305" s="234"/>
      <c r="T305" s="235"/>
      <c r="AT305" s="236" t="s">
        <v>403</v>
      </c>
      <c r="AU305" s="236" t="s">
        <v>89</v>
      </c>
      <c r="AV305" s="14" t="s">
        <v>89</v>
      </c>
      <c r="AW305" s="14" t="s">
        <v>35</v>
      </c>
      <c r="AX305" s="14" t="s">
        <v>80</v>
      </c>
      <c r="AY305" s="236" t="s">
        <v>261</v>
      </c>
    </row>
    <row r="306" spans="1:65" s="14" customFormat="1">
      <c r="B306" s="226"/>
      <c r="C306" s="227"/>
      <c r="D306" s="206" t="s">
        <v>403</v>
      </c>
      <c r="E306" s="228" t="s">
        <v>1</v>
      </c>
      <c r="F306" s="229" t="s">
        <v>3736</v>
      </c>
      <c r="G306" s="227"/>
      <c r="H306" s="230">
        <v>180</v>
      </c>
      <c r="I306" s="231"/>
      <c r="J306" s="227"/>
      <c r="K306" s="227"/>
      <c r="L306" s="232"/>
      <c r="M306" s="233"/>
      <c r="N306" s="234"/>
      <c r="O306" s="234"/>
      <c r="P306" s="234"/>
      <c r="Q306" s="234"/>
      <c r="R306" s="234"/>
      <c r="S306" s="234"/>
      <c r="T306" s="235"/>
      <c r="AT306" s="236" t="s">
        <v>403</v>
      </c>
      <c r="AU306" s="236" t="s">
        <v>89</v>
      </c>
      <c r="AV306" s="14" t="s">
        <v>89</v>
      </c>
      <c r="AW306" s="14" t="s">
        <v>35</v>
      </c>
      <c r="AX306" s="14" t="s">
        <v>80</v>
      </c>
      <c r="AY306" s="236" t="s">
        <v>261</v>
      </c>
    </row>
    <row r="307" spans="1:65" s="15" customFormat="1">
      <c r="B307" s="237"/>
      <c r="C307" s="238"/>
      <c r="D307" s="206" t="s">
        <v>403</v>
      </c>
      <c r="E307" s="239" t="s">
        <v>1</v>
      </c>
      <c r="F307" s="240" t="s">
        <v>407</v>
      </c>
      <c r="G307" s="238"/>
      <c r="H307" s="241">
        <v>270</v>
      </c>
      <c r="I307" s="242"/>
      <c r="J307" s="238"/>
      <c r="K307" s="238"/>
      <c r="L307" s="243"/>
      <c r="M307" s="244"/>
      <c r="N307" s="245"/>
      <c r="O307" s="245"/>
      <c r="P307" s="245"/>
      <c r="Q307" s="245"/>
      <c r="R307" s="245"/>
      <c r="S307" s="245"/>
      <c r="T307" s="246"/>
      <c r="AT307" s="247" t="s">
        <v>403</v>
      </c>
      <c r="AU307" s="247" t="s">
        <v>89</v>
      </c>
      <c r="AV307" s="15" t="s">
        <v>260</v>
      </c>
      <c r="AW307" s="15" t="s">
        <v>35</v>
      </c>
      <c r="AX307" s="15" t="s">
        <v>87</v>
      </c>
      <c r="AY307" s="247" t="s">
        <v>261</v>
      </c>
    </row>
    <row r="308" spans="1:65" s="2" customFormat="1" ht="24.2" customHeight="1">
      <c r="A308" s="36"/>
      <c r="B308" s="37"/>
      <c r="C308" s="193" t="s">
        <v>1159</v>
      </c>
      <c r="D308" s="193" t="s">
        <v>264</v>
      </c>
      <c r="E308" s="194" t="s">
        <v>3737</v>
      </c>
      <c r="F308" s="195" t="s">
        <v>3738</v>
      </c>
      <c r="G308" s="196" t="s">
        <v>749</v>
      </c>
      <c r="H308" s="197">
        <v>20</v>
      </c>
      <c r="I308" s="198">
        <v>47.249999999999993</v>
      </c>
      <c r="J308" s="199">
        <f>ROUND(I308*H308,2)</f>
        <v>945</v>
      </c>
      <c r="K308" s="195" t="s">
        <v>400</v>
      </c>
      <c r="L308" s="41"/>
      <c r="M308" s="200" t="s">
        <v>1</v>
      </c>
      <c r="N308" s="201" t="s">
        <v>45</v>
      </c>
      <c r="O308" s="73"/>
      <c r="P308" s="202">
        <f>O308*H308</f>
        <v>0</v>
      </c>
      <c r="Q308" s="202">
        <v>0</v>
      </c>
      <c r="R308" s="202">
        <f>Q308*H308</f>
        <v>0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381</v>
      </c>
      <c r="AT308" s="204" t="s">
        <v>264</v>
      </c>
      <c r="AU308" s="204" t="s">
        <v>89</v>
      </c>
      <c r="AY308" s="19" t="s">
        <v>261</v>
      </c>
      <c r="BE308" s="205">
        <f>IF(N308="základní",J308,0)</f>
        <v>945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87</v>
      </c>
      <c r="BK308" s="205">
        <f>ROUND(I308*H308,2)</f>
        <v>945</v>
      </c>
      <c r="BL308" s="19" t="s">
        <v>381</v>
      </c>
      <c r="BM308" s="204" t="s">
        <v>3739</v>
      </c>
    </row>
    <row r="309" spans="1:65" s="2" customFormat="1" ht="19.5">
      <c r="A309" s="36"/>
      <c r="B309" s="37"/>
      <c r="C309" s="38"/>
      <c r="D309" s="206" t="s">
        <v>269</v>
      </c>
      <c r="E309" s="38"/>
      <c r="F309" s="207" t="s">
        <v>3738</v>
      </c>
      <c r="G309" s="38"/>
      <c r="H309" s="38"/>
      <c r="I309" s="208"/>
      <c r="J309" s="38"/>
      <c r="K309" s="38"/>
      <c r="L309" s="41"/>
      <c r="M309" s="209"/>
      <c r="N309" s="210"/>
      <c r="O309" s="73"/>
      <c r="P309" s="73"/>
      <c r="Q309" s="73"/>
      <c r="R309" s="73"/>
      <c r="S309" s="73"/>
      <c r="T309" s="74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269</v>
      </c>
      <c r="AU309" s="19" t="s">
        <v>89</v>
      </c>
    </row>
    <row r="310" spans="1:65" s="14" customFormat="1">
      <c r="B310" s="226"/>
      <c r="C310" s="227"/>
      <c r="D310" s="206" t="s">
        <v>403</v>
      </c>
      <c r="E310" s="228" t="s">
        <v>1</v>
      </c>
      <c r="F310" s="229" t="s">
        <v>3740</v>
      </c>
      <c r="G310" s="227"/>
      <c r="H310" s="230">
        <v>20</v>
      </c>
      <c r="I310" s="231"/>
      <c r="J310" s="227"/>
      <c r="K310" s="227"/>
      <c r="L310" s="232"/>
      <c r="M310" s="233"/>
      <c r="N310" s="234"/>
      <c r="O310" s="234"/>
      <c r="P310" s="234"/>
      <c r="Q310" s="234"/>
      <c r="R310" s="234"/>
      <c r="S310" s="234"/>
      <c r="T310" s="235"/>
      <c r="AT310" s="236" t="s">
        <v>403</v>
      </c>
      <c r="AU310" s="236" t="s">
        <v>89</v>
      </c>
      <c r="AV310" s="14" t="s">
        <v>89</v>
      </c>
      <c r="AW310" s="14" t="s">
        <v>35</v>
      </c>
      <c r="AX310" s="14" t="s">
        <v>87</v>
      </c>
      <c r="AY310" s="236" t="s">
        <v>261</v>
      </c>
    </row>
    <row r="311" spans="1:65" s="2" customFormat="1" ht="24.2" customHeight="1">
      <c r="A311" s="36"/>
      <c r="B311" s="37"/>
      <c r="C311" s="275" t="s">
        <v>1164</v>
      </c>
      <c r="D311" s="275" t="s">
        <v>801</v>
      </c>
      <c r="E311" s="276" t="s">
        <v>3741</v>
      </c>
      <c r="F311" s="277" t="s">
        <v>3742</v>
      </c>
      <c r="G311" s="278" t="s">
        <v>749</v>
      </c>
      <c r="H311" s="279">
        <v>20</v>
      </c>
      <c r="I311" s="280">
        <v>8.2349999999999994</v>
      </c>
      <c r="J311" s="281">
        <f>ROUND(I311*H311,2)</f>
        <v>164.7</v>
      </c>
      <c r="K311" s="277" t="s">
        <v>400</v>
      </c>
      <c r="L311" s="282"/>
      <c r="M311" s="283" t="s">
        <v>1</v>
      </c>
      <c r="N311" s="284" t="s">
        <v>45</v>
      </c>
      <c r="O311" s="73"/>
      <c r="P311" s="202">
        <f>O311*H311</f>
        <v>0</v>
      </c>
      <c r="Q311" s="202">
        <v>5.0000000000000002E-5</v>
      </c>
      <c r="R311" s="202">
        <f>Q311*H311</f>
        <v>1E-3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843</v>
      </c>
      <c r="AT311" s="204" t="s">
        <v>801</v>
      </c>
      <c r="AU311" s="204" t="s">
        <v>89</v>
      </c>
      <c r="AY311" s="19" t="s">
        <v>261</v>
      </c>
      <c r="BE311" s="205">
        <f>IF(N311="základní",J311,0)</f>
        <v>164.7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87</v>
      </c>
      <c r="BK311" s="205">
        <f>ROUND(I311*H311,2)</f>
        <v>164.7</v>
      </c>
      <c r="BL311" s="19" t="s">
        <v>381</v>
      </c>
      <c r="BM311" s="204" t="s">
        <v>3743</v>
      </c>
    </row>
    <row r="312" spans="1:65" s="2" customFormat="1">
      <c r="A312" s="36"/>
      <c r="B312" s="37"/>
      <c r="C312" s="38"/>
      <c r="D312" s="206" t="s">
        <v>269</v>
      </c>
      <c r="E312" s="38"/>
      <c r="F312" s="207" t="s">
        <v>3742</v>
      </c>
      <c r="G312" s="38"/>
      <c r="H312" s="38"/>
      <c r="I312" s="208"/>
      <c r="J312" s="38"/>
      <c r="K312" s="38"/>
      <c r="L312" s="41"/>
      <c r="M312" s="209"/>
      <c r="N312" s="210"/>
      <c r="O312" s="73"/>
      <c r="P312" s="73"/>
      <c r="Q312" s="73"/>
      <c r="R312" s="73"/>
      <c r="S312" s="73"/>
      <c r="T312" s="74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269</v>
      </c>
      <c r="AU312" s="19" t="s">
        <v>89</v>
      </c>
    </row>
    <row r="313" spans="1:65" s="2" customFormat="1" ht="24.2" customHeight="1">
      <c r="A313" s="36"/>
      <c r="B313" s="37"/>
      <c r="C313" s="193" t="s">
        <v>1170</v>
      </c>
      <c r="D313" s="193" t="s">
        <v>264</v>
      </c>
      <c r="E313" s="194" t="s">
        <v>3744</v>
      </c>
      <c r="F313" s="195" t="s">
        <v>3745</v>
      </c>
      <c r="G313" s="196" t="s">
        <v>749</v>
      </c>
      <c r="H313" s="197">
        <v>6</v>
      </c>
      <c r="I313" s="198">
        <v>157.5</v>
      </c>
      <c r="J313" s="199">
        <f>ROUND(I313*H313,2)</f>
        <v>945</v>
      </c>
      <c r="K313" s="195" t="s">
        <v>400</v>
      </c>
      <c r="L313" s="41"/>
      <c r="M313" s="200" t="s">
        <v>1</v>
      </c>
      <c r="N313" s="201" t="s">
        <v>45</v>
      </c>
      <c r="O313" s="73"/>
      <c r="P313" s="202">
        <f>O313*H313</f>
        <v>0</v>
      </c>
      <c r="Q313" s="202">
        <v>0</v>
      </c>
      <c r="R313" s="202">
        <f>Q313*H313</f>
        <v>0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381</v>
      </c>
      <c r="AT313" s="204" t="s">
        <v>264</v>
      </c>
      <c r="AU313" s="204" t="s">
        <v>89</v>
      </c>
      <c r="AY313" s="19" t="s">
        <v>261</v>
      </c>
      <c r="BE313" s="205">
        <f>IF(N313="základní",J313,0)</f>
        <v>945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87</v>
      </c>
      <c r="BK313" s="205">
        <f>ROUND(I313*H313,2)</f>
        <v>945</v>
      </c>
      <c r="BL313" s="19" t="s">
        <v>381</v>
      </c>
      <c r="BM313" s="204" t="s">
        <v>3746</v>
      </c>
    </row>
    <row r="314" spans="1:65" s="2" customFormat="1" ht="19.5">
      <c r="A314" s="36"/>
      <c r="B314" s="37"/>
      <c r="C314" s="38"/>
      <c r="D314" s="206" t="s">
        <v>269</v>
      </c>
      <c r="E314" s="38"/>
      <c r="F314" s="207" t="s">
        <v>3747</v>
      </c>
      <c r="G314" s="38"/>
      <c r="H314" s="38"/>
      <c r="I314" s="208"/>
      <c r="J314" s="38"/>
      <c r="K314" s="38"/>
      <c r="L314" s="41"/>
      <c r="M314" s="209"/>
      <c r="N314" s="210"/>
      <c r="O314" s="73"/>
      <c r="P314" s="73"/>
      <c r="Q314" s="73"/>
      <c r="R314" s="73"/>
      <c r="S314" s="73"/>
      <c r="T314" s="74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269</v>
      </c>
      <c r="AU314" s="19" t="s">
        <v>89</v>
      </c>
    </row>
    <row r="315" spans="1:65" s="2" customFormat="1" ht="24.2" customHeight="1">
      <c r="A315" s="36"/>
      <c r="B315" s="37"/>
      <c r="C315" s="275" t="s">
        <v>1177</v>
      </c>
      <c r="D315" s="275" t="s">
        <v>801</v>
      </c>
      <c r="E315" s="276" t="s">
        <v>3748</v>
      </c>
      <c r="F315" s="277" t="s">
        <v>3749</v>
      </c>
      <c r="G315" s="278" t="s">
        <v>749</v>
      </c>
      <c r="H315" s="279">
        <v>6</v>
      </c>
      <c r="I315" s="280">
        <v>30.195</v>
      </c>
      <c r="J315" s="281">
        <f>ROUND(I315*H315,2)</f>
        <v>181.17</v>
      </c>
      <c r="K315" s="277" t="s">
        <v>400</v>
      </c>
      <c r="L315" s="282"/>
      <c r="M315" s="283" t="s">
        <v>1</v>
      </c>
      <c r="N315" s="284" t="s">
        <v>45</v>
      </c>
      <c r="O315" s="73"/>
      <c r="P315" s="202">
        <f>O315*H315</f>
        <v>0</v>
      </c>
      <c r="Q315" s="202">
        <v>1E-4</v>
      </c>
      <c r="R315" s="202">
        <f>Q315*H315</f>
        <v>6.0000000000000006E-4</v>
      </c>
      <c r="S315" s="202">
        <v>0</v>
      </c>
      <c r="T315" s="20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204" t="s">
        <v>843</v>
      </c>
      <c r="AT315" s="204" t="s">
        <v>801</v>
      </c>
      <c r="AU315" s="204" t="s">
        <v>89</v>
      </c>
      <c r="AY315" s="19" t="s">
        <v>261</v>
      </c>
      <c r="BE315" s="205">
        <f>IF(N315="základní",J315,0)</f>
        <v>181.17</v>
      </c>
      <c r="BF315" s="205">
        <f>IF(N315="snížená",J315,0)</f>
        <v>0</v>
      </c>
      <c r="BG315" s="205">
        <f>IF(N315="zákl. přenesená",J315,0)</f>
        <v>0</v>
      </c>
      <c r="BH315" s="205">
        <f>IF(N315="sníž. přenesená",J315,0)</f>
        <v>0</v>
      </c>
      <c r="BI315" s="205">
        <f>IF(N315="nulová",J315,0)</f>
        <v>0</v>
      </c>
      <c r="BJ315" s="19" t="s">
        <v>87</v>
      </c>
      <c r="BK315" s="205">
        <f>ROUND(I315*H315,2)</f>
        <v>181.17</v>
      </c>
      <c r="BL315" s="19" t="s">
        <v>381</v>
      </c>
      <c r="BM315" s="204" t="s">
        <v>3750</v>
      </c>
    </row>
    <row r="316" spans="1:65" s="2" customFormat="1" ht="19.5">
      <c r="A316" s="36"/>
      <c r="B316" s="37"/>
      <c r="C316" s="38"/>
      <c r="D316" s="206" t="s">
        <v>269</v>
      </c>
      <c r="E316" s="38"/>
      <c r="F316" s="207" t="s">
        <v>3749</v>
      </c>
      <c r="G316" s="38"/>
      <c r="H316" s="38"/>
      <c r="I316" s="208"/>
      <c r="J316" s="38"/>
      <c r="K316" s="38"/>
      <c r="L316" s="41"/>
      <c r="M316" s="209"/>
      <c r="N316" s="210"/>
      <c r="O316" s="73"/>
      <c r="P316" s="73"/>
      <c r="Q316" s="73"/>
      <c r="R316" s="73"/>
      <c r="S316" s="73"/>
      <c r="T316" s="74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269</v>
      </c>
      <c r="AU316" s="19" t="s">
        <v>89</v>
      </c>
    </row>
    <row r="317" spans="1:65" s="2" customFormat="1" ht="24.2" customHeight="1">
      <c r="A317" s="36"/>
      <c r="B317" s="37"/>
      <c r="C317" s="275" t="s">
        <v>1182</v>
      </c>
      <c r="D317" s="275" t="s">
        <v>801</v>
      </c>
      <c r="E317" s="276" t="s">
        <v>3751</v>
      </c>
      <c r="F317" s="277" t="s">
        <v>3752</v>
      </c>
      <c r="G317" s="278" t="s">
        <v>749</v>
      </c>
      <c r="H317" s="279">
        <v>6</v>
      </c>
      <c r="I317" s="280">
        <v>116.205</v>
      </c>
      <c r="J317" s="281">
        <f>ROUND(I317*H317,2)</f>
        <v>697.23</v>
      </c>
      <c r="K317" s="277" t="s">
        <v>400</v>
      </c>
      <c r="L317" s="282"/>
      <c r="M317" s="283" t="s">
        <v>1</v>
      </c>
      <c r="N317" s="284" t="s">
        <v>45</v>
      </c>
      <c r="O317" s="73"/>
      <c r="P317" s="202">
        <f>O317*H317</f>
        <v>0</v>
      </c>
      <c r="Q317" s="202">
        <v>1E-4</v>
      </c>
      <c r="R317" s="202">
        <f>Q317*H317</f>
        <v>6.0000000000000006E-4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843</v>
      </c>
      <c r="AT317" s="204" t="s">
        <v>801</v>
      </c>
      <c r="AU317" s="204" t="s">
        <v>89</v>
      </c>
      <c r="AY317" s="19" t="s">
        <v>261</v>
      </c>
      <c r="BE317" s="205">
        <f>IF(N317="základní",J317,0)</f>
        <v>697.23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87</v>
      </c>
      <c r="BK317" s="205">
        <f>ROUND(I317*H317,2)</f>
        <v>697.23</v>
      </c>
      <c r="BL317" s="19" t="s">
        <v>381</v>
      </c>
      <c r="BM317" s="204" t="s">
        <v>3753</v>
      </c>
    </row>
    <row r="318" spans="1:65" s="2" customFormat="1" ht="19.5">
      <c r="A318" s="36"/>
      <c r="B318" s="37"/>
      <c r="C318" s="38"/>
      <c r="D318" s="206" t="s">
        <v>269</v>
      </c>
      <c r="E318" s="38"/>
      <c r="F318" s="207" t="s">
        <v>3752</v>
      </c>
      <c r="G318" s="38"/>
      <c r="H318" s="38"/>
      <c r="I318" s="208"/>
      <c r="J318" s="38"/>
      <c r="K318" s="38"/>
      <c r="L318" s="41"/>
      <c r="M318" s="209"/>
      <c r="N318" s="210"/>
      <c r="O318" s="73"/>
      <c r="P318" s="73"/>
      <c r="Q318" s="73"/>
      <c r="R318" s="73"/>
      <c r="S318" s="73"/>
      <c r="T318" s="74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269</v>
      </c>
      <c r="AU318" s="19" t="s">
        <v>89</v>
      </c>
    </row>
    <row r="319" spans="1:65" s="14" customFormat="1">
      <c r="B319" s="226"/>
      <c r="C319" s="227"/>
      <c r="D319" s="206" t="s">
        <v>403</v>
      </c>
      <c r="E319" s="228" t="s">
        <v>1</v>
      </c>
      <c r="F319" s="229" t="s">
        <v>289</v>
      </c>
      <c r="G319" s="227"/>
      <c r="H319" s="230">
        <v>6</v>
      </c>
      <c r="I319" s="231"/>
      <c r="J319" s="227"/>
      <c r="K319" s="227"/>
      <c r="L319" s="232"/>
      <c r="M319" s="233"/>
      <c r="N319" s="234"/>
      <c r="O319" s="234"/>
      <c r="P319" s="234"/>
      <c r="Q319" s="234"/>
      <c r="R319" s="234"/>
      <c r="S319" s="234"/>
      <c r="T319" s="235"/>
      <c r="AT319" s="236" t="s">
        <v>403</v>
      </c>
      <c r="AU319" s="236" t="s">
        <v>89</v>
      </c>
      <c r="AV319" s="14" t="s">
        <v>89</v>
      </c>
      <c r="AW319" s="14" t="s">
        <v>35</v>
      </c>
      <c r="AX319" s="14" t="s">
        <v>87</v>
      </c>
      <c r="AY319" s="236" t="s">
        <v>261</v>
      </c>
    </row>
    <row r="320" spans="1:65" s="2" customFormat="1" ht="21.75" customHeight="1">
      <c r="A320" s="36"/>
      <c r="B320" s="37"/>
      <c r="C320" s="275" t="s">
        <v>1190</v>
      </c>
      <c r="D320" s="275" t="s">
        <v>801</v>
      </c>
      <c r="E320" s="276" t="s">
        <v>3754</v>
      </c>
      <c r="F320" s="277" t="s">
        <v>3755</v>
      </c>
      <c r="G320" s="278" t="s">
        <v>749</v>
      </c>
      <c r="H320" s="279">
        <v>6</v>
      </c>
      <c r="I320" s="280">
        <v>21.045000000000002</v>
      </c>
      <c r="J320" s="281">
        <f>ROUND(I320*H320,2)</f>
        <v>126.27</v>
      </c>
      <c r="K320" s="277" t="s">
        <v>400</v>
      </c>
      <c r="L320" s="282"/>
      <c r="M320" s="283" t="s">
        <v>1</v>
      </c>
      <c r="N320" s="284" t="s">
        <v>45</v>
      </c>
      <c r="O320" s="73"/>
      <c r="P320" s="202">
        <f>O320*H320</f>
        <v>0</v>
      </c>
      <c r="Q320" s="202">
        <v>1E-4</v>
      </c>
      <c r="R320" s="202">
        <f>Q320*H320</f>
        <v>6.0000000000000006E-4</v>
      </c>
      <c r="S320" s="202">
        <v>0</v>
      </c>
      <c r="T320" s="20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4" t="s">
        <v>843</v>
      </c>
      <c r="AT320" s="204" t="s">
        <v>801</v>
      </c>
      <c r="AU320" s="204" t="s">
        <v>89</v>
      </c>
      <c r="AY320" s="19" t="s">
        <v>261</v>
      </c>
      <c r="BE320" s="205">
        <f>IF(N320="základní",J320,0)</f>
        <v>126.27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9" t="s">
        <v>87</v>
      </c>
      <c r="BK320" s="205">
        <f>ROUND(I320*H320,2)</f>
        <v>126.27</v>
      </c>
      <c r="BL320" s="19" t="s">
        <v>381</v>
      </c>
      <c r="BM320" s="204" t="s">
        <v>3756</v>
      </c>
    </row>
    <row r="321" spans="1:65" s="2" customFormat="1">
      <c r="A321" s="36"/>
      <c r="B321" s="37"/>
      <c r="C321" s="38"/>
      <c r="D321" s="206" t="s">
        <v>269</v>
      </c>
      <c r="E321" s="38"/>
      <c r="F321" s="207" t="s">
        <v>3755</v>
      </c>
      <c r="G321" s="38"/>
      <c r="H321" s="38"/>
      <c r="I321" s="208"/>
      <c r="J321" s="38"/>
      <c r="K321" s="38"/>
      <c r="L321" s="41"/>
      <c r="M321" s="209"/>
      <c r="N321" s="210"/>
      <c r="O321" s="73"/>
      <c r="P321" s="73"/>
      <c r="Q321" s="73"/>
      <c r="R321" s="73"/>
      <c r="S321" s="73"/>
      <c r="T321" s="74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269</v>
      </c>
      <c r="AU321" s="19" t="s">
        <v>89</v>
      </c>
    </row>
    <row r="322" spans="1:65" s="2" customFormat="1" ht="16.5" customHeight="1">
      <c r="A322" s="36"/>
      <c r="B322" s="37"/>
      <c r="C322" s="193" t="s">
        <v>1198</v>
      </c>
      <c r="D322" s="193" t="s">
        <v>264</v>
      </c>
      <c r="E322" s="194" t="s">
        <v>3757</v>
      </c>
      <c r="F322" s="195" t="s">
        <v>3758</v>
      </c>
      <c r="G322" s="196" t="s">
        <v>749</v>
      </c>
      <c r="H322" s="197">
        <v>12</v>
      </c>
      <c r="I322" s="198">
        <v>30.824999999999999</v>
      </c>
      <c r="J322" s="199">
        <f>ROUND(I322*H322,2)</f>
        <v>369.9</v>
      </c>
      <c r="K322" s="195" t="s">
        <v>400</v>
      </c>
      <c r="L322" s="41"/>
      <c r="M322" s="200" t="s">
        <v>1</v>
      </c>
      <c r="N322" s="201" t="s">
        <v>45</v>
      </c>
      <c r="O322" s="73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381</v>
      </c>
      <c r="AT322" s="204" t="s">
        <v>264</v>
      </c>
      <c r="AU322" s="204" t="s">
        <v>89</v>
      </c>
      <c r="AY322" s="19" t="s">
        <v>261</v>
      </c>
      <c r="BE322" s="205">
        <f>IF(N322="základní",J322,0)</f>
        <v>369.9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87</v>
      </c>
      <c r="BK322" s="205">
        <f>ROUND(I322*H322,2)</f>
        <v>369.9</v>
      </c>
      <c r="BL322" s="19" t="s">
        <v>381</v>
      </c>
      <c r="BM322" s="204" t="s">
        <v>3759</v>
      </c>
    </row>
    <row r="323" spans="1:65" s="2" customFormat="1" ht="19.5">
      <c r="A323" s="36"/>
      <c r="B323" s="37"/>
      <c r="C323" s="38"/>
      <c r="D323" s="206" t="s">
        <v>269</v>
      </c>
      <c r="E323" s="38"/>
      <c r="F323" s="207" t="s">
        <v>3760</v>
      </c>
      <c r="G323" s="38"/>
      <c r="H323" s="38"/>
      <c r="I323" s="208"/>
      <c r="J323" s="38"/>
      <c r="K323" s="38"/>
      <c r="L323" s="41"/>
      <c r="M323" s="209"/>
      <c r="N323" s="210"/>
      <c r="O323" s="73"/>
      <c r="P323" s="73"/>
      <c r="Q323" s="73"/>
      <c r="R323" s="73"/>
      <c r="S323" s="73"/>
      <c r="T323" s="74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269</v>
      </c>
      <c r="AU323" s="19" t="s">
        <v>89</v>
      </c>
    </row>
    <row r="324" spans="1:65" s="14" customFormat="1">
      <c r="B324" s="226"/>
      <c r="C324" s="227"/>
      <c r="D324" s="206" t="s">
        <v>403</v>
      </c>
      <c r="E324" s="228" t="s">
        <v>1</v>
      </c>
      <c r="F324" s="229" t="s">
        <v>3102</v>
      </c>
      <c r="G324" s="227"/>
      <c r="H324" s="230">
        <v>12</v>
      </c>
      <c r="I324" s="231"/>
      <c r="J324" s="227"/>
      <c r="K324" s="227"/>
      <c r="L324" s="232"/>
      <c r="M324" s="233"/>
      <c r="N324" s="234"/>
      <c r="O324" s="234"/>
      <c r="P324" s="234"/>
      <c r="Q324" s="234"/>
      <c r="R324" s="234"/>
      <c r="S324" s="234"/>
      <c r="T324" s="235"/>
      <c r="AT324" s="236" t="s">
        <v>403</v>
      </c>
      <c r="AU324" s="236" t="s">
        <v>89</v>
      </c>
      <c r="AV324" s="14" t="s">
        <v>89</v>
      </c>
      <c r="AW324" s="14" t="s">
        <v>35</v>
      </c>
      <c r="AX324" s="14" t="s">
        <v>87</v>
      </c>
      <c r="AY324" s="236" t="s">
        <v>261</v>
      </c>
    </row>
    <row r="325" spans="1:65" s="2" customFormat="1" ht="16.5" customHeight="1">
      <c r="A325" s="36"/>
      <c r="B325" s="37"/>
      <c r="C325" s="193" t="s">
        <v>1207</v>
      </c>
      <c r="D325" s="193" t="s">
        <v>264</v>
      </c>
      <c r="E325" s="194" t="s">
        <v>3761</v>
      </c>
      <c r="F325" s="195" t="s">
        <v>3762</v>
      </c>
      <c r="G325" s="196" t="s">
        <v>749</v>
      </c>
      <c r="H325" s="197">
        <v>10</v>
      </c>
      <c r="I325" s="198">
        <v>52.5</v>
      </c>
      <c r="J325" s="199">
        <f>ROUND(I325*H325,2)</f>
        <v>525</v>
      </c>
      <c r="K325" s="195" t="s">
        <v>400</v>
      </c>
      <c r="L325" s="41"/>
      <c r="M325" s="200" t="s">
        <v>1</v>
      </c>
      <c r="N325" s="201" t="s">
        <v>45</v>
      </c>
      <c r="O325" s="73"/>
      <c r="P325" s="202">
        <f>O325*H325</f>
        <v>0</v>
      </c>
      <c r="Q325" s="202">
        <v>0</v>
      </c>
      <c r="R325" s="202">
        <f>Q325*H325</f>
        <v>0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381</v>
      </c>
      <c r="AT325" s="204" t="s">
        <v>264</v>
      </c>
      <c r="AU325" s="204" t="s">
        <v>89</v>
      </c>
      <c r="AY325" s="19" t="s">
        <v>261</v>
      </c>
      <c r="BE325" s="205">
        <f>IF(N325="základní",J325,0)</f>
        <v>525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87</v>
      </c>
      <c r="BK325" s="205">
        <f>ROUND(I325*H325,2)</f>
        <v>525</v>
      </c>
      <c r="BL325" s="19" t="s">
        <v>381</v>
      </c>
      <c r="BM325" s="204" t="s">
        <v>3763</v>
      </c>
    </row>
    <row r="326" spans="1:65" s="2" customFormat="1" ht="19.5">
      <c r="A326" s="36"/>
      <c r="B326" s="37"/>
      <c r="C326" s="38"/>
      <c r="D326" s="206" t="s">
        <v>269</v>
      </c>
      <c r="E326" s="38"/>
      <c r="F326" s="207" t="s">
        <v>3764</v>
      </c>
      <c r="G326" s="38"/>
      <c r="H326" s="38"/>
      <c r="I326" s="208"/>
      <c r="J326" s="38"/>
      <c r="K326" s="38"/>
      <c r="L326" s="41"/>
      <c r="M326" s="209"/>
      <c r="N326" s="210"/>
      <c r="O326" s="73"/>
      <c r="P326" s="73"/>
      <c r="Q326" s="73"/>
      <c r="R326" s="73"/>
      <c r="S326" s="73"/>
      <c r="T326" s="74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269</v>
      </c>
      <c r="AU326" s="19" t="s">
        <v>89</v>
      </c>
    </row>
    <row r="327" spans="1:65" s="2" customFormat="1" ht="16.5" customHeight="1">
      <c r="A327" s="36"/>
      <c r="B327" s="37"/>
      <c r="C327" s="193" t="s">
        <v>1215</v>
      </c>
      <c r="D327" s="193" t="s">
        <v>264</v>
      </c>
      <c r="E327" s="194" t="s">
        <v>3765</v>
      </c>
      <c r="F327" s="195" t="s">
        <v>3766</v>
      </c>
      <c r="G327" s="196" t="s">
        <v>749</v>
      </c>
      <c r="H327" s="197">
        <v>10</v>
      </c>
      <c r="I327" s="198">
        <v>30.824999999999999</v>
      </c>
      <c r="J327" s="199">
        <f>ROUND(I327*H327,2)</f>
        <v>308.25</v>
      </c>
      <c r="K327" s="195" t="s">
        <v>1</v>
      </c>
      <c r="L327" s="41"/>
      <c r="M327" s="200" t="s">
        <v>1</v>
      </c>
      <c r="N327" s="201" t="s">
        <v>45</v>
      </c>
      <c r="O327" s="73"/>
      <c r="P327" s="202">
        <f>O327*H327</f>
        <v>0</v>
      </c>
      <c r="Q327" s="202">
        <v>0</v>
      </c>
      <c r="R327" s="202">
        <f>Q327*H327</f>
        <v>0</v>
      </c>
      <c r="S327" s="202">
        <v>0</v>
      </c>
      <c r="T327" s="20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381</v>
      </c>
      <c r="AT327" s="204" t="s">
        <v>264</v>
      </c>
      <c r="AU327" s="204" t="s">
        <v>89</v>
      </c>
      <c r="AY327" s="19" t="s">
        <v>261</v>
      </c>
      <c r="BE327" s="205">
        <f>IF(N327="základní",J327,0)</f>
        <v>308.25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87</v>
      </c>
      <c r="BK327" s="205">
        <f>ROUND(I327*H327,2)</f>
        <v>308.25</v>
      </c>
      <c r="BL327" s="19" t="s">
        <v>381</v>
      </c>
      <c r="BM327" s="204" t="s">
        <v>3767</v>
      </c>
    </row>
    <row r="328" spans="1:65" s="2" customFormat="1" ht="19.5">
      <c r="A328" s="36"/>
      <c r="B328" s="37"/>
      <c r="C328" s="38"/>
      <c r="D328" s="206" t="s">
        <v>269</v>
      </c>
      <c r="E328" s="38"/>
      <c r="F328" s="207" t="s">
        <v>3768</v>
      </c>
      <c r="G328" s="38"/>
      <c r="H328" s="38"/>
      <c r="I328" s="208"/>
      <c r="J328" s="38"/>
      <c r="K328" s="38"/>
      <c r="L328" s="41"/>
      <c r="M328" s="212"/>
      <c r="N328" s="213"/>
      <c r="O328" s="214"/>
      <c r="P328" s="214"/>
      <c r="Q328" s="214"/>
      <c r="R328" s="214"/>
      <c r="S328" s="214"/>
      <c r="T328" s="215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269</v>
      </c>
      <c r="AU328" s="19" t="s">
        <v>89</v>
      </c>
    </row>
    <row r="329" spans="1:65" s="2" customFormat="1" ht="6.95" customHeight="1">
      <c r="A329" s="36"/>
      <c r="B329" s="56"/>
      <c r="C329" s="57"/>
      <c r="D329" s="57"/>
      <c r="E329" s="57"/>
      <c r="F329" s="57"/>
      <c r="G329" s="57"/>
      <c r="H329" s="57"/>
      <c r="I329" s="57"/>
      <c r="J329" s="57"/>
      <c r="K329" s="57"/>
      <c r="L329" s="41"/>
      <c r="M329" s="36"/>
      <c r="O329" s="36"/>
      <c r="P329" s="36"/>
      <c r="Q329" s="36"/>
      <c r="R329" s="36"/>
      <c r="S329" s="36"/>
      <c r="T329" s="36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</row>
  </sheetData>
  <sheetProtection password="CC35" sheet="1" objects="1" scenarios="1" formatColumns="0" formatRows="0" autoFilter="0"/>
  <autoFilter ref="C123:K328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1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127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2510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3769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117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3603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ROUND(J124, 2)</f>
        <v>173885.18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ROUND((SUM(BE124:BE220)),  2)</f>
        <v>173885.18</v>
      </c>
      <c r="G35" s="36"/>
      <c r="H35" s="36"/>
      <c r="I35" s="132">
        <v>0.21</v>
      </c>
      <c r="J35" s="131">
        <f>ROUND(((SUM(BE124:BE220))*I35),  2)</f>
        <v>36515.89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ROUND((SUM(BF124:BF220)),  2)</f>
        <v>0</v>
      </c>
      <c r="G36" s="36"/>
      <c r="H36" s="36"/>
      <c r="I36" s="132">
        <v>0.15</v>
      </c>
      <c r="J36" s="131">
        <f>ROUND(((SUM(BF124:BF220))*I36),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ROUND((SUM(BG124:BG220)),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ROUND((SUM(BH124:BH220)),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ROUND((SUM(BI124:BI220)),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210401.07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2510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22_14D2 - Bleskosvod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J124</f>
        <v>173885.18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J125</f>
        <v>166304.1</v>
      </c>
      <c r="K99" s="156"/>
      <c r="L99" s="160"/>
    </row>
    <row r="100" spans="1:47" s="10" customFormat="1" ht="19.899999999999999" customHeight="1">
      <c r="B100" s="161"/>
      <c r="C100" s="106"/>
      <c r="D100" s="162" t="s">
        <v>2053</v>
      </c>
      <c r="E100" s="163"/>
      <c r="F100" s="163"/>
      <c r="G100" s="163"/>
      <c r="H100" s="163"/>
      <c r="I100" s="163"/>
      <c r="J100" s="164">
        <f>J126</f>
        <v>166304.1</v>
      </c>
      <c r="K100" s="106"/>
      <c r="L100" s="165"/>
    </row>
    <row r="101" spans="1:47" s="10" customFormat="1" ht="14.85" customHeight="1">
      <c r="B101" s="161"/>
      <c r="C101" s="106"/>
      <c r="D101" s="162" t="s">
        <v>3770</v>
      </c>
      <c r="E101" s="163"/>
      <c r="F101" s="163"/>
      <c r="G101" s="163"/>
      <c r="H101" s="163"/>
      <c r="I101" s="163"/>
      <c r="J101" s="164">
        <f>J205</f>
        <v>0</v>
      </c>
      <c r="K101" s="106"/>
      <c r="L101" s="165"/>
    </row>
    <row r="102" spans="1:47" s="9" customFormat="1" ht="24.95" customHeight="1">
      <c r="B102" s="155"/>
      <c r="C102" s="156"/>
      <c r="D102" s="157" t="s">
        <v>640</v>
      </c>
      <c r="E102" s="158"/>
      <c r="F102" s="158"/>
      <c r="G102" s="158"/>
      <c r="H102" s="158"/>
      <c r="I102" s="158"/>
      <c r="J102" s="159">
        <f>J206</f>
        <v>7581.08</v>
      </c>
      <c r="K102" s="156"/>
      <c r="L102" s="160"/>
    </row>
    <row r="103" spans="1:47" s="2" customFormat="1" ht="21.9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47" s="2" customFormat="1" ht="6.95" customHeight="1">
      <c r="A104" s="36"/>
      <c r="B104" s="56"/>
      <c r="C104" s="57"/>
      <c r="D104" s="57"/>
      <c r="E104" s="57"/>
      <c r="F104" s="57"/>
      <c r="G104" s="57"/>
      <c r="H104" s="57"/>
      <c r="I104" s="57"/>
      <c r="J104" s="57"/>
      <c r="K104" s="57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8" spans="1:47" s="2" customFormat="1" ht="6.95" customHeight="1">
      <c r="A108" s="36"/>
      <c r="B108" s="58"/>
      <c r="C108" s="59"/>
      <c r="D108" s="59"/>
      <c r="E108" s="59"/>
      <c r="F108" s="59"/>
      <c r="G108" s="59"/>
      <c r="H108" s="59"/>
      <c r="I108" s="59"/>
      <c r="J108" s="59"/>
      <c r="K108" s="59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24.95" customHeight="1">
      <c r="A109" s="36"/>
      <c r="B109" s="37"/>
      <c r="C109" s="25" t="s">
        <v>245</v>
      </c>
      <c r="D109" s="38"/>
      <c r="E109" s="38"/>
      <c r="F109" s="38"/>
      <c r="G109" s="38"/>
      <c r="H109" s="38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12" customHeight="1">
      <c r="A111" s="36"/>
      <c r="B111" s="37"/>
      <c r="C111" s="31" t="s">
        <v>16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6.5" customHeight="1">
      <c r="A112" s="36"/>
      <c r="B112" s="37"/>
      <c r="C112" s="38"/>
      <c r="D112" s="38"/>
      <c r="E112" s="351" t="str">
        <f>E7</f>
        <v>Nemocnice Havlíčkův Brod – rekonstrukce energocentra</v>
      </c>
      <c r="F112" s="352"/>
      <c r="G112" s="352"/>
      <c r="H112" s="352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1" customFormat="1" ht="12" customHeight="1">
      <c r="B113" s="23"/>
      <c r="C113" s="31" t="s">
        <v>234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pans="1:65" s="2" customFormat="1" ht="16.5" customHeight="1">
      <c r="A114" s="36"/>
      <c r="B114" s="37"/>
      <c r="C114" s="38"/>
      <c r="D114" s="38"/>
      <c r="E114" s="351" t="s">
        <v>2510</v>
      </c>
      <c r="F114" s="353"/>
      <c r="G114" s="353"/>
      <c r="H114" s="353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1" t="s">
        <v>236</v>
      </c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6.5" customHeight="1">
      <c r="A116" s="36"/>
      <c r="B116" s="37"/>
      <c r="C116" s="38"/>
      <c r="D116" s="38"/>
      <c r="E116" s="324" t="str">
        <f>E11</f>
        <v>22_14D2 - Bleskosvod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2" customHeight="1">
      <c r="A118" s="36"/>
      <c r="B118" s="37"/>
      <c r="C118" s="31" t="s">
        <v>20</v>
      </c>
      <c r="D118" s="38"/>
      <c r="E118" s="38"/>
      <c r="F118" s="29" t="str">
        <f>F14</f>
        <v>Havlíčkův Brod, areál nemocnice</v>
      </c>
      <c r="G118" s="38"/>
      <c r="H118" s="38"/>
      <c r="I118" s="31" t="s">
        <v>22</v>
      </c>
      <c r="J118" s="68" t="str">
        <f>IF(J14="","",J14)</f>
        <v>29. 6. 2023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25.7" customHeight="1">
      <c r="A120" s="36"/>
      <c r="B120" s="37"/>
      <c r="C120" s="31" t="s">
        <v>24</v>
      </c>
      <c r="D120" s="38"/>
      <c r="E120" s="38"/>
      <c r="F120" s="29" t="str">
        <f>E17</f>
        <v>Kraj Vysočina</v>
      </c>
      <c r="G120" s="38"/>
      <c r="H120" s="38"/>
      <c r="I120" s="31" t="s">
        <v>31</v>
      </c>
      <c r="J120" s="34" t="str">
        <f>E23</f>
        <v>PROJEKT CENTRUM NOVA s.r.o.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5.2" customHeight="1">
      <c r="A121" s="36"/>
      <c r="B121" s="37"/>
      <c r="C121" s="31" t="s">
        <v>30</v>
      </c>
      <c r="D121" s="38"/>
      <c r="E121" s="38"/>
      <c r="F121" s="29" t="str">
        <f>IF(E20="","",E20)</f>
        <v>PKS stavby a.s.</v>
      </c>
      <c r="G121" s="38"/>
      <c r="H121" s="38"/>
      <c r="I121" s="31" t="s">
        <v>36</v>
      </c>
      <c r="J121" s="34" t="str">
        <f>E26</f>
        <v xml:space="preserve"> 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0.3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11" customFormat="1" ht="29.25" customHeight="1">
      <c r="A123" s="166"/>
      <c r="B123" s="167"/>
      <c r="C123" s="168" t="s">
        <v>246</v>
      </c>
      <c r="D123" s="169" t="s">
        <v>65</v>
      </c>
      <c r="E123" s="169" t="s">
        <v>61</v>
      </c>
      <c r="F123" s="169" t="s">
        <v>62</v>
      </c>
      <c r="G123" s="169" t="s">
        <v>247</v>
      </c>
      <c r="H123" s="169" t="s">
        <v>248</v>
      </c>
      <c r="I123" s="169" t="s">
        <v>249</v>
      </c>
      <c r="J123" s="169" t="s">
        <v>240</v>
      </c>
      <c r="K123" s="170" t="s">
        <v>250</v>
      </c>
      <c r="L123" s="171"/>
      <c r="M123" s="77" t="s">
        <v>1</v>
      </c>
      <c r="N123" s="78" t="s">
        <v>44</v>
      </c>
      <c r="O123" s="78" t="s">
        <v>251</v>
      </c>
      <c r="P123" s="78" t="s">
        <v>252</v>
      </c>
      <c r="Q123" s="78" t="s">
        <v>253</v>
      </c>
      <c r="R123" s="78" t="s">
        <v>254</v>
      </c>
      <c r="S123" s="78" t="s">
        <v>255</v>
      </c>
      <c r="T123" s="79" t="s">
        <v>256</v>
      </c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</row>
    <row r="124" spans="1:65" s="2" customFormat="1" ht="22.9" customHeight="1">
      <c r="A124" s="36"/>
      <c r="B124" s="37"/>
      <c r="C124" s="84" t="s">
        <v>257</v>
      </c>
      <c r="D124" s="38"/>
      <c r="E124" s="38"/>
      <c r="F124" s="38"/>
      <c r="G124" s="38"/>
      <c r="H124" s="38"/>
      <c r="I124" s="38"/>
      <c r="J124" s="172">
        <f>BK124</f>
        <v>173885.18</v>
      </c>
      <c r="K124" s="38"/>
      <c r="L124" s="41"/>
      <c r="M124" s="80"/>
      <c r="N124" s="173"/>
      <c r="O124" s="81"/>
      <c r="P124" s="174">
        <f>P125+P206</f>
        <v>0</v>
      </c>
      <c r="Q124" s="81"/>
      <c r="R124" s="174">
        <f>R125+R206</f>
        <v>0.18561999999999998</v>
      </c>
      <c r="S124" s="81"/>
      <c r="T124" s="175">
        <f>T125+T206</f>
        <v>3.8199999999999998E-2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79</v>
      </c>
      <c r="AU124" s="19" t="s">
        <v>242</v>
      </c>
      <c r="BK124" s="176">
        <f>BK125+BK206</f>
        <v>173885.18</v>
      </c>
    </row>
    <row r="125" spans="1:65" s="12" customFormat="1" ht="25.9" customHeight="1">
      <c r="B125" s="177"/>
      <c r="C125" s="178"/>
      <c r="D125" s="179" t="s">
        <v>79</v>
      </c>
      <c r="E125" s="180" t="s">
        <v>1392</v>
      </c>
      <c r="F125" s="180" t="s">
        <v>1393</v>
      </c>
      <c r="G125" s="178"/>
      <c r="H125" s="178"/>
      <c r="I125" s="181"/>
      <c r="J125" s="182">
        <f>BK125</f>
        <v>166304.1</v>
      </c>
      <c r="K125" s="178"/>
      <c r="L125" s="183"/>
      <c r="M125" s="184"/>
      <c r="N125" s="185"/>
      <c r="O125" s="185"/>
      <c r="P125" s="186">
        <f>P126</f>
        <v>0</v>
      </c>
      <c r="Q125" s="185"/>
      <c r="R125" s="186">
        <f>R126</f>
        <v>0.18261999999999998</v>
      </c>
      <c r="S125" s="185"/>
      <c r="T125" s="187">
        <f>T126</f>
        <v>3.8199999999999998E-2</v>
      </c>
      <c r="AR125" s="188" t="s">
        <v>89</v>
      </c>
      <c r="AT125" s="189" t="s">
        <v>79</v>
      </c>
      <c r="AU125" s="189" t="s">
        <v>80</v>
      </c>
      <c r="AY125" s="188" t="s">
        <v>261</v>
      </c>
      <c r="BK125" s="190">
        <f>BK126</f>
        <v>166304.1</v>
      </c>
    </row>
    <row r="126" spans="1:65" s="12" customFormat="1" ht="22.9" customHeight="1">
      <c r="B126" s="177"/>
      <c r="C126" s="178"/>
      <c r="D126" s="179" t="s">
        <v>79</v>
      </c>
      <c r="E126" s="191" t="s">
        <v>2055</v>
      </c>
      <c r="F126" s="191" t="s">
        <v>2056</v>
      </c>
      <c r="G126" s="178"/>
      <c r="H126" s="178"/>
      <c r="I126" s="181"/>
      <c r="J126" s="192">
        <f>BK126</f>
        <v>166304.1</v>
      </c>
      <c r="K126" s="178"/>
      <c r="L126" s="183"/>
      <c r="M126" s="184"/>
      <c r="N126" s="185"/>
      <c r="O126" s="185"/>
      <c r="P126" s="186">
        <f>SUM(P127:P205)</f>
        <v>0</v>
      </c>
      <c r="Q126" s="185"/>
      <c r="R126" s="186">
        <f>SUM(R127:R205)</f>
        <v>0.18261999999999998</v>
      </c>
      <c r="S126" s="185"/>
      <c r="T126" s="187">
        <f>SUM(T127:T205)</f>
        <v>3.8199999999999998E-2</v>
      </c>
      <c r="AR126" s="188" t="s">
        <v>89</v>
      </c>
      <c r="AT126" s="189" t="s">
        <v>79</v>
      </c>
      <c r="AU126" s="189" t="s">
        <v>87</v>
      </c>
      <c r="AY126" s="188" t="s">
        <v>261</v>
      </c>
      <c r="BK126" s="190">
        <f>SUM(BK127:BK205)</f>
        <v>166304.1</v>
      </c>
    </row>
    <row r="127" spans="1:65" s="2" customFormat="1" ht="24.2" customHeight="1">
      <c r="A127" s="36"/>
      <c r="B127" s="37"/>
      <c r="C127" s="193" t="s">
        <v>87</v>
      </c>
      <c r="D127" s="193" t="s">
        <v>264</v>
      </c>
      <c r="E127" s="194" t="s">
        <v>2327</v>
      </c>
      <c r="F127" s="195" t="s">
        <v>2328</v>
      </c>
      <c r="G127" s="196" t="s">
        <v>431</v>
      </c>
      <c r="H127" s="197">
        <v>6</v>
      </c>
      <c r="I127" s="198">
        <v>65.45</v>
      </c>
      <c r="J127" s="199">
        <f>ROUND(I127*H127,2)</f>
        <v>392.7</v>
      </c>
      <c r="K127" s="195" t="s">
        <v>400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381</v>
      </c>
      <c r="AT127" s="204" t="s">
        <v>264</v>
      </c>
      <c r="AU127" s="204" t="s">
        <v>89</v>
      </c>
      <c r="AY127" s="19" t="s">
        <v>261</v>
      </c>
      <c r="BE127" s="205">
        <f>IF(N127="základní",J127,0)</f>
        <v>392.7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392.7</v>
      </c>
      <c r="BL127" s="19" t="s">
        <v>381</v>
      </c>
      <c r="BM127" s="204" t="s">
        <v>3771</v>
      </c>
    </row>
    <row r="128" spans="1:65" s="2" customFormat="1" ht="29.25">
      <c r="A128" s="36"/>
      <c r="B128" s="37"/>
      <c r="C128" s="38"/>
      <c r="D128" s="206" t="s">
        <v>269</v>
      </c>
      <c r="E128" s="38"/>
      <c r="F128" s="207" t="s">
        <v>2330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89</v>
      </c>
    </row>
    <row r="129" spans="1:65" s="2" customFormat="1" ht="16.5" customHeight="1">
      <c r="A129" s="36"/>
      <c r="B129" s="37"/>
      <c r="C129" s="275" t="s">
        <v>89</v>
      </c>
      <c r="D129" s="275" t="s">
        <v>801</v>
      </c>
      <c r="E129" s="276" t="s">
        <v>2331</v>
      </c>
      <c r="F129" s="277" t="s">
        <v>2332</v>
      </c>
      <c r="G129" s="278" t="s">
        <v>2324</v>
      </c>
      <c r="H129" s="279">
        <v>3.72</v>
      </c>
      <c r="I129" s="280">
        <v>62.22</v>
      </c>
      <c r="J129" s="281">
        <f>ROUND(I129*H129,2)</f>
        <v>231.46</v>
      </c>
      <c r="K129" s="277" t="s">
        <v>400</v>
      </c>
      <c r="L129" s="282"/>
      <c r="M129" s="283" t="s">
        <v>1</v>
      </c>
      <c r="N129" s="284" t="s">
        <v>45</v>
      </c>
      <c r="O129" s="73"/>
      <c r="P129" s="202">
        <f>O129*H129</f>
        <v>0</v>
      </c>
      <c r="Q129" s="202">
        <v>1E-3</v>
      </c>
      <c r="R129" s="202">
        <f>Q129*H129</f>
        <v>3.7200000000000002E-3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843</v>
      </c>
      <c r="AT129" s="204" t="s">
        <v>801</v>
      </c>
      <c r="AU129" s="204" t="s">
        <v>89</v>
      </c>
      <c r="AY129" s="19" t="s">
        <v>261</v>
      </c>
      <c r="BE129" s="205">
        <f>IF(N129="základní",J129,0)</f>
        <v>231.46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231.46</v>
      </c>
      <c r="BL129" s="19" t="s">
        <v>381</v>
      </c>
      <c r="BM129" s="204" t="s">
        <v>3772</v>
      </c>
    </row>
    <row r="130" spans="1:65" s="2" customFormat="1">
      <c r="A130" s="36"/>
      <c r="B130" s="37"/>
      <c r="C130" s="38"/>
      <c r="D130" s="206" t="s">
        <v>269</v>
      </c>
      <c r="E130" s="38"/>
      <c r="F130" s="207" t="s">
        <v>2332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89</v>
      </c>
    </row>
    <row r="131" spans="1:65" s="14" customFormat="1">
      <c r="B131" s="226"/>
      <c r="C131" s="227"/>
      <c r="D131" s="206" t="s">
        <v>403</v>
      </c>
      <c r="E131" s="228" t="s">
        <v>1</v>
      </c>
      <c r="F131" s="229" t="s">
        <v>3773</v>
      </c>
      <c r="G131" s="227"/>
      <c r="H131" s="230">
        <v>3.72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AT131" s="236" t="s">
        <v>403</v>
      </c>
      <c r="AU131" s="236" t="s">
        <v>89</v>
      </c>
      <c r="AV131" s="14" t="s">
        <v>89</v>
      </c>
      <c r="AW131" s="14" t="s">
        <v>35</v>
      </c>
      <c r="AX131" s="14" t="s">
        <v>87</v>
      </c>
      <c r="AY131" s="236" t="s">
        <v>261</v>
      </c>
    </row>
    <row r="132" spans="1:65" s="2" customFormat="1" ht="24.2" customHeight="1">
      <c r="A132" s="36"/>
      <c r="B132" s="37"/>
      <c r="C132" s="193" t="s">
        <v>275</v>
      </c>
      <c r="D132" s="193" t="s">
        <v>264</v>
      </c>
      <c r="E132" s="194" t="s">
        <v>2335</v>
      </c>
      <c r="F132" s="195" t="s">
        <v>2336</v>
      </c>
      <c r="G132" s="196" t="s">
        <v>431</v>
      </c>
      <c r="H132" s="197">
        <v>40</v>
      </c>
      <c r="I132" s="198">
        <v>95.2</v>
      </c>
      <c r="J132" s="199">
        <f>ROUND(I132*H132,2)</f>
        <v>3808</v>
      </c>
      <c r="K132" s="195" t="s">
        <v>400</v>
      </c>
      <c r="L132" s="41"/>
      <c r="M132" s="200" t="s">
        <v>1</v>
      </c>
      <c r="N132" s="201" t="s">
        <v>45</v>
      </c>
      <c r="O132" s="73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381</v>
      </c>
      <c r="AT132" s="204" t="s">
        <v>264</v>
      </c>
      <c r="AU132" s="204" t="s">
        <v>89</v>
      </c>
      <c r="AY132" s="19" t="s">
        <v>261</v>
      </c>
      <c r="BE132" s="205">
        <f>IF(N132="základní",J132,0)</f>
        <v>3808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87</v>
      </c>
      <c r="BK132" s="205">
        <f>ROUND(I132*H132,2)</f>
        <v>3808</v>
      </c>
      <c r="BL132" s="19" t="s">
        <v>381</v>
      </c>
      <c r="BM132" s="204" t="s">
        <v>3774</v>
      </c>
    </row>
    <row r="133" spans="1:65" s="2" customFormat="1" ht="19.5">
      <c r="A133" s="36"/>
      <c r="B133" s="37"/>
      <c r="C133" s="38"/>
      <c r="D133" s="206" t="s">
        <v>269</v>
      </c>
      <c r="E133" s="38"/>
      <c r="F133" s="207" t="s">
        <v>2338</v>
      </c>
      <c r="G133" s="38"/>
      <c r="H133" s="38"/>
      <c r="I133" s="208"/>
      <c r="J133" s="38"/>
      <c r="K133" s="38"/>
      <c r="L133" s="41"/>
      <c r="M133" s="209"/>
      <c r="N133" s="210"/>
      <c r="O133" s="73"/>
      <c r="P133" s="73"/>
      <c r="Q133" s="73"/>
      <c r="R133" s="73"/>
      <c r="S133" s="73"/>
      <c r="T133" s="74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269</v>
      </c>
      <c r="AU133" s="19" t="s">
        <v>89</v>
      </c>
    </row>
    <row r="134" spans="1:65" s="2" customFormat="1" ht="16.5" customHeight="1">
      <c r="A134" s="36"/>
      <c r="B134" s="37"/>
      <c r="C134" s="275" t="s">
        <v>260</v>
      </c>
      <c r="D134" s="275" t="s">
        <v>801</v>
      </c>
      <c r="E134" s="276" t="s">
        <v>2339</v>
      </c>
      <c r="F134" s="277" t="s">
        <v>2340</v>
      </c>
      <c r="G134" s="278" t="s">
        <v>2324</v>
      </c>
      <c r="H134" s="279">
        <v>5.4</v>
      </c>
      <c r="I134" s="280">
        <v>155.54999999999998</v>
      </c>
      <c r="J134" s="281">
        <f>ROUND(I134*H134,2)</f>
        <v>839.97</v>
      </c>
      <c r="K134" s="277" t="s">
        <v>400</v>
      </c>
      <c r="L134" s="282"/>
      <c r="M134" s="283" t="s">
        <v>1</v>
      </c>
      <c r="N134" s="284" t="s">
        <v>45</v>
      </c>
      <c r="O134" s="73"/>
      <c r="P134" s="202">
        <f>O134*H134</f>
        <v>0</v>
      </c>
      <c r="Q134" s="202">
        <v>1E-3</v>
      </c>
      <c r="R134" s="202">
        <f>Q134*H134</f>
        <v>5.4000000000000003E-3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843</v>
      </c>
      <c r="AT134" s="204" t="s">
        <v>801</v>
      </c>
      <c r="AU134" s="204" t="s">
        <v>89</v>
      </c>
      <c r="AY134" s="19" t="s">
        <v>261</v>
      </c>
      <c r="BE134" s="205">
        <f>IF(N134="základní",J134,0)</f>
        <v>839.97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87</v>
      </c>
      <c r="BK134" s="205">
        <f>ROUND(I134*H134,2)</f>
        <v>839.97</v>
      </c>
      <c r="BL134" s="19" t="s">
        <v>381</v>
      </c>
      <c r="BM134" s="204" t="s">
        <v>3775</v>
      </c>
    </row>
    <row r="135" spans="1:65" s="2" customFormat="1">
      <c r="A135" s="36"/>
      <c r="B135" s="37"/>
      <c r="C135" s="38"/>
      <c r="D135" s="206" t="s">
        <v>269</v>
      </c>
      <c r="E135" s="38"/>
      <c r="F135" s="207" t="s">
        <v>2340</v>
      </c>
      <c r="G135" s="38"/>
      <c r="H135" s="38"/>
      <c r="I135" s="208"/>
      <c r="J135" s="38"/>
      <c r="K135" s="38"/>
      <c r="L135" s="41"/>
      <c r="M135" s="209"/>
      <c r="N135" s="210"/>
      <c r="O135" s="73"/>
      <c r="P135" s="73"/>
      <c r="Q135" s="73"/>
      <c r="R135" s="73"/>
      <c r="S135" s="73"/>
      <c r="T135" s="74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269</v>
      </c>
      <c r="AU135" s="19" t="s">
        <v>89</v>
      </c>
    </row>
    <row r="136" spans="1:65" s="14" customFormat="1">
      <c r="B136" s="226"/>
      <c r="C136" s="227"/>
      <c r="D136" s="206" t="s">
        <v>403</v>
      </c>
      <c r="E136" s="228" t="s">
        <v>1</v>
      </c>
      <c r="F136" s="229" t="s">
        <v>3776</v>
      </c>
      <c r="G136" s="227"/>
      <c r="H136" s="230">
        <v>5.4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403</v>
      </c>
      <c r="AU136" s="236" t="s">
        <v>89</v>
      </c>
      <c r="AV136" s="14" t="s">
        <v>89</v>
      </c>
      <c r="AW136" s="14" t="s">
        <v>35</v>
      </c>
      <c r="AX136" s="14" t="s">
        <v>87</v>
      </c>
      <c r="AY136" s="236" t="s">
        <v>261</v>
      </c>
    </row>
    <row r="137" spans="1:65" s="2" customFormat="1" ht="24.2" customHeight="1">
      <c r="A137" s="36"/>
      <c r="B137" s="37"/>
      <c r="C137" s="275" t="s">
        <v>284</v>
      </c>
      <c r="D137" s="275" t="s">
        <v>801</v>
      </c>
      <c r="E137" s="276" t="s">
        <v>2343</v>
      </c>
      <c r="F137" s="277" t="s">
        <v>2344</v>
      </c>
      <c r="G137" s="278" t="s">
        <v>749</v>
      </c>
      <c r="H137" s="279">
        <v>10</v>
      </c>
      <c r="I137" s="280">
        <v>31.11</v>
      </c>
      <c r="J137" s="281">
        <f>ROUND(I137*H137,2)</f>
        <v>311.10000000000002</v>
      </c>
      <c r="K137" s="277" t="s">
        <v>400</v>
      </c>
      <c r="L137" s="282"/>
      <c r="M137" s="283" t="s">
        <v>1</v>
      </c>
      <c r="N137" s="284" t="s">
        <v>45</v>
      </c>
      <c r="O137" s="73"/>
      <c r="P137" s="202">
        <f>O137*H137</f>
        <v>0</v>
      </c>
      <c r="Q137" s="202">
        <v>2.5000000000000001E-4</v>
      </c>
      <c r="R137" s="202">
        <f>Q137*H137</f>
        <v>2.5000000000000001E-3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843</v>
      </c>
      <c r="AT137" s="204" t="s">
        <v>801</v>
      </c>
      <c r="AU137" s="204" t="s">
        <v>89</v>
      </c>
      <c r="AY137" s="19" t="s">
        <v>261</v>
      </c>
      <c r="BE137" s="205">
        <f>IF(N137="základní",J137,0)</f>
        <v>311.10000000000002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311.10000000000002</v>
      </c>
      <c r="BL137" s="19" t="s">
        <v>381</v>
      </c>
      <c r="BM137" s="204" t="s">
        <v>3777</v>
      </c>
    </row>
    <row r="138" spans="1:65" s="2" customFormat="1" ht="19.5">
      <c r="A138" s="36"/>
      <c r="B138" s="37"/>
      <c r="C138" s="38"/>
      <c r="D138" s="206" t="s">
        <v>269</v>
      </c>
      <c r="E138" s="38"/>
      <c r="F138" s="207" t="s">
        <v>2344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14" customFormat="1">
      <c r="B139" s="226"/>
      <c r="C139" s="227"/>
      <c r="D139" s="206" t="s">
        <v>403</v>
      </c>
      <c r="E139" s="228" t="s">
        <v>1</v>
      </c>
      <c r="F139" s="229" t="s">
        <v>3778</v>
      </c>
      <c r="G139" s="227"/>
      <c r="H139" s="230">
        <v>10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AT139" s="236" t="s">
        <v>403</v>
      </c>
      <c r="AU139" s="236" t="s">
        <v>89</v>
      </c>
      <c r="AV139" s="14" t="s">
        <v>89</v>
      </c>
      <c r="AW139" s="14" t="s">
        <v>35</v>
      </c>
      <c r="AX139" s="14" t="s">
        <v>87</v>
      </c>
      <c r="AY139" s="236" t="s">
        <v>261</v>
      </c>
    </row>
    <row r="140" spans="1:65" s="2" customFormat="1" ht="24.2" customHeight="1">
      <c r="A140" s="36"/>
      <c r="B140" s="37"/>
      <c r="C140" s="275" t="s">
        <v>289</v>
      </c>
      <c r="D140" s="275" t="s">
        <v>801</v>
      </c>
      <c r="E140" s="276" t="s">
        <v>2346</v>
      </c>
      <c r="F140" s="277" t="s">
        <v>2347</v>
      </c>
      <c r="G140" s="278" t="s">
        <v>749</v>
      </c>
      <c r="H140" s="279">
        <v>20</v>
      </c>
      <c r="I140" s="280">
        <v>46.664999999999999</v>
      </c>
      <c r="J140" s="281">
        <f>ROUND(I140*H140,2)</f>
        <v>933.3</v>
      </c>
      <c r="K140" s="277" t="s">
        <v>400</v>
      </c>
      <c r="L140" s="282"/>
      <c r="M140" s="283" t="s">
        <v>1</v>
      </c>
      <c r="N140" s="284" t="s">
        <v>45</v>
      </c>
      <c r="O140" s="73"/>
      <c r="P140" s="202">
        <f>O140*H140</f>
        <v>0</v>
      </c>
      <c r="Q140" s="202">
        <v>1.1E-4</v>
      </c>
      <c r="R140" s="202">
        <f>Q140*H140</f>
        <v>2.2000000000000001E-3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843</v>
      </c>
      <c r="AT140" s="204" t="s">
        <v>801</v>
      </c>
      <c r="AU140" s="204" t="s">
        <v>89</v>
      </c>
      <c r="AY140" s="19" t="s">
        <v>261</v>
      </c>
      <c r="BE140" s="205">
        <f>IF(N140="základní",J140,0)</f>
        <v>933.3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933.3</v>
      </c>
      <c r="BL140" s="19" t="s">
        <v>381</v>
      </c>
      <c r="BM140" s="204" t="s">
        <v>3779</v>
      </c>
    </row>
    <row r="141" spans="1:65" s="2" customFormat="1" ht="19.5">
      <c r="A141" s="36"/>
      <c r="B141" s="37"/>
      <c r="C141" s="38"/>
      <c r="D141" s="206" t="s">
        <v>269</v>
      </c>
      <c r="E141" s="38"/>
      <c r="F141" s="207" t="s">
        <v>2347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14" customFormat="1">
      <c r="B142" s="226"/>
      <c r="C142" s="227"/>
      <c r="D142" s="206" t="s">
        <v>403</v>
      </c>
      <c r="E142" s="228" t="s">
        <v>1</v>
      </c>
      <c r="F142" s="229" t="s">
        <v>2426</v>
      </c>
      <c r="G142" s="227"/>
      <c r="H142" s="230">
        <v>20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AT142" s="236" t="s">
        <v>403</v>
      </c>
      <c r="AU142" s="236" t="s">
        <v>89</v>
      </c>
      <c r="AV142" s="14" t="s">
        <v>89</v>
      </c>
      <c r="AW142" s="14" t="s">
        <v>35</v>
      </c>
      <c r="AX142" s="14" t="s">
        <v>87</v>
      </c>
      <c r="AY142" s="236" t="s">
        <v>261</v>
      </c>
    </row>
    <row r="143" spans="1:65" s="2" customFormat="1" ht="16.5" customHeight="1">
      <c r="A143" s="36"/>
      <c r="B143" s="37"/>
      <c r="C143" s="193" t="s">
        <v>446</v>
      </c>
      <c r="D143" s="193" t="s">
        <v>264</v>
      </c>
      <c r="E143" s="194" t="s">
        <v>2349</v>
      </c>
      <c r="F143" s="195" t="s">
        <v>2350</v>
      </c>
      <c r="G143" s="196" t="s">
        <v>431</v>
      </c>
      <c r="H143" s="197">
        <v>40</v>
      </c>
      <c r="I143" s="198">
        <v>47.6</v>
      </c>
      <c r="J143" s="199">
        <f>ROUND(I143*H143,2)</f>
        <v>1904</v>
      </c>
      <c r="K143" s="195" t="s">
        <v>1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381</v>
      </c>
      <c r="AT143" s="204" t="s">
        <v>264</v>
      </c>
      <c r="AU143" s="204" t="s">
        <v>89</v>
      </c>
      <c r="AY143" s="19" t="s">
        <v>261</v>
      </c>
      <c r="BE143" s="205">
        <f>IF(N143="základní",J143,0)</f>
        <v>1904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1904</v>
      </c>
      <c r="BL143" s="19" t="s">
        <v>381</v>
      </c>
      <c r="BM143" s="204" t="s">
        <v>3780</v>
      </c>
    </row>
    <row r="144" spans="1:65" s="2" customFormat="1" ht="33" customHeight="1">
      <c r="A144" s="36"/>
      <c r="B144" s="37"/>
      <c r="C144" s="275" t="s">
        <v>294</v>
      </c>
      <c r="D144" s="275" t="s">
        <v>801</v>
      </c>
      <c r="E144" s="276" t="s">
        <v>3781</v>
      </c>
      <c r="F144" s="277" t="s">
        <v>3782</v>
      </c>
      <c r="G144" s="278" t="s">
        <v>431</v>
      </c>
      <c r="H144" s="279">
        <v>40</v>
      </c>
      <c r="I144" s="280">
        <v>733.15899999999999</v>
      </c>
      <c r="J144" s="281">
        <f>ROUND(I144*H144,2)</f>
        <v>29326.36</v>
      </c>
      <c r="K144" s="277" t="s">
        <v>1</v>
      </c>
      <c r="L144" s="282"/>
      <c r="M144" s="283" t="s">
        <v>1</v>
      </c>
      <c r="N144" s="284" t="s">
        <v>45</v>
      </c>
      <c r="O144" s="73"/>
      <c r="P144" s="202">
        <f>O144*H144</f>
        <v>0</v>
      </c>
      <c r="Q144" s="202">
        <v>1E-3</v>
      </c>
      <c r="R144" s="202">
        <f>Q144*H144</f>
        <v>0.04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843</v>
      </c>
      <c r="AT144" s="204" t="s">
        <v>801</v>
      </c>
      <c r="AU144" s="204" t="s">
        <v>89</v>
      </c>
      <c r="AY144" s="19" t="s">
        <v>261</v>
      </c>
      <c r="BE144" s="205">
        <f>IF(N144="základní",J144,0)</f>
        <v>29326.36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29326.36</v>
      </c>
      <c r="BL144" s="19" t="s">
        <v>381</v>
      </c>
      <c r="BM144" s="204" t="s">
        <v>3783</v>
      </c>
    </row>
    <row r="145" spans="1:65" s="2" customFormat="1" ht="165.75">
      <c r="A145" s="36"/>
      <c r="B145" s="37"/>
      <c r="C145" s="38"/>
      <c r="D145" s="206" t="s">
        <v>269</v>
      </c>
      <c r="E145" s="38"/>
      <c r="F145" s="207" t="s">
        <v>2355</v>
      </c>
      <c r="G145" s="38"/>
      <c r="H145" s="38"/>
      <c r="I145" s="208"/>
      <c r="J145" s="38"/>
      <c r="K145" s="38"/>
      <c r="L145" s="41"/>
      <c r="M145" s="209"/>
      <c r="N145" s="210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269</v>
      </c>
      <c r="AU145" s="19" t="s">
        <v>89</v>
      </c>
    </row>
    <row r="146" spans="1:65" s="14" customFormat="1">
      <c r="B146" s="226"/>
      <c r="C146" s="227"/>
      <c r="D146" s="206" t="s">
        <v>403</v>
      </c>
      <c r="E146" s="228" t="s">
        <v>1</v>
      </c>
      <c r="F146" s="229" t="s">
        <v>3784</v>
      </c>
      <c r="G146" s="227"/>
      <c r="H146" s="230">
        <v>40</v>
      </c>
      <c r="I146" s="231"/>
      <c r="J146" s="227"/>
      <c r="K146" s="227"/>
      <c r="L146" s="232"/>
      <c r="M146" s="233"/>
      <c r="N146" s="234"/>
      <c r="O146" s="234"/>
      <c r="P146" s="234"/>
      <c r="Q146" s="234"/>
      <c r="R146" s="234"/>
      <c r="S146" s="234"/>
      <c r="T146" s="235"/>
      <c r="AT146" s="236" t="s">
        <v>403</v>
      </c>
      <c r="AU146" s="236" t="s">
        <v>89</v>
      </c>
      <c r="AV146" s="14" t="s">
        <v>89</v>
      </c>
      <c r="AW146" s="14" t="s">
        <v>35</v>
      </c>
      <c r="AX146" s="14" t="s">
        <v>87</v>
      </c>
      <c r="AY146" s="236" t="s">
        <v>261</v>
      </c>
    </row>
    <row r="147" spans="1:65" s="2" customFormat="1" ht="21.75" customHeight="1">
      <c r="A147" s="36"/>
      <c r="B147" s="37"/>
      <c r="C147" s="193" t="s">
        <v>299</v>
      </c>
      <c r="D147" s="193" t="s">
        <v>264</v>
      </c>
      <c r="E147" s="194" t="s">
        <v>2356</v>
      </c>
      <c r="F147" s="195" t="s">
        <v>2357</v>
      </c>
      <c r="G147" s="196" t="s">
        <v>749</v>
      </c>
      <c r="H147" s="197">
        <v>2</v>
      </c>
      <c r="I147" s="198">
        <v>17.849999999999998</v>
      </c>
      <c r="J147" s="199">
        <f>ROUND(I147*H147,2)</f>
        <v>35.700000000000003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381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35.700000000000003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35.700000000000003</v>
      </c>
      <c r="BL147" s="19" t="s">
        <v>381</v>
      </c>
      <c r="BM147" s="204" t="s">
        <v>3785</v>
      </c>
    </row>
    <row r="148" spans="1:65" s="2" customFormat="1">
      <c r="A148" s="36"/>
      <c r="B148" s="37"/>
      <c r="C148" s="38"/>
      <c r="D148" s="206" t="s">
        <v>269</v>
      </c>
      <c r="E148" s="38"/>
      <c r="F148" s="207" t="s">
        <v>2359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2" customFormat="1" ht="16.5" customHeight="1">
      <c r="A149" s="36"/>
      <c r="B149" s="37"/>
      <c r="C149" s="275" t="s">
        <v>304</v>
      </c>
      <c r="D149" s="275" t="s">
        <v>801</v>
      </c>
      <c r="E149" s="276" t="s">
        <v>2360</v>
      </c>
      <c r="F149" s="277" t="s">
        <v>2361</v>
      </c>
      <c r="G149" s="278" t="s">
        <v>749</v>
      </c>
      <c r="H149" s="279">
        <v>2</v>
      </c>
      <c r="I149" s="280">
        <v>5.1849999999999996</v>
      </c>
      <c r="J149" s="281">
        <f>ROUND(I149*H149,2)</f>
        <v>10.37</v>
      </c>
      <c r="K149" s="277" t="s">
        <v>400</v>
      </c>
      <c r="L149" s="282"/>
      <c r="M149" s="283" t="s">
        <v>1</v>
      </c>
      <c r="N149" s="284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843</v>
      </c>
      <c r="AT149" s="204" t="s">
        <v>801</v>
      </c>
      <c r="AU149" s="204" t="s">
        <v>89</v>
      </c>
      <c r="AY149" s="19" t="s">
        <v>261</v>
      </c>
      <c r="BE149" s="205">
        <f>IF(N149="základní",J149,0)</f>
        <v>10.37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10.37</v>
      </c>
      <c r="BL149" s="19" t="s">
        <v>381</v>
      </c>
      <c r="BM149" s="204" t="s">
        <v>3786</v>
      </c>
    </row>
    <row r="150" spans="1:65" s="2" customFormat="1">
      <c r="A150" s="36"/>
      <c r="B150" s="37"/>
      <c r="C150" s="38"/>
      <c r="D150" s="206" t="s">
        <v>269</v>
      </c>
      <c r="E150" s="38"/>
      <c r="F150" s="207" t="s">
        <v>2361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2" customFormat="1" ht="24.2" customHeight="1">
      <c r="A151" s="36"/>
      <c r="B151" s="37"/>
      <c r="C151" s="193" t="s">
        <v>309</v>
      </c>
      <c r="D151" s="193" t="s">
        <v>264</v>
      </c>
      <c r="E151" s="194" t="s">
        <v>2363</v>
      </c>
      <c r="F151" s="195" t="s">
        <v>2364</v>
      </c>
      <c r="G151" s="196" t="s">
        <v>431</v>
      </c>
      <c r="H151" s="197">
        <v>20</v>
      </c>
      <c r="I151" s="198">
        <v>53.54999999999999</v>
      </c>
      <c r="J151" s="199">
        <f>ROUND(I151*H151,2)</f>
        <v>1071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4.0000000000000002E-4</v>
      </c>
      <c r="T151" s="203">
        <f>S151*H151</f>
        <v>8.0000000000000002E-3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381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1071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1071</v>
      </c>
      <c r="BL151" s="19" t="s">
        <v>381</v>
      </c>
      <c r="BM151" s="204" t="s">
        <v>3787</v>
      </c>
    </row>
    <row r="152" spans="1:65" s="2" customFormat="1" ht="19.5">
      <c r="A152" s="36"/>
      <c r="B152" s="37"/>
      <c r="C152" s="38"/>
      <c r="D152" s="206" t="s">
        <v>269</v>
      </c>
      <c r="E152" s="38"/>
      <c r="F152" s="207" t="s">
        <v>2366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14" customFormat="1">
      <c r="B153" s="226"/>
      <c r="C153" s="227"/>
      <c r="D153" s="206" t="s">
        <v>403</v>
      </c>
      <c r="E153" s="228" t="s">
        <v>1</v>
      </c>
      <c r="F153" s="229" t="s">
        <v>348</v>
      </c>
      <c r="G153" s="227"/>
      <c r="H153" s="230">
        <v>20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AT153" s="236" t="s">
        <v>403</v>
      </c>
      <c r="AU153" s="236" t="s">
        <v>89</v>
      </c>
      <c r="AV153" s="14" t="s">
        <v>89</v>
      </c>
      <c r="AW153" s="14" t="s">
        <v>35</v>
      </c>
      <c r="AX153" s="14" t="s">
        <v>87</v>
      </c>
      <c r="AY153" s="236" t="s">
        <v>261</v>
      </c>
    </row>
    <row r="154" spans="1:65" s="2" customFormat="1" ht="24.2" customHeight="1">
      <c r="A154" s="36"/>
      <c r="B154" s="37"/>
      <c r="C154" s="193" t="s">
        <v>314</v>
      </c>
      <c r="D154" s="193" t="s">
        <v>264</v>
      </c>
      <c r="E154" s="194" t="s">
        <v>2367</v>
      </c>
      <c r="F154" s="195" t="s">
        <v>2368</v>
      </c>
      <c r="G154" s="196" t="s">
        <v>431</v>
      </c>
      <c r="H154" s="197">
        <v>50</v>
      </c>
      <c r="I154" s="198">
        <v>53.54999999999999</v>
      </c>
      <c r="J154" s="199">
        <f>ROUND(I154*H154,2)</f>
        <v>2677.5</v>
      </c>
      <c r="K154" s="195" t="s">
        <v>400</v>
      </c>
      <c r="L154" s="41"/>
      <c r="M154" s="200" t="s">
        <v>1</v>
      </c>
      <c r="N154" s="201" t="s">
        <v>45</v>
      </c>
      <c r="O154" s="73"/>
      <c r="P154" s="202">
        <f>O154*H154</f>
        <v>0</v>
      </c>
      <c r="Q154" s="202">
        <v>0</v>
      </c>
      <c r="R154" s="202">
        <f>Q154*H154</f>
        <v>0</v>
      </c>
      <c r="S154" s="202">
        <v>4.0000000000000002E-4</v>
      </c>
      <c r="T154" s="203">
        <f>S154*H154</f>
        <v>0.02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381</v>
      </c>
      <c r="AT154" s="204" t="s">
        <v>264</v>
      </c>
      <c r="AU154" s="204" t="s">
        <v>89</v>
      </c>
      <c r="AY154" s="19" t="s">
        <v>261</v>
      </c>
      <c r="BE154" s="205">
        <f>IF(N154="základní",J154,0)</f>
        <v>2677.5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2677.5</v>
      </c>
      <c r="BL154" s="19" t="s">
        <v>381</v>
      </c>
      <c r="BM154" s="204" t="s">
        <v>3788</v>
      </c>
    </row>
    <row r="155" spans="1:65" s="2" customFormat="1" ht="19.5">
      <c r="A155" s="36"/>
      <c r="B155" s="37"/>
      <c r="C155" s="38"/>
      <c r="D155" s="206" t="s">
        <v>269</v>
      </c>
      <c r="E155" s="38"/>
      <c r="F155" s="207" t="s">
        <v>2370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973</v>
      </c>
      <c r="G156" s="227"/>
      <c r="H156" s="230">
        <v>50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87</v>
      </c>
      <c r="AY156" s="236" t="s">
        <v>261</v>
      </c>
    </row>
    <row r="157" spans="1:65" s="2" customFormat="1" ht="21.75" customHeight="1">
      <c r="A157" s="36"/>
      <c r="B157" s="37"/>
      <c r="C157" s="193" t="s">
        <v>319</v>
      </c>
      <c r="D157" s="193" t="s">
        <v>264</v>
      </c>
      <c r="E157" s="194" t="s">
        <v>2371</v>
      </c>
      <c r="F157" s="195" t="s">
        <v>2372</v>
      </c>
      <c r="G157" s="196" t="s">
        <v>749</v>
      </c>
      <c r="H157" s="197">
        <v>20</v>
      </c>
      <c r="I157" s="198">
        <v>29.75</v>
      </c>
      <c r="J157" s="199">
        <f>ROUND(I157*H157,2)</f>
        <v>595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2.5000000000000001E-4</v>
      </c>
      <c r="T157" s="203">
        <f>S157*H157</f>
        <v>5.0000000000000001E-3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381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595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595</v>
      </c>
      <c r="BL157" s="19" t="s">
        <v>381</v>
      </c>
      <c r="BM157" s="204" t="s">
        <v>3789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2374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14" customFormat="1">
      <c r="B159" s="226"/>
      <c r="C159" s="227"/>
      <c r="D159" s="206" t="s">
        <v>403</v>
      </c>
      <c r="E159" s="228" t="s">
        <v>1</v>
      </c>
      <c r="F159" s="229" t="s">
        <v>348</v>
      </c>
      <c r="G159" s="227"/>
      <c r="H159" s="230">
        <v>20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AT159" s="236" t="s">
        <v>403</v>
      </c>
      <c r="AU159" s="236" t="s">
        <v>89</v>
      </c>
      <c r="AV159" s="14" t="s">
        <v>89</v>
      </c>
      <c r="AW159" s="14" t="s">
        <v>35</v>
      </c>
      <c r="AX159" s="14" t="s">
        <v>87</v>
      </c>
      <c r="AY159" s="236" t="s">
        <v>261</v>
      </c>
    </row>
    <row r="160" spans="1:65" s="2" customFormat="1" ht="24.2" customHeight="1">
      <c r="A160" s="36"/>
      <c r="B160" s="37"/>
      <c r="C160" s="193" t="s">
        <v>324</v>
      </c>
      <c r="D160" s="193" t="s">
        <v>264</v>
      </c>
      <c r="E160" s="194" t="s">
        <v>2375</v>
      </c>
      <c r="F160" s="195" t="s">
        <v>2376</v>
      </c>
      <c r="G160" s="196" t="s">
        <v>749</v>
      </c>
      <c r="H160" s="197">
        <v>2</v>
      </c>
      <c r="I160" s="198">
        <v>178.5</v>
      </c>
      <c r="J160" s="199">
        <f>ROUND(I160*H160,2)</f>
        <v>357</v>
      </c>
      <c r="K160" s="195" t="s">
        <v>400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0</v>
      </c>
      <c r="R160" s="202">
        <f>Q160*H160</f>
        <v>0</v>
      </c>
      <c r="S160" s="202">
        <v>2.5999999999999999E-3</v>
      </c>
      <c r="T160" s="203">
        <f>S160*H160</f>
        <v>5.1999999999999998E-3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381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357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357</v>
      </c>
      <c r="BL160" s="19" t="s">
        <v>381</v>
      </c>
      <c r="BM160" s="204" t="s">
        <v>3790</v>
      </c>
    </row>
    <row r="161" spans="1:65" s="2" customFormat="1" ht="19.5">
      <c r="A161" s="36"/>
      <c r="B161" s="37"/>
      <c r="C161" s="38"/>
      <c r="D161" s="206" t="s">
        <v>269</v>
      </c>
      <c r="E161" s="38"/>
      <c r="F161" s="207" t="s">
        <v>2378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14" customFormat="1">
      <c r="B162" s="226"/>
      <c r="C162" s="227"/>
      <c r="D162" s="206" t="s">
        <v>403</v>
      </c>
      <c r="E162" s="228" t="s">
        <v>1</v>
      </c>
      <c r="F162" s="229" t="s">
        <v>89</v>
      </c>
      <c r="G162" s="227"/>
      <c r="H162" s="230">
        <v>2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403</v>
      </c>
      <c r="AU162" s="236" t="s">
        <v>89</v>
      </c>
      <c r="AV162" s="14" t="s">
        <v>89</v>
      </c>
      <c r="AW162" s="14" t="s">
        <v>35</v>
      </c>
      <c r="AX162" s="14" t="s">
        <v>87</v>
      </c>
      <c r="AY162" s="236" t="s">
        <v>261</v>
      </c>
    </row>
    <row r="163" spans="1:65" s="2" customFormat="1" ht="16.5" customHeight="1">
      <c r="A163" s="36"/>
      <c r="B163" s="37"/>
      <c r="C163" s="193" t="s">
        <v>8</v>
      </c>
      <c r="D163" s="193" t="s">
        <v>264</v>
      </c>
      <c r="E163" s="194" t="s">
        <v>2379</v>
      </c>
      <c r="F163" s="195" t="s">
        <v>2380</v>
      </c>
      <c r="G163" s="196" t="s">
        <v>749</v>
      </c>
      <c r="H163" s="197">
        <v>2</v>
      </c>
      <c r="I163" s="198">
        <v>892.5</v>
      </c>
      <c r="J163" s="199">
        <f>ROUND(I163*H163,2)</f>
        <v>1785</v>
      </c>
      <c r="K163" s="195" t="s">
        <v>400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381</v>
      </c>
      <c r="AT163" s="204" t="s">
        <v>264</v>
      </c>
      <c r="AU163" s="204" t="s">
        <v>89</v>
      </c>
      <c r="AY163" s="19" t="s">
        <v>261</v>
      </c>
      <c r="BE163" s="205">
        <f>IF(N163="základní",J163,0)</f>
        <v>1785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1785</v>
      </c>
      <c r="BL163" s="19" t="s">
        <v>381</v>
      </c>
      <c r="BM163" s="204" t="s">
        <v>3791</v>
      </c>
    </row>
    <row r="164" spans="1:65" s="2" customFormat="1">
      <c r="A164" s="36"/>
      <c r="B164" s="37"/>
      <c r="C164" s="38"/>
      <c r="D164" s="206" t="s">
        <v>269</v>
      </c>
      <c r="E164" s="38"/>
      <c r="F164" s="207" t="s">
        <v>2382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2" customFormat="1" ht="37.9" customHeight="1">
      <c r="A165" s="36"/>
      <c r="B165" s="37"/>
      <c r="C165" s="275" t="s">
        <v>381</v>
      </c>
      <c r="D165" s="275" t="s">
        <v>801</v>
      </c>
      <c r="E165" s="276" t="s">
        <v>2383</v>
      </c>
      <c r="F165" s="277" t="s">
        <v>3792</v>
      </c>
      <c r="G165" s="278" t="s">
        <v>749</v>
      </c>
      <c r="H165" s="279">
        <v>2</v>
      </c>
      <c r="I165" s="280">
        <v>11183.45</v>
      </c>
      <c r="J165" s="281">
        <f>ROUND(I165*H165,2)</f>
        <v>22366.9</v>
      </c>
      <c r="K165" s="277" t="s">
        <v>1</v>
      </c>
      <c r="L165" s="282"/>
      <c r="M165" s="283" t="s">
        <v>1</v>
      </c>
      <c r="N165" s="284" t="s">
        <v>45</v>
      </c>
      <c r="O165" s="73"/>
      <c r="P165" s="202">
        <f>O165*H165</f>
        <v>0</v>
      </c>
      <c r="Q165" s="202">
        <v>4.1999999999999997E-3</v>
      </c>
      <c r="R165" s="202">
        <f>Q165*H165</f>
        <v>8.3999999999999995E-3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843</v>
      </c>
      <c r="AT165" s="204" t="s">
        <v>801</v>
      </c>
      <c r="AU165" s="204" t="s">
        <v>89</v>
      </c>
      <c r="AY165" s="19" t="s">
        <v>261</v>
      </c>
      <c r="BE165" s="205">
        <f>IF(N165="základní",J165,0)</f>
        <v>22366.9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22366.9</v>
      </c>
      <c r="BL165" s="19" t="s">
        <v>381</v>
      </c>
      <c r="BM165" s="204" t="s">
        <v>3793</v>
      </c>
    </row>
    <row r="166" spans="1:65" s="2" customFormat="1" ht="126.75">
      <c r="A166" s="36"/>
      <c r="B166" s="37"/>
      <c r="C166" s="38"/>
      <c r="D166" s="206" t="s">
        <v>269</v>
      </c>
      <c r="E166" s="38"/>
      <c r="F166" s="207" t="s">
        <v>2386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89</v>
      </c>
    </row>
    <row r="167" spans="1:65" s="14" customFormat="1">
      <c r="B167" s="226"/>
      <c r="C167" s="227"/>
      <c r="D167" s="206" t="s">
        <v>403</v>
      </c>
      <c r="E167" s="228" t="s">
        <v>1</v>
      </c>
      <c r="F167" s="229" t="s">
        <v>89</v>
      </c>
      <c r="G167" s="227"/>
      <c r="H167" s="230">
        <v>2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AT167" s="236" t="s">
        <v>403</v>
      </c>
      <c r="AU167" s="236" t="s">
        <v>89</v>
      </c>
      <c r="AV167" s="14" t="s">
        <v>89</v>
      </c>
      <c r="AW167" s="14" t="s">
        <v>35</v>
      </c>
      <c r="AX167" s="14" t="s">
        <v>87</v>
      </c>
      <c r="AY167" s="236" t="s">
        <v>261</v>
      </c>
    </row>
    <row r="168" spans="1:65" s="2" customFormat="1" ht="16.5" customHeight="1">
      <c r="A168" s="36"/>
      <c r="B168" s="37"/>
      <c r="C168" s="275" t="s">
        <v>333</v>
      </c>
      <c r="D168" s="275" t="s">
        <v>801</v>
      </c>
      <c r="E168" s="276" t="s">
        <v>3794</v>
      </c>
      <c r="F168" s="277" t="s">
        <v>3795</v>
      </c>
      <c r="G168" s="278" t="s">
        <v>749</v>
      </c>
      <c r="H168" s="279">
        <v>2</v>
      </c>
      <c r="I168" s="280">
        <v>850</v>
      </c>
      <c r="J168" s="281">
        <f>ROUND(I168*H168,2)</f>
        <v>1700</v>
      </c>
      <c r="K168" s="277" t="s">
        <v>1</v>
      </c>
      <c r="L168" s="282"/>
      <c r="M168" s="283" t="s">
        <v>1</v>
      </c>
      <c r="N168" s="284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843</v>
      </c>
      <c r="AT168" s="204" t="s">
        <v>801</v>
      </c>
      <c r="AU168" s="204" t="s">
        <v>89</v>
      </c>
      <c r="AY168" s="19" t="s">
        <v>261</v>
      </c>
      <c r="BE168" s="205">
        <f>IF(N168="základní",J168,0)</f>
        <v>1700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1700</v>
      </c>
      <c r="BL168" s="19" t="s">
        <v>381</v>
      </c>
      <c r="BM168" s="204" t="s">
        <v>3796</v>
      </c>
    </row>
    <row r="169" spans="1:65" s="2" customFormat="1" ht="156">
      <c r="A169" s="36"/>
      <c r="B169" s="37"/>
      <c r="C169" s="38"/>
      <c r="D169" s="206" t="s">
        <v>269</v>
      </c>
      <c r="E169" s="38"/>
      <c r="F169" s="207" t="s">
        <v>2390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89</v>
      </c>
    </row>
    <row r="170" spans="1:65" s="2" customFormat="1" ht="16.5" customHeight="1">
      <c r="A170" s="36"/>
      <c r="B170" s="37"/>
      <c r="C170" s="275" t="s">
        <v>338</v>
      </c>
      <c r="D170" s="275" t="s">
        <v>801</v>
      </c>
      <c r="E170" s="276" t="s">
        <v>2391</v>
      </c>
      <c r="F170" s="277" t="s">
        <v>2392</v>
      </c>
      <c r="G170" s="278" t="s">
        <v>749</v>
      </c>
      <c r="H170" s="279">
        <v>6</v>
      </c>
      <c r="I170" s="280">
        <v>85</v>
      </c>
      <c r="J170" s="281">
        <f>ROUND(I170*H170,2)</f>
        <v>510</v>
      </c>
      <c r="K170" s="277" t="s">
        <v>1</v>
      </c>
      <c r="L170" s="282"/>
      <c r="M170" s="283" t="s">
        <v>1</v>
      </c>
      <c r="N170" s="284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843</v>
      </c>
      <c r="AT170" s="204" t="s">
        <v>801</v>
      </c>
      <c r="AU170" s="204" t="s">
        <v>89</v>
      </c>
      <c r="AY170" s="19" t="s">
        <v>261</v>
      </c>
      <c r="BE170" s="205">
        <f>IF(N170="základní",J170,0)</f>
        <v>510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510</v>
      </c>
      <c r="BL170" s="19" t="s">
        <v>381</v>
      </c>
      <c r="BM170" s="204" t="s">
        <v>3797</v>
      </c>
    </row>
    <row r="171" spans="1:65" s="2" customFormat="1" ht="39">
      <c r="A171" s="36"/>
      <c r="B171" s="37"/>
      <c r="C171" s="38"/>
      <c r="D171" s="206" t="s">
        <v>269</v>
      </c>
      <c r="E171" s="38"/>
      <c r="F171" s="207" t="s">
        <v>2394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14" customFormat="1">
      <c r="B172" s="226"/>
      <c r="C172" s="227"/>
      <c r="D172" s="206" t="s">
        <v>403</v>
      </c>
      <c r="E172" s="228" t="s">
        <v>1</v>
      </c>
      <c r="F172" s="229" t="s">
        <v>2395</v>
      </c>
      <c r="G172" s="227"/>
      <c r="H172" s="230">
        <v>6</v>
      </c>
      <c r="I172" s="231"/>
      <c r="J172" s="227"/>
      <c r="K172" s="227"/>
      <c r="L172" s="232"/>
      <c r="M172" s="233"/>
      <c r="N172" s="234"/>
      <c r="O172" s="234"/>
      <c r="P172" s="234"/>
      <c r="Q172" s="234"/>
      <c r="R172" s="234"/>
      <c r="S172" s="234"/>
      <c r="T172" s="235"/>
      <c r="AT172" s="236" t="s">
        <v>403</v>
      </c>
      <c r="AU172" s="236" t="s">
        <v>89</v>
      </c>
      <c r="AV172" s="14" t="s">
        <v>89</v>
      </c>
      <c r="AW172" s="14" t="s">
        <v>35</v>
      </c>
      <c r="AX172" s="14" t="s">
        <v>87</v>
      </c>
      <c r="AY172" s="236" t="s">
        <v>261</v>
      </c>
    </row>
    <row r="173" spans="1:65" s="2" customFormat="1" ht="16.5" customHeight="1">
      <c r="A173" s="36"/>
      <c r="B173" s="37"/>
      <c r="C173" s="275" t="s">
        <v>343</v>
      </c>
      <c r="D173" s="275" t="s">
        <v>801</v>
      </c>
      <c r="E173" s="276" t="s">
        <v>2396</v>
      </c>
      <c r="F173" s="277" t="s">
        <v>2397</v>
      </c>
      <c r="G173" s="278" t="s">
        <v>749</v>
      </c>
      <c r="H173" s="279">
        <v>12</v>
      </c>
      <c r="I173" s="280">
        <v>85</v>
      </c>
      <c r="J173" s="281">
        <f>ROUND(I173*H173,2)</f>
        <v>1020</v>
      </c>
      <c r="K173" s="277" t="s">
        <v>400</v>
      </c>
      <c r="L173" s="282"/>
      <c r="M173" s="283" t="s">
        <v>1</v>
      </c>
      <c r="N173" s="284" t="s">
        <v>45</v>
      </c>
      <c r="O173" s="73"/>
      <c r="P173" s="202">
        <f>O173*H173</f>
        <v>0</v>
      </c>
      <c r="Q173" s="202">
        <v>8.9999999999999976E-3</v>
      </c>
      <c r="R173" s="202">
        <f>Q173*H173</f>
        <v>0.10799999999999997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843</v>
      </c>
      <c r="AT173" s="204" t="s">
        <v>801</v>
      </c>
      <c r="AU173" s="204" t="s">
        <v>89</v>
      </c>
      <c r="AY173" s="19" t="s">
        <v>261</v>
      </c>
      <c r="BE173" s="205">
        <f>IF(N173="základní",J173,0)</f>
        <v>1020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1020</v>
      </c>
      <c r="BL173" s="19" t="s">
        <v>381</v>
      </c>
      <c r="BM173" s="204" t="s">
        <v>3798</v>
      </c>
    </row>
    <row r="174" spans="1:65" s="2" customFormat="1">
      <c r="A174" s="36"/>
      <c r="B174" s="37"/>
      <c r="C174" s="38"/>
      <c r="D174" s="206" t="s">
        <v>269</v>
      </c>
      <c r="E174" s="38"/>
      <c r="F174" s="207" t="s">
        <v>2399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14" customFormat="1">
      <c r="B175" s="226"/>
      <c r="C175" s="227"/>
      <c r="D175" s="206" t="s">
        <v>403</v>
      </c>
      <c r="E175" s="228" t="s">
        <v>1</v>
      </c>
      <c r="F175" s="229" t="s">
        <v>3102</v>
      </c>
      <c r="G175" s="227"/>
      <c r="H175" s="230">
        <v>12</v>
      </c>
      <c r="I175" s="231"/>
      <c r="J175" s="227"/>
      <c r="K175" s="227"/>
      <c r="L175" s="232"/>
      <c r="M175" s="233"/>
      <c r="N175" s="234"/>
      <c r="O175" s="234"/>
      <c r="P175" s="234"/>
      <c r="Q175" s="234"/>
      <c r="R175" s="234"/>
      <c r="S175" s="234"/>
      <c r="T175" s="235"/>
      <c r="AT175" s="236" t="s">
        <v>403</v>
      </c>
      <c r="AU175" s="236" t="s">
        <v>89</v>
      </c>
      <c r="AV175" s="14" t="s">
        <v>89</v>
      </c>
      <c r="AW175" s="14" t="s">
        <v>35</v>
      </c>
      <c r="AX175" s="14" t="s">
        <v>87</v>
      </c>
      <c r="AY175" s="236" t="s">
        <v>261</v>
      </c>
    </row>
    <row r="176" spans="1:65" s="2" customFormat="1" ht="16.5" customHeight="1">
      <c r="A176" s="36"/>
      <c r="B176" s="37"/>
      <c r="C176" s="275" t="s">
        <v>348</v>
      </c>
      <c r="D176" s="275" t="s">
        <v>801</v>
      </c>
      <c r="E176" s="276" t="s">
        <v>2400</v>
      </c>
      <c r="F176" s="277" t="s">
        <v>2401</v>
      </c>
      <c r="G176" s="278" t="s">
        <v>749</v>
      </c>
      <c r="H176" s="279">
        <v>18</v>
      </c>
      <c r="I176" s="280">
        <v>85</v>
      </c>
      <c r="J176" s="281">
        <f>ROUND(I176*H176,2)</f>
        <v>1530</v>
      </c>
      <c r="K176" s="277" t="s">
        <v>1</v>
      </c>
      <c r="L176" s="282"/>
      <c r="M176" s="283" t="s">
        <v>1</v>
      </c>
      <c r="N176" s="284" t="s">
        <v>45</v>
      </c>
      <c r="O176" s="73"/>
      <c r="P176" s="202">
        <f>O176*H176</f>
        <v>0</v>
      </c>
      <c r="Q176" s="202">
        <v>2.0000000000000001E-4</v>
      </c>
      <c r="R176" s="202">
        <f>Q176*H176</f>
        <v>3.6000000000000003E-3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1448</v>
      </c>
      <c r="AT176" s="204" t="s">
        <v>801</v>
      </c>
      <c r="AU176" s="204" t="s">
        <v>89</v>
      </c>
      <c r="AY176" s="19" t="s">
        <v>261</v>
      </c>
      <c r="BE176" s="205">
        <f>IF(N176="základní",J176,0)</f>
        <v>1530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1530</v>
      </c>
      <c r="BL176" s="19" t="s">
        <v>1448</v>
      </c>
      <c r="BM176" s="204" t="s">
        <v>3799</v>
      </c>
    </row>
    <row r="177" spans="1:65" s="2" customFormat="1" ht="29.25">
      <c r="A177" s="36"/>
      <c r="B177" s="37"/>
      <c r="C177" s="38"/>
      <c r="D177" s="206" t="s">
        <v>269</v>
      </c>
      <c r="E177" s="38"/>
      <c r="F177" s="207" t="s">
        <v>2403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14" customFormat="1">
      <c r="B178" s="226"/>
      <c r="C178" s="227"/>
      <c r="D178" s="206" t="s">
        <v>403</v>
      </c>
      <c r="E178" s="228" t="s">
        <v>1</v>
      </c>
      <c r="F178" s="229" t="s">
        <v>3800</v>
      </c>
      <c r="G178" s="227"/>
      <c r="H178" s="230">
        <v>18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35</v>
      </c>
      <c r="AX178" s="14" t="s">
        <v>87</v>
      </c>
      <c r="AY178" s="236" t="s">
        <v>261</v>
      </c>
    </row>
    <row r="179" spans="1:65" s="2" customFormat="1" ht="16.5" customHeight="1">
      <c r="A179" s="36"/>
      <c r="B179" s="37"/>
      <c r="C179" s="193" t="s">
        <v>7</v>
      </c>
      <c r="D179" s="193" t="s">
        <v>264</v>
      </c>
      <c r="E179" s="194" t="s">
        <v>2404</v>
      </c>
      <c r="F179" s="195" t="s">
        <v>2405</v>
      </c>
      <c r="G179" s="196" t="s">
        <v>749</v>
      </c>
      <c r="H179" s="197">
        <v>2</v>
      </c>
      <c r="I179" s="198">
        <v>297.5</v>
      </c>
      <c r="J179" s="199">
        <f>ROUND(I179*H179,2)</f>
        <v>595</v>
      </c>
      <c r="K179" s="195" t="s">
        <v>1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381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595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595</v>
      </c>
      <c r="BL179" s="19" t="s">
        <v>381</v>
      </c>
      <c r="BM179" s="204" t="s">
        <v>3801</v>
      </c>
    </row>
    <row r="180" spans="1:65" s="2" customFormat="1" ht="16.5" customHeight="1">
      <c r="A180" s="36"/>
      <c r="B180" s="37"/>
      <c r="C180" s="275" t="s">
        <v>358</v>
      </c>
      <c r="D180" s="275" t="s">
        <v>801</v>
      </c>
      <c r="E180" s="276" t="s">
        <v>2407</v>
      </c>
      <c r="F180" s="277" t="s">
        <v>2408</v>
      </c>
      <c r="G180" s="278" t="s">
        <v>749</v>
      </c>
      <c r="H180" s="279">
        <v>2</v>
      </c>
      <c r="I180" s="280">
        <v>1488.095</v>
      </c>
      <c r="J180" s="281">
        <f>ROUND(I180*H180,2)</f>
        <v>2976.19</v>
      </c>
      <c r="K180" s="277" t="s">
        <v>1</v>
      </c>
      <c r="L180" s="282"/>
      <c r="M180" s="283" t="s">
        <v>1</v>
      </c>
      <c r="N180" s="284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843</v>
      </c>
      <c r="AT180" s="204" t="s">
        <v>801</v>
      </c>
      <c r="AU180" s="204" t="s">
        <v>89</v>
      </c>
      <c r="AY180" s="19" t="s">
        <v>261</v>
      </c>
      <c r="BE180" s="205">
        <f>IF(N180="základní",J180,0)</f>
        <v>2976.19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2976.19</v>
      </c>
      <c r="BL180" s="19" t="s">
        <v>381</v>
      </c>
      <c r="BM180" s="204" t="s">
        <v>3802</v>
      </c>
    </row>
    <row r="181" spans="1:65" s="2" customFormat="1" ht="58.5">
      <c r="A181" s="36"/>
      <c r="B181" s="37"/>
      <c r="C181" s="38"/>
      <c r="D181" s="206" t="s">
        <v>269</v>
      </c>
      <c r="E181" s="38"/>
      <c r="F181" s="207" t="s">
        <v>2410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2" customFormat="1" ht="16.5" customHeight="1">
      <c r="A182" s="36"/>
      <c r="B182" s="37"/>
      <c r="C182" s="193" t="s">
        <v>362</v>
      </c>
      <c r="D182" s="193" t="s">
        <v>264</v>
      </c>
      <c r="E182" s="194" t="s">
        <v>2411</v>
      </c>
      <c r="F182" s="195" t="s">
        <v>2412</v>
      </c>
      <c r="G182" s="196" t="s">
        <v>749</v>
      </c>
      <c r="H182" s="197">
        <v>4</v>
      </c>
      <c r="I182" s="198">
        <v>178.5</v>
      </c>
      <c r="J182" s="199">
        <f>ROUND(I182*H182,2)</f>
        <v>714</v>
      </c>
      <c r="K182" s="195" t="s">
        <v>1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381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714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714</v>
      </c>
      <c r="BL182" s="19" t="s">
        <v>381</v>
      </c>
      <c r="BM182" s="204" t="s">
        <v>3803</v>
      </c>
    </row>
    <row r="183" spans="1:65" s="2" customFormat="1" ht="48.75">
      <c r="A183" s="36"/>
      <c r="B183" s="37"/>
      <c r="C183" s="38"/>
      <c r="D183" s="206" t="s">
        <v>269</v>
      </c>
      <c r="E183" s="38"/>
      <c r="F183" s="207" t="s">
        <v>2414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16.5" customHeight="1">
      <c r="A184" s="36"/>
      <c r="B184" s="37"/>
      <c r="C184" s="275" t="s">
        <v>367</v>
      </c>
      <c r="D184" s="275" t="s">
        <v>801</v>
      </c>
      <c r="E184" s="276" t="s">
        <v>2415</v>
      </c>
      <c r="F184" s="277" t="s">
        <v>2416</v>
      </c>
      <c r="G184" s="278" t="s">
        <v>749</v>
      </c>
      <c r="H184" s="279">
        <v>4</v>
      </c>
      <c r="I184" s="280">
        <v>3593.2049999999999</v>
      </c>
      <c r="J184" s="281">
        <f>ROUND(I184*H184,2)</f>
        <v>14372.82</v>
      </c>
      <c r="K184" s="277" t="s">
        <v>1</v>
      </c>
      <c r="L184" s="282"/>
      <c r="M184" s="283" t="s">
        <v>1</v>
      </c>
      <c r="N184" s="284" t="s">
        <v>45</v>
      </c>
      <c r="O184" s="73"/>
      <c r="P184" s="202">
        <f>O184*H184</f>
        <v>0</v>
      </c>
      <c r="Q184" s="202">
        <v>2.0000000000000001E-4</v>
      </c>
      <c r="R184" s="202">
        <f>Q184*H184</f>
        <v>8.0000000000000004E-4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1448</v>
      </c>
      <c r="AT184" s="204" t="s">
        <v>801</v>
      </c>
      <c r="AU184" s="204" t="s">
        <v>89</v>
      </c>
      <c r="AY184" s="19" t="s">
        <v>261</v>
      </c>
      <c r="BE184" s="205">
        <f>IF(N184="základní",J184,0)</f>
        <v>14372.82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14372.82</v>
      </c>
      <c r="BL184" s="19" t="s">
        <v>1448</v>
      </c>
      <c r="BM184" s="204" t="s">
        <v>3804</v>
      </c>
    </row>
    <row r="185" spans="1:65" s="2" customFormat="1" ht="58.5">
      <c r="A185" s="36"/>
      <c r="B185" s="37"/>
      <c r="C185" s="38"/>
      <c r="D185" s="206" t="s">
        <v>269</v>
      </c>
      <c r="E185" s="38"/>
      <c r="F185" s="207" t="s">
        <v>2418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14" customFormat="1">
      <c r="B186" s="226"/>
      <c r="C186" s="227"/>
      <c r="D186" s="206" t="s">
        <v>403</v>
      </c>
      <c r="E186" s="228" t="s">
        <v>1</v>
      </c>
      <c r="F186" s="229" t="s">
        <v>260</v>
      </c>
      <c r="G186" s="227"/>
      <c r="H186" s="230">
        <v>4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AT186" s="236" t="s">
        <v>403</v>
      </c>
      <c r="AU186" s="236" t="s">
        <v>89</v>
      </c>
      <c r="AV186" s="14" t="s">
        <v>89</v>
      </c>
      <c r="AW186" s="14" t="s">
        <v>35</v>
      </c>
      <c r="AX186" s="14" t="s">
        <v>87</v>
      </c>
      <c r="AY186" s="236" t="s">
        <v>261</v>
      </c>
    </row>
    <row r="187" spans="1:65" s="2" customFormat="1" ht="16.5" customHeight="1">
      <c r="A187" s="36"/>
      <c r="B187" s="37"/>
      <c r="C187" s="193" t="s">
        <v>372</v>
      </c>
      <c r="D187" s="193" t="s">
        <v>264</v>
      </c>
      <c r="E187" s="194" t="s">
        <v>2419</v>
      </c>
      <c r="F187" s="195" t="s">
        <v>2420</v>
      </c>
      <c r="G187" s="196" t="s">
        <v>749</v>
      </c>
      <c r="H187" s="197">
        <v>305</v>
      </c>
      <c r="I187" s="198">
        <v>53.54999999999999</v>
      </c>
      <c r="J187" s="199">
        <f>ROUND(I187*H187,2)</f>
        <v>16332.75</v>
      </c>
      <c r="K187" s="195" t="s">
        <v>1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381</v>
      </c>
      <c r="AT187" s="204" t="s">
        <v>264</v>
      </c>
      <c r="AU187" s="204" t="s">
        <v>89</v>
      </c>
      <c r="AY187" s="19" t="s">
        <v>261</v>
      </c>
      <c r="BE187" s="205">
        <f>IF(N187="základní",J187,0)</f>
        <v>16332.75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16332.75</v>
      </c>
      <c r="BL187" s="19" t="s">
        <v>381</v>
      </c>
      <c r="BM187" s="204" t="s">
        <v>3805</v>
      </c>
    </row>
    <row r="188" spans="1:65" s="14" customFormat="1">
      <c r="B188" s="226"/>
      <c r="C188" s="227"/>
      <c r="D188" s="206" t="s">
        <v>403</v>
      </c>
      <c r="E188" s="228" t="s">
        <v>1</v>
      </c>
      <c r="F188" s="229" t="s">
        <v>3806</v>
      </c>
      <c r="G188" s="227"/>
      <c r="H188" s="230">
        <v>305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AT188" s="236" t="s">
        <v>403</v>
      </c>
      <c r="AU188" s="236" t="s">
        <v>89</v>
      </c>
      <c r="AV188" s="14" t="s">
        <v>89</v>
      </c>
      <c r="AW188" s="14" t="s">
        <v>35</v>
      </c>
      <c r="AX188" s="14" t="s">
        <v>87</v>
      </c>
      <c r="AY188" s="236" t="s">
        <v>261</v>
      </c>
    </row>
    <row r="189" spans="1:65" s="2" customFormat="1" ht="24.2" customHeight="1">
      <c r="A189" s="36"/>
      <c r="B189" s="37"/>
      <c r="C189" s="275" t="s">
        <v>378</v>
      </c>
      <c r="D189" s="275" t="s">
        <v>801</v>
      </c>
      <c r="E189" s="276" t="s">
        <v>3807</v>
      </c>
      <c r="F189" s="277" t="s">
        <v>3808</v>
      </c>
      <c r="G189" s="278" t="s">
        <v>749</v>
      </c>
      <c r="H189" s="279">
        <v>120</v>
      </c>
      <c r="I189" s="280">
        <v>155.54999999999998</v>
      </c>
      <c r="J189" s="281">
        <f>ROUND(I189*H189,2)</f>
        <v>18666</v>
      </c>
      <c r="K189" s="277" t="s">
        <v>1</v>
      </c>
      <c r="L189" s="282"/>
      <c r="M189" s="283" t="s">
        <v>1</v>
      </c>
      <c r="N189" s="284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843</v>
      </c>
      <c r="AT189" s="204" t="s">
        <v>801</v>
      </c>
      <c r="AU189" s="204" t="s">
        <v>89</v>
      </c>
      <c r="AY189" s="19" t="s">
        <v>261</v>
      </c>
      <c r="BE189" s="205">
        <f>IF(N189="základní",J189,0)</f>
        <v>18666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18666</v>
      </c>
      <c r="BL189" s="19" t="s">
        <v>381</v>
      </c>
      <c r="BM189" s="204" t="s">
        <v>3809</v>
      </c>
    </row>
    <row r="190" spans="1:65" s="14" customFormat="1">
      <c r="B190" s="226"/>
      <c r="C190" s="227"/>
      <c r="D190" s="206" t="s">
        <v>403</v>
      </c>
      <c r="E190" s="228" t="s">
        <v>1</v>
      </c>
      <c r="F190" s="229" t="s">
        <v>3810</v>
      </c>
      <c r="G190" s="227"/>
      <c r="H190" s="230">
        <v>120</v>
      </c>
      <c r="I190" s="231"/>
      <c r="J190" s="227"/>
      <c r="K190" s="227"/>
      <c r="L190" s="232"/>
      <c r="M190" s="233"/>
      <c r="N190" s="234"/>
      <c r="O190" s="234"/>
      <c r="P190" s="234"/>
      <c r="Q190" s="234"/>
      <c r="R190" s="234"/>
      <c r="S190" s="234"/>
      <c r="T190" s="235"/>
      <c r="AT190" s="236" t="s">
        <v>403</v>
      </c>
      <c r="AU190" s="236" t="s">
        <v>89</v>
      </c>
      <c r="AV190" s="14" t="s">
        <v>89</v>
      </c>
      <c r="AW190" s="14" t="s">
        <v>35</v>
      </c>
      <c r="AX190" s="14" t="s">
        <v>87</v>
      </c>
      <c r="AY190" s="236" t="s">
        <v>261</v>
      </c>
    </row>
    <row r="191" spans="1:65" s="2" customFormat="1" ht="24.2" customHeight="1">
      <c r="A191" s="36"/>
      <c r="B191" s="37"/>
      <c r="C191" s="275" t="s">
        <v>810</v>
      </c>
      <c r="D191" s="275" t="s">
        <v>801</v>
      </c>
      <c r="E191" s="276" t="s">
        <v>2423</v>
      </c>
      <c r="F191" s="277" t="s">
        <v>2424</v>
      </c>
      <c r="G191" s="278" t="s">
        <v>749</v>
      </c>
      <c r="H191" s="279">
        <v>10</v>
      </c>
      <c r="I191" s="280">
        <v>119.7735</v>
      </c>
      <c r="J191" s="281">
        <f>ROUND(I191*H191,2)</f>
        <v>1197.74</v>
      </c>
      <c r="K191" s="277" t="s">
        <v>1</v>
      </c>
      <c r="L191" s="282"/>
      <c r="M191" s="283" t="s">
        <v>1</v>
      </c>
      <c r="N191" s="284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843</v>
      </c>
      <c r="AT191" s="204" t="s">
        <v>801</v>
      </c>
      <c r="AU191" s="204" t="s">
        <v>89</v>
      </c>
      <c r="AY191" s="19" t="s">
        <v>261</v>
      </c>
      <c r="BE191" s="205">
        <f>IF(N191="základní",J191,0)</f>
        <v>1197.74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1197.74</v>
      </c>
      <c r="BL191" s="19" t="s">
        <v>381</v>
      </c>
      <c r="BM191" s="204" t="s">
        <v>3811</v>
      </c>
    </row>
    <row r="192" spans="1:65" s="14" customFormat="1">
      <c r="B192" s="226"/>
      <c r="C192" s="227"/>
      <c r="D192" s="206" t="s">
        <v>403</v>
      </c>
      <c r="E192" s="228" t="s">
        <v>1</v>
      </c>
      <c r="F192" s="229" t="s">
        <v>304</v>
      </c>
      <c r="G192" s="227"/>
      <c r="H192" s="230">
        <v>10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AT192" s="236" t="s">
        <v>403</v>
      </c>
      <c r="AU192" s="236" t="s">
        <v>89</v>
      </c>
      <c r="AV192" s="14" t="s">
        <v>89</v>
      </c>
      <c r="AW192" s="14" t="s">
        <v>35</v>
      </c>
      <c r="AX192" s="14" t="s">
        <v>87</v>
      </c>
      <c r="AY192" s="236" t="s">
        <v>261</v>
      </c>
    </row>
    <row r="193" spans="1:65" s="2" customFormat="1" ht="16.5" customHeight="1">
      <c r="A193" s="36"/>
      <c r="B193" s="37"/>
      <c r="C193" s="275" t="s">
        <v>817</v>
      </c>
      <c r="D193" s="275" t="s">
        <v>801</v>
      </c>
      <c r="E193" s="276" t="s">
        <v>2427</v>
      </c>
      <c r="F193" s="277" t="s">
        <v>2428</v>
      </c>
      <c r="G193" s="278" t="s">
        <v>749</v>
      </c>
      <c r="H193" s="279">
        <v>10</v>
      </c>
      <c r="I193" s="280">
        <v>72.589999999999989</v>
      </c>
      <c r="J193" s="281">
        <f>ROUND(I193*H193,2)</f>
        <v>725.9</v>
      </c>
      <c r="K193" s="277" t="s">
        <v>1</v>
      </c>
      <c r="L193" s="282"/>
      <c r="M193" s="283" t="s">
        <v>1</v>
      </c>
      <c r="N193" s="284" t="s">
        <v>45</v>
      </c>
      <c r="O193" s="73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843</v>
      </c>
      <c r="AT193" s="204" t="s">
        <v>801</v>
      </c>
      <c r="AU193" s="204" t="s">
        <v>89</v>
      </c>
      <c r="AY193" s="19" t="s">
        <v>261</v>
      </c>
      <c r="BE193" s="205">
        <f>IF(N193="základní",J193,0)</f>
        <v>725.9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87</v>
      </c>
      <c r="BK193" s="205">
        <f>ROUND(I193*H193,2)</f>
        <v>725.9</v>
      </c>
      <c r="BL193" s="19" t="s">
        <v>381</v>
      </c>
      <c r="BM193" s="204" t="s">
        <v>3812</v>
      </c>
    </row>
    <row r="194" spans="1:65" s="2" customFormat="1" ht="29.25">
      <c r="A194" s="36"/>
      <c r="B194" s="37"/>
      <c r="C194" s="38"/>
      <c r="D194" s="206" t="s">
        <v>269</v>
      </c>
      <c r="E194" s="38"/>
      <c r="F194" s="207" t="s">
        <v>2430</v>
      </c>
      <c r="G194" s="38"/>
      <c r="H194" s="38"/>
      <c r="I194" s="208"/>
      <c r="J194" s="38"/>
      <c r="K194" s="38"/>
      <c r="L194" s="41"/>
      <c r="M194" s="209"/>
      <c r="N194" s="210"/>
      <c r="O194" s="73"/>
      <c r="P194" s="73"/>
      <c r="Q194" s="73"/>
      <c r="R194" s="73"/>
      <c r="S194" s="73"/>
      <c r="T194" s="74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269</v>
      </c>
      <c r="AU194" s="19" t="s">
        <v>89</v>
      </c>
    </row>
    <row r="195" spans="1:65" s="14" customFormat="1">
      <c r="B195" s="226"/>
      <c r="C195" s="227"/>
      <c r="D195" s="206" t="s">
        <v>403</v>
      </c>
      <c r="E195" s="228" t="s">
        <v>1</v>
      </c>
      <c r="F195" s="229" t="s">
        <v>304</v>
      </c>
      <c r="G195" s="227"/>
      <c r="H195" s="230">
        <v>10</v>
      </c>
      <c r="I195" s="231"/>
      <c r="J195" s="227"/>
      <c r="K195" s="227"/>
      <c r="L195" s="232"/>
      <c r="M195" s="233"/>
      <c r="N195" s="234"/>
      <c r="O195" s="234"/>
      <c r="P195" s="234"/>
      <c r="Q195" s="234"/>
      <c r="R195" s="234"/>
      <c r="S195" s="234"/>
      <c r="T195" s="235"/>
      <c r="AT195" s="236" t="s">
        <v>403</v>
      </c>
      <c r="AU195" s="236" t="s">
        <v>89</v>
      </c>
      <c r="AV195" s="14" t="s">
        <v>89</v>
      </c>
      <c r="AW195" s="14" t="s">
        <v>35</v>
      </c>
      <c r="AX195" s="14" t="s">
        <v>87</v>
      </c>
      <c r="AY195" s="236" t="s">
        <v>261</v>
      </c>
    </row>
    <row r="196" spans="1:65" s="2" customFormat="1" ht="16.5" customHeight="1">
      <c r="A196" s="36"/>
      <c r="B196" s="37"/>
      <c r="C196" s="193" t="s">
        <v>823</v>
      </c>
      <c r="D196" s="193" t="s">
        <v>264</v>
      </c>
      <c r="E196" s="194" t="s">
        <v>2439</v>
      </c>
      <c r="F196" s="195" t="s">
        <v>2440</v>
      </c>
      <c r="G196" s="196" t="s">
        <v>749</v>
      </c>
      <c r="H196" s="197">
        <v>2</v>
      </c>
      <c r="I196" s="198">
        <v>53.54999999999999</v>
      </c>
      <c r="J196" s="199">
        <f>ROUND(I196*H196,2)</f>
        <v>107.1</v>
      </c>
      <c r="K196" s="195" t="s">
        <v>1</v>
      </c>
      <c r="L196" s="41"/>
      <c r="M196" s="200" t="s">
        <v>1</v>
      </c>
      <c r="N196" s="201" t="s">
        <v>45</v>
      </c>
      <c r="O196" s="73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381</v>
      </c>
      <c r="AT196" s="204" t="s">
        <v>264</v>
      </c>
      <c r="AU196" s="204" t="s">
        <v>89</v>
      </c>
      <c r="AY196" s="19" t="s">
        <v>261</v>
      </c>
      <c r="BE196" s="205">
        <f>IF(N196="základní",J196,0)</f>
        <v>107.1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87</v>
      </c>
      <c r="BK196" s="205">
        <f>ROUND(I196*H196,2)</f>
        <v>107.1</v>
      </c>
      <c r="BL196" s="19" t="s">
        <v>381</v>
      </c>
      <c r="BM196" s="204" t="s">
        <v>3813</v>
      </c>
    </row>
    <row r="197" spans="1:65" s="2" customFormat="1" ht="21.75" customHeight="1">
      <c r="A197" s="36"/>
      <c r="B197" s="37"/>
      <c r="C197" s="275" t="s">
        <v>829</v>
      </c>
      <c r="D197" s="275" t="s">
        <v>801</v>
      </c>
      <c r="E197" s="276" t="s">
        <v>2442</v>
      </c>
      <c r="F197" s="277" t="s">
        <v>2443</v>
      </c>
      <c r="G197" s="278" t="s">
        <v>749</v>
      </c>
      <c r="H197" s="279">
        <v>2</v>
      </c>
      <c r="I197" s="280">
        <v>502.94499999999994</v>
      </c>
      <c r="J197" s="281">
        <f>ROUND(I197*H197,2)</f>
        <v>1005.89</v>
      </c>
      <c r="K197" s="277" t="s">
        <v>1</v>
      </c>
      <c r="L197" s="282"/>
      <c r="M197" s="283" t="s">
        <v>1</v>
      </c>
      <c r="N197" s="284" t="s">
        <v>45</v>
      </c>
      <c r="O197" s="73"/>
      <c r="P197" s="202">
        <f>O197*H197</f>
        <v>0</v>
      </c>
      <c r="Q197" s="202">
        <v>4.0000000000000001E-3</v>
      </c>
      <c r="R197" s="202">
        <f>Q197*H197</f>
        <v>8.0000000000000002E-3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1448</v>
      </c>
      <c r="AT197" s="204" t="s">
        <v>801</v>
      </c>
      <c r="AU197" s="204" t="s">
        <v>89</v>
      </c>
      <c r="AY197" s="19" t="s">
        <v>261</v>
      </c>
      <c r="BE197" s="205">
        <f>IF(N197="základní",J197,0)</f>
        <v>1005.89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1005.89</v>
      </c>
      <c r="BL197" s="19" t="s">
        <v>1448</v>
      </c>
      <c r="BM197" s="204" t="s">
        <v>3814</v>
      </c>
    </row>
    <row r="198" spans="1:65" s="2" customFormat="1" ht="24.2" customHeight="1">
      <c r="A198" s="36"/>
      <c r="B198" s="37"/>
      <c r="C198" s="193" t="s">
        <v>837</v>
      </c>
      <c r="D198" s="193" t="s">
        <v>264</v>
      </c>
      <c r="E198" s="194" t="s">
        <v>2445</v>
      </c>
      <c r="F198" s="195" t="s">
        <v>2446</v>
      </c>
      <c r="G198" s="196" t="s">
        <v>749</v>
      </c>
      <c r="H198" s="197">
        <v>1</v>
      </c>
      <c r="I198" s="198">
        <v>32463.596057840001</v>
      </c>
      <c r="J198" s="199">
        <f>ROUND(I198*H198,2)</f>
        <v>32463.599999999999</v>
      </c>
      <c r="K198" s="195" t="s">
        <v>400</v>
      </c>
      <c r="L198" s="41"/>
      <c r="M198" s="200" t="s">
        <v>1</v>
      </c>
      <c r="N198" s="201" t="s">
        <v>45</v>
      </c>
      <c r="O198" s="73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381</v>
      </c>
      <c r="AT198" s="204" t="s">
        <v>264</v>
      </c>
      <c r="AU198" s="204" t="s">
        <v>89</v>
      </c>
      <c r="AY198" s="19" t="s">
        <v>261</v>
      </c>
      <c r="BE198" s="205">
        <f>IF(N198="základní",J198,0)</f>
        <v>32463.599999999999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32463.599999999999</v>
      </c>
      <c r="BL198" s="19" t="s">
        <v>381</v>
      </c>
      <c r="BM198" s="204" t="s">
        <v>3815</v>
      </c>
    </row>
    <row r="199" spans="1:65" s="2" customFormat="1" ht="29.25">
      <c r="A199" s="36"/>
      <c r="B199" s="37"/>
      <c r="C199" s="38"/>
      <c r="D199" s="206" t="s">
        <v>269</v>
      </c>
      <c r="E199" s="38"/>
      <c r="F199" s="207" t="s">
        <v>2448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89</v>
      </c>
    </row>
    <row r="200" spans="1:65" s="2" customFormat="1" ht="16.5" customHeight="1">
      <c r="A200" s="36"/>
      <c r="B200" s="37"/>
      <c r="C200" s="193" t="s">
        <v>843</v>
      </c>
      <c r="D200" s="193" t="s">
        <v>264</v>
      </c>
      <c r="E200" s="194" t="s">
        <v>2449</v>
      </c>
      <c r="F200" s="195" t="s">
        <v>2450</v>
      </c>
      <c r="G200" s="196" t="s">
        <v>749</v>
      </c>
      <c r="H200" s="197">
        <v>1</v>
      </c>
      <c r="I200" s="198">
        <v>4675</v>
      </c>
      <c r="J200" s="199">
        <f>ROUND(I200*H200,2)</f>
        <v>4675</v>
      </c>
      <c r="K200" s="195" t="s">
        <v>400</v>
      </c>
      <c r="L200" s="41"/>
      <c r="M200" s="200" t="s">
        <v>1</v>
      </c>
      <c r="N200" s="201" t="s">
        <v>45</v>
      </c>
      <c r="O200" s="73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381</v>
      </c>
      <c r="AT200" s="204" t="s">
        <v>264</v>
      </c>
      <c r="AU200" s="204" t="s">
        <v>89</v>
      </c>
      <c r="AY200" s="19" t="s">
        <v>261</v>
      </c>
      <c r="BE200" s="205">
        <f>IF(N200="základní",J200,0)</f>
        <v>4675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87</v>
      </c>
      <c r="BK200" s="205">
        <f>ROUND(I200*H200,2)</f>
        <v>4675</v>
      </c>
      <c r="BL200" s="19" t="s">
        <v>381</v>
      </c>
      <c r="BM200" s="204" t="s">
        <v>3816</v>
      </c>
    </row>
    <row r="201" spans="1:65" s="2" customFormat="1">
      <c r="A201" s="36"/>
      <c r="B201" s="37"/>
      <c r="C201" s="38"/>
      <c r="D201" s="206" t="s">
        <v>269</v>
      </c>
      <c r="E201" s="38"/>
      <c r="F201" s="207" t="s">
        <v>2450</v>
      </c>
      <c r="G201" s="38"/>
      <c r="H201" s="38"/>
      <c r="I201" s="208"/>
      <c r="J201" s="38"/>
      <c r="K201" s="38"/>
      <c r="L201" s="41"/>
      <c r="M201" s="209"/>
      <c r="N201" s="210"/>
      <c r="O201" s="73"/>
      <c r="P201" s="73"/>
      <c r="Q201" s="73"/>
      <c r="R201" s="73"/>
      <c r="S201" s="73"/>
      <c r="T201" s="74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269</v>
      </c>
      <c r="AU201" s="19" t="s">
        <v>89</v>
      </c>
    </row>
    <row r="202" spans="1:65" s="2" customFormat="1" ht="16.5" customHeight="1">
      <c r="A202" s="36"/>
      <c r="B202" s="37"/>
      <c r="C202" s="193" t="s">
        <v>848</v>
      </c>
      <c r="D202" s="193" t="s">
        <v>264</v>
      </c>
      <c r="E202" s="194" t="s">
        <v>2452</v>
      </c>
      <c r="F202" s="195" t="s">
        <v>2453</v>
      </c>
      <c r="G202" s="196" t="s">
        <v>267</v>
      </c>
      <c r="H202" s="197">
        <v>1</v>
      </c>
      <c r="I202" s="198">
        <v>850</v>
      </c>
      <c r="J202" s="199">
        <f>ROUND(I202*H202,2)</f>
        <v>850</v>
      </c>
      <c r="K202" s="195" t="s">
        <v>1</v>
      </c>
      <c r="L202" s="41"/>
      <c r="M202" s="200" t="s">
        <v>1</v>
      </c>
      <c r="N202" s="201" t="s">
        <v>45</v>
      </c>
      <c r="O202" s="73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381</v>
      </c>
      <c r="AT202" s="204" t="s">
        <v>264</v>
      </c>
      <c r="AU202" s="204" t="s">
        <v>89</v>
      </c>
      <c r="AY202" s="19" t="s">
        <v>261</v>
      </c>
      <c r="BE202" s="205">
        <f>IF(N202="základní",J202,0)</f>
        <v>850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850</v>
      </c>
      <c r="BL202" s="19" t="s">
        <v>381</v>
      </c>
      <c r="BM202" s="204" t="s">
        <v>3817</v>
      </c>
    </row>
    <row r="203" spans="1:65" s="2" customFormat="1" ht="24.2" customHeight="1">
      <c r="A203" s="36"/>
      <c r="B203" s="37"/>
      <c r="C203" s="193" t="s">
        <v>853</v>
      </c>
      <c r="D203" s="193" t="s">
        <v>264</v>
      </c>
      <c r="E203" s="194" t="s">
        <v>3818</v>
      </c>
      <c r="F203" s="195" t="s">
        <v>3819</v>
      </c>
      <c r="G203" s="196" t="s">
        <v>562</v>
      </c>
      <c r="H203" s="197">
        <v>0.17</v>
      </c>
      <c r="I203" s="198">
        <v>1275</v>
      </c>
      <c r="J203" s="199">
        <f>ROUND(I203*H203,2)</f>
        <v>216.75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381</v>
      </c>
      <c r="AT203" s="204" t="s">
        <v>264</v>
      </c>
      <c r="AU203" s="204" t="s">
        <v>89</v>
      </c>
      <c r="AY203" s="19" t="s">
        <v>261</v>
      </c>
      <c r="BE203" s="205">
        <f>IF(N203="základní",J203,0)</f>
        <v>216.75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216.75</v>
      </c>
      <c r="BL203" s="19" t="s">
        <v>381</v>
      </c>
      <c r="BM203" s="204" t="s">
        <v>3820</v>
      </c>
    </row>
    <row r="204" spans="1:65" s="2" customFormat="1" ht="29.25">
      <c r="A204" s="36"/>
      <c r="B204" s="37"/>
      <c r="C204" s="38"/>
      <c r="D204" s="206" t="s">
        <v>269</v>
      </c>
      <c r="E204" s="38"/>
      <c r="F204" s="207" t="s">
        <v>3821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12" customFormat="1" ht="20.85" customHeight="1">
      <c r="B205" s="177"/>
      <c r="C205" s="178"/>
      <c r="D205" s="179" t="s">
        <v>79</v>
      </c>
      <c r="E205" s="191" t="s">
        <v>2456</v>
      </c>
      <c r="F205" s="191" t="s">
        <v>2457</v>
      </c>
      <c r="G205" s="178"/>
      <c r="H205" s="178"/>
      <c r="I205" s="181"/>
      <c r="J205" s="192">
        <f>BK205</f>
        <v>0</v>
      </c>
      <c r="K205" s="178"/>
      <c r="L205" s="183"/>
      <c r="M205" s="184"/>
      <c r="N205" s="185"/>
      <c r="O205" s="185"/>
      <c r="P205" s="186">
        <v>0</v>
      </c>
      <c r="Q205" s="185"/>
      <c r="R205" s="186">
        <v>0</v>
      </c>
      <c r="S205" s="185"/>
      <c r="T205" s="187">
        <v>0</v>
      </c>
      <c r="AR205" s="188" t="s">
        <v>275</v>
      </c>
      <c r="AT205" s="189" t="s">
        <v>79</v>
      </c>
      <c r="AU205" s="189" t="s">
        <v>89</v>
      </c>
      <c r="AY205" s="188" t="s">
        <v>261</v>
      </c>
      <c r="BK205" s="190">
        <v>0</v>
      </c>
    </row>
    <row r="206" spans="1:65" s="12" customFormat="1" ht="25.9" customHeight="1">
      <c r="B206" s="177"/>
      <c r="C206" s="178"/>
      <c r="D206" s="179" t="s">
        <v>79</v>
      </c>
      <c r="E206" s="180" t="s">
        <v>801</v>
      </c>
      <c r="F206" s="180" t="s">
        <v>1898</v>
      </c>
      <c r="G206" s="178"/>
      <c r="H206" s="178"/>
      <c r="I206" s="181"/>
      <c r="J206" s="182">
        <f>BK206</f>
        <v>7581.08</v>
      </c>
      <c r="K206" s="178"/>
      <c r="L206" s="183"/>
      <c r="M206" s="184"/>
      <c r="N206" s="185"/>
      <c r="O206" s="185"/>
      <c r="P206" s="186">
        <f>SUM(P207:P220)</f>
        <v>0</v>
      </c>
      <c r="Q206" s="185"/>
      <c r="R206" s="186">
        <f>SUM(R207:R220)</f>
        <v>3.0000000000000001E-3</v>
      </c>
      <c r="S206" s="185"/>
      <c r="T206" s="187">
        <f>SUM(T207:T220)</f>
        <v>0</v>
      </c>
      <c r="AR206" s="188" t="s">
        <v>275</v>
      </c>
      <c r="AT206" s="189" t="s">
        <v>79</v>
      </c>
      <c r="AU206" s="189" t="s">
        <v>80</v>
      </c>
      <c r="AY206" s="188" t="s">
        <v>261</v>
      </c>
      <c r="BK206" s="190">
        <f>SUM(BK207:BK220)</f>
        <v>7581.08</v>
      </c>
    </row>
    <row r="207" spans="1:65" s="2" customFormat="1" ht="16.5" customHeight="1">
      <c r="A207" s="36"/>
      <c r="B207" s="37"/>
      <c r="C207" s="193" t="s">
        <v>859</v>
      </c>
      <c r="D207" s="193" t="s">
        <v>264</v>
      </c>
      <c r="E207" s="194" t="s">
        <v>2458</v>
      </c>
      <c r="F207" s="195" t="s">
        <v>2459</v>
      </c>
      <c r="G207" s="196" t="s">
        <v>749</v>
      </c>
      <c r="H207" s="197">
        <v>2</v>
      </c>
      <c r="I207" s="198">
        <v>53.54999999999999</v>
      </c>
      <c r="J207" s="199">
        <f>ROUND(I207*H207,2)</f>
        <v>107.1</v>
      </c>
      <c r="K207" s="195" t="s">
        <v>400</v>
      </c>
      <c r="L207" s="41"/>
      <c r="M207" s="200" t="s">
        <v>1</v>
      </c>
      <c r="N207" s="201" t="s">
        <v>45</v>
      </c>
      <c r="O207" s="73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1072</v>
      </c>
      <c r="AT207" s="204" t="s">
        <v>264</v>
      </c>
      <c r="AU207" s="204" t="s">
        <v>87</v>
      </c>
      <c r="AY207" s="19" t="s">
        <v>261</v>
      </c>
      <c r="BE207" s="205">
        <f>IF(N207="základní",J207,0)</f>
        <v>107.1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87</v>
      </c>
      <c r="BK207" s="205">
        <f>ROUND(I207*H207,2)</f>
        <v>107.1</v>
      </c>
      <c r="BL207" s="19" t="s">
        <v>1072</v>
      </c>
      <c r="BM207" s="204" t="s">
        <v>3822</v>
      </c>
    </row>
    <row r="208" spans="1:65" s="2" customFormat="1">
      <c r="A208" s="36"/>
      <c r="B208" s="37"/>
      <c r="C208" s="38"/>
      <c r="D208" s="206" t="s">
        <v>269</v>
      </c>
      <c r="E208" s="38"/>
      <c r="F208" s="207" t="s">
        <v>2461</v>
      </c>
      <c r="G208" s="38"/>
      <c r="H208" s="38"/>
      <c r="I208" s="208"/>
      <c r="J208" s="38"/>
      <c r="K208" s="38"/>
      <c r="L208" s="41"/>
      <c r="M208" s="209"/>
      <c r="N208" s="210"/>
      <c r="O208" s="73"/>
      <c r="P208" s="73"/>
      <c r="Q208" s="73"/>
      <c r="R208" s="73"/>
      <c r="S208" s="73"/>
      <c r="T208" s="74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269</v>
      </c>
      <c r="AU208" s="19" t="s">
        <v>87</v>
      </c>
    </row>
    <row r="209" spans="1:65" s="2" customFormat="1" ht="21.75" customHeight="1">
      <c r="A209" s="36"/>
      <c r="B209" s="37"/>
      <c r="C209" s="275" t="s">
        <v>865</v>
      </c>
      <c r="D209" s="275" t="s">
        <v>801</v>
      </c>
      <c r="E209" s="276" t="s">
        <v>2462</v>
      </c>
      <c r="F209" s="277" t="s">
        <v>2463</v>
      </c>
      <c r="G209" s="278" t="s">
        <v>749</v>
      </c>
      <c r="H209" s="279">
        <v>2</v>
      </c>
      <c r="I209" s="280">
        <v>36.294999999999995</v>
      </c>
      <c r="J209" s="281">
        <f>ROUND(I209*H209,2)</f>
        <v>72.59</v>
      </c>
      <c r="K209" s="277" t="s">
        <v>400</v>
      </c>
      <c r="L209" s="282"/>
      <c r="M209" s="283" t="s">
        <v>1</v>
      </c>
      <c r="N209" s="284" t="s">
        <v>45</v>
      </c>
      <c r="O209" s="73"/>
      <c r="P209" s="202">
        <f>O209*H209</f>
        <v>0</v>
      </c>
      <c r="Q209" s="202">
        <v>1E-4</v>
      </c>
      <c r="R209" s="202">
        <f>Q209*H209</f>
        <v>2.0000000000000001E-4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843</v>
      </c>
      <c r="AT209" s="204" t="s">
        <v>801</v>
      </c>
      <c r="AU209" s="204" t="s">
        <v>87</v>
      </c>
      <c r="AY209" s="19" t="s">
        <v>261</v>
      </c>
      <c r="BE209" s="205">
        <f>IF(N209="základní",J209,0)</f>
        <v>72.59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72.59</v>
      </c>
      <c r="BL209" s="19" t="s">
        <v>381</v>
      </c>
      <c r="BM209" s="204" t="s">
        <v>3823</v>
      </c>
    </row>
    <row r="210" spans="1:65" s="2" customFormat="1">
      <c r="A210" s="36"/>
      <c r="B210" s="37"/>
      <c r="C210" s="38"/>
      <c r="D210" s="206" t="s">
        <v>269</v>
      </c>
      <c r="E210" s="38"/>
      <c r="F210" s="207" t="s">
        <v>2463</v>
      </c>
      <c r="G210" s="38"/>
      <c r="H210" s="38"/>
      <c r="I210" s="208"/>
      <c r="J210" s="38"/>
      <c r="K210" s="38"/>
      <c r="L210" s="41"/>
      <c r="M210" s="209"/>
      <c r="N210" s="210"/>
      <c r="O210" s="73"/>
      <c r="P210" s="73"/>
      <c r="Q210" s="73"/>
      <c r="R210" s="73"/>
      <c r="S210" s="73"/>
      <c r="T210" s="74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87</v>
      </c>
    </row>
    <row r="211" spans="1:65" s="2" customFormat="1" ht="24.2" customHeight="1">
      <c r="A211" s="36"/>
      <c r="B211" s="37"/>
      <c r="C211" s="193" t="s">
        <v>871</v>
      </c>
      <c r="D211" s="291" t="s">
        <v>264</v>
      </c>
      <c r="E211" s="194" t="s">
        <v>2476</v>
      </c>
      <c r="F211" s="195" t="s">
        <v>2477</v>
      </c>
      <c r="G211" s="196" t="s">
        <v>431</v>
      </c>
      <c r="H211" s="197">
        <v>4</v>
      </c>
      <c r="I211" s="198">
        <v>47.6</v>
      </c>
      <c r="J211" s="199">
        <f>ROUND(I211*H211,2)</f>
        <v>190.4</v>
      </c>
      <c r="K211" s="195" t="s">
        <v>400</v>
      </c>
      <c r="L211" s="41"/>
      <c r="M211" s="200" t="s">
        <v>1</v>
      </c>
      <c r="N211" s="201" t="s">
        <v>45</v>
      </c>
      <c r="O211" s="73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381</v>
      </c>
      <c r="AT211" s="204" t="s">
        <v>264</v>
      </c>
      <c r="AU211" s="204" t="s">
        <v>87</v>
      </c>
      <c r="AY211" s="19" t="s">
        <v>261</v>
      </c>
      <c r="BE211" s="205">
        <f>IF(N211="základní",J211,0)</f>
        <v>190.4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87</v>
      </c>
      <c r="BK211" s="205">
        <f>ROUND(I211*H211,2)</f>
        <v>190.4</v>
      </c>
      <c r="BL211" s="19" t="s">
        <v>381</v>
      </c>
      <c r="BM211" s="204" t="s">
        <v>3824</v>
      </c>
    </row>
    <row r="212" spans="1:65" s="2" customFormat="1" ht="19.5">
      <c r="A212" s="36"/>
      <c r="B212" s="37"/>
      <c r="C212" s="38"/>
      <c r="D212" s="206" t="s">
        <v>269</v>
      </c>
      <c r="E212" s="38"/>
      <c r="F212" s="207" t="s">
        <v>2479</v>
      </c>
      <c r="G212" s="38"/>
      <c r="H212" s="38"/>
      <c r="I212" s="208"/>
      <c r="J212" s="38"/>
      <c r="K212" s="38"/>
      <c r="L212" s="41"/>
      <c r="M212" s="209"/>
      <c r="N212" s="210"/>
      <c r="O212" s="73"/>
      <c r="P212" s="73"/>
      <c r="Q212" s="73"/>
      <c r="R212" s="73"/>
      <c r="S212" s="73"/>
      <c r="T212" s="74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269</v>
      </c>
      <c r="AU212" s="19" t="s">
        <v>87</v>
      </c>
    </row>
    <row r="213" spans="1:65" s="2" customFormat="1" ht="16.5" customHeight="1">
      <c r="A213" s="36"/>
      <c r="B213" s="37"/>
      <c r="C213" s="275" t="s">
        <v>880</v>
      </c>
      <c r="D213" s="275" t="s">
        <v>801</v>
      </c>
      <c r="E213" s="276" t="s">
        <v>2480</v>
      </c>
      <c r="F213" s="277" t="s">
        <v>2481</v>
      </c>
      <c r="G213" s="278" t="s">
        <v>431</v>
      </c>
      <c r="H213" s="279">
        <v>4</v>
      </c>
      <c r="I213" s="280">
        <v>51.85</v>
      </c>
      <c r="J213" s="281">
        <f>ROUND(I213*H213,2)</f>
        <v>207.4</v>
      </c>
      <c r="K213" s="277" t="s">
        <v>400</v>
      </c>
      <c r="L213" s="282"/>
      <c r="M213" s="283" t="s">
        <v>1</v>
      </c>
      <c r="N213" s="284" t="s">
        <v>45</v>
      </c>
      <c r="O213" s="73"/>
      <c r="P213" s="202">
        <f>O213*H213</f>
        <v>0</v>
      </c>
      <c r="Q213" s="202">
        <v>3.5E-4</v>
      </c>
      <c r="R213" s="202">
        <f>Q213*H213</f>
        <v>1.4E-3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843</v>
      </c>
      <c r="AT213" s="204" t="s">
        <v>801</v>
      </c>
      <c r="AU213" s="204" t="s">
        <v>87</v>
      </c>
      <c r="AY213" s="19" t="s">
        <v>261</v>
      </c>
      <c r="BE213" s="205">
        <f>IF(N213="základní",J213,0)</f>
        <v>207.4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87</v>
      </c>
      <c r="BK213" s="205">
        <f>ROUND(I213*H213,2)</f>
        <v>207.4</v>
      </c>
      <c r="BL213" s="19" t="s">
        <v>381</v>
      </c>
      <c r="BM213" s="204" t="s">
        <v>3825</v>
      </c>
    </row>
    <row r="214" spans="1:65" s="2" customFormat="1" ht="19.5">
      <c r="A214" s="36"/>
      <c r="B214" s="37"/>
      <c r="C214" s="38"/>
      <c r="D214" s="206" t="s">
        <v>269</v>
      </c>
      <c r="E214" s="38"/>
      <c r="F214" s="207" t="s">
        <v>2483</v>
      </c>
      <c r="G214" s="38"/>
      <c r="H214" s="38"/>
      <c r="I214" s="208"/>
      <c r="J214" s="38"/>
      <c r="K214" s="38"/>
      <c r="L214" s="41"/>
      <c r="M214" s="209"/>
      <c r="N214" s="210"/>
      <c r="O214" s="73"/>
      <c r="P214" s="73"/>
      <c r="Q214" s="73"/>
      <c r="R214" s="73"/>
      <c r="S214" s="73"/>
      <c r="T214" s="74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269</v>
      </c>
      <c r="AU214" s="19" t="s">
        <v>87</v>
      </c>
    </row>
    <row r="215" spans="1:65" s="14" customFormat="1">
      <c r="B215" s="226"/>
      <c r="C215" s="227"/>
      <c r="D215" s="206" t="s">
        <v>403</v>
      </c>
      <c r="E215" s="228" t="s">
        <v>1</v>
      </c>
      <c r="F215" s="229" t="s">
        <v>753</v>
      </c>
      <c r="G215" s="227"/>
      <c r="H215" s="230">
        <v>4</v>
      </c>
      <c r="I215" s="231"/>
      <c r="J215" s="227"/>
      <c r="K215" s="227"/>
      <c r="L215" s="232"/>
      <c r="M215" s="233"/>
      <c r="N215" s="234"/>
      <c r="O215" s="234"/>
      <c r="P215" s="234"/>
      <c r="Q215" s="234"/>
      <c r="R215" s="234"/>
      <c r="S215" s="234"/>
      <c r="T215" s="235"/>
      <c r="AT215" s="236" t="s">
        <v>403</v>
      </c>
      <c r="AU215" s="236" t="s">
        <v>87</v>
      </c>
      <c r="AV215" s="14" t="s">
        <v>89</v>
      </c>
      <c r="AW215" s="14" t="s">
        <v>35</v>
      </c>
      <c r="AX215" s="14" t="s">
        <v>87</v>
      </c>
      <c r="AY215" s="236" t="s">
        <v>261</v>
      </c>
    </row>
    <row r="216" spans="1:65" s="2" customFormat="1" ht="16.5" customHeight="1">
      <c r="A216" s="36"/>
      <c r="B216" s="37"/>
      <c r="C216" s="275" t="s">
        <v>886</v>
      </c>
      <c r="D216" s="275" t="s">
        <v>801</v>
      </c>
      <c r="E216" s="276" t="s">
        <v>2484</v>
      </c>
      <c r="F216" s="277" t="s">
        <v>2485</v>
      </c>
      <c r="G216" s="278" t="s">
        <v>431</v>
      </c>
      <c r="H216" s="279">
        <v>4</v>
      </c>
      <c r="I216" s="280">
        <v>741.2</v>
      </c>
      <c r="J216" s="281">
        <f>ROUND(I216*H216,2)</f>
        <v>2964.8</v>
      </c>
      <c r="K216" s="277" t="s">
        <v>1</v>
      </c>
      <c r="L216" s="282"/>
      <c r="M216" s="283" t="s">
        <v>1</v>
      </c>
      <c r="N216" s="284" t="s">
        <v>45</v>
      </c>
      <c r="O216" s="73"/>
      <c r="P216" s="202">
        <f>O216*H216</f>
        <v>0</v>
      </c>
      <c r="Q216" s="202">
        <v>3.5E-4</v>
      </c>
      <c r="R216" s="202">
        <f>Q216*H216</f>
        <v>1.4E-3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843</v>
      </c>
      <c r="AT216" s="204" t="s">
        <v>801</v>
      </c>
      <c r="AU216" s="204" t="s">
        <v>87</v>
      </c>
      <c r="AY216" s="19" t="s">
        <v>261</v>
      </c>
      <c r="BE216" s="205">
        <f>IF(N216="základní",J216,0)</f>
        <v>2964.8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87</v>
      </c>
      <c r="BK216" s="205">
        <f>ROUND(I216*H216,2)</f>
        <v>2964.8</v>
      </c>
      <c r="BL216" s="19" t="s">
        <v>381</v>
      </c>
      <c r="BM216" s="204" t="s">
        <v>3826</v>
      </c>
    </row>
    <row r="217" spans="1:65" s="2" customFormat="1">
      <c r="A217" s="36"/>
      <c r="B217" s="37"/>
      <c r="C217" s="38"/>
      <c r="D217" s="206" t="s">
        <v>269</v>
      </c>
      <c r="E217" s="38"/>
      <c r="F217" s="207" t="s">
        <v>2485</v>
      </c>
      <c r="G217" s="38"/>
      <c r="H217" s="38"/>
      <c r="I217" s="208"/>
      <c r="J217" s="38"/>
      <c r="K217" s="38"/>
      <c r="L217" s="41"/>
      <c r="M217" s="209"/>
      <c r="N217" s="210"/>
      <c r="O217" s="73"/>
      <c r="P217" s="73"/>
      <c r="Q217" s="73"/>
      <c r="R217" s="73"/>
      <c r="S217" s="73"/>
      <c r="T217" s="74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269</v>
      </c>
      <c r="AU217" s="19" t="s">
        <v>87</v>
      </c>
    </row>
    <row r="218" spans="1:65" s="14" customFormat="1">
      <c r="B218" s="226"/>
      <c r="C218" s="227"/>
      <c r="D218" s="206" t="s">
        <v>403</v>
      </c>
      <c r="E218" s="228" t="s">
        <v>1</v>
      </c>
      <c r="F218" s="229" t="s">
        <v>753</v>
      </c>
      <c r="G218" s="227"/>
      <c r="H218" s="230">
        <v>4</v>
      </c>
      <c r="I218" s="231"/>
      <c r="J218" s="227"/>
      <c r="K218" s="227"/>
      <c r="L218" s="232"/>
      <c r="M218" s="233"/>
      <c r="N218" s="234"/>
      <c r="O218" s="234"/>
      <c r="P218" s="234"/>
      <c r="Q218" s="234"/>
      <c r="R218" s="234"/>
      <c r="S218" s="234"/>
      <c r="T218" s="235"/>
      <c r="AT218" s="236" t="s">
        <v>403</v>
      </c>
      <c r="AU218" s="236" t="s">
        <v>87</v>
      </c>
      <c r="AV218" s="14" t="s">
        <v>89</v>
      </c>
      <c r="AW218" s="14" t="s">
        <v>35</v>
      </c>
      <c r="AX218" s="14" t="s">
        <v>87</v>
      </c>
      <c r="AY218" s="236" t="s">
        <v>261</v>
      </c>
    </row>
    <row r="219" spans="1:65" s="2" customFormat="1" ht="24.2" customHeight="1">
      <c r="A219" s="36"/>
      <c r="B219" s="37"/>
      <c r="C219" s="193" t="s">
        <v>892</v>
      </c>
      <c r="D219" s="193" t="s">
        <v>264</v>
      </c>
      <c r="E219" s="194" t="s">
        <v>2487</v>
      </c>
      <c r="F219" s="195" t="s">
        <v>2488</v>
      </c>
      <c r="G219" s="196" t="s">
        <v>267</v>
      </c>
      <c r="H219" s="197">
        <v>1</v>
      </c>
      <c r="I219" s="198">
        <v>3860.2864919999993</v>
      </c>
      <c r="J219" s="199">
        <f>ROUND(I219*H219,2)</f>
        <v>3860.29</v>
      </c>
      <c r="K219" s="195" t="s">
        <v>1</v>
      </c>
      <c r="L219" s="41"/>
      <c r="M219" s="200" t="s">
        <v>1</v>
      </c>
      <c r="N219" s="201" t="s">
        <v>45</v>
      </c>
      <c r="O219" s="73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381</v>
      </c>
      <c r="AT219" s="204" t="s">
        <v>264</v>
      </c>
      <c r="AU219" s="204" t="s">
        <v>87</v>
      </c>
      <c r="AY219" s="19" t="s">
        <v>261</v>
      </c>
      <c r="BE219" s="205">
        <f>IF(N219="základní",J219,0)</f>
        <v>3860.29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3860.29</v>
      </c>
      <c r="BL219" s="19" t="s">
        <v>381</v>
      </c>
      <c r="BM219" s="204" t="s">
        <v>3827</v>
      </c>
    </row>
    <row r="220" spans="1:65" s="2" customFormat="1" ht="16.5" customHeight="1">
      <c r="A220" s="36"/>
      <c r="B220" s="37"/>
      <c r="C220" s="193" t="s">
        <v>898</v>
      </c>
      <c r="D220" s="193" t="s">
        <v>264</v>
      </c>
      <c r="E220" s="194" t="s">
        <v>2490</v>
      </c>
      <c r="F220" s="195" t="s">
        <v>2453</v>
      </c>
      <c r="G220" s="196" t="s">
        <v>267</v>
      </c>
      <c r="H220" s="197">
        <v>1</v>
      </c>
      <c r="I220" s="198">
        <v>178.5</v>
      </c>
      <c r="J220" s="199">
        <f>ROUND(I220*H220,2)</f>
        <v>178.5</v>
      </c>
      <c r="K220" s="195" t="s">
        <v>1</v>
      </c>
      <c r="L220" s="41"/>
      <c r="M220" s="292" t="s">
        <v>1</v>
      </c>
      <c r="N220" s="293" t="s">
        <v>45</v>
      </c>
      <c r="O220" s="214"/>
      <c r="P220" s="289">
        <f>O220*H220</f>
        <v>0</v>
      </c>
      <c r="Q220" s="289">
        <v>0</v>
      </c>
      <c r="R220" s="289">
        <f>Q220*H220</f>
        <v>0</v>
      </c>
      <c r="S220" s="289">
        <v>0</v>
      </c>
      <c r="T220" s="290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381</v>
      </c>
      <c r="AT220" s="204" t="s">
        <v>264</v>
      </c>
      <c r="AU220" s="204" t="s">
        <v>87</v>
      </c>
      <c r="AY220" s="19" t="s">
        <v>261</v>
      </c>
      <c r="BE220" s="205">
        <f>IF(N220="základní",J220,0)</f>
        <v>178.5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87</v>
      </c>
      <c r="BK220" s="205">
        <f>ROUND(I220*H220,2)</f>
        <v>178.5</v>
      </c>
      <c r="BL220" s="19" t="s">
        <v>381</v>
      </c>
      <c r="BM220" s="204" t="s">
        <v>3828</v>
      </c>
    </row>
    <row r="221" spans="1:65" s="2" customFormat="1" ht="6.95" customHeight="1">
      <c r="A221" s="36"/>
      <c r="B221" s="56"/>
      <c r="C221" s="57"/>
      <c r="D221" s="57"/>
      <c r="E221" s="57"/>
      <c r="F221" s="57"/>
      <c r="G221" s="57"/>
      <c r="H221" s="57"/>
      <c r="I221" s="57"/>
      <c r="J221" s="57"/>
      <c r="K221" s="57"/>
      <c r="L221" s="41"/>
      <c r="M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</row>
  </sheetData>
  <sheetProtection password="CC35" sheet="1" objects="1" scenarios="1" formatColumns="0" formatRows="0" autoFilter="0"/>
  <autoFilter ref="C123:K220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0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130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2510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3829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131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3830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ROUND(J124, 2)</f>
        <v>367641.34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ROUND((SUM(BE124:BE279)),  2)</f>
        <v>367641.34</v>
      </c>
      <c r="G35" s="36"/>
      <c r="H35" s="36"/>
      <c r="I35" s="132">
        <v>0.21</v>
      </c>
      <c r="J35" s="131">
        <f>ROUND(((SUM(BE124:BE279))*I35),  2)</f>
        <v>77204.679999999993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ROUND((SUM(BF124:BF279)),  2)</f>
        <v>0</v>
      </c>
      <c r="G36" s="36"/>
      <c r="H36" s="36"/>
      <c r="I36" s="132">
        <v>0.15</v>
      </c>
      <c r="J36" s="131">
        <f>ROUND(((SUM(BF124:BF279))*I36),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ROUND((SUM(BG124:BG279)),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ROUND((SUM(BH124:BH279)),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ROUND((SUM(BI124:BI279)),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444846.02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2510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22_14E - Elektrická požární signalizace EPS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J124</f>
        <v>367641.33999999997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J125</f>
        <v>367641.33999999997</v>
      </c>
      <c r="K99" s="156"/>
      <c r="L99" s="160"/>
    </row>
    <row r="100" spans="1:47" s="10" customFormat="1" ht="19.899999999999999" customHeight="1">
      <c r="B100" s="161"/>
      <c r="C100" s="106"/>
      <c r="D100" s="162" t="s">
        <v>2053</v>
      </c>
      <c r="E100" s="163"/>
      <c r="F100" s="163"/>
      <c r="G100" s="163"/>
      <c r="H100" s="163"/>
      <c r="I100" s="163"/>
      <c r="J100" s="164">
        <f>J126</f>
        <v>2169.1999999999998</v>
      </c>
      <c r="K100" s="106"/>
      <c r="L100" s="165"/>
    </row>
    <row r="101" spans="1:47" s="10" customFormat="1" ht="19.899999999999999" customHeight="1">
      <c r="B101" s="161"/>
      <c r="C101" s="106"/>
      <c r="D101" s="162" t="s">
        <v>3831</v>
      </c>
      <c r="E101" s="163"/>
      <c r="F101" s="163"/>
      <c r="G101" s="163"/>
      <c r="H101" s="163"/>
      <c r="I101" s="163"/>
      <c r="J101" s="164">
        <f>J132</f>
        <v>315405.15999999997</v>
      </c>
      <c r="K101" s="106"/>
      <c r="L101" s="165"/>
    </row>
    <row r="102" spans="1:47" s="10" customFormat="1" ht="19.899999999999999" customHeight="1">
      <c r="B102" s="161"/>
      <c r="C102" s="106"/>
      <c r="D102" s="162" t="s">
        <v>2054</v>
      </c>
      <c r="E102" s="163"/>
      <c r="F102" s="163"/>
      <c r="G102" s="163"/>
      <c r="H102" s="163"/>
      <c r="I102" s="163"/>
      <c r="J102" s="164">
        <f>J272</f>
        <v>50066.979999999996</v>
      </c>
      <c r="K102" s="106"/>
      <c r="L102" s="165"/>
    </row>
    <row r="103" spans="1:47" s="2" customFormat="1" ht="21.9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47" s="2" customFormat="1" ht="6.95" customHeight="1">
      <c r="A104" s="36"/>
      <c r="B104" s="56"/>
      <c r="C104" s="57"/>
      <c r="D104" s="57"/>
      <c r="E104" s="57"/>
      <c r="F104" s="57"/>
      <c r="G104" s="57"/>
      <c r="H104" s="57"/>
      <c r="I104" s="57"/>
      <c r="J104" s="57"/>
      <c r="K104" s="57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8" spans="1:47" s="2" customFormat="1" ht="6.95" customHeight="1">
      <c r="A108" s="36"/>
      <c r="B108" s="58"/>
      <c r="C108" s="59"/>
      <c r="D108" s="59"/>
      <c r="E108" s="59"/>
      <c r="F108" s="59"/>
      <c r="G108" s="59"/>
      <c r="H108" s="59"/>
      <c r="I108" s="59"/>
      <c r="J108" s="59"/>
      <c r="K108" s="59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24.95" customHeight="1">
      <c r="A109" s="36"/>
      <c r="B109" s="37"/>
      <c r="C109" s="25" t="s">
        <v>245</v>
      </c>
      <c r="D109" s="38"/>
      <c r="E109" s="38"/>
      <c r="F109" s="38"/>
      <c r="G109" s="38"/>
      <c r="H109" s="38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12" customHeight="1">
      <c r="A111" s="36"/>
      <c r="B111" s="37"/>
      <c r="C111" s="31" t="s">
        <v>16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6.5" customHeight="1">
      <c r="A112" s="36"/>
      <c r="B112" s="37"/>
      <c r="C112" s="38"/>
      <c r="D112" s="38"/>
      <c r="E112" s="351" t="str">
        <f>E7</f>
        <v>Nemocnice Havlíčkův Brod – rekonstrukce energocentra</v>
      </c>
      <c r="F112" s="352"/>
      <c r="G112" s="352"/>
      <c r="H112" s="352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1" customFormat="1" ht="12" customHeight="1">
      <c r="B113" s="23"/>
      <c r="C113" s="31" t="s">
        <v>234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pans="1:65" s="2" customFormat="1" ht="16.5" customHeight="1">
      <c r="A114" s="36"/>
      <c r="B114" s="37"/>
      <c r="C114" s="38"/>
      <c r="D114" s="38"/>
      <c r="E114" s="351" t="s">
        <v>2510</v>
      </c>
      <c r="F114" s="353"/>
      <c r="G114" s="353"/>
      <c r="H114" s="353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1" t="s">
        <v>236</v>
      </c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6.5" customHeight="1">
      <c r="A116" s="36"/>
      <c r="B116" s="37"/>
      <c r="C116" s="38"/>
      <c r="D116" s="38"/>
      <c r="E116" s="324" t="str">
        <f>E11</f>
        <v>22_14E - Elektrická požární signalizace EPS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2" customHeight="1">
      <c r="A118" s="36"/>
      <c r="B118" s="37"/>
      <c r="C118" s="31" t="s">
        <v>20</v>
      </c>
      <c r="D118" s="38"/>
      <c r="E118" s="38"/>
      <c r="F118" s="29" t="str">
        <f>F14</f>
        <v>Havlíčkův Brod, areál nemocnice</v>
      </c>
      <c r="G118" s="38"/>
      <c r="H118" s="38"/>
      <c r="I118" s="31" t="s">
        <v>22</v>
      </c>
      <c r="J118" s="68" t="str">
        <f>IF(J14="","",J14)</f>
        <v>29. 6. 2023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25.7" customHeight="1">
      <c r="A120" s="36"/>
      <c r="B120" s="37"/>
      <c r="C120" s="31" t="s">
        <v>24</v>
      </c>
      <c r="D120" s="38"/>
      <c r="E120" s="38"/>
      <c r="F120" s="29" t="str">
        <f>E17</f>
        <v>Kraj Vysočina</v>
      </c>
      <c r="G120" s="38"/>
      <c r="H120" s="38"/>
      <c r="I120" s="31" t="s">
        <v>31</v>
      </c>
      <c r="J120" s="34" t="str">
        <f>E23</f>
        <v>PROJEKT CENTRUM NOVA s.r.o.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5.2" customHeight="1">
      <c r="A121" s="36"/>
      <c r="B121" s="37"/>
      <c r="C121" s="31" t="s">
        <v>30</v>
      </c>
      <c r="D121" s="38"/>
      <c r="E121" s="38"/>
      <c r="F121" s="29" t="str">
        <f>IF(E20="","",E20)</f>
        <v>PKS stavby a.s.</v>
      </c>
      <c r="G121" s="38"/>
      <c r="H121" s="38"/>
      <c r="I121" s="31" t="s">
        <v>36</v>
      </c>
      <c r="J121" s="34" t="str">
        <f>E26</f>
        <v xml:space="preserve"> 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0.3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11" customFormat="1" ht="29.25" customHeight="1">
      <c r="A123" s="166"/>
      <c r="B123" s="167"/>
      <c r="C123" s="168" t="s">
        <v>246</v>
      </c>
      <c r="D123" s="169" t="s">
        <v>65</v>
      </c>
      <c r="E123" s="169" t="s">
        <v>61</v>
      </c>
      <c r="F123" s="169" t="s">
        <v>62</v>
      </c>
      <c r="G123" s="169" t="s">
        <v>247</v>
      </c>
      <c r="H123" s="169" t="s">
        <v>248</v>
      </c>
      <c r="I123" s="169" t="s">
        <v>249</v>
      </c>
      <c r="J123" s="169" t="s">
        <v>240</v>
      </c>
      <c r="K123" s="170" t="s">
        <v>250</v>
      </c>
      <c r="L123" s="171"/>
      <c r="M123" s="77" t="s">
        <v>1</v>
      </c>
      <c r="N123" s="78" t="s">
        <v>44</v>
      </c>
      <c r="O123" s="78" t="s">
        <v>251</v>
      </c>
      <c r="P123" s="78" t="s">
        <v>252</v>
      </c>
      <c r="Q123" s="78" t="s">
        <v>253</v>
      </c>
      <c r="R123" s="78" t="s">
        <v>254</v>
      </c>
      <c r="S123" s="78" t="s">
        <v>255</v>
      </c>
      <c r="T123" s="79" t="s">
        <v>256</v>
      </c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</row>
    <row r="124" spans="1:65" s="2" customFormat="1" ht="22.9" customHeight="1">
      <c r="A124" s="36"/>
      <c r="B124" s="37"/>
      <c r="C124" s="84" t="s">
        <v>257</v>
      </c>
      <c r="D124" s="38"/>
      <c r="E124" s="38"/>
      <c r="F124" s="38"/>
      <c r="G124" s="38"/>
      <c r="H124" s="38"/>
      <c r="I124" s="38"/>
      <c r="J124" s="172">
        <f>BK124</f>
        <v>367641.33999999997</v>
      </c>
      <c r="K124" s="38"/>
      <c r="L124" s="41"/>
      <c r="M124" s="80"/>
      <c r="N124" s="173"/>
      <c r="O124" s="81"/>
      <c r="P124" s="174">
        <f>P125</f>
        <v>0</v>
      </c>
      <c r="Q124" s="81"/>
      <c r="R124" s="174">
        <f>R125</f>
        <v>0.20738333000000003</v>
      </c>
      <c r="S124" s="81"/>
      <c r="T124" s="175">
        <f>T125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79</v>
      </c>
      <c r="AU124" s="19" t="s">
        <v>242</v>
      </c>
      <c r="BK124" s="176">
        <f>BK125</f>
        <v>367641.33999999997</v>
      </c>
    </row>
    <row r="125" spans="1:65" s="12" customFormat="1" ht="25.9" customHeight="1">
      <c r="B125" s="177"/>
      <c r="C125" s="178"/>
      <c r="D125" s="179" t="s">
        <v>79</v>
      </c>
      <c r="E125" s="180" t="s">
        <v>1392</v>
      </c>
      <c r="F125" s="180" t="s">
        <v>1393</v>
      </c>
      <c r="G125" s="178"/>
      <c r="H125" s="178"/>
      <c r="I125" s="181"/>
      <c r="J125" s="182">
        <f>BK125</f>
        <v>367641.33999999997</v>
      </c>
      <c r="K125" s="178"/>
      <c r="L125" s="183"/>
      <c r="M125" s="184"/>
      <c r="N125" s="185"/>
      <c r="O125" s="185"/>
      <c r="P125" s="186">
        <f>P126+P132+P272</f>
        <v>0</v>
      </c>
      <c r="Q125" s="185"/>
      <c r="R125" s="186">
        <f>R126+R132+R272</f>
        <v>0.20738333000000003</v>
      </c>
      <c r="S125" s="185"/>
      <c r="T125" s="187">
        <f>T126+T132+T272</f>
        <v>0</v>
      </c>
      <c r="AR125" s="188" t="s">
        <v>89</v>
      </c>
      <c r="AT125" s="189" t="s">
        <v>79</v>
      </c>
      <c r="AU125" s="189" t="s">
        <v>80</v>
      </c>
      <c r="AY125" s="188" t="s">
        <v>261</v>
      </c>
      <c r="BK125" s="190">
        <f>BK126+BK132+BK272</f>
        <v>367641.33999999997</v>
      </c>
    </row>
    <row r="126" spans="1:65" s="12" customFormat="1" ht="22.9" customHeight="1">
      <c r="B126" s="177"/>
      <c r="C126" s="178"/>
      <c r="D126" s="179" t="s">
        <v>79</v>
      </c>
      <c r="E126" s="191" t="s">
        <v>2055</v>
      </c>
      <c r="F126" s="191" t="s">
        <v>2056</v>
      </c>
      <c r="G126" s="178"/>
      <c r="H126" s="178"/>
      <c r="I126" s="181"/>
      <c r="J126" s="192">
        <f>BK126</f>
        <v>2169.1999999999998</v>
      </c>
      <c r="K126" s="178"/>
      <c r="L126" s="183"/>
      <c r="M126" s="184"/>
      <c r="N126" s="185"/>
      <c r="O126" s="185"/>
      <c r="P126" s="186">
        <f>SUM(P127:P131)</f>
        <v>0</v>
      </c>
      <c r="Q126" s="185"/>
      <c r="R126" s="186">
        <f>SUM(R127:R131)</f>
        <v>6.4000000000000003E-3</v>
      </c>
      <c r="S126" s="185"/>
      <c r="T126" s="187">
        <f>SUM(T127:T131)</f>
        <v>0</v>
      </c>
      <c r="AR126" s="188" t="s">
        <v>89</v>
      </c>
      <c r="AT126" s="189" t="s">
        <v>79</v>
      </c>
      <c r="AU126" s="189" t="s">
        <v>87</v>
      </c>
      <c r="AY126" s="188" t="s">
        <v>261</v>
      </c>
      <c r="BK126" s="190">
        <f>SUM(BK127:BK131)</f>
        <v>2169.1999999999998</v>
      </c>
    </row>
    <row r="127" spans="1:65" s="2" customFormat="1" ht="33" customHeight="1">
      <c r="A127" s="36"/>
      <c r="B127" s="37"/>
      <c r="C127" s="193" t="s">
        <v>87</v>
      </c>
      <c r="D127" s="193" t="s">
        <v>264</v>
      </c>
      <c r="E127" s="194" t="s">
        <v>3832</v>
      </c>
      <c r="F127" s="195" t="s">
        <v>3833</v>
      </c>
      <c r="G127" s="196" t="s">
        <v>431</v>
      </c>
      <c r="H127" s="197">
        <v>40</v>
      </c>
      <c r="I127" s="198">
        <v>29.75</v>
      </c>
      <c r="J127" s="199">
        <f>ROUND(I127*H127,2)</f>
        <v>1190</v>
      </c>
      <c r="K127" s="195" t="s">
        <v>400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381</v>
      </c>
      <c r="AT127" s="204" t="s">
        <v>264</v>
      </c>
      <c r="AU127" s="204" t="s">
        <v>89</v>
      </c>
      <c r="AY127" s="19" t="s">
        <v>261</v>
      </c>
      <c r="BE127" s="205">
        <f>IF(N127="základní",J127,0)</f>
        <v>1190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1190</v>
      </c>
      <c r="BL127" s="19" t="s">
        <v>381</v>
      </c>
      <c r="BM127" s="204" t="s">
        <v>3834</v>
      </c>
    </row>
    <row r="128" spans="1:65" s="2" customFormat="1" ht="19.5">
      <c r="A128" s="36"/>
      <c r="B128" s="37"/>
      <c r="C128" s="38"/>
      <c r="D128" s="206" t="s">
        <v>269</v>
      </c>
      <c r="E128" s="38"/>
      <c r="F128" s="207" t="s">
        <v>3835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89</v>
      </c>
    </row>
    <row r="129" spans="1:65" s="2" customFormat="1" ht="44.25" customHeight="1">
      <c r="A129" s="36"/>
      <c r="B129" s="37"/>
      <c r="C129" s="275" t="s">
        <v>89</v>
      </c>
      <c r="D129" s="275" t="s">
        <v>801</v>
      </c>
      <c r="E129" s="276" t="s">
        <v>3836</v>
      </c>
      <c r="F129" s="277" t="s">
        <v>3837</v>
      </c>
      <c r="G129" s="278" t="s">
        <v>431</v>
      </c>
      <c r="H129" s="279">
        <v>40</v>
      </c>
      <c r="I129" s="280">
        <v>24.48</v>
      </c>
      <c r="J129" s="281">
        <f>ROUND(I129*H129,2)</f>
        <v>979.2</v>
      </c>
      <c r="K129" s="277" t="s">
        <v>400</v>
      </c>
      <c r="L129" s="282"/>
      <c r="M129" s="283" t="s">
        <v>1</v>
      </c>
      <c r="N129" s="284" t="s">
        <v>45</v>
      </c>
      <c r="O129" s="73"/>
      <c r="P129" s="202">
        <f>O129*H129</f>
        <v>0</v>
      </c>
      <c r="Q129" s="202">
        <v>1.6000000000000001E-4</v>
      </c>
      <c r="R129" s="202">
        <f>Q129*H129</f>
        <v>6.4000000000000003E-3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843</v>
      </c>
      <c r="AT129" s="204" t="s">
        <v>801</v>
      </c>
      <c r="AU129" s="204" t="s">
        <v>89</v>
      </c>
      <c r="AY129" s="19" t="s">
        <v>261</v>
      </c>
      <c r="BE129" s="205">
        <f>IF(N129="základní",J129,0)</f>
        <v>979.2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979.2</v>
      </c>
      <c r="BL129" s="19" t="s">
        <v>381</v>
      </c>
      <c r="BM129" s="204" t="s">
        <v>3838</v>
      </c>
    </row>
    <row r="130" spans="1:65" s="2" customFormat="1" ht="29.25">
      <c r="A130" s="36"/>
      <c r="B130" s="37"/>
      <c r="C130" s="38"/>
      <c r="D130" s="206" t="s">
        <v>269</v>
      </c>
      <c r="E130" s="38"/>
      <c r="F130" s="207" t="s">
        <v>3837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89</v>
      </c>
    </row>
    <row r="131" spans="1:65" s="14" customFormat="1">
      <c r="B131" s="226"/>
      <c r="C131" s="227"/>
      <c r="D131" s="206" t="s">
        <v>403</v>
      </c>
      <c r="E131" s="228" t="s">
        <v>1</v>
      </c>
      <c r="F131" s="229" t="s">
        <v>3784</v>
      </c>
      <c r="G131" s="227"/>
      <c r="H131" s="230">
        <v>40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AT131" s="236" t="s">
        <v>403</v>
      </c>
      <c r="AU131" s="236" t="s">
        <v>89</v>
      </c>
      <c r="AV131" s="14" t="s">
        <v>89</v>
      </c>
      <c r="AW131" s="14" t="s">
        <v>35</v>
      </c>
      <c r="AX131" s="14" t="s">
        <v>87</v>
      </c>
      <c r="AY131" s="236" t="s">
        <v>261</v>
      </c>
    </row>
    <row r="132" spans="1:65" s="12" customFormat="1" ht="22.9" customHeight="1">
      <c r="B132" s="177"/>
      <c r="C132" s="178"/>
      <c r="D132" s="179" t="s">
        <v>79</v>
      </c>
      <c r="E132" s="191" t="s">
        <v>3713</v>
      </c>
      <c r="F132" s="191" t="s">
        <v>3839</v>
      </c>
      <c r="G132" s="178"/>
      <c r="H132" s="178"/>
      <c r="I132" s="181"/>
      <c r="J132" s="192">
        <f>BK132</f>
        <v>315405.15999999997</v>
      </c>
      <c r="K132" s="178"/>
      <c r="L132" s="183"/>
      <c r="M132" s="184"/>
      <c r="N132" s="185"/>
      <c r="O132" s="185"/>
      <c r="P132" s="186">
        <f>SUM(P133:P271)</f>
        <v>0</v>
      </c>
      <c r="Q132" s="185"/>
      <c r="R132" s="186">
        <f>SUM(R133:R271)</f>
        <v>0.20098333000000004</v>
      </c>
      <c r="S132" s="185"/>
      <c r="T132" s="187">
        <f>SUM(T133:T271)</f>
        <v>0</v>
      </c>
      <c r="AR132" s="188" t="s">
        <v>89</v>
      </c>
      <c r="AT132" s="189" t="s">
        <v>79</v>
      </c>
      <c r="AU132" s="189" t="s">
        <v>87</v>
      </c>
      <c r="AY132" s="188" t="s">
        <v>261</v>
      </c>
      <c r="BK132" s="190">
        <f>SUM(BK133:BK271)</f>
        <v>315405.15999999997</v>
      </c>
    </row>
    <row r="133" spans="1:65" s="2" customFormat="1" ht="24.2" customHeight="1">
      <c r="A133" s="36"/>
      <c r="B133" s="37"/>
      <c r="C133" s="193" t="s">
        <v>275</v>
      </c>
      <c r="D133" s="193" t="s">
        <v>264</v>
      </c>
      <c r="E133" s="194" t="s">
        <v>3840</v>
      </c>
      <c r="F133" s="195" t="s">
        <v>3841</v>
      </c>
      <c r="G133" s="196" t="s">
        <v>431</v>
      </c>
      <c r="H133" s="197">
        <v>95</v>
      </c>
      <c r="I133" s="198">
        <v>19.04</v>
      </c>
      <c r="J133" s="199">
        <f>ROUND(I133*H133,2)</f>
        <v>1808.8</v>
      </c>
      <c r="K133" s="195" t="s">
        <v>400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381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1808.8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1808.8</v>
      </c>
      <c r="BL133" s="19" t="s">
        <v>381</v>
      </c>
      <c r="BM133" s="204" t="s">
        <v>3842</v>
      </c>
    </row>
    <row r="134" spans="1:65" s="2" customFormat="1" ht="19.5">
      <c r="A134" s="36"/>
      <c r="B134" s="37"/>
      <c r="C134" s="38"/>
      <c r="D134" s="206" t="s">
        <v>269</v>
      </c>
      <c r="E134" s="38"/>
      <c r="F134" s="207" t="s">
        <v>3843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21.75" customHeight="1">
      <c r="A135" s="36"/>
      <c r="B135" s="37"/>
      <c r="C135" s="275" t="s">
        <v>260</v>
      </c>
      <c r="D135" s="275" t="s">
        <v>801</v>
      </c>
      <c r="E135" s="276" t="s">
        <v>3844</v>
      </c>
      <c r="F135" s="277" t="s">
        <v>3845</v>
      </c>
      <c r="G135" s="278" t="s">
        <v>431</v>
      </c>
      <c r="H135" s="279">
        <v>95</v>
      </c>
      <c r="I135" s="280">
        <v>7.14</v>
      </c>
      <c r="J135" s="281">
        <f>ROUND(I135*H135,2)</f>
        <v>678.3</v>
      </c>
      <c r="K135" s="277" t="s">
        <v>400</v>
      </c>
      <c r="L135" s="282"/>
      <c r="M135" s="283" t="s">
        <v>1</v>
      </c>
      <c r="N135" s="284" t="s">
        <v>45</v>
      </c>
      <c r="O135" s="73"/>
      <c r="P135" s="202">
        <f>O135*H135</f>
        <v>0</v>
      </c>
      <c r="Q135" s="202">
        <v>1E-4</v>
      </c>
      <c r="R135" s="202">
        <f>Q135*H135</f>
        <v>9.4999999999999998E-3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843</v>
      </c>
      <c r="AT135" s="204" t="s">
        <v>801</v>
      </c>
      <c r="AU135" s="204" t="s">
        <v>89</v>
      </c>
      <c r="AY135" s="19" t="s">
        <v>261</v>
      </c>
      <c r="BE135" s="205">
        <f>IF(N135="základní",J135,0)</f>
        <v>678.3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678.3</v>
      </c>
      <c r="BL135" s="19" t="s">
        <v>381</v>
      </c>
      <c r="BM135" s="204" t="s">
        <v>3846</v>
      </c>
    </row>
    <row r="136" spans="1:65" s="2" customFormat="1">
      <c r="A136" s="36"/>
      <c r="B136" s="37"/>
      <c r="C136" s="38"/>
      <c r="D136" s="206" t="s">
        <v>269</v>
      </c>
      <c r="E136" s="38"/>
      <c r="F136" s="207" t="s">
        <v>3845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3847</v>
      </c>
      <c r="G137" s="227"/>
      <c r="H137" s="230">
        <v>95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89</v>
      </c>
      <c r="AV137" s="14" t="s">
        <v>89</v>
      </c>
      <c r="AW137" s="14" t="s">
        <v>35</v>
      </c>
      <c r="AX137" s="14" t="s">
        <v>87</v>
      </c>
      <c r="AY137" s="236" t="s">
        <v>261</v>
      </c>
    </row>
    <row r="138" spans="1:65" s="2" customFormat="1" ht="24.2" customHeight="1">
      <c r="A138" s="36"/>
      <c r="B138" s="37"/>
      <c r="C138" s="193" t="s">
        <v>284</v>
      </c>
      <c r="D138" s="193" t="s">
        <v>264</v>
      </c>
      <c r="E138" s="194" t="s">
        <v>3848</v>
      </c>
      <c r="F138" s="195" t="s">
        <v>3849</v>
      </c>
      <c r="G138" s="196" t="s">
        <v>431</v>
      </c>
      <c r="H138" s="197">
        <v>262</v>
      </c>
      <c r="I138" s="198">
        <v>29.75</v>
      </c>
      <c r="J138" s="199">
        <f>ROUND(I138*H138,2)</f>
        <v>7794.5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381</v>
      </c>
      <c r="AT138" s="204" t="s">
        <v>264</v>
      </c>
      <c r="AU138" s="204" t="s">
        <v>89</v>
      </c>
      <c r="AY138" s="19" t="s">
        <v>261</v>
      </c>
      <c r="BE138" s="205">
        <f>IF(N138="základní",J138,0)</f>
        <v>7794.5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7794.5</v>
      </c>
      <c r="BL138" s="19" t="s">
        <v>381</v>
      </c>
      <c r="BM138" s="204" t="s">
        <v>3850</v>
      </c>
    </row>
    <row r="139" spans="1:65" s="2" customFormat="1" ht="19.5">
      <c r="A139" s="36"/>
      <c r="B139" s="37"/>
      <c r="C139" s="38"/>
      <c r="D139" s="206" t="s">
        <v>269</v>
      </c>
      <c r="E139" s="38"/>
      <c r="F139" s="207" t="s">
        <v>3851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2" customFormat="1" ht="21.75" customHeight="1">
      <c r="A140" s="36"/>
      <c r="B140" s="37"/>
      <c r="C140" s="275" t="s">
        <v>289</v>
      </c>
      <c r="D140" s="275" t="s">
        <v>801</v>
      </c>
      <c r="E140" s="276" t="s">
        <v>3852</v>
      </c>
      <c r="F140" s="277" t="s">
        <v>3853</v>
      </c>
      <c r="G140" s="278" t="s">
        <v>431</v>
      </c>
      <c r="H140" s="279">
        <v>262</v>
      </c>
      <c r="I140" s="280">
        <v>11.73</v>
      </c>
      <c r="J140" s="281">
        <f>ROUND(I140*H140,2)</f>
        <v>3073.26</v>
      </c>
      <c r="K140" s="277" t="s">
        <v>400</v>
      </c>
      <c r="L140" s="282"/>
      <c r="M140" s="283" t="s">
        <v>1</v>
      </c>
      <c r="N140" s="284" t="s">
        <v>45</v>
      </c>
      <c r="O140" s="73"/>
      <c r="P140" s="202">
        <f>O140*H140</f>
        <v>0</v>
      </c>
      <c r="Q140" s="202">
        <v>1.6000000000000001E-4</v>
      </c>
      <c r="R140" s="202">
        <f>Q140*H140</f>
        <v>4.1920000000000006E-2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843</v>
      </c>
      <c r="AT140" s="204" t="s">
        <v>801</v>
      </c>
      <c r="AU140" s="204" t="s">
        <v>89</v>
      </c>
      <c r="AY140" s="19" t="s">
        <v>261</v>
      </c>
      <c r="BE140" s="205">
        <f>IF(N140="základní",J140,0)</f>
        <v>3073.26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3073.26</v>
      </c>
      <c r="BL140" s="19" t="s">
        <v>381</v>
      </c>
      <c r="BM140" s="204" t="s">
        <v>3854</v>
      </c>
    </row>
    <row r="141" spans="1:65" s="2" customFormat="1">
      <c r="A141" s="36"/>
      <c r="B141" s="37"/>
      <c r="C141" s="38"/>
      <c r="D141" s="206" t="s">
        <v>269</v>
      </c>
      <c r="E141" s="38"/>
      <c r="F141" s="207" t="s">
        <v>3853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14" customFormat="1">
      <c r="B142" s="226"/>
      <c r="C142" s="227"/>
      <c r="D142" s="206" t="s">
        <v>403</v>
      </c>
      <c r="E142" s="228" t="s">
        <v>1</v>
      </c>
      <c r="F142" s="229" t="s">
        <v>3855</v>
      </c>
      <c r="G142" s="227"/>
      <c r="H142" s="230">
        <v>262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AT142" s="236" t="s">
        <v>403</v>
      </c>
      <c r="AU142" s="236" t="s">
        <v>89</v>
      </c>
      <c r="AV142" s="14" t="s">
        <v>89</v>
      </c>
      <c r="AW142" s="14" t="s">
        <v>35</v>
      </c>
      <c r="AX142" s="14" t="s">
        <v>87</v>
      </c>
      <c r="AY142" s="236" t="s">
        <v>261</v>
      </c>
    </row>
    <row r="143" spans="1:65" s="2" customFormat="1" ht="24.2" customHeight="1">
      <c r="A143" s="36"/>
      <c r="B143" s="37"/>
      <c r="C143" s="193" t="s">
        <v>446</v>
      </c>
      <c r="D143" s="193" t="s">
        <v>264</v>
      </c>
      <c r="E143" s="194" t="s">
        <v>3856</v>
      </c>
      <c r="F143" s="195" t="s">
        <v>3857</v>
      </c>
      <c r="G143" s="196" t="s">
        <v>749</v>
      </c>
      <c r="H143" s="197">
        <v>483.33300000000003</v>
      </c>
      <c r="I143" s="198">
        <v>11.9</v>
      </c>
      <c r="J143" s="199">
        <f>ROUND(I143*H143,2)</f>
        <v>5751.66</v>
      </c>
      <c r="K143" s="195" t="s">
        <v>400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381</v>
      </c>
      <c r="AT143" s="204" t="s">
        <v>264</v>
      </c>
      <c r="AU143" s="204" t="s">
        <v>89</v>
      </c>
      <c r="AY143" s="19" t="s">
        <v>261</v>
      </c>
      <c r="BE143" s="205">
        <f>IF(N143="základní",J143,0)</f>
        <v>5751.66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5751.66</v>
      </c>
      <c r="BL143" s="19" t="s">
        <v>381</v>
      </c>
      <c r="BM143" s="204" t="s">
        <v>3858</v>
      </c>
    </row>
    <row r="144" spans="1:65" s="2" customFormat="1" ht="19.5">
      <c r="A144" s="36"/>
      <c r="B144" s="37"/>
      <c r="C144" s="38"/>
      <c r="D144" s="206" t="s">
        <v>269</v>
      </c>
      <c r="E144" s="38"/>
      <c r="F144" s="207" t="s">
        <v>3859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89</v>
      </c>
    </row>
    <row r="145" spans="1:65" s="2" customFormat="1" ht="24.2" customHeight="1">
      <c r="A145" s="36"/>
      <c r="B145" s="37"/>
      <c r="C145" s="275" t="s">
        <v>294</v>
      </c>
      <c r="D145" s="275" t="s">
        <v>801</v>
      </c>
      <c r="E145" s="276" t="s">
        <v>3860</v>
      </c>
      <c r="F145" s="277" t="s">
        <v>3861</v>
      </c>
      <c r="G145" s="278" t="s">
        <v>749</v>
      </c>
      <c r="H145" s="279">
        <v>483.33300000000003</v>
      </c>
      <c r="I145" s="280">
        <v>10.199999999999999</v>
      </c>
      <c r="J145" s="281">
        <f>ROUND(I145*H145,2)</f>
        <v>4930</v>
      </c>
      <c r="K145" s="277" t="s">
        <v>400</v>
      </c>
      <c r="L145" s="282"/>
      <c r="M145" s="283" t="s">
        <v>1</v>
      </c>
      <c r="N145" s="284" t="s">
        <v>45</v>
      </c>
      <c r="O145" s="73"/>
      <c r="P145" s="202">
        <f>O145*H145</f>
        <v>0</v>
      </c>
      <c r="Q145" s="202">
        <v>1.0000000000000001E-5</v>
      </c>
      <c r="R145" s="202">
        <f>Q145*H145</f>
        <v>4.8333300000000003E-3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843</v>
      </c>
      <c r="AT145" s="204" t="s">
        <v>801</v>
      </c>
      <c r="AU145" s="204" t="s">
        <v>89</v>
      </c>
      <c r="AY145" s="19" t="s">
        <v>261</v>
      </c>
      <c r="BE145" s="205">
        <f>IF(N145="základní",J145,0)</f>
        <v>4930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4930</v>
      </c>
      <c r="BL145" s="19" t="s">
        <v>381</v>
      </c>
      <c r="BM145" s="204" t="s">
        <v>3862</v>
      </c>
    </row>
    <row r="146" spans="1:65" s="2" customFormat="1" ht="19.5">
      <c r="A146" s="36"/>
      <c r="B146" s="37"/>
      <c r="C146" s="38"/>
      <c r="D146" s="206" t="s">
        <v>269</v>
      </c>
      <c r="E146" s="38"/>
      <c r="F146" s="207" t="s">
        <v>3861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14" customFormat="1">
      <c r="B147" s="226"/>
      <c r="C147" s="227"/>
      <c r="D147" s="206" t="s">
        <v>403</v>
      </c>
      <c r="E147" s="228" t="s">
        <v>1</v>
      </c>
      <c r="F147" s="229" t="s">
        <v>3863</v>
      </c>
      <c r="G147" s="227"/>
      <c r="H147" s="230">
        <v>33.332999999999998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AT147" s="236" t="s">
        <v>403</v>
      </c>
      <c r="AU147" s="236" t="s">
        <v>89</v>
      </c>
      <c r="AV147" s="14" t="s">
        <v>89</v>
      </c>
      <c r="AW147" s="14" t="s">
        <v>35</v>
      </c>
      <c r="AX147" s="14" t="s">
        <v>80</v>
      </c>
      <c r="AY147" s="236" t="s">
        <v>261</v>
      </c>
    </row>
    <row r="148" spans="1:65" s="14" customFormat="1">
      <c r="B148" s="226"/>
      <c r="C148" s="227"/>
      <c r="D148" s="206" t="s">
        <v>403</v>
      </c>
      <c r="E148" s="228" t="s">
        <v>1</v>
      </c>
      <c r="F148" s="229" t="s">
        <v>3864</v>
      </c>
      <c r="G148" s="227"/>
      <c r="H148" s="230">
        <v>316.66699999999997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AT148" s="236" t="s">
        <v>403</v>
      </c>
      <c r="AU148" s="236" t="s">
        <v>89</v>
      </c>
      <c r="AV148" s="14" t="s">
        <v>89</v>
      </c>
      <c r="AW148" s="14" t="s">
        <v>35</v>
      </c>
      <c r="AX148" s="14" t="s">
        <v>80</v>
      </c>
      <c r="AY148" s="236" t="s">
        <v>261</v>
      </c>
    </row>
    <row r="149" spans="1:65" s="14" customFormat="1">
      <c r="B149" s="226"/>
      <c r="C149" s="227"/>
      <c r="D149" s="206" t="s">
        <v>403</v>
      </c>
      <c r="E149" s="228" t="s">
        <v>1</v>
      </c>
      <c r="F149" s="229" t="s">
        <v>3865</v>
      </c>
      <c r="G149" s="227"/>
      <c r="H149" s="230">
        <v>133.333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AT149" s="236" t="s">
        <v>403</v>
      </c>
      <c r="AU149" s="236" t="s">
        <v>89</v>
      </c>
      <c r="AV149" s="14" t="s">
        <v>89</v>
      </c>
      <c r="AW149" s="14" t="s">
        <v>35</v>
      </c>
      <c r="AX149" s="14" t="s">
        <v>80</v>
      </c>
      <c r="AY149" s="236" t="s">
        <v>261</v>
      </c>
    </row>
    <row r="150" spans="1:65" s="15" customFormat="1">
      <c r="B150" s="237"/>
      <c r="C150" s="238"/>
      <c r="D150" s="206" t="s">
        <v>403</v>
      </c>
      <c r="E150" s="239" t="s">
        <v>1</v>
      </c>
      <c r="F150" s="240" t="s">
        <v>407</v>
      </c>
      <c r="G150" s="238"/>
      <c r="H150" s="241">
        <v>483.33300000000003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AT150" s="247" t="s">
        <v>403</v>
      </c>
      <c r="AU150" s="247" t="s">
        <v>89</v>
      </c>
      <c r="AV150" s="15" t="s">
        <v>260</v>
      </c>
      <c r="AW150" s="15" t="s">
        <v>35</v>
      </c>
      <c r="AX150" s="15" t="s">
        <v>87</v>
      </c>
      <c r="AY150" s="247" t="s">
        <v>261</v>
      </c>
    </row>
    <row r="151" spans="1:65" s="2" customFormat="1" ht="21.75" customHeight="1">
      <c r="A151" s="36"/>
      <c r="B151" s="37"/>
      <c r="C151" s="193" t="s">
        <v>299</v>
      </c>
      <c r="D151" s="193" t="s">
        <v>264</v>
      </c>
      <c r="E151" s="194" t="s">
        <v>3866</v>
      </c>
      <c r="F151" s="195" t="s">
        <v>3867</v>
      </c>
      <c r="G151" s="196" t="s">
        <v>431</v>
      </c>
      <c r="H151" s="197">
        <v>365</v>
      </c>
      <c r="I151" s="198">
        <v>19.04</v>
      </c>
      <c r="J151" s="199">
        <f>ROUND(I151*H151,2)</f>
        <v>6949.6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381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6949.6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6949.6</v>
      </c>
      <c r="BL151" s="19" t="s">
        <v>381</v>
      </c>
      <c r="BM151" s="204" t="s">
        <v>3868</v>
      </c>
    </row>
    <row r="152" spans="1:65" s="2" customFormat="1">
      <c r="A152" s="36"/>
      <c r="B152" s="37"/>
      <c r="C152" s="38"/>
      <c r="D152" s="206" t="s">
        <v>269</v>
      </c>
      <c r="E152" s="38"/>
      <c r="F152" s="207" t="s">
        <v>3869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14" customFormat="1">
      <c r="B153" s="226"/>
      <c r="C153" s="227"/>
      <c r="D153" s="206" t="s">
        <v>403</v>
      </c>
      <c r="E153" s="228" t="s">
        <v>1</v>
      </c>
      <c r="F153" s="229" t="s">
        <v>3870</v>
      </c>
      <c r="G153" s="227"/>
      <c r="H153" s="230">
        <v>365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AT153" s="236" t="s">
        <v>403</v>
      </c>
      <c r="AU153" s="236" t="s">
        <v>89</v>
      </c>
      <c r="AV153" s="14" t="s">
        <v>89</v>
      </c>
      <c r="AW153" s="14" t="s">
        <v>35</v>
      </c>
      <c r="AX153" s="14" t="s">
        <v>87</v>
      </c>
      <c r="AY153" s="236" t="s">
        <v>261</v>
      </c>
    </row>
    <row r="154" spans="1:65" s="2" customFormat="1" ht="55.5" customHeight="1">
      <c r="A154" s="36"/>
      <c r="B154" s="37"/>
      <c r="C154" s="275" t="s">
        <v>304</v>
      </c>
      <c r="D154" s="275" t="s">
        <v>801</v>
      </c>
      <c r="E154" s="276" t="s">
        <v>3871</v>
      </c>
      <c r="F154" s="277" t="s">
        <v>3872</v>
      </c>
      <c r="G154" s="278" t="s">
        <v>431</v>
      </c>
      <c r="H154" s="279">
        <v>260</v>
      </c>
      <c r="I154" s="280">
        <v>22.3</v>
      </c>
      <c r="J154" s="281">
        <f>ROUND(I154*H154,2)</f>
        <v>5798</v>
      </c>
      <c r="K154" s="277" t="s">
        <v>1728</v>
      </c>
      <c r="L154" s="282"/>
      <c r="M154" s="283" t="s">
        <v>1</v>
      </c>
      <c r="N154" s="284" t="s">
        <v>45</v>
      </c>
      <c r="O154" s="73"/>
      <c r="P154" s="202">
        <f>O154*H154</f>
        <v>0</v>
      </c>
      <c r="Q154" s="202">
        <v>6.9999999999999994E-5</v>
      </c>
      <c r="R154" s="202">
        <f>Q154*H154</f>
        <v>1.8199999999999997E-2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843</v>
      </c>
      <c r="AT154" s="204" t="s">
        <v>801</v>
      </c>
      <c r="AU154" s="204" t="s">
        <v>89</v>
      </c>
      <c r="AY154" s="19" t="s">
        <v>261</v>
      </c>
      <c r="BE154" s="205">
        <f>IF(N154="základní",J154,0)</f>
        <v>5798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5798</v>
      </c>
      <c r="BL154" s="19" t="s">
        <v>381</v>
      </c>
      <c r="BM154" s="204" t="s">
        <v>3873</v>
      </c>
    </row>
    <row r="155" spans="1:65" s="2" customFormat="1" ht="39">
      <c r="A155" s="36"/>
      <c r="B155" s="37"/>
      <c r="C155" s="38"/>
      <c r="D155" s="206" t="s">
        <v>269</v>
      </c>
      <c r="E155" s="38"/>
      <c r="F155" s="207" t="s">
        <v>3872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13" customFormat="1">
      <c r="B156" s="216"/>
      <c r="C156" s="217"/>
      <c r="D156" s="206" t="s">
        <v>403</v>
      </c>
      <c r="E156" s="218" t="s">
        <v>1</v>
      </c>
      <c r="F156" s="219" t="s">
        <v>93</v>
      </c>
      <c r="G156" s="217"/>
      <c r="H156" s="218" t="s">
        <v>1</v>
      </c>
      <c r="I156" s="220"/>
      <c r="J156" s="217"/>
      <c r="K156" s="217"/>
      <c r="L156" s="221"/>
      <c r="M156" s="222"/>
      <c r="N156" s="223"/>
      <c r="O156" s="223"/>
      <c r="P156" s="223"/>
      <c r="Q156" s="223"/>
      <c r="R156" s="223"/>
      <c r="S156" s="223"/>
      <c r="T156" s="224"/>
      <c r="AT156" s="225" t="s">
        <v>403</v>
      </c>
      <c r="AU156" s="225" t="s">
        <v>89</v>
      </c>
      <c r="AV156" s="13" t="s">
        <v>87</v>
      </c>
      <c r="AW156" s="13" t="s">
        <v>35</v>
      </c>
      <c r="AX156" s="13" t="s">
        <v>80</v>
      </c>
      <c r="AY156" s="225" t="s">
        <v>261</v>
      </c>
    </row>
    <row r="157" spans="1:65" s="14" customFormat="1">
      <c r="B157" s="226"/>
      <c r="C157" s="227"/>
      <c r="D157" s="206" t="s">
        <v>403</v>
      </c>
      <c r="E157" s="228" t="s">
        <v>1</v>
      </c>
      <c r="F157" s="229" t="s">
        <v>3874</v>
      </c>
      <c r="G157" s="227"/>
      <c r="H157" s="230">
        <v>70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AT157" s="236" t="s">
        <v>403</v>
      </c>
      <c r="AU157" s="236" t="s">
        <v>89</v>
      </c>
      <c r="AV157" s="14" t="s">
        <v>89</v>
      </c>
      <c r="AW157" s="14" t="s">
        <v>35</v>
      </c>
      <c r="AX157" s="14" t="s">
        <v>80</v>
      </c>
      <c r="AY157" s="236" t="s">
        <v>261</v>
      </c>
    </row>
    <row r="158" spans="1:65" s="13" customFormat="1">
      <c r="B158" s="216"/>
      <c r="C158" s="217"/>
      <c r="D158" s="206" t="s">
        <v>403</v>
      </c>
      <c r="E158" s="218" t="s">
        <v>1</v>
      </c>
      <c r="F158" s="219" t="s">
        <v>114</v>
      </c>
      <c r="G158" s="217"/>
      <c r="H158" s="218" t="s">
        <v>1</v>
      </c>
      <c r="I158" s="220"/>
      <c r="J158" s="217"/>
      <c r="K158" s="217"/>
      <c r="L158" s="221"/>
      <c r="M158" s="222"/>
      <c r="N158" s="223"/>
      <c r="O158" s="223"/>
      <c r="P158" s="223"/>
      <c r="Q158" s="223"/>
      <c r="R158" s="223"/>
      <c r="S158" s="223"/>
      <c r="T158" s="224"/>
      <c r="AT158" s="225" t="s">
        <v>403</v>
      </c>
      <c r="AU158" s="225" t="s">
        <v>89</v>
      </c>
      <c r="AV158" s="13" t="s">
        <v>87</v>
      </c>
      <c r="AW158" s="13" t="s">
        <v>35</v>
      </c>
      <c r="AX158" s="13" t="s">
        <v>80</v>
      </c>
      <c r="AY158" s="225" t="s">
        <v>261</v>
      </c>
    </row>
    <row r="159" spans="1:65" s="14" customFormat="1">
      <c r="B159" s="226"/>
      <c r="C159" s="227"/>
      <c r="D159" s="206" t="s">
        <v>403</v>
      </c>
      <c r="E159" s="228" t="s">
        <v>1</v>
      </c>
      <c r="F159" s="229" t="s">
        <v>3875</v>
      </c>
      <c r="G159" s="227"/>
      <c r="H159" s="230">
        <v>45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AT159" s="236" t="s">
        <v>403</v>
      </c>
      <c r="AU159" s="236" t="s">
        <v>89</v>
      </c>
      <c r="AV159" s="14" t="s">
        <v>89</v>
      </c>
      <c r="AW159" s="14" t="s">
        <v>35</v>
      </c>
      <c r="AX159" s="14" t="s">
        <v>80</v>
      </c>
      <c r="AY159" s="236" t="s">
        <v>261</v>
      </c>
    </row>
    <row r="160" spans="1:65" s="14" customFormat="1">
      <c r="B160" s="226"/>
      <c r="C160" s="227"/>
      <c r="D160" s="206" t="s">
        <v>403</v>
      </c>
      <c r="E160" s="228" t="s">
        <v>1</v>
      </c>
      <c r="F160" s="229" t="s">
        <v>3876</v>
      </c>
      <c r="G160" s="227"/>
      <c r="H160" s="230">
        <v>70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AT160" s="236" t="s">
        <v>403</v>
      </c>
      <c r="AU160" s="236" t="s">
        <v>89</v>
      </c>
      <c r="AV160" s="14" t="s">
        <v>89</v>
      </c>
      <c r="AW160" s="14" t="s">
        <v>35</v>
      </c>
      <c r="AX160" s="14" t="s">
        <v>80</v>
      </c>
      <c r="AY160" s="236" t="s">
        <v>261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2426</v>
      </c>
      <c r="G161" s="227"/>
      <c r="H161" s="230">
        <v>20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89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4" customFormat="1">
      <c r="B162" s="226"/>
      <c r="C162" s="227"/>
      <c r="D162" s="206" t="s">
        <v>403</v>
      </c>
      <c r="E162" s="228" t="s">
        <v>1</v>
      </c>
      <c r="F162" s="229" t="s">
        <v>1006</v>
      </c>
      <c r="G162" s="227"/>
      <c r="H162" s="230">
        <v>55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403</v>
      </c>
      <c r="AU162" s="236" t="s">
        <v>89</v>
      </c>
      <c r="AV162" s="14" t="s">
        <v>89</v>
      </c>
      <c r="AW162" s="14" t="s">
        <v>35</v>
      </c>
      <c r="AX162" s="14" t="s">
        <v>80</v>
      </c>
      <c r="AY162" s="236" t="s">
        <v>261</v>
      </c>
    </row>
    <row r="163" spans="1:65" s="15" customFormat="1">
      <c r="B163" s="237"/>
      <c r="C163" s="238"/>
      <c r="D163" s="206" t="s">
        <v>403</v>
      </c>
      <c r="E163" s="239" t="s">
        <v>1</v>
      </c>
      <c r="F163" s="240" t="s">
        <v>407</v>
      </c>
      <c r="G163" s="238"/>
      <c r="H163" s="241">
        <v>260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AT163" s="247" t="s">
        <v>403</v>
      </c>
      <c r="AU163" s="247" t="s">
        <v>89</v>
      </c>
      <c r="AV163" s="15" t="s">
        <v>260</v>
      </c>
      <c r="AW163" s="15" t="s">
        <v>35</v>
      </c>
      <c r="AX163" s="15" t="s">
        <v>87</v>
      </c>
      <c r="AY163" s="247" t="s">
        <v>261</v>
      </c>
    </row>
    <row r="164" spans="1:65" s="2" customFormat="1" ht="62.65" customHeight="1">
      <c r="A164" s="36"/>
      <c r="B164" s="37"/>
      <c r="C164" s="275" t="s">
        <v>309</v>
      </c>
      <c r="D164" s="275" t="s">
        <v>801</v>
      </c>
      <c r="E164" s="276" t="s">
        <v>3877</v>
      </c>
      <c r="F164" s="277" t="s">
        <v>3878</v>
      </c>
      <c r="G164" s="278" t="s">
        <v>431</v>
      </c>
      <c r="H164" s="279">
        <v>10</v>
      </c>
      <c r="I164" s="280">
        <v>163</v>
      </c>
      <c r="J164" s="281">
        <f>ROUND(I164*H164,2)</f>
        <v>1630</v>
      </c>
      <c r="K164" s="277" t="s">
        <v>1728</v>
      </c>
      <c r="L164" s="282"/>
      <c r="M164" s="283" t="s">
        <v>1</v>
      </c>
      <c r="N164" s="284" t="s">
        <v>45</v>
      </c>
      <c r="O164" s="73"/>
      <c r="P164" s="202">
        <f>O164*H164</f>
        <v>0</v>
      </c>
      <c r="Q164" s="202">
        <v>2.9999999999999997E-4</v>
      </c>
      <c r="R164" s="202">
        <f>Q164*H164</f>
        <v>2.9999999999999996E-3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843</v>
      </c>
      <c r="AT164" s="204" t="s">
        <v>801</v>
      </c>
      <c r="AU164" s="204" t="s">
        <v>89</v>
      </c>
      <c r="AY164" s="19" t="s">
        <v>261</v>
      </c>
      <c r="BE164" s="205">
        <f>IF(N164="základní",J164,0)</f>
        <v>1630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1630</v>
      </c>
      <c r="BL164" s="19" t="s">
        <v>381</v>
      </c>
      <c r="BM164" s="204" t="s">
        <v>3879</v>
      </c>
    </row>
    <row r="165" spans="1:65" s="2" customFormat="1" ht="39">
      <c r="A165" s="36"/>
      <c r="B165" s="37"/>
      <c r="C165" s="38"/>
      <c r="D165" s="206" t="s">
        <v>269</v>
      </c>
      <c r="E165" s="38"/>
      <c r="F165" s="207" t="s">
        <v>3878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2" customFormat="1" ht="62.65" customHeight="1">
      <c r="A166" s="36"/>
      <c r="B166" s="37"/>
      <c r="C166" s="275" t="s">
        <v>314</v>
      </c>
      <c r="D166" s="275" t="s">
        <v>801</v>
      </c>
      <c r="E166" s="276" t="s">
        <v>3880</v>
      </c>
      <c r="F166" s="277" t="s">
        <v>3881</v>
      </c>
      <c r="G166" s="278" t="s">
        <v>431</v>
      </c>
      <c r="H166" s="279">
        <v>95</v>
      </c>
      <c r="I166" s="280">
        <v>25.5</v>
      </c>
      <c r="J166" s="281">
        <f>ROUND(I166*H166,2)</f>
        <v>2422.5</v>
      </c>
      <c r="K166" s="277" t="s">
        <v>400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1.1E-4</v>
      </c>
      <c r="R166" s="202">
        <f>Q166*H166</f>
        <v>1.0450000000000001E-2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843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2422.5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2422.5</v>
      </c>
      <c r="BL166" s="19" t="s">
        <v>381</v>
      </c>
      <c r="BM166" s="204" t="s">
        <v>3882</v>
      </c>
    </row>
    <row r="167" spans="1:65" s="2" customFormat="1" ht="39">
      <c r="A167" s="36"/>
      <c r="B167" s="37"/>
      <c r="C167" s="38"/>
      <c r="D167" s="206" t="s">
        <v>269</v>
      </c>
      <c r="E167" s="38"/>
      <c r="F167" s="207" t="s">
        <v>3881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3" customFormat="1">
      <c r="B168" s="216"/>
      <c r="C168" s="217"/>
      <c r="D168" s="206" t="s">
        <v>403</v>
      </c>
      <c r="E168" s="218" t="s">
        <v>1</v>
      </c>
      <c r="F168" s="219" t="s">
        <v>93</v>
      </c>
      <c r="G168" s="217"/>
      <c r="H168" s="218" t="s">
        <v>1</v>
      </c>
      <c r="I168" s="220"/>
      <c r="J168" s="217"/>
      <c r="K168" s="217"/>
      <c r="L168" s="221"/>
      <c r="M168" s="222"/>
      <c r="N168" s="223"/>
      <c r="O168" s="223"/>
      <c r="P168" s="223"/>
      <c r="Q168" s="223"/>
      <c r="R168" s="223"/>
      <c r="S168" s="223"/>
      <c r="T168" s="224"/>
      <c r="AT168" s="225" t="s">
        <v>403</v>
      </c>
      <c r="AU168" s="225" t="s">
        <v>89</v>
      </c>
      <c r="AV168" s="13" t="s">
        <v>87</v>
      </c>
      <c r="AW168" s="13" t="s">
        <v>35</v>
      </c>
      <c r="AX168" s="13" t="s">
        <v>80</v>
      </c>
      <c r="AY168" s="225" t="s">
        <v>261</v>
      </c>
    </row>
    <row r="169" spans="1:65" s="14" customFormat="1">
      <c r="B169" s="226"/>
      <c r="C169" s="227"/>
      <c r="D169" s="206" t="s">
        <v>403</v>
      </c>
      <c r="E169" s="228" t="s">
        <v>1</v>
      </c>
      <c r="F169" s="229" t="s">
        <v>3883</v>
      </c>
      <c r="G169" s="227"/>
      <c r="H169" s="230">
        <v>23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AT169" s="236" t="s">
        <v>403</v>
      </c>
      <c r="AU169" s="236" t="s">
        <v>89</v>
      </c>
      <c r="AV169" s="14" t="s">
        <v>89</v>
      </c>
      <c r="AW169" s="14" t="s">
        <v>35</v>
      </c>
      <c r="AX169" s="14" t="s">
        <v>80</v>
      </c>
      <c r="AY169" s="236" t="s">
        <v>261</v>
      </c>
    </row>
    <row r="170" spans="1:65" s="13" customFormat="1">
      <c r="B170" s="216"/>
      <c r="C170" s="217"/>
      <c r="D170" s="206" t="s">
        <v>403</v>
      </c>
      <c r="E170" s="218" t="s">
        <v>1</v>
      </c>
      <c r="F170" s="219" t="s">
        <v>114</v>
      </c>
      <c r="G170" s="217"/>
      <c r="H170" s="218" t="s">
        <v>1</v>
      </c>
      <c r="I170" s="220"/>
      <c r="J170" s="217"/>
      <c r="K170" s="217"/>
      <c r="L170" s="221"/>
      <c r="M170" s="222"/>
      <c r="N170" s="223"/>
      <c r="O170" s="223"/>
      <c r="P170" s="223"/>
      <c r="Q170" s="223"/>
      <c r="R170" s="223"/>
      <c r="S170" s="223"/>
      <c r="T170" s="224"/>
      <c r="AT170" s="225" t="s">
        <v>403</v>
      </c>
      <c r="AU170" s="225" t="s">
        <v>89</v>
      </c>
      <c r="AV170" s="13" t="s">
        <v>87</v>
      </c>
      <c r="AW170" s="13" t="s">
        <v>35</v>
      </c>
      <c r="AX170" s="13" t="s">
        <v>80</v>
      </c>
      <c r="AY170" s="225" t="s">
        <v>261</v>
      </c>
    </row>
    <row r="171" spans="1:65" s="14" customFormat="1">
      <c r="B171" s="226"/>
      <c r="C171" s="227"/>
      <c r="D171" s="206" t="s">
        <v>403</v>
      </c>
      <c r="E171" s="228" t="s">
        <v>1</v>
      </c>
      <c r="F171" s="229" t="s">
        <v>3884</v>
      </c>
      <c r="G171" s="227"/>
      <c r="H171" s="230">
        <v>72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AT171" s="236" t="s">
        <v>403</v>
      </c>
      <c r="AU171" s="236" t="s">
        <v>89</v>
      </c>
      <c r="AV171" s="14" t="s">
        <v>89</v>
      </c>
      <c r="AW171" s="14" t="s">
        <v>35</v>
      </c>
      <c r="AX171" s="14" t="s">
        <v>80</v>
      </c>
      <c r="AY171" s="236" t="s">
        <v>261</v>
      </c>
    </row>
    <row r="172" spans="1:65" s="15" customFormat="1">
      <c r="B172" s="237"/>
      <c r="C172" s="238"/>
      <c r="D172" s="206" t="s">
        <v>403</v>
      </c>
      <c r="E172" s="239" t="s">
        <v>1</v>
      </c>
      <c r="F172" s="240" t="s">
        <v>407</v>
      </c>
      <c r="G172" s="238"/>
      <c r="H172" s="241">
        <v>95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AT172" s="247" t="s">
        <v>403</v>
      </c>
      <c r="AU172" s="247" t="s">
        <v>89</v>
      </c>
      <c r="AV172" s="15" t="s">
        <v>260</v>
      </c>
      <c r="AW172" s="15" t="s">
        <v>35</v>
      </c>
      <c r="AX172" s="15" t="s">
        <v>87</v>
      </c>
      <c r="AY172" s="247" t="s">
        <v>261</v>
      </c>
    </row>
    <row r="173" spans="1:65" s="2" customFormat="1" ht="24.2" customHeight="1">
      <c r="A173" s="36"/>
      <c r="B173" s="37"/>
      <c r="C173" s="193" t="s">
        <v>319</v>
      </c>
      <c r="D173" s="193" t="s">
        <v>264</v>
      </c>
      <c r="E173" s="194" t="s">
        <v>3885</v>
      </c>
      <c r="F173" s="195" t="s">
        <v>3886</v>
      </c>
      <c r="G173" s="196" t="s">
        <v>749</v>
      </c>
      <c r="H173" s="197">
        <v>1</v>
      </c>
      <c r="I173" s="198">
        <v>4165</v>
      </c>
      <c r="J173" s="199">
        <f>ROUND(I173*H173,2)</f>
        <v>4165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381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4165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4165</v>
      </c>
      <c r="BL173" s="19" t="s">
        <v>381</v>
      </c>
      <c r="BM173" s="204" t="s">
        <v>3887</v>
      </c>
    </row>
    <row r="174" spans="1:65" s="2" customFormat="1">
      <c r="A174" s="36"/>
      <c r="B174" s="37"/>
      <c r="C174" s="38"/>
      <c r="D174" s="206" t="s">
        <v>269</v>
      </c>
      <c r="E174" s="38"/>
      <c r="F174" s="207" t="s">
        <v>3888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2" customFormat="1" ht="24.2" customHeight="1">
      <c r="A175" s="36"/>
      <c r="B175" s="37"/>
      <c r="C175" s="275" t="s">
        <v>324</v>
      </c>
      <c r="D175" s="275" t="s">
        <v>801</v>
      </c>
      <c r="E175" s="276" t="s">
        <v>3889</v>
      </c>
      <c r="F175" s="277" t="s">
        <v>3890</v>
      </c>
      <c r="G175" s="278" t="s">
        <v>749</v>
      </c>
      <c r="H175" s="279">
        <v>1</v>
      </c>
      <c r="I175" s="280">
        <v>21282.3</v>
      </c>
      <c r="J175" s="281">
        <f>ROUND(I175*H175,2)</f>
        <v>21282.3</v>
      </c>
      <c r="K175" s="277" t="s">
        <v>1</v>
      </c>
      <c r="L175" s="282"/>
      <c r="M175" s="283" t="s">
        <v>1</v>
      </c>
      <c r="N175" s="284" t="s">
        <v>45</v>
      </c>
      <c r="O175" s="73"/>
      <c r="P175" s="202">
        <f>O175*H175</f>
        <v>0</v>
      </c>
      <c r="Q175" s="202">
        <v>6.4999999999999997E-3</v>
      </c>
      <c r="R175" s="202">
        <f>Q175*H175</f>
        <v>6.4999999999999997E-3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843</v>
      </c>
      <c r="AT175" s="204" t="s">
        <v>801</v>
      </c>
      <c r="AU175" s="204" t="s">
        <v>89</v>
      </c>
      <c r="AY175" s="19" t="s">
        <v>261</v>
      </c>
      <c r="BE175" s="205">
        <f>IF(N175="základní",J175,0)</f>
        <v>21282.3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87</v>
      </c>
      <c r="BK175" s="205">
        <f>ROUND(I175*H175,2)</f>
        <v>21282.3</v>
      </c>
      <c r="BL175" s="19" t="s">
        <v>381</v>
      </c>
      <c r="BM175" s="204" t="s">
        <v>3891</v>
      </c>
    </row>
    <row r="176" spans="1:65" s="2" customFormat="1" ht="16.5" customHeight="1">
      <c r="A176" s="36"/>
      <c r="B176" s="37"/>
      <c r="C176" s="193" t="s">
        <v>8</v>
      </c>
      <c r="D176" s="193" t="s">
        <v>264</v>
      </c>
      <c r="E176" s="194" t="s">
        <v>3892</v>
      </c>
      <c r="F176" s="195" t="s">
        <v>3893</v>
      </c>
      <c r="G176" s="196" t="s">
        <v>749</v>
      </c>
      <c r="H176" s="197">
        <v>1</v>
      </c>
      <c r="I176" s="198">
        <v>297.5</v>
      </c>
      <c r="J176" s="199">
        <f>ROUND(I176*H176,2)</f>
        <v>297.5</v>
      </c>
      <c r="K176" s="195" t="s">
        <v>400</v>
      </c>
      <c r="L176" s="41"/>
      <c r="M176" s="200" t="s">
        <v>1</v>
      </c>
      <c r="N176" s="201" t="s">
        <v>45</v>
      </c>
      <c r="O176" s="73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381</v>
      </c>
      <c r="AT176" s="204" t="s">
        <v>264</v>
      </c>
      <c r="AU176" s="204" t="s">
        <v>89</v>
      </c>
      <c r="AY176" s="19" t="s">
        <v>261</v>
      </c>
      <c r="BE176" s="205">
        <f>IF(N176="základní",J176,0)</f>
        <v>297.5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297.5</v>
      </c>
      <c r="BL176" s="19" t="s">
        <v>381</v>
      </c>
      <c r="BM176" s="204" t="s">
        <v>3894</v>
      </c>
    </row>
    <row r="177" spans="1:65" s="2" customFormat="1">
      <c r="A177" s="36"/>
      <c r="B177" s="37"/>
      <c r="C177" s="38"/>
      <c r="D177" s="206" t="s">
        <v>269</v>
      </c>
      <c r="E177" s="38"/>
      <c r="F177" s="207" t="s">
        <v>3895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2" customFormat="1" ht="24.2" customHeight="1">
      <c r="A178" s="36"/>
      <c r="B178" s="37"/>
      <c r="C178" s="275" t="s">
        <v>381</v>
      </c>
      <c r="D178" s="275" t="s">
        <v>801</v>
      </c>
      <c r="E178" s="276" t="s">
        <v>3896</v>
      </c>
      <c r="F178" s="277" t="s">
        <v>3897</v>
      </c>
      <c r="G178" s="278" t="s">
        <v>749</v>
      </c>
      <c r="H178" s="279">
        <v>1</v>
      </c>
      <c r="I178" s="280">
        <v>8294.64</v>
      </c>
      <c r="J178" s="281">
        <f>ROUND(I178*H178,2)</f>
        <v>8294.64</v>
      </c>
      <c r="K178" s="277" t="s">
        <v>1</v>
      </c>
      <c r="L178" s="282"/>
      <c r="M178" s="283" t="s">
        <v>1</v>
      </c>
      <c r="N178" s="284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294</v>
      </c>
      <c r="AT178" s="204" t="s">
        <v>801</v>
      </c>
      <c r="AU178" s="204" t="s">
        <v>89</v>
      </c>
      <c r="AY178" s="19" t="s">
        <v>261</v>
      </c>
      <c r="BE178" s="205">
        <f>IF(N178="základní",J178,0)</f>
        <v>8294.64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8294.64</v>
      </c>
      <c r="BL178" s="19" t="s">
        <v>260</v>
      </c>
      <c r="BM178" s="204" t="s">
        <v>3898</v>
      </c>
    </row>
    <row r="179" spans="1:65" s="2" customFormat="1" ht="16.5" customHeight="1">
      <c r="A179" s="36"/>
      <c r="B179" s="37"/>
      <c r="C179" s="193" t="s">
        <v>333</v>
      </c>
      <c r="D179" s="193" t="s">
        <v>264</v>
      </c>
      <c r="E179" s="194" t="s">
        <v>3899</v>
      </c>
      <c r="F179" s="195" t="s">
        <v>3900</v>
      </c>
      <c r="G179" s="196" t="s">
        <v>749</v>
      </c>
      <c r="H179" s="197">
        <v>3</v>
      </c>
      <c r="I179" s="198">
        <v>416.5</v>
      </c>
      <c r="J179" s="199">
        <f>ROUND(I179*H179,2)</f>
        <v>1249.5</v>
      </c>
      <c r="K179" s="195" t="s">
        <v>400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381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1249.5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1249.5</v>
      </c>
      <c r="BL179" s="19" t="s">
        <v>381</v>
      </c>
      <c r="BM179" s="204" t="s">
        <v>3901</v>
      </c>
    </row>
    <row r="180" spans="1:65" s="2" customFormat="1">
      <c r="A180" s="36"/>
      <c r="B180" s="37"/>
      <c r="C180" s="38"/>
      <c r="D180" s="206" t="s">
        <v>269</v>
      </c>
      <c r="E180" s="38"/>
      <c r="F180" s="207" t="s">
        <v>3902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2" customFormat="1" ht="24.2" customHeight="1">
      <c r="A181" s="36"/>
      <c r="B181" s="37"/>
      <c r="C181" s="275" t="s">
        <v>338</v>
      </c>
      <c r="D181" s="275" t="s">
        <v>801</v>
      </c>
      <c r="E181" s="276" t="s">
        <v>3903</v>
      </c>
      <c r="F181" s="277" t="s">
        <v>3904</v>
      </c>
      <c r="G181" s="278" t="s">
        <v>749</v>
      </c>
      <c r="H181" s="279">
        <v>1</v>
      </c>
      <c r="I181" s="280">
        <v>3623.0399999999995</v>
      </c>
      <c r="J181" s="281">
        <f>ROUND(I181*H181,2)</f>
        <v>3623.04</v>
      </c>
      <c r="K181" s="277" t="s">
        <v>1</v>
      </c>
      <c r="L181" s="282"/>
      <c r="M181" s="283" t="s">
        <v>1</v>
      </c>
      <c r="N181" s="284" t="s">
        <v>45</v>
      </c>
      <c r="O181" s="73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294</v>
      </c>
      <c r="AT181" s="204" t="s">
        <v>801</v>
      </c>
      <c r="AU181" s="204" t="s">
        <v>89</v>
      </c>
      <c r="AY181" s="19" t="s">
        <v>261</v>
      </c>
      <c r="BE181" s="205">
        <f>IF(N181="základní",J181,0)</f>
        <v>3623.04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3623.04</v>
      </c>
      <c r="BL181" s="19" t="s">
        <v>260</v>
      </c>
      <c r="BM181" s="204" t="s">
        <v>3905</v>
      </c>
    </row>
    <row r="182" spans="1:65" s="2" customFormat="1" ht="24.2" customHeight="1">
      <c r="A182" s="36"/>
      <c r="B182" s="37"/>
      <c r="C182" s="275" t="s">
        <v>343</v>
      </c>
      <c r="D182" s="275" t="s">
        <v>801</v>
      </c>
      <c r="E182" s="276" t="s">
        <v>3906</v>
      </c>
      <c r="F182" s="277" t="s">
        <v>3907</v>
      </c>
      <c r="G182" s="278" t="s">
        <v>749</v>
      </c>
      <c r="H182" s="279">
        <v>1</v>
      </c>
      <c r="I182" s="280">
        <v>3951.48</v>
      </c>
      <c r="J182" s="281">
        <f>ROUND(I182*H182,2)</f>
        <v>3951.48</v>
      </c>
      <c r="K182" s="277" t="s">
        <v>1</v>
      </c>
      <c r="L182" s="282"/>
      <c r="M182" s="283" t="s">
        <v>1</v>
      </c>
      <c r="N182" s="284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294</v>
      </c>
      <c r="AT182" s="204" t="s">
        <v>801</v>
      </c>
      <c r="AU182" s="204" t="s">
        <v>89</v>
      </c>
      <c r="AY182" s="19" t="s">
        <v>261</v>
      </c>
      <c r="BE182" s="205">
        <f>IF(N182="základní",J182,0)</f>
        <v>3951.48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3951.48</v>
      </c>
      <c r="BL182" s="19" t="s">
        <v>260</v>
      </c>
      <c r="BM182" s="204" t="s">
        <v>3908</v>
      </c>
    </row>
    <row r="183" spans="1:65" s="2" customFormat="1" ht="24.2" customHeight="1">
      <c r="A183" s="36"/>
      <c r="B183" s="37"/>
      <c r="C183" s="275" t="s">
        <v>348</v>
      </c>
      <c r="D183" s="275" t="s">
        <v>801</v>
      </c>
      <c r="E183" s="276" t="s">
        <v>3909</v>
      </c>
      <c r="F183" s="277" t="s">
        <v>3910</v>
      </c>
      <c r="G183" s="278" t="s">
        <v>749</v>
      </c>
      <c r="H183" s="279">
        <v>1</v>
      </c>
      <c r="I183" s="280">
        <v>8078.4</v>
      </c>
      <c r="J183" s="281">
        <f>ROUND(I183*H183,2)</f>
        <v>8078.4</v>
      </c>
      <c r="K183" s="277" t="s">
        <v>1</v>
      </c>
      <c r="L183" s="282"/>
      <c r="M183" s="283" t="s">
        <v>1</v>
      </c>
      <c r="N183" s="284" t="s">
        <v>45</v>
      </c>
      <c r="O183" s="73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294</v>
      </c>
      <c r="AT183" s="204" t="s">
        <v>801</v>
      </c>
      <c r="AU183" s="204" t="s">
        <v>89</v>
      </c>
      <c r="AY183" s="19" t="s">
        <v>261</v>
      </c>
      <c r="BE183" s="205">
        <f>IF(N183="základní",J183,0)</f>
        <v>8078.4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8078.4</v>
      </c>
      <c r="BL183" s="19" t="s">
        <v>260</v>
      </c>
      <c r="BM183" s="204" t="s">
        <v>3911</v>
      </c>
    </row>
    <row r="184" spans="1:65" s="2" customFormat="1" ht="24.2" customHeight="1">
      <c r="A184" s="36"/>
      <c r="B184" s="37"/>
      <c r="C184" s="193" t="s">
        <v>7</v>
      </c>
      <c r="D184" s="193" t="s">
        <v>264</v>
      </c>
      <c r="E184" s="194" t="s">
        <v>3912</v>
      </c>
      <c r="F184" s="195" t="s">
        <v>3913</v>
      </c>
      <c r="G184" s="196" t="s">
        <v>749</v>
      </c>
      <c r="H184" s="197">
        <v>1</v>
      </c>
      <c r="I184" s="198">
        <v>1904</v>
      </c>
      <c r="J184" s="199">
        <f>ROUND(I184*H184,2)</f>
        <v>1904</v>
      </c>
      <c r="K184" s="195" t="s">
        <v>400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381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1904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1904</v>
      </c>
      <c r="BL184" s="19" t="s">
        <v>381</v>
      </c>
      <c r="BM184" s="204" t="s">
        <v>3914</v>
      </c>
    </row>
    <row r="185" spans="1:65" s="2" customFormat="1">
      <c r="A185" s="36"/>
      <c r="B185" s="37"/>
      <c r="C185" s="38"/>
      <c r="D185" s="206" t="s">
        <v>269</v>
      </c>
      <c r="E185" s="38"/>
      <c r="F185" s="207" t="s">
        <v>3915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2" customFormat="1" ht="24.2" customHeight="1">
      <c r="A186" s="36"/>
      <c r="B186" s="37"/>
      <c r="C186" s="275" t="s">
        <v>358</v>
      </c>
      <c r="D186" s="275" t="s">
        <v>801</v>
      </c>
      <c r="E186" s="276" t="s">
        <v>3916</v>
      </c>
      <c r="F186" s="277" t="s">
        <v>3917</v>
      </c>
      <c r="G186" s="278" t="s">
        <v>749</v>
      </c>
      <c r="H186" s="279">
        <v>1</v>
      </c>
      <c r="I186" s="280">
        <v>29580</v>
      </c>
      <c r="J186" s="281">
        <f>ROUND(I186*H186,2)</f>
        <v>29580</v>
      </c>
      <c r="K186" s="277" t="s">
        <v>400</v>
      </c>
      <c r="L186" s="282"/>
      <c r="M186" s="283" t="s">
        <v>1</v>
      </c>
      <c r="N186" s="284" t="s">
        <v>45</v>
      </c>
      <c r="O186" s="73"/>
      <c r="P186" s="202">
        <f>O186*H186</f>
        <v>0</v>
      </c>
      <c r="Q186" s="202">
        <v>8.2000000000000003E-2</v>
      </c>
      <c r="R186" s="202">
        <f>Q186*H186</f>
        <v>8.2000000000000003E-2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843</v>
      </c>
      <c r="AT186" s="204" t="s">
        <v>801</v>
      </c>
      <c r="AU186" s="204" t="s">
        <v>89</v>
      </c>
      <c r="AY186" s="19" t="s">
        <v>261</v>
      </c>
      <c r="BE186" s="205">
        <f>IF(N186="základní",J186,0)</f>
        <v>29580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87</v>
      </c>
      <c r="BK186" s="205">
        <f>ROUND(I186*H186,2)</f>
        <v>29580</v>
      </c>
      <c r="BL186" s="19" t="s">
        <v>381</v>
      </c>
      <c r="BM186" s="204" t="s">
        <v>3918</v>
      </c>
    </row>
    <row r="187" spans="1:65" s="2" customFormat="1">
      <c r="A187" s="36"/>
      <c r="B187" s="37"/>
      <c r="C187" s="38"/>
      <c r="D187" s="206" t="s">
        <v>269</v>
      </c>
      <c r="E187" s="38"/>
      <c r="F187" s="207" t="s">
        <v>3917</v>
      </c>
      <c r="G187" s="38"/>
      <c r="H187" s="38"/>
      <c r="I187" s="208"/>
      <c r="J187" s="38"/>
      <c r="K187" s="38"/>
      <c r="L187" s="41"/>
      <c r="M187" s="209"/>
      <c r="N187" s="210"/>
      <c r="O187" s="73"/>
      <c r="P187" s="73"/>
      <c r="Q187" s="73"/>
      <c r="R187" s="73"/>
      <c r="S187" s="73"/>
      <c r="T187" s="74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269</v>
      </c>
      <c r="AU187" s="19" t="s">
        <v>89</v>
      </c>
    </row>
    <row r="188" spans="1:65" s="2" customFormat="1" ht="24.2" customHeight="1">
      <c r="A188" s="36"/>
      <c r="B188" s="37"/>
      <c r="C188" s="193" t="s">
        <v>362</v>
      </c>
      <c r="D188" s="193" t="s">
        <v>264</v>
      </c>
      <c r="E188" s="194" t="s">
        <v>3919</v>
      </c>
      <c r="F188" s="195" t="s">
        <v>3920</v>
      </c>
      <c r="G188" s="196" t="s">
        <v>749</v>
      </c>
      <c r="H188" s="197">
        <v>1</v>
      </c>
      <c r="I188" s="198">
        <v>714</v>
      </c>
      <c r="J188" s="199">
        <f>ROUND(I188*H188,2)</f>
        <v>714</v>
      </c>
      <c r="K188" s="195" t="s">
        <v>400</v>
      </c>
      <c r="L188" s="41"/>
      <c r="M188" s="200" t="s">
        <v>1</v>
      </c>
      <c r="N188" s="201" t="s">
        <v>45</v>
      </c>
      <c r="O188" s="73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381</v>
      </c>
      <c r="AT188" s="204" t="s">
        <v>264</v>
      </c>
      <c r="AU188" s="204" t="s">
        <v>89</v>
      </c>
      <c r="AY188" s="19" t="s">
        <v>261</v>
      </c>
      <c r="BE188" s="205">
        <f>IF(N188="základní",J188,0)</f>
        <v>714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87</v>
      </c>
      <c r="BK188" s="205">
        <f>ROUND(I188*H188,2)</f>
        <v>714</v>
      </c>
      <c r="BL188" s="19" t="s">
        <v>381</v>
      </c>
      <c r="BM188" s="204" t="s">
        <v>3921</v>
      </c>
    </row>
    <row r="189" spans="1:65" s="2" customFormat="1">
      <c r="A189" s="36"/>
      <c r="B189" s="37"/>
      <c r="C189" s="38"/>
      <c r="D189" s="206" t="s">
        <v>269</v>
      </c>
      <c r="E189" s="38"/>
      <c r="F189" s="207" t="s">
        <v>3922</v>
      </c>
      <c r="G189" s="38"/>
      <c r="H189" s="38"/>
      <c r="I189" s="208"/>
      <c r="J189" s="38"/>
      <c r="K189" s="38"/>
      <c r="L189" s="41"/>
      <c r="M189" s="209"/>
      <c r="N189" s="210"/>
      <c r="O189" s="73"/>
      <c r="P189" s="73"/>
      <c r="Q189" s="73"/>
      <c r="R189" s="73"/>
      <c r="S189" s="73"/>
      <c r="T189" s="74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269</v>
      </c>
      <c r="AU189" s="19" t="s">
        <v>89</v>
      </c>
    </row>
    <row r="190" spans="1:65" s="2" customFormat="1" ht="24.2" customHeight="1">
      <c r="A190" s="36"/>
      <c r="B190" s="37"/>
      <c r="C190" s="275" t="s">
        <v>367</v>
      </c>
      <c r="D190" s="275" t="s">
        <v>801</v>
      </c>
      <c r="E190" s="276" t="s">
        <v>3923</v>
      </c>
      <c r="F190" s="277" t="s">
        <v>3924</v>
      </c>
      <c r="G190" s="278" t="s">
        <v>749</v>
      </c>
      <c r="H190" s="279">
        <v>1</v>
      </c>
      <c r="I190" s="280">
        <v>8027.4</v>
      </c>
      <c r="J190" s="281">
        <f>ROUND(I190*H190,2)</f>
        <v>8027.4</v>
      </c>
      <c r="K190" s="277" t="s">
        <v>400</v>
      </c>
      <c r="L190" s="282"/>
      <c r="M190" s="283" t="s">
        <v>1</v>
      </c>
      <c r="N190" s="284" t="s">
        <v>45</v>
      </c>
      <c r="O190" s="73"/>
      <c r="P190" s="202">
        <f>O190*H190</f>
        <v>0</v>
      </c>
      <c r="Q190" s="202">
        <v>5.0000000000000001E-3</v>
      </c>
      <c r="R190" s="202">
        <f>Q190*H190</f>
        <v>5.0000000000000001E-3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843</v>
      </c>
      <c r="AT190" s="204" t="s">
        <v>801</v>
      </c>
      <c r="AU190" s="204" t="s">
        <v>89</v>
      </c>
      <c r="AY190" s="19" t="s">
        <v>261</v>
      </c>
      <c r="BE190" s="205">
        <f>IF(N190="základní",J190,0)</f>
        <v>8027.4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8027.4</v>
      </c>
      <c r="BL190" s="19" t="s">
        <v>381</v>
      </c>
      <c r="BM190" s="204" t="s">
        <v>3925</v>
      </c>
    </row>
    <row r="191" spans="1:65" s="2" customFormat="1" ht="19.5">
      <c r="A191" s="36"/>
      <c r="B191" s="37"/>
      <c r="C191" s="38"/>
      <c r="D191" s="206" t="s">
        <v>269</v>
      </c>
      <c r="E191" s="38"/>
      <c r="F191" s="207" t="s">
        <v>3924</v>
      </c>
      <c r="G191" s="38"/>
      <c r="H191" s="38"/>
      <c r="I191" s="208"/>
      <c r="J191" s="38"/>
      <c r="K191" s="38"/>
      <c r="L191" s="41"/>
      <c r="M191" s="209"/>
      <c r="N191" s="210"/>
      <c r="O191" s="73"/>
      <c r="P191" s="73"/>
      <c r="Q191" s="73"/>
      <c r="R191" s="73"/>
      <c r="S191" s="73"/>
      <c r="T191" s="74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269</v>
      </c>
      <c r="AU191" s="19" t="s">
        <v>89</v>
      </c>
    </row>
    <row r="192" spans="1:65" s="2" customFormat="1" ht="16.5" customHeight="1">
      <c r="A192" s="36"/>
      <c r="B192" s="37"/>
      <c r="C192" s="193" t="s">
        <v>372</v>
      </c>
      <c r="D192" s="193" t="s">
        <v>264</v>
      </c>
      <c r="E192" s="194" t="s">
        <v>3926</v>
      </c>
      <c r="F192" s="195" t="s">
        <v>3927</v>
      </c>
      <c r="G192" s="196" t="s">
        <v>749</v>
      </c>
      <c r="H192" s="197">
        <v>2</v>
      </c>
      <c r="I192" s="198">
        <v>119</v>
      </c>
      <c r="J192" s="199">
        <f>ROUND(I192*H192,2)</f>
        <v>238</v>
      </c>
      <c r="K192" s="195" t="s">
        <v>400</v>
      </c>
      <c r="L192" s="41"/>
      <c r="M192" s="200" t="s">
        <v>1</v>
      </c>
      <c r="N192" s="201" t="s">
        <v>45</v>
      </c>
      <c r="O192" s="73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381</v>
      </c>
      <c r="AT192" s="204" t="s">
        <v>264</v>
      </c>
      <c r="AU192" s="204" t="s">
        <v>89</v>
      </c>
      <c r="AY192" s="19" t="s">
        <v>261</v>
      </c>
      <c r="BE192" s="205">
        <f>IF(N192="základní",J192,0)</f>
        <v>238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238</v>
      </c>
      <c r="BL192" s="19" t="s">
        <v>381</v>
      </c>
      <c r="BM192" s="204" t="s">
        <v>3928</v>
      </c>
    </row>
    <row r="193" spans="1:65" s="2" customFormat="1">
      <c r="A193" s="36"/>
      <c r="B193" s="37"/>
      <c r="C193" s="38"/>
      <c r="D193" s="206" t="s">
        <v>269</v>
      </c>
      <c r="E193" s="38"/>
      <c r="F193" s="207" t="s">
        <v>3929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89</v>
      </c>
    </row>
    <row r="194" spans="1:65" s="2" customFormat="1" ht="24.2" customHeight="1">
      <c r="A194" s="36"/>
      <c r="B194" s="37"/>
      <c r="C194" s="275" t="s">
        <v>378</v>
      </c>
      <c r="D194" s="275" t="s">
        <v>801</v>
      </c>
      <c r="E194" s="276" t="s">
        <v>3930</v>
      </c>
      <c r="F194" s="277" t="s">
        <v>3931</v>
      </c>
      <c r="G194" s="278" t="s">
        <v>749</v>
      </c>
      <c r="H194" s="279">
        <v>2</v>
      </c>
      <c r="I194" s="280">
        <v>1082.22</v>
      </c>
      <c r="J194" s="281">
        <f>ROUND(I194*H194,2)</f>
        <v>2164.44</v>
      </c>
      <c r="K194" s="277" t="s">
        <v>1</v>
      </c>
      <c r="L194" s="282"/>
      <c r="M194" s="283" t="s">
        <v>1</v>
      </c>
      <c r="N194" s="284" t="s">
        <v>45</v>
      </c>
      <c r="O194" s="73"/>
      <c r="P194" s="202">
        <f>O194*H194</f>
        <v>0</v>
      </c>
      <c r="Q194" s="202">
        <v>5.0000000000000001E-3</v>
      </c>
      <c r="R194" s="202">
        <f>Q194*H194</f>
        <v>0.01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843</v>
      </c>
      <c r="AT194" s="204" t="s">
        <v>801</v>
      </c>
      <c r="AU194" s="204" t="s">
        <v>89</v>
      </c>
      <c r="AY194" s="19" t="s">
        <v>261</v>
      </c>
      <c r="BE194" s="205">
        <f>IF(N194="základní",J194,0)</f>
        <v>2164.44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2164.44</v>
      </c>
      <c r="BL194" s="19" t="s">
        <v>381</v>
      </c>
      <c r="BM194" s="204" t="s">
        <v>3932</v>
      </c>
    </row>
    <row r="195" spans="1:65" s="2" customFormat="1" ht="16.5" customHeight="1">
      <c r="A195" s="36"/>
      <c r="B195" s="37"/>
      <c r="C195" s="193" t="s">
        <v>810</v>
      </c>
      <c r="D195" s="193" t="s">
        <v>264</v>
      </c>
      <c r="E195" s="194" t="s">
        <v>3933</v>
      </c>
      <c r="F195" s="195" t="s">
        <v>3934</v>
      </c>
      <c r="G195" s="196" t="s">
        <v>749</v>
      </c>
      <c r="H195" s="197">
        <v>1</v>
      </c>
      <c r="I195" s="198">
        <v>1011.5</v>
      </c>
      <c r="J195" s="199">
        <f>ROUND(I195*H195,2)</f>
        <v>1011.5</v>
      </c>
      <c r="K195" s="195" t="s">
        <v>400</v>
      </c>
      <c r="L195" s="41"/>
      <c r="M195" s="200" t="s">
        <v>1</v>
      </c>
      <c r="N195" s="201" t="s">
        <v>45</v>
      </c>
      <c r="O195" s="73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381</v>
      </c>
      <c r="AT195" s="204" t="s">
        <v>264</v>
      </c>
      <c r="AU195" s="204" t="s">
        <v>89</v>
      </c>
      <c r="AY195" s="19" t="s">
        <v>261</v>
      </c>
      <c r="BE195" s="205">
        <f>IF(N195="základní",J195,0)</f>
        <v>1011.5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1011.5</v>
      </c>
      <c r="BL195" s="19" t="s">
        <v>381</v>
      </c>
      <c r="BM195" s="204" t="s">
        <v>3935</v>
      </c>
    </row>
    <row r="196" spans="1:65" s="2" customFormat="1">
      <c r="A196" s="36"/>
      <c r="B196" s="37"/>
      <c r="C196" s="38"/>
      <c r="D196" s="206" t="s">
        <v>269</v>
      </c>
      <c r="E196" s="38"/>
      <c r="F196" s="207" t="s">
        <v>3934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2" customFormat="1" ht="24.2" customHeight="1">
      <c r="A197" s="36"/>
      <c r="B197" s="37"/>
      <c r="C197" s="275" t="s">
        <v>817</v>
      </c>
      <c r="D197" s="275" t="s">
        <v>801</v>
      </c>
      <c r="E197" s="276" t="s">
        <v>3936</v>
      </c>
      <c r="F197" s="277" t="s">
        <v>3937</v>
      </c>
      <c r="G197" s="278" t="s">
        <v>749</v>
      </c>
      <c r="H197" s="279">
        <v>1</v>
      </c>
      <c r="I197" s="280">
        <v>7517.4</v>
      </c>
      <c r="J197" s="281">
        <f>ROUND(I197*H197,2)</f>
        <v>7517.4</v>
      </c>
      <c r="K197" s="277" t="s">
        <v>400</v>
      </c>
      <c r="L197" s="282"/>
      <c r="M197" s="283" t="s">
        <v>1</v>
      </c>
      <c r="N197" s="284" t="s">
        <v>45</v>
      </c>
      <c r="O197" s="73"/>
      <c r="P197" s="202">
        <f>O197*H197</f>
        <v>0</v>
      </c>
      <c r="Q197" s="202">
        <v>2.0000000000000001E-4</v>
      </c>
      <c r="R197" s="202">
        <f>Q197*H197</f>
        <v>2.0000000000000001E-4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843</v>
      </c>
      <c r="AT197" s="204" t="s">
        <v>801</v>
      </c>
      <c r="AU197" s="204" t="s">
        <v>89</v>
      </c>
      <c r="AY197" s="19" t="s">
        <v>261</v>
      </c>
      <c r="BE197" s="205">
        <f>IF(N197="základní",J197,0)</f>
        <v>7517.4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7517.4</v>
      </c>
      <c r="BL197" s="19" t="s">
        <v>381</v>
      </c>
      <c r="BM197" s="204" t="s">
        <v>3938</v>
      </c>
    </row>
    <row r="198" spans="1:65" s="2" customFormat="1">
      <c r="A198" s="36"/>
      <c r="B198" s="37"/>
      <c r="C198" s="38"/>
      <c r="D198" s="206" t="s">
        <v>269</v>
      </c>
      <c r="E198" s="38"/>
      <c r="F198" s="207" t="s">
        <v>3937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89</v>
      </c>
    </row>
    <row r="199" spans="1:65" s="2" customFormat="1" ht="16.5" customHeight="1">
      <c r="A199" s="36"/>
      <c r="B199" s="37"/>
      <c r="C199" s="193" t="s">
        <v>823</v>
      </c>
      <c r="D199" s="193" t="s">
        <v>264</v>
      </c>
      <c r="E199" s="194" t="s">
        <v>3939</v>
      </c>
      <c r="F199" s="195" t="s">
        <v>3940</v>
      </c>
      <c r="G199" s="196" t="s">
        <v>749</v>
      </c>
      <c r="H199" s="197">
        <v>1</v>
      </c>
      <c r="I199" s="198">
        <v>3213</v>
      </c>
      <c r="J199" s="199">
        <f>ROUND(I199*H199,2)</f>
        <v>3213</v>
      </c>
      <c r="K199" s="195" t="s">
        <v>1</v>
      </c>
      <c r="L199" s="41"/>
      <c r="M199" s="200" t="s">
        <v>1</v>
      </c>
      <c r="N199" s="201" t="s">
        <v>45</v>
      </c>
      <c r="O199" s="73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381</v>
      </c>
      <c r="AT199" s="204" t="s">
        <v>264</v>
      </c>
      <c r="AU199" s="204" t="s">
        <v>89</v>
      </c>
      <c r="AY199" s="19" t="s">
        <v>261</v>
      </c>
      <c r="BE199" s="205">
        <f>IF(N199="základní",J199,0)</f>
        <v>3213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3213</v>
      </c>
      <c r="BL199" s="19" t="s">
        <v>381</v>
      </c>
      <c r="BM199" s="204" t="s">
        <v>3941</v>
      </c>
    </row>
    <row r="200" spans="1:65" s="2" customFormat="1" ht="24.2" customHeight="1">
      <c r="A200" s="36"/>
      <c r="B200" s="37"/>
      <c r="C200" s="275" t="s">
        <v>829</v>
      </c>
      <c r="D200" s="275" t="s">
        <v>801</v>
      </c>
      <c r="E200" s="276" t="s">
        <v>3942</v>
      </c>
      <c r="F200" s="277" t="s">
        <v>3943</v>
      </c>
      <c r="G200" s="278" t="s">
        <v>749</v>
      </c>
      <c r="H200" s="279">
        <v>2</v>
      </c>
      <c r="I200" s="280">
        <v>2995.74</v>
      </c>
      <c r="J200" s="281">
        <f>ROUND(I200*H200,2)</f>
        <v>5991.48</v>
      </c>
      <c r="K200" s="277" t="s">
        <v>1</v>
      </c>
      <c r="L200" s="282"/>
      <c r="M200" s="283" t="s">
        <v>1</v>
      </c>
      <c r="N200" s="284" t="s">
        <v>45</v>
      </c>
      <c r="O200" s="73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843</v>
      </c>
      <c r="AT200" s="204" t="s">
        <v>801</v>
      </c>
      <c r="AU200" s="204" t="s">
        <v>89</v>
      </c>
      <c r="AY200" s="19" t="s">
        <v>261</v>
      </c>
      <c r="BE200" s="205">
        <f>IF(N200="základní",J200,0)</f>
        <v>5991.48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87</v>
      </c>
      <c r="BK200" s="205">
        <f>ROUND(I200*H200,2)</f>
        <v>5991.48</v>
      </c>
      <c r="BL200" s="19" t="s">
        <v>381</v>
      </c>
      <c r="BM200" s="204" t="s">
        <v>3944</v>
      </c>
    </row>
    <row r="201" spans="1:65" s="2" customFormat="1" ht="24.2" customHeight="1">
      <c r="A201" s="36"/>
      <c r="B201" s="37"/>
      <c r="C201" s="275" t="s">
        <v>837</v>
      </c>
      <c r="D201" s="275" t="s">
        <v>801</v>
      </c>
      <c r="E201" s="276" t="s">
        <v>3945</v>
      </c>
      <c r="F201" s="277" t="s">
        <v>3946</v>
      </c>
      <c r="G201" s="278" t="s">
        <v>749</v>
      </c>
      <c r="H201" s="279">
        <v>1</v>
      </c>
      <c r="I201" s="280">
        <v>4498.2</v>
      </c>
      <c r="J201" s="281">
        <f>ROUND(I201*H201,2)</f>
        <v>4498.2</v>
      </c>
      <c r="K201" s="277" t="s">
        <v>1</v>
      </c>
      <c r="L201" s="282"/>
      <c r="M201" s="283" t="s">
        <v>1</v>
      </c>
      <c r="N201" s="284" t="s">
        <v>45</v>
      </c>
      <c r="O201" s="73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294</v>
      </c>
      <c r="AT201" s="204" t="s">
        <v>801</v>
      </c>
      <c r="AU201" s="204" t="s">
        <v>89</v>
      </c>
      <c r="AY201" s="19" t="s">
        <v>261</v>
      </c>
      <c r="BE201" s="205">
        <f>IF(N201="základní",J201,0)</f>
        <v>4498.2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87</v>
      </c>
      <c r="BK201" s="205">
        <f>ROUND(I201*H201,2)</f>
        <v>4498.2</v>
      </c>
      <c r="BL201" s="19" t="s">
        <v>260</v>
      </c>
      <c r="BM201" s="204" t="s">
        <v>3947</v>
      </c>
    </row>
    <row r="202" spans="1:65" s="2" customFormat="1" ht="16.5" customHeight="1">
      <c r="A202" s="36"/>
      <c r="B202" s="37"/>
      <c r="C202" s="275" t="s">
        <v>843</v>
      </c>
      <c r="D202" s="275" t="s">
        <v>801</v>
      </c>
      <c r="E202" s="276" t="s">
        <v>3948</v>
      </c>
      <c r="F202" s="277" t="s">
        <v>3949</v>
      </c>
      <c r="G202" s="278" t="s">
        <v>749</v>
      </c>
      <c r="H202" s="279">
        <v>2</v>
      </c>
      <c r="I202" s="280">
        <v>263.16000000000003</v>
      </c>
      <c r="J202" s="281">
        <f>ROUND(I202*H202,2)</f>
        <v>526.32000000000005</v>
      </c>
      <c r="K202" s="277" t="s">
        <v>1</v>
      </c>
      <c r="L202" s="282"/>
      <c r="M202" s="283" t="s">
        <v>1</v>
      </c>
      <c r="N202" s="284" t="s">
        <v>45</v>
      </c>
      <c r="O202" s="73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294</v>
      </c>
      <c r="AT202" s="204" t="s">
        <v>801</v>
      </c>
      <c r="AU202" s="204" t="s">
        <v>89</v>
      </c>
      <c r="AY202" s="19" t="s">
        <v>261</v>
      </c>
      <c r="BE202" s="205">
        <f>IF(N202="základní",J202,0)</f>
        <v>526.32000000000005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526.32000000000005</v>
      </c>
      <c r="BL202" s="19" t="s">
        <v>260</v>
      </c>
      <c r="BM202" s="204" t="s">
        <v>3950</v>
      </c>
    </row>
    <row r="203" spans="1:65" s="2" customFormat="1" ht="16.5" customHeight="1">
      <c r="A203" s="36"/>
      <c r="B203" s="37"/>
      <c r="C203" s="193" t="s">
        <v>848</v>
      </c>
      <c r="D203" s="193" t="s">
        <v>264</v>
      </c>
      <c r="E203" s="194" t="s">
        <v>3951</v>
      </c>
      <c r="F203" s="195" t="s">
        <v>3952</v>
      </c>
      <c r="G203" s="196" t="s">
        <v>749</v>
      </c>
      <c r="H203" s="197">
        <v>12</v>
      </c>
      <c r="I203" s="198">
        <v>119</v>
      </c>
      <c r="J203" s="199">
        <f>ROUND(I203*H203,2)</f>
        <v>1428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381</v>
      </c>
      <c r="AT203" s="204" t="s">
        <v>264</v>
      </c>
      <c r="AU203" s="204" t="s">
        <v>89</v>
      </c>
      <c r="AY203" s="19" t="s">
        <v>261</v>
      </c>
      <c r="BE203" s="205">
        <f>IF(N203="základní",J203,0)</f>
        <v>1428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1428</v>
      </c>
      <c r="BL203" s="19" t="s">
        <v>381</v>
      </c>
      <c r="BM203" s="204" t="s">
        <v>3953</v>
      </c>
    </row>
    <row r="204" spans="1:65" s="2" customFormat="1">
      <c r="A204" s="36"/>
      <c r="B204" s="37"/>
      <c r="C204" s="38"/>
      <c r="D204" s="206" t="s">
        <v>269</v>
      </c>
      <c r="E204" s="38"/>
      <c r="F204" s="207" t="s">
        <v>3952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14" customFormat="1">
      <c r="B205" s="226"/>
      <c r="C205" s="227"/>
      <c r="D205" s="206" t="s">
        <v>403</v>
      </c>
      <c r="E205" s="228" t="s">
        <v>1</v>
      </c>
      <c r="F205" s="229" t="s">
        <v>314</v>
      </c>
      <c r="G205" s="227"/>
      <c r="H205" s="230">
        <v>12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AT205" s="236" t="s">
        <v>403</v>
      </c>
      <c r="AU205" s="236" t="s">
        <v>89</v>
      </c>
      <c r="AV205" s="14" t="s">
        <v>89</v>
      </c>
      <c r="AW205" s="14" t="s">
        <v>35</v>
      </c>
      <c r="AX205" s="14" t="s">
        <v>87</v>
      </c>
      <c r="AY205" s="236" t="s">
        <v>261</v>
      </c>
    </row>
    <row r="206" spans="1:65" s="2" customFormat="1" ht="16.5" customHeight="1">
      <c r="A206" s="36"/>
      <c r="B206" s="37"/>
      <c r="C206" s="275" t="s">
        <v>853</v>
      </c>
      <c r="D206" s="275" t="s">
        <v>801</v>
      </c>
      <c r="E206" s="276" t="s">
        <v>3954</v>
      </c>
      <c r="F206" s="277" t="s">
        <v>3955</v>
      </c>
      <c r="G206" s="278" t="s">
        <v>749</v>
      </c>
      <c r="H206" s="279">
        <v>12</v>
      </c>
      <c r="I206" s="280">
        <v>1439.22</v>
      </c>
      <c r="J206" s="281">
        <f>ROUND(I206*H206,2)</f>
        <v>17270.64</v>
      </c>
      <c r="K206" s="277" t="s">
        <v>400</v>
      </c>
      <c r="L206" s="282"/>
      <c r="M206" s="283" t="s">
        <v>1</v>
      </c>
      <c r="N206" s="284" t="s">
        <v>45</v>
      </c>
      <c r="O206" s="73"/>
      <c r="P206" s="202">
        <f>O206*H206</f>
        <v>0</v>
      </c>
      <c r="Q206" s="202">
        <v>1.2E-4</v>
      </c>
      <c r="R206" s="202">
        <f>Q206*H206</f>
        <v>1.4400000000000001E-3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843</v>
      </c>
      <c r="AT206" s="204" t="s">
        <v>801</v>
      </c>
      <c r="AU206" s="204" t="s">
        <v>89</v>
      </c>
      <c r="AY206" s="19" t="s">
        <v>261</v>
      </c>
      <c r="BE206" s="205">
        <f>IF(N206="základní",J206,0)</f>
        <v>17270.64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87</v>
      </c>
      <c r="BK206" s="205">
        <f>ROUND(I206*H206,2)</f>
        <v>17270.64</v>
      </c>
      <c r="BL206" s="19" t="s">
        <v>381</v>
      </c>
      <c r="BM206" s="204" t="s">
        <v>3956</v>
      </c>
    </row>
    <row r="207" spans="1:65" s="2" customFormat="1">
      <c r="A207" s="36"/>
      <c r="B207" s="37"/>
      <c r="C207" s="38"/>
      <c r="D207" s="206" t="s">
        <v>269</v>
      </c>
      <c r="E207" s="38"/>
      <c r="F207" s="207" t="s">
        <v>3955</v>
      </c>
      <c r="G207" s="38"/>
      <c r="H207" s="38"/>
      <c r="I207" s="208"/>
      <c r="J207" s="38"/>
      <c r="K207" s="38"/>
      <c r="L207" s="41"/>
      <c r="M207" s="209"/>
      <c r="N207" s="210"/>
      <c r="O207" s="73"/>
      <c r="P207" s="73"/>
      <c r="Q207" s="73"/>
      <c r="R207" s="73"/>
      <c r="S207" s="73"/>
      <c r="T207" s="74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269</v>
      </c>
      <c r="AU207" s="19" t="s">
        <v>89</v>
      </c>
    </row>
    <row r="208" spans="1:65" s="2" customFormat="1" ht="16.5" customHeight="1">
      <c r="A208" s="36"/>
      <c r="B208" s="37"/>
      <c r="C208" s="193" t="s">
        <v>859</v>
      </c>
      <c r="D208" s="193" t="s">
        <v>264</v>
      </c>
      <c r="E208" s="194" t="s">
        <v>3957</v>
      </c>
      <c r="F208" s="195" t="s">
        <v>3958</v>
      </c>
      <c r="G208" s="196" t="s">
        <v>749</v>
      </c>
      <c r="H208" s="197">
        <v>6</v>
      </c>
      <c r="I208" s="198">
        <v>178.5</v>
      </c>
      <c r="J208" s="199">
        <f>ROUND(I208*H208,2)</f>
        <v>1071</v>
      </c>
      <c r="K208" s="195" t="s">
        <v>1</v>
      </c>
      <c r="L208" s="41"/>
      <c r="M208" s="200" t="s">
        <v>1</v>
      </c>
      <c r="N208" s="201" t="s">
        <v>45</v>
      </c>
      <c r="O208" s="73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381</v>
      </c>
      <c r="AT208" s="204" t="s">
        <v>264</v>
      </c>
      <c r="AU208" s="204" t="s">
        <v>89</v>
      </c>
      <c r="AY208" s="19" t="s">
        <v>261</v>
      </c>
      <c r="BE208" s="205">
        <f>IF(N208="základní",J208,0)</f>
        <v>1071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1071</v>
      </c>
      <c r="BL208" s="19" t="s">
        <v>381</v>
      </c>
      <c r="BM208" s="204" t="s">
        <v>3959</v>
      </c>
    </row>
    <row r="209" spans="1:65" s="2" customFormat="1">
      <c r="A209" s="36"/>
      <c r="B209" s="37"/>
      <c r="C209" s="38"/>
      <c r="D209" s="206" t="s">
        <v>269</v>
      </c>
      <c r="E209" s="38"/>
      <c r="F209" s="207" t="s">
        <v>3960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89</v>
      </c>
    </row>
    <row r="210" spans="1:65" s="2" customFormat="1" ht="16.5" customHeight="1">
      <c r="A210" s="36"/>
      <c r="B210" s="37"/>
      <c r="C210" s="275" t="s">
        <v>865</v>
      </c>
      <c r="D210" s="275" t="s">
        <v>801</v>
      </c>
      <c r="E210" s="276" t="s">
        <v>3961</v>
      </c>
      <c r="F210" s="277" t="s">
        <v>3962</v>
      </c>
      <c r="G210" s="278" t="s">
        <v>749</v>
      </c>
      <c r="H210" s="279">
        <v>6</v>
      </c>
      <c r="I210" s="280">
        <v>239.7</v>
      </c>
      <c r="J210" s="281">
        <f>ROUND(I210*H210,2)</f>
        <v>1438.2</v>
      </c>
      <c r="K210" s="277" t="s">
        <v>1</v>
      </c>
      <c r="L210" s="282"/>
      <c r="M210" s="283" t="s">
        <v>1</v>
      </c>
      <c r="N210" s="284" t="s">
        <v>45</v>
      </c>
      <c r="O210" s="73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843</v>
      </c>
      <c r="AT210" s="204" t="s">
        <v>801</v>
      </c>
      <c r="AU210" s="204" t="s">
        <v>89</v>
      </c>
      <c r="AY210" s="19" t="s">
        <v>261</v>
      </c>
      <c r="BE210" s="205">
        <f>IF(N210="základní",J210,0)</f>
        <v>1438.2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1438.2</v>
      </c>
      <c r="BL210" s="19" t="s">
        <v>381</v>
      </c>
      <c r="BM210" s="204" t="s">
        <v>3963</v>
      </c>
    </row>
    <row r="211" spans="1:65" s="2" customFormat="1">
      <c r="A211" s="36"/>
      <c r="B211" s="37"/>
      <c r="C211" s="38"/>
      <c r="D211" s="206" t="s">
        <v>269</v>
      </c>
      <c r="E211" s="38"/>
      <c r="F211" s="207" t="s">
        <v>3964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89</v>
      </c>
    </row>
    <row r="212" spans="1:65" s="14" customFormat="1">
      <c r="B212" s="226"/>
      <c r="C212" s="227"/>
      <c r="D212" s="206" t="s">
        <v>403</v>
      </c>
      <c r="E212" s="228" t="s">
        <v>1</v>
      </c>
      <c r="F212" s="229" t="s">
        <v>289</v>
      </c>
      <c r="G212" s="227"/>
      <c r="H212" s="230">
        <v>6</v>
      </c>
      <c r="I212" s="231"/>
      <c r="J212" s="227"/>
      <c r="K212" s="227"/>
      <c r="L212" s="232"/>
      <c r="M212" s="233"/>
      <c r="N212" s="234"/>
      <c r="O212" s="234"/>
      <c r="P212" s="234"/>
      <c r="Q212" s="234"/>
      <c r="R212" s="234"/>
      <c r="S212" s="234"/>
      <c r="T212" s="235"/>
      <c r="AT212" s="236" t="s">
        <v>403</v>
      </c>
      <c r="AU212" s="236" t="s">
        <v>89</v>
      </c>
      <c r="AV212" s="14" t="s">
        <v>89</v>
      </c>
      <c r="AW212" s="14" t="s">
        <v>35</v>
      </c>
      <c r="AX212" s="14" t="s">
        <v>87</v>
      </c>
      <c r="AY212" s="236" t="s">
        <v>261</v>
      </c>
    </row>
    <row r="213" spans="1:65" s="2" customFormat="1" ht="16.5" customHeight="1">
      <c r="A213" s="36"/>
      <c r="B213" s="37"/>
      <c r="C213" s="193" t="s">
        <v>871</v>
      </c>
      <c r="D213" s="193" t="s">
        <v>264</v>
      </c>
      <c r="E213" s="194" t="s">
        <v>3965</v>
      </c>
      <c r="F213" s="195" t="s">
        <v>3960</v>
      </c>
      <c r="G213" s="196" t="s">
        <v>749</v>
      </c>
      <c r="H213" s="197">
        <v>12</v>
      </c>
      <c r="I213" s="198">
        <v>119</v>
      </c>
      <c r="J213" s="199">
        <f>ROUND(I213*H213,2)</f>
        <v>1428</v>
      </c>
      <c r="K213" s="195" t="s">
        <v>400</v>
      </c>
      <c r="L213" s="41"/>
      <c r="M213" s="200" t="s">
        <v>1</v>
      </c>
      <c r="N213" s="201" t="s">
        <v>45</v>
      </c>
      <c r="O213" s="73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381</v>
      </c>
      <c r="AT213" s="204" t="s">
        <v>264</v>
      </c>
      <c r="AU213" s="204" t="s">
        <v>89</v>
      </c>
      <c r="AY213" s="19" t="s">
        <v>261</v>
      </c>
      <c r="BE213" s="205">
        <f>IF(N213="základní",J213,0)</f>
        <v>1428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87</v>
      </c>
      <c r="BK213" s="205">
        <f>ROUND(I213*H213,2)</f>
        <v>1428</v>
      </c>
      <c r="BL213" s="19" t="s">
        <v>381</v>
      </c>
      <c r="BM213" s="204" t="s">
        <v>3966</v>
      </c>
    </row>
    <row r="214" spans="1:65" s="2" customFormat="1">
      <c r="A214" s="36"/>
      <c r="B214" s="37"/>
      <c r="C214" s="38"/>
      <c r="D214" s="206" t="s">
        <v>269</v>
      </c>
      <c r="E214" s="38"/>
      <c r="F214" s="207" t="s">
        <v>3960</v>
      </c>
      <c r="G214" s="38"/>
      <c r="H214" s="38"/>
      <c r="I214" s="208"/>
      <c r="J214" s="38"/>
      <c r="K214" s="38"/>
      <c r="L214" s="41"/>
      <c r="M214" s="209"/>
      <c r="N214" s="210"/>
      <c r="O214" s="73"/>
      <c r="P214" s="73"/>
      <c r="Q214" s="73"/>
      <c r="R214" s="73"/>
      <c r="S214" s="73"/>
      <c r="T214" s="74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269</v>
      </c>
      <c r="AU214" s="19" t="s">
        <v>89</v>
      </c>
    </row>
    <row r="215" spans="1:65" s="13" customFormat="1">
      <c r="B215" s="216"/>
      <c r="C215" s="217"/>
      <c r="D215" s="206" t="s">
        <v>403</v>
      </c>
      <c r="E215" s="218" t="s">
        <v>1</v>
      </c>
      <c r="F215" s="219" t="s">
        <v>114</v>
      </c>
      <c r="G215" s="217"/>
      <c r="H215" s="218" t="s">
        <v>1</v>
      </c>
      <c r="I215" s="220"/>
      <c r="J215" s="217"/>
      <c r="K215" s="217"/>
      <c r="L215" s="221"/>
      <c r="M215" s="222"/>
      <c r="N215" s="223"/>
      <c r="O215" s="223"/>
      <c r="P215" s="223"/>
      <c r="Q215" s="223"/>
      <c r="R215" s="223"/>
      <c r="S215" s="223"/>
      <c r="T215" s="224"/>
      <c r="AT215" s="225" t="s">
        <v>403</v>
      </c>
      <c r="AU215" s="225" t="s">
        <v>89</v>
      </c>
      <c r="AV215" s="13" t="s">
        <v>87</v>
      </c>
      <c r="AW215" s="13" t="s">
        <v>35</v>
      </c>
      <c r="AX215" s="13" t="s">
        <v>80</v>
      </c>
      <c r="AY215" s="225" t="s">
        <v>261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446</v>
      </c>
      <c r="G216" s="227"/>
      <c r="H216" s="230">
        <v>7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35</v>
      </c>
      <c r="AX216" s="14" t="s">
        <v>80</v>
      </c>
      <c r="AY216" s="236" t="s">
        <v>261</v>
      </c>
    </row>
    <row r="217" spans="1:65" s="13" customFormat="1">
      <c r="B217" s="216"/>
      <c r="C217" s="217"/>
      <c r="D217" s="206" t="s">
        <v>403</v>
      </c>
      <c r="E217" s="218" t="s">
        <v>1</v>
      </c>
      <c r="F217" s="219" t="s">
        <v>93</v>
      </c>
      <c r="G217" s="217"/>
      <c r="H217" s="218" t="s">
        <v>1</v>
      </c>
      <c r="I217" s="220"/>
      <c r="J217" s="217"/>
      <c r="K217" s="217"/>
      <c r="L217" s="221"/>
      <c r="M217" s="222"/>
      <c r="N217" s="223"/>
      <c r="O217" s="223"/>
      <c r="P217" s="223"/>
      <c r="Q217" s="223"/>
      <c r="R217" s="223"/>
      <c r="S217" s="223"/>
      <c r="T217" s="224"/>
      <c r="AT217" s="225" t="s">
        <v>403</v>
      </c>
      <c r="AU217" s="225" t="s">
        <v>89</v>
      </c>
      <c r="AV217" s="13" t="s">
        <v>87</v>
      </c>
      <c r="AW217" s="13" t="s">
        <v>35</v>
      </c>
      <c r="AX217" s="13" t="s">
        <v>80</v>
      </c>
      <c r="AY217" s="225" t="s">
        <v>261</v>
      </c>
    </row>
    <row r="218" spans="1:65" s="14" customFormat="1">
      <c r="B218" s="226"/>
      <c r="C218" s="227"/>
      <c r="D218" s="206" t="s">
        <v>403</v>
      </c>
      <c r="E218" s="228" t="s">
        <v>1</v>
      </c>
      <c r="F218" s="229" t="s">
        <v>284</v>
      </c>
      <c r="G218" s="227"/>
      <c r="H218" s="230">
        <v>5</v>
      </c>
      <c r="I218" s="231"/>
      <c r="J218" s="227"/>
      <c r="K218" s="227"/>
      <c r="L218" s="232"/>
      <c r="M218" s="233"/>
      <c r="N218" s="234"/>
      <c r="O218" s="234"/>
      <c r="P218" s="234"/>
      <c r="Q218" s="234"/>
      <c r="R218" s="234"/>
      <c r="S218" s="234"/>
      <c r="T218" s="235"/>
      <c r="AT218" s="236" t="s">
        <v>403</v>
      </c>
      <c r="AU218" s="236" t="s">
        <v>89</v>
      </c>
      <c r="AV218" s="14" t="s">
        <v>89</v>
      </c>
      <c r="AW218" s="14" t="s">
        <v>35</v>
      </c>
      <c r="AX218" s="14" t="s">
        <v>80</v>
      </c>
      <c r="AY218" s="236" t="s">
        <v>261</v>
      </c>
    </row>
    <row r="219" spans="1:65" s="15" customFormat="1">
      <c r="B219" s="237"/>
      <c r="C219" s="238"/>
      <c r="D219" s="206" t="s">
        <v>403</v>
      </c>
      <c r="E219" s="239" t="s">
        <v>1</v>
      </c>
      <c r="F219" s="240" t="s">
        <v>407</v>
      </c>
      <c r="G219" s="238"/>
      <c r="H219" s="241">
        <v>12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AT219" s="247" t="s">
        <v>403</v>
      </c>
      <c r="AU219" s="247" t="s">
        <v>89</v>
      </c>
      <c r="AV219" s="15" t="s">
        <v>260</v>
      </c>
      <c r="AW219" s="15" t="s">
        <v>35</v>
      </c>
      <c r="AX219" s="15" t="s">
        <v>87</v>
      </c>
      <c r="AY219" s="247" t="s">
        <v>261</v>
      </c>
    </row>
    <row r="220" spans="1:65" s="2" customFormat="1" ht="16.5" customHeight="1">
      <c r="A220" s="36"/>
      <c r="B220" s="37"/>
      <c r="C220" s="275" t="s">
        <v>880</v>
      </c>
      <c r="D220" s="275" t="s">
        <v>801</v>
      </c>
      <c r="E220" s="276" t="s">
        <v>3967</v>
      </c>
      <c r="F220" s="277" t="s">
        <v>3968</v>
      </c>
      <c r="G220" s="278" t="s">
        <v>749</v>
      </c>
      <c r="H220" s="279">
        <v>12</v>
      </c>
      <c r="I220" s="280">
        <v>126.48</v>
      </c>
      <c r="J220" s="281">
        <f>ROUND(I220*H220,2)</f>
        <v>1517.76</v>
      </c>
      <c r="K220" s="277" t="s">
        <v>400</v>
      </c>
      <c r="L220" s="282"/>
      <c r="M220" s="283" t="s">
        <v>1</v>
      </c>
      <c r="N220" s="284" t="s">
        <v>45</v>
      </c>
      <c r="O220" s="73"/>
      <c r="P220" s="202">
        <f>O220*H220</f>
        <v>0</v>
      </c>
      <c r="Q220" s="202">
        <v>1E-4</v>
      </c>
      <c r="R220" s="202">
        <f>Q220*H220</f>
        <v>1.2000000000000001E-3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843</v>
      </c>
      <c r="AT220" s="204" t="s">
        <v>801</v>
      </c>
      <c r="AU220" s="204" t="s">
        <v>89</v>
      </c>
      <c r="AY220" s="19" t="s">
        <v>261</v>
      </c>
      <c r="BE220" s="205">
        <f>IF(N220="základní",J220,0)</f>
        <v>1517.76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87</v>
      </c>
      <c r="BK220" s="205">
        <f>ROUND(I220*H220,2)</f>
        <v>1517.76</v>
      </c>
      <c r="BL220" s="19" t="s">
        <v>381</v>
      </c>
      <c r="BM220" s="204" t="s">
        <v>3969</v>
      </c>
    </row>
    <row r="221" spans="1:65" s="2" customFormat="1">
      <c r="A221" s="36"/>
      <c r="B221" s="37"/>
      <c r="C221" s="38"/>
      <c r="D221" s="206" t="s">
        <v>269</v>
      </c>
      <c r="E221" s="38"/>
      <c r="F221" s="207" t="s">
        <v>3968</v>
      </c>
      <c r="G221" s="38"/>
      <c r="H221" s="38"/>
      <c r="I221" s="208"/>
      <c r="J221" s="38"/>
      <c r="K221" s="38"/>
      <c r="L221" s="41"/>
      <c r="M221" s="209"/>
      <c r="N221" s="210"/>
      <c r="O221" s="73"/>
      <c r="P221" s="73"/>
      <c r="Q221" s="73"/>
      <c r="R221" s="73"/>
      <c r="S221" s="73"/>
      <c r="T221" s="74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269</v>
      </c>
      <c r="AU221" s="19" t="s">
        <v>89</v>
      </c>
    </row>
    <row r="222" spans="1:65" s="2" customFormat="1" ht="24.2" customHeight="1">
      <c r="A222" s="36"/>
      <c r="B222" s="37"/>
      <c r="C222" s="275" t="s">
        <v>886</v>
      </c>
      <c r="D222" s="275" t="s">
        <v>801</v>
      </c>
      <c r="E222" s="276" t="s">
        <v>3970</v>
      </c>
      <c r="F222" s="277" t="s">
        <v>3971</v>
      </c>
      <c r="G222" s="278" t="s">
        <v>749</v>
      </c>
      <c r="H222" s="279">
        <v>4</v>
      </c>
      <c r="I222" s="280">
        <v>377.4</v>
      </c>
      <c r="J222" s="281">
        <f>ROUND(I222*H222,2)</f>
        <v>1509.6</v>
      </c>
      <c r="K222" s="277" t="s">
        <v>400</v>
      </c>
      <c r="L222" s="282"/>
      <c r="M222" s="283" t="s">
        <v>1</v>
      </c>
      <c r="N222" s="284" t="s">
        <v>45</v>
      </c>
      <c r="O222" s="73"/>
      <c r="P222" s="202">
        <f>O222*H222</f>
        <v>0</v>
      </c>
      <c r="Q222" s="202">
        <v>2.0000000000000001E-4</v>
      </c>
      <c r="R222" s="202">
        <f>Q222*H222</f>
        <v>8.0000000000000004E-4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843</v>
      </c>
      <c r="AT222" s="204" t="s">
        <v>801</v>
      </c>
      <c r="AU222" s="204" t="s">
        <v>89</v>
      </c>
      <c r="AY222" s="19" t="s">
        <v>261</v>
      </c>
      <c r="BE222" s="205">
        <f>IF(N222="základní",J222,0)</f>
        <v>1509.6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87</v>
      </c>
      <c r="BK222" s="205">
        <f>ROUND(I222*H222,2)</f>
        <v>1509.6</v>
      </c>
      <c r="BL222" s="19" t="s">
        <v>381</v>
      </c>
      <c r="BM222" s="204" t="s">
        <v>3972</v>
      </c>
    </row>
    <row r="223" spans="1:65" s="2" customFormat="1">
      <c r="A223" s="36"/>
      <c r="B223" s="37"/>
      <c r="C223" s="38"/>
      <c r="D223" s="206" t="s">
        <v>269</v>
      </c>
      <c r="E223" s="38"/>
      <c r="F223" s="207" t="s">
        <v>3971</v>
      </c>
      <c r="G223" s="38"/>
      <c r="H223" s="38"/>
      <c r="I223" s="208"/>
      <c r="J223" s="38"/>
      <c r="K223" s="38"/>
      <c r="L223" s="41"/>
      <c r="M223" s="209"/>
      <c r="N223" s="210"/>
      <c r="O223" s="73"/>
      <c r="P223" s="73"/>
      <c r="Q223" s="73"/>
      <c r="R223" s="73"/>
      <c r="S223" s="73"/>
      <c r="T223" s="74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269</v>
      </c>
      <c r="AU223" s="19" t="s">
        <v>89</v>
      </c>
    </row>
    <row r="224" spans="1:65" s="2" customFormat="1" ht="16.5" customHeight="1">
      <c r="A224" s="36"/>
      <c r="B224" s="37"/>
      <c r="C224" s="193" t="s">
        <v>892</v>
      </c>
      <c r="D224" s="193" t="s">
        <v>264</v>
      </c>
      <c r="E224" s="194" t="s">
        <v>3973</v>
      </c>
      <c r="F224" s="195" t="s">
        <v>3974</v>
      </c>
      <c r="G224" s="196" t="s">
        <v>749</v>
      </c>
      <c r="H224" s="197">
        <v>1</v>
      </c>
      <c r="I224" s="198">
        <v>178.5</v>
      </c>
      <c r="J224" s="199">
        <f>ROUND(I224*H224,2)</f>
        <v>178.5</v>
      </c>
      <c r="K224" s="195" t="s">
        <v>1</v>
      </c>
      <c r="L224" s="41"/>
      <c r="M224" s="200" t="s">
        <v>1</v>
      </c>
      <c r="N224" s="201" t="s">
        <v>45</v>
      </c>
      <c r="O224" s="73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260</v>
      </c>
      <c r="AT224" s="204" t="s">
        <v>264</v>
      </c>
      <c r="AU224" s="204" t="s">
        <v>89</v>
      </c>
      <c r="AY224" s="19" t="s">
        <v>261</v>
      </c>
      <c r="BE224" s="205">
        <f>IF(N224="základní",J224,0)</f>
        <v>178.5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87</v>
      </c>
      <c r="BK224" s="205">
        <f>ROUND(I224*H224,2)</f>
        <v>178.5</v>
      </c>
      <c r="BL224" s="19" t="s">
        <v>260</v>
      </c>
      <c r="BM224" s="204" t="s">
        <v>3975</v>
      </c>
    </row>
    <row r="225" spans="1:65" s="2" customFormat="1">
      <c r="A225" s="36"/>
      <c r="B225" s="37"/>
      <c r="C225" s="38"/>
      <c r="D225" s="206" t="s">
        <v>269</v>
      </c>
      <c r="E225" s="38"/>
      <c r="F225" s="207" t="s">
        <v>3976</v>
      </c>
      <c r="G225" s="38"/>
      <c r="H225" s="38"/>
      <c r="I225" s="208"/>
      <c r="J225" s="38"/>
      <c r="K225" s="38"/>
      <c r="L225" s="41"/>
      <c r="M225" s="209"/>
      <c r="N225" s="210"/>
      <c r="O225" s="73"/>
      <c r="P225" s="73"/>
      <c r="Q225" s="73"/>
      <c r="R225" s="73"/>
      <c r="S225" s="73"/>
      <c r="T225" s="74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269</v>
      </c>
      <c r="AU225" s="19" t="s">
        <v>89</v>
      </c>
    </row>
    <row r="226" spans="1:65" s="2" customFormat="1" ht="24.2" customHeight="1">
      <c r="A226" s="36"/>
      <c r="B226" s="37"/>
      <c r="C226" s="275" t="s">
        <v>898</v>
      </c>
      <c r="D226" s="275" t="s">
        <v>801</v>
      </c>
      <c r="E226" s="276" t="s">
        <v>3977</v>
      </c>
      <c r="F226" s="277" t="s">
        <v>3978</v>
      </c>
      <c r="G226" s="278" t="s">
        <v>3979</v>
      </c>
      <c r="H226" s="279">
        <v>1</v>
      </c>
      <c r="I226" s="280">
        <v>474.3</v>
      </c>
      <c r="J226" s="281">
        <f>ROUND(I226*H226,2)</f>
        <v>474.3</v>
      </c>
      <c r="K226" s="277" t="s">
        <v>1</v>
      </c>
      <c r="L226" s="282"/>
      <c r="M226" s="283" t="s">
        <v>1</v>
      </c>
      <c r="N226" s="284" t="s">
        <v>45</v>
      </c>
      <c r="O226" s="73"/>
      <c r="P226" s="202">
        <f>O226*H226</f>
        <v>0</v>
      </c>
      <c r="Q226" s="202">
        <v>0</v>
      </c>
      <c r="R226" s="202">
        <f>Q226*H226</f>
        <v>0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294</v>
      </c>
      <c r="AT226" s="204" t="s">
        <v>801</v>
      </c>
      <c r="AU226" s="204" t="s">
        <v>89</v>
      </c>
      <c r="AY226" s="19" t="s">
        <v>261</v>
      </c>
      <c r="BE226" s="205">
        <f>IF(N226="základní",J226,0)</f>
        <v>474.3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474.3</v>
      </c>
      <c r="BL226" s="19" t="s">
        <v>260</v>
      </c>
      <c r="BM226" s="204" t="s">
        <v>3980</v>
      </c>
    </row>
    <row r="227" spans="1:65" s="2" customFormat="1" ht="16.5" customHeight="1">
      <c r="A227" s="36"/>
      <c r="B227" s="37"/>
      <c r="C227" s="193" t="s">
        <v>905</v>
      </c>
      <c r="D227" s="193" t="s">
        <v>264</v>
      </c>
      <c r="E227" s="194" t="s">
        <v>3981</v>
      </c>
      <c r="F227" s="195" t="s">
        <v>3982</v>
      </c>
      <c r="G227" s="196" t="s">
        <v>749</v>
      </c>
      <c r="H227" s="197">
        <v>5</v>
      </c>
      <c r="I227" s="198">
        <v>178.5</v>
      </c>
      <c r="J227" s="199">
        <f>ROUND(I227*H227,2)</f>
        <v>892.5</v>
      </c>
      <c r="K227" s="195" t="s">
        <v>400</v>
      </c>
      <c r="L227" s="41"/>
      <c r="M227" s="200" t="s">
        <v>1</v>
      </c>
      <c r="N227" s="201" t="s">
        <v>45</v>
      </c>
      <c r="O227" s="73"/>
      <c r="P227" s="202">
        <f>O227*H227</f>
        <v>0</v>
      </c>
      <c r="Q227" s="202">
        <v>0</v>
      </c>
      <c r="R227" s="202">
        <f>Q227*H227</f>
        <v>0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381</v>
      </c>
      <c r="AT227" s="204" t="s">
        <v>264</v>
      </c>
      <c r="AU227" s="204" t="s">
        <v>89</v>
      </c>
      <c r="AY227" s="19" t="s">
        <v>261</v>
      </c>
      <c r="BE227" s="205">
        <f>IF(N227="základní",J227,0)</f>
        <v>892.5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87</v>
      </c>
      <c r="BK227" s="205">
        <f>ROUND(I227*H227,2)</f>
        <v>892.5</v>
      </c>
      <c r="BL227" s="19" t="s">
        <v>381</v>
      </c>
      <c r="BM227" s="204" t="s">
        <v>3983</v>
      </c>
    </row>
    <row r="228" spans="1:65" s="2" customFormat="1">
      <c r="A228" s="36"/>
      <c r="B228" s="37"/>
      <c r="C228" s="38"/>
      <c r="D228" s="206" t="s">
        <v>269</v>
      </c>
      <c r="E228" s="38"/>
      <c r="F228" s="207" t="s">
        <v>3984</v>
      </c>
      <c r="G228" s="38"/>
      <c r="H228" s="38"/>
      <c r="I228" s="208"/>
      <c r="J228" s="38"/>
      <c r="K228" s="38"/>
      <c r="L228" s="41"/>
      <c r="M228" s="209"/>
      <c r="N228" s="210"/>
      <c r="O228" s="73"/>
      <c r="P228" s="73"/>
      <c r="Q228" s="73"/>
      <c r="R228" s="73"/>
      <c r="S228" s="73"/>
      <c r="T228" s="74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269</v>
      </c>
      <c r="AU228" s="19" t="s">
        <v>89</v>
      </c>
    </row>
    <row r="229" spans="1:65" s="2" customFormat="1" ht="21.75" customHeight="1">
      <c r="A229" s="36"/>
      <c r="B229" s="37"/>
      <c r="C229" s="275" t="s">
        <v>912</v>
      </c>
      <c r="D229" s="275" t="s">
        <v>801</v>
      </c>
      <c r="E229" s="276" t="s">
        <v>3985</v>
      </c>
      <c r="F229" s="277" t="s">
        <v>3986</v>
      </c>
      <c r="G229" s="278" t="s">
        <v>749</v>
      </c>
      <c r="H229" s="279">
        <v>5</v>
      </c>
      <c r="I229" s="280">
        <v>228.48</v>
      </c>
      <c r="J229" s="281">
        <f>ROUND(I229*H229,2)</f>
        <v>1142.4000000000001</v>
      </c>
      <c r="K229" s="277" t="s">
        <v>400</v>
      </c>
      <c r="L229" s="282"/>
      <c r="M229" s="283" t="s">
        <v>1</v>
      </c>
      <c r="N229" s="284" t="s">
        <v>45</v>
      </c>
      <c r="O229" s="73"/>
      <c r="P229" s="202">
        <f>O229*H229</f>
        <v>0</v>
      </c>
      <c r="Q229" s="202">
        <v>5.0000000000000001E-4</v>
      </c>
      <c r="R229" s="202">
        <f>Q229*H229</f>
        <v>2.5000000000000001E-3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843</v>
      </c>
      <c r="AT229" s="204" t="s">
        <v>801</v>
      </c>
      <c r="AU229" s="204" t="s">
        <v>89</v>
      </c>
      <c r="AY229" s="19" t="s">
        <v>261</v>
      </c>
      <c r="BE229" s="205">
        <f>IF(N229="základní",J229,0)</f>
        <v>1142.4000000000001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87</v>
      </c>
      <c r="BK229" s="205">
        <f>ROUND(I229*H229,2)</f>
        <v>1142.4000000000001</v>
      </c>
      <c r="BL229" s="19" t="s">
        <v>381</v>
      </c>
      <c r="BM229" s="204" t="s">
        <v>3987</v>
      </c>
    </row>
    <row r="230" spans="1:65" s="2" customFormat="1">
      <c r="A230" s="36"/>
      <c r="B230" s="37"/>
      <c r="C230" s="38"/>
      <c r="D230" s="206" t="s">
        <v>269</v>
      </c>
      <c r="E230" s="38"/>
      <c r="F230" s="207" t="s">
        <v>3986</v>
      </c>
      <c r="G230" s="38"/>
      <c r="H230" s="38"/>
      <c r="I230" s="208"/>
      <c r="J230" s="38"/>
      <c r="K230" s="38"/>
      <c r="L230" s="41"/>
      <c r="M230" s="209"/>
      <c r="N230" s="210"/>
      <c r="O230" s="73"/>
      <c r="P230" s="73"/>
      <c r="Q230" s="73"/>
      <c r="R230" s="73"/>
      <c r="S230" s="73"/>
      <c r="T230" s="74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269</v>
      </c>
      <c r="AU230" s="19" t="s">
        <v>89</v>
      </c>
    </row>
    <row r="231" spans="1:65" s="2" customFormat="1" ht="33" customHeight="1">
      <c r="A231" s="36"/>
      <c r="B231" s="37"/>
      <c r="C231" s="275" t="s">
        <v>916</v>
      </c>
      <c r="D231" s="275" t="s">
        <v>801</v>
      </c>
      <c r="E231" s="276" t="s">
        <v>3988</v>
      </c>
      <c r="F231" s="277" t="s">
        <v>3989</v>
      </c>
      <c r="G231" s="278" t="s">
        <v>749</v>
      </c>
      <c r="H231" s="279">
        <v>5</v>
      </c>
      <c r="I231" s="280">
        <v>1358.64</v>
      </c>
      <c r="J231" s="281">
        <f>ROUND(I231*H231,2)</f>
        <v>6793.2</v>
      </c>
      <c r="K231" s="277" t="s">
        <v>1</v>
      </c>
      <c r="L231" s="282"/>
      <c r="M231" s="283" t="s">
        <v>1</v>
      </c>
      <c r="N231" s="284" t="s">
        <v>45</v>
      </c>
      <c r="O231" s="73"/>
      <c r="P231" s="202">
        <f>O231*H231</f>
        <v>0</v>
      </c>
      <c r="Q231" s="202">
        <v>0</v>
      </c>
      <c r="R231" s="202">
        <f>Q231*H231</f>
        <v>0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294</v>
      </c>
      <c r="AT231" s="204" t="s">
        <v>801</v>
      </c>
      <c r="AU231" s="204" t="s">
        <v>89</v>
      </c>
      <c r="AY231" s="19" t="s">
        <v>261</v>
      </c>
      <c r="BE231" s="205">
        <f>IF(N231="základní",J231,0)</f>
        <v>6793.2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87</v>
      </c>
      <c r="BK231" s="205">
        <f>ROUND(I231*H231,2)</f>
        <v>6793.2</v>
      </c>
      <c r="BL231" s="19" t="s">
        <v>260</v>
      </c>
      <c r="BM231" s="204" t="s">
        <v>3990</v>
      </c>
    </row>
    <row r="232" spans="1:65" s="2" customFormat="1" ht="24.2" customHeight="1">
      <c r="A232" s="36"/>
      <c r="B232" s="37"/>
      <c r="C232" s="193" t="s">
        <v>925</v>
      </c>
      <c r="D232" s="193" t="s">
        <v>264</v>
      </c>
      <c r="E232" s="194" t="s">
        <v>3991</v>
      </c>
      <c r="F232" s="195" t="s">
        <v>3992</v>
      </c>
      <c r="G232" s="196" t="s">
        <v>749</v>
      </c>
      <c r="H232" s="197">
        <v>2</v>
      </c>
      <c r="I232" s="198">
        <v>1071</v>
      </c>
      <c r="J232" s="199">
        <f>ROUND(I232*H232,2)</f>
        <v>2142</v>
      </c>
      <c r="K232" s="195" t="s">
        <v>400</v>
      </c>
      <c r="L232" s="41"/>
      <c r="M232" s="200" t="s">
        <v>1</v>
      </c>
      <c r="N232" s="201" t="s">
        <v>45</v>
      </c>
      <c r="O232" s="73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381</v>
      </c>
      <c r="AT232" s="204" t="s">
        <v>264</v>
      </c>
      <c r="AU232" s="204" t="s">
        <v>89</v>
      </c>
      <c r="AY232" s="19" t="s">
        <v>261</v>
      </c>
      <c r="BE232" s="205">
        <f>IF(N232="základní",J232,0)</f>
        <v>2142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2142</v>
      </c>
      <c r="BL232" s="19" t="s">
        <v>381</v>
      </c>
      <c r="BM232" s="204" t="s">
        <v>3993</v>
      </c>
    </row>
    <row r="233" spans="1:65" s="2" customFormat="1">
      <c r="A233" s="36"/>
      <c r="B233" s="37"/>
      <c r="C233" s="38"/>
      <c r="D233" s="206" t="s">
        <v>269</v>
      </c>
      <c r="E233" s="38"/>
      <c r="F233" s="207" t="s">
        <v>3992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2" customFormat="1" ht="21.75" customHeight="1">
      <c r="A234" s="36"/>
      <c r="B234" s="37"/>
      <c r="C234" s="275" t="s">
        <v>932</v>
      </c>
      <c r="D234" s="275" t="s">
        <v>801</v>
      </c>
      <c r="E234" s="276" t="s">
        <v>3994</v>
      </c>
      <c r="F234" s="277" t="s">
        <v>3995</v>
      </c>
      <c r="G234" s="278" t="s">
        <v>749</v>
      </c>
      <c r="H234" s="279">
        <v>2</v>
      </c>
      <c r="I234" s="280">
        <v>3258.9</v>
      </c>
      <c r="J234" s="281">
        <f>ROUND(I234*H234,2)</f>
        <v>6517.8</v>
      </c>
      <c r="K234" s="277" t="s">
        <v>400</v>
      </c>
      <c r="L234" s="282"/>
      <c r="M234" s="283" t="s">
        <v>1</v>
      </c>
      <c r="N234" s="284" t="s">
        <v>45</v>
      </c>
      <c r="O234" s="73"/>
      <c r="P234" s="202">
        <f>O234*H234</f>
        <v>0</v>
      </c>
      <c r="Q234" s="202">
        <v>2.9999999999999997E-4</v>
      </c>
      <c r="R234" s="202">
        <f>Q234*H234</f>
        <v>5.9999999999999995E-4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843</v>
      </c>
      <c r="AT234" s="204" t="s">
        <v>801</v>
      </c>
      <c r="AU234" s="204" t="s">
        <v>89</v>
      </c>
      <c r="AY234" s="19" t="s">
        <v>261</v>
      </c>
      <c r="BE234" s="205">
        <f>IF(N234="základní",J234,0)</f>
        <v>6517.8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6517.8</v>
      </c>
      <c r="BL234" s="19" t="s">
        <v>381</v>
      </c>
      <c r="BM234" s="204" t="s">
        <v>3996</v>
      </c>
    </row>
    <row r="235" spans="1:65" s="2" customFormat="1">
      <c r="A235" s="36"/>
      <c r="B235" s="37"/>
      <c r="C235" s="38"/>
      <c r="D235" s="206" t="s">
        <v>269</v>
      </c>
      <c r="E235" s="38"/>
      <c r="F235" s="207" t="s">
        <v>3995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89</v>
      </c>
    </row>
    <row r="236" spans="1:65" s="2" customFormat="1" ht="16.5" customHeight="1">
      <c r="A236" s="36"/>
      <c r="B236" s="37"/>
      <c r="C236" s="193" t="s">
        <v>939</v>
      </c>
      <c r="D236" s="193" t="s">
        <v>264</v>
      </c>
      <c r="E236" s="194" t="s">
        <v>3997</v>
      </c>
      <c r="F236" s="195" t="s">
        <v>3998</v>
      </c>
      <c r="G236" s="196" t="s">
        <v>431</v>
      </c>
      <c r="H236" s="197">
        <v>100</v>
      </c>
      <c r="I236" s="198">
        <v>29.75</v>
      </c>
      <c r="J236" s="199">
        <f>ROUND(I236*H236,2)</f>
        <v>2975</v>
      </c>
      <c r="K236" s="195" t="s">
        <v>400</v>
      </c>
      <c r="L236" s="41"/>
      <c r="M236" s="200" t="s">
        <v>1</v>
      </c>
      <c r="N236" s="201" t="s">
        <v>45</v>
      </c>
      <c r="O236" s="73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381</v>
      </c>
      <c r="AT236" s="204" t="s">
        <v>264</v>
      </c>
      <c r="AU236" s="204" t="s">
        <v>89</v>
      </c>
      <c r="AY236" s="19" t="s">
        <v>261</v>
      </c>
      <c r="BE236" s="205">
        <f>IF(N236="základní",J236,0)</f>
        <v>2975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87</v>
      </c>
      <c r="BK236" s="205">
        <f>ROUND(I236*H236,2)</f>
        <v>2975</v>
      </c>
      <c r="BL236" s="19" t="s">
        <v>381</v>
      </c>
      <c r="BM236" s="204" t="s">
        <v>3999</v>
      </c>
    </row>
    <row r="237" spans="1:65" s="2" customFormat="1">
      <c r="A237" s="36"/>
      <c r="B237" s="37"/>
      <c r="C237" s="38"/>
      <c r="D237" s="206" t="s">
        <v>269</v>
      </c>
      <c r="E237" s="38"/>
      <c r="F237" s="207" t="s">
        <v>3998</v>
      </c>
      <c r="G237" s="38"/>
      <c r="H237" s="38"/>
      <c r="I237" s="208"/>
      <c r="J237" s="38"/>
      <c r="K237" s="38"/>
      <c r="L237" s="41"/>
      <c r="M237" s="209"/>
      <c r="N237" s="210"/>
      <c r="O237" s="73"/>
      <c r="P237" s="73"/>
      <c r="Q237" s="73"/>
      <c r="R237" s="73"/>
      <c r="S237" s="73"/>
      <c r="T237" s="74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269</v>
      </c>
      <c r="AU237" s="19" t="s">
        <v>89</v>
      </c>
    </row>
    <row r="238" spans="1:65" s="2" customFormat="1" ht="16.5" customHeight="1">
      <c r="A238" s="36"/>
      <c r="B238" s="37"/>
      <c r="C238" s="275" t="s">
        <v>954</v>
      </c>
      <c r="D238" s="275" t="s">
        <v>801</v>
      </c>
      <c r="E238" s="276" t="s">
        <v>4000</v>
      </c>
      <c r="F238" s="277" t="s">
        <v>4001</v>
      </c>
      <c r="G238" s="278" t="s">
        <v>431</v>
      </c>
      <c r="H238" s="279">
        <v>100</v>
      </c>
      <c r="I238" s="280">
        <v>93.84</v>
      </c>
      <c r="J238" s="281">
        <f>ROUND(I238*H238,2)</f>
        <v>9384</v>
      </c>
      <c r="K238" s="277" t="s">
        <v>1</v>
      </c>
      <c r="L238" s="282"/>
      <c r="M238" s="283" t="s">
        <v>1</v>
      </c>
      <c r="N238" s="284" t="s">
        <v>45</v>
      </c>
      <c r="O238" s="73"/>
      <c r="P238" s="202">
        <f>O238*H238</f>
        <v>0</v>
      </c>
      <c r="Q238" s="202">
        <v>2.0000000000000002E-5</v>
      </c>
      <c r="R238" s="202">
        <f>Q238*H238</f>
        <v>2E-3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843</v>
      </c>
      <c r="AT238" s="204" t="s">
        <v>801</v>
      </c>
      <c r="AU238" s="204" t="s">
        <v>89</v>
      </c>
      <c r="AY238" s="19" t="s">
        <v>261</v>
      </c>
      <c r="BE238" s="205">
        <f>IF(N238="základní",J238,0)</f>
        <v>9384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87</v>
      </c>
      <c r="BK238" s="205">
        <f>ROUND(I238*H238,2)</f>
        <v>9384</v>
      </c>
      <c r="BL238" s="19" t="s">
        <v>381</v>
      </c>
      <c r="BM238" s="204" t="s">
        <v>4002</v>
      </c>
    </row>
    <row r="239" spans="1:65" s="2" customFormat="1" ht="16.5" customHeight="1">
      <c r="A239" s="36"/>
      <c r="B239" s="37"/>
      <c r="C239" s="275" t="s">
        <v>968</v>
      </c>
      <c r="D239" s="275" t="s">
        <v>801</v>
      </c>
      <c r="E239" s="276" t="s">
        <v>4003</v>
      </c>
      <c r="F239" s="277" t="s">
        <v>4004</v>
      </c>
      <c r="G239" s="278" t="s">
        <v>749</v>
      </c>
      <c r="H239" s="279">
        <v>2</v>
      </c>
      <c r="I239" s="280">
        <v>25.5</v>
      </c>
      <c r="J239" s="281">
        <f>ROUND(I239*H239,2)</f>
        <v>51</v>
      </c>
      <c r="K239" s="277" t="s">
        <v>1</v>
      </c>
      <c r="L239" s="282"/>
      <c r="M239" s="283" t="s">
        <v>1</v>
      </c>
      <c r="N239" s="284" t="s">
        <v>45</v>
      </c>
      <c r="O239" s="73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843</v>
      </c>
      <c r="AT239" s="204" t="s">
        <v>801</v>
      </c>
      <c r="AU239" s="204" t="s">
        <v>89</v>
      </c>
      <c r="AY239" s="19" t="s">
        <v>261</v>
      </c>
      <c r="BE239" s="205">
        <f>IF(N239="základní",J239,0)</f>
        <v>51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51</v>
      </c>
      <c r="BL239" s="19" t="s">
        <v>381</v>
      </c>
      <c r="BM239" s="204" t="s">
        <v>4005</v>
      </c>
    </row>
    <row r="240" spans="1:65" s="2" customFormat="1">
      <c r="A240" s="36"/>
      <c r="B240" s="37"/>
      <c r="C240" s="38"/>
      <c r="D240" s="206" t="s">
        <v>269</v>
      </c>
      <c r="E240" s="38"/>
      <c r="F240" s="207" t="s">
        <v>4006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89</v>
      </c>
    </row>
    <row r="241" spans="1:65" s="14" customFormat="1">
      <c r="B241" s="226"/>
      <c r="C241" s="227"/>
      <c r="D241" s="206" t="s">
        <v>403</v>
      </c>
      <c r="E241" s="227"/>
      <c r="F241" s="229" t="s">
        <v>4007</v>
      </c>
      <c r="G241" s="227"/>
      <c r="H241" s="230">
        <v>2</v>
      </c>
      <c r="I241" s="231"/>
      <c r="J241" s="227"/>
      <c r="K241" s="227"/>
      <c r="L241" s="232"/>
      <c r="M241" s="233"/>
      <c r="N241" s="234"/>
      <c r="O241" s="234"/>
      <c r="P241" s="234"/>
      <c r="Q241" s="234"/>
      <c r="R241" s="234"/>
      <c r="S241" s="234"/>
      <c r="T241" s="235"/>
      <c r="AT241" s="236" t="s">
        <v>403</v>
      </c>
      <c r="AU241" s="236" t="s">
        <v>89</v>
      </c>
      <c r="AV241" s="14" t="s">
        <v>89</v>
      </c>
      <c r="AW241" s="14" t="s">
        <v>4</v>
      </c>
      <c r="AX241" s="14" t="s">
        <v>87</v>
      </c>
      <c r="AY241" s="236" t="s">
        <v>261</v>
      </c>
    </row>
    <row r="242" spans="1:65" s="2" customFormat="1" ht="16.5" customHeight="1">
      <c r="A242" s="36"/>
      <c r="B242" s="37"/>
      <c r="C242" s="275" t="s">
        <v>973</v>
      </c>
      <c r="D242" s="275" t="s">
        <v>801</v>
      </c>
      <c r="E242" s="276" t="s">
        <v>4008</v>
      </c>
      <c r="F242" s="277" t="s">
        <v>4009</v>
      </c>
      <c r="G242" s="278" t="s">
        <v>749</v>
      </c>
      <c r="H242" s="279">
        <v>2</v>
      </c>
      <c r="I242" s="280">
        <v>35.699999999999996</v>
      </c>
      <c r="J242" s="281">
        <f>ROUND(I242*H242,2)</f>
        <v>71.400000000000006</v>
      </c>
      <c r="K242" s="277" t="s">
        <v>1</v>
      </c>
      <c r="L242" s="282"/>
      <c r="M242" s="283" t="s">
        <v>1</v>
      </c>
      <c r="N242" s="284" t="s">
        <v>45</v>
      </c>
      <c r="O242" s="73"/>
      <c r="P242" s="202">
        <f>O242*H242</f>
        <v>0</v>
      </c>
      <c r="Q242" s="202">
        <v>0</v>
      </c>
      <c r="R242" s="202">
        <f>Q242*H242</f>
        <v>0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843</v>
      </c>
      <c r="AT242" s="204" t="s">
        <v>801</v>
      </c>
      <c r="AU242" s="204" t="s">
        <v>89</v>
      </c>
      <c r="AY242" s="19" t="s">
        <v>261</v>
      </c>
      <c r="BE242" s="205">
        <f>IF(N242="základní",J242,0)</f>
        <v>71.400000000000006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71.400000000000006</v>
      </c>
      <c r="BL242" s="19" t="s">
        <v>381</v>
      </c>
      <c r="BM242" s="204" t="s">
        <v>4010</v>
      </c>
    </row>
    <row r="243" spans="1:65" s="2" customFormat="1">
      <c r="A243" s="36"/>
      <c r="B243" s="37"/>
      <c r="C243" s="38"/>
      <c r="D243" s="206" t="s">
        <v>269</v>
      </c>
      <c r="E243" s="38"/>
      <c r="F243" s="207" t="s">
        <v>4006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14" customFormat="1">
      <c r="B244" s="226"/>
      <c r="C244" s="227"/>
      <c r="D244" s="206" t="s">
        <v>403</v>
      </c>
      <c r="E244" s="227"/>
      <c r="F244" s="229" t="s">
        <v>4011</v>
      </c>
      <c r="G244" s="227"/>
      <c r="H244" s="230">
        <v>2</v>
      </c>
      <c r="I244" s="231"/>
      <c r="J244" s="227"/>
      <c r="K244" s="227"/>
      <c r="L244" s="232"/>
      <c r="M244" s="233"/>
      <c r="N244" s="234"/>
      <c r="O244" s="234"/>
      <c r="P244" s="234"/>
      <c r="Q244" s="234"/>
      <c r="R244" s="234"/>
      <c r="S244" s="234"/>
      <c r="T244" s="235"/>
      <c r="AT244" s="236" t="s">
        <v>403</v>
      </c>
      <c r="AU244" s="236" t="s">
        <v>89</v>
      </c>
      <c r="AV244" s="14" t="s">
        <v>89</v>
      </c>
      <c r="AW244" s="14" t="s">
        <v>4</v>
      </c>
      <c r="AX244" s="14" t="s">
        <v>87</v>
      </c>
      <c r="AY244" s="236" t="s">
        <v>261</v>
      </c>
    </row>
    <row r="245" spans="1:65" s="2" customFormat="1" ht="16.5" customHeight="1">
      <c r="A245" s="36"/>
      <c r="B245" s="37"/>
      <c r="C245" s="193" t="s">
        <v>983</v>
      </c>
      <c r="D245" s="193" t="s">
        <v>264</v>
      </c>
      <c r="E245" s="194" t="s">
        <v>4012</v>
      </c>
      <c r="F245" s="195" t="s">
        <v>4013</v>
      </c>
      <c r="G245" s="196" t="s">
        <v>749</v>
      </c>
      <c r="H245" s="197">
        <v>4</v>
      </c>
      <c r="I245" s="198">
        <v>214.2</v>
      </c>
      <c r="J245" s="199">
        <f>ROUND(I245*H245,2)</f>
        <v>856.8</v>
      </c>
      <c r="K245" s="195" t="s">
        <v>400</v>
      </c>
      <c r="L245" s="41"/>
      <c r="M245" s="200" t="s">
        <v>1</v>
      </c>
      <c r="N245" s="201" t="s">
        <v>45</v>
      </c>
      <c r="O245" s="73"/>
      <c r="P245" s="202">
        <f>O245*H245</f>
        <v>0</v>
      </c>
      <c r="Q245" s="202">
        <v>0</v>
      </c>
      <c r="R245" s="202">
        <f>Q245*H245</f>
        <v>0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381</v>
      </c>
      <c r="AT245" s="204" t="s">
        <v>264</v>
      </c>
      <c r="AU245" s="204" t="s">
        <v>89</v>
      </c>
      <c r="AY245" s="19" t="s">
        <v>261</v>
      </c>
      <c r="BE245" s="205">
        <f>IF(N245="základní",J245,0)</f>
        <v>856.8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87</v>
      </c>
      <c r="BK245" s="205">
        <f>ROUND(I245*H245,2)</f>
        <v>856.8</v>
      </c>
      <c r="BL245" s="19" t="s">
        <v>381</v>
      </c>
      <c r="BM245" s="204" t="s">
        <v>4014</v>
      </c>
    </row>
    <row r="246" spans="1:65" s="2" customFormat="1" ht="19.5">
      <c r="A246" s="36"/>
      <c r="B246" s="37"/>
      <c r="C246" s="38"/>
      <c r="D246" s="206" t="s">
        <v>269</v>
      </c>
      <c r="E246" s="38"/>
      <c r="F246" s="207" t="s">
        <v>4015</v>
      </c>
      <c r="G246" s="38"/>
      <c r="H246" s="38"/>
      <c r="I246" s="208"/>
      <c r="J246" s="38"/>
      <c r="K246" s="38"/>
      <c r="L246" s="41"/>
      <c r="M246" s="209"/>
      <c r="N246" s="210"/>
      <c r="O246" s="73"/>
      <c r="P246" s="73"/>
      <c r="Q246" s="73"/>
      <c r="R246" s="73"/>
      <c r="S246" s="73"/>
      <c r="T246" s="74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269</v>
      </c>
      <c r="AU246" s="19" t="s">
        <v>89</v>
      </c>
    </row>
    <row r="247" spans="1:65" s="2" customFormat="1" ht="16.5" customHeight="1">
      <c r="A247" s="36"/>
      <c r="B247" s="37"/>
      <c r="C247" s="275" t="s">
        <v>991</v>
      </c>
      <c r="D247" s="275" t="s">
        <v>801</v>
      </c>
      <c r="E247" s="276" t="s">
        <v>4016</v>
      </c>
      <c r="F247" s="277" t="s">
        <v>4017</v>
      </c>
      <c r="G247" s="278" t="s">
        <v>749</v>
      </c>
      <c r="H247" s="279">
        <v>4</v>
      </c>
      <c r="I247" s="280">
        <v>3334.38</v>
      </c>
      <c r="J247" s="281">
        <f>ROUND(I247*H247,2)</f>
        <v>13337.52</v>
      </c>
      <c r="K247" s="277" t="s">
        <v>400</v>
      </c>
      <c r="L247" s="282"/>
      <c r="M247" s="283" t="s">
        <v>1</v>
      </c>
      <c r="N247" s="284" t="s">
        <v>45</v>
      </c>
      <c r="O247" s="73"/>
      <c r="P247" s="202">
        <f>O247*H247</f>
        <v>0</v>
      </c>
      <c r="Q247" s="202">
        <v>1.6000000000000001E-4</v>
      </c>
      <c r="R247" s="202">
        <f>Q247*H247</f>
        <v>6.4000000000000005E-4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843</v>
      </c>
      <c r="AT247" s="204" t="s">
        <v>801</v>
      </c>
      <c r="AU247" s="204" t="s">
        <v>89</v>
      </c>
      <c r="AY247" s="19" t="s">
        <v>261</v>
      </c>
      <c r="BE247" s="205">
        <f>IF(N247="základní",J247,0)</f>
        <v>13337.52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13337.52</v>
      </c>
      <c r="BL247" s="19" t="s">
        <v>381</v>
      </c>
      <c r="BM247" s="204" t="s">
        <v>4018</v>
      </c>
    </row>
    <row r="248" spans="1:65" s="2" customFormat="1">
      <c r="A248" s="36"/>
      <c r="B248" s="37"/>
      <c r="C248" s="38"/>
      <c r="D248" s="206" t="s">
        <v>269</v>
      </c>
      <c r="E248" s="38"/>
      <c r="F248" s="207" t="s">
        <v>4017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89</v>
      </c>
    </row>
    <row r="249" spans="1:65" s="2" customFormat="1" ht="16.5" customHeight="1">
      <c r="A249" s="36"/>
      <c r="B249" s="37"/>
      <c r="C249" s="193" t="s">
        <v>996</v>
      </c>
      <c r="D249" s="193" t="s">
        <v>264</v>
      </c>
      <c r="E249" s="194" t="s">
        <v>4019</v>
      </c>
      <c r="F249" s="195" t="s">
        <v>4020</v>
      </c>
      <c r="G249" s="196" t="s">
        <v>749</v>
      </c>
      <c r="H249" s="197">
        <v>17</v>
      </c>
      <c r="I249" s="198">
        <v>252.02500000000001</v>
      </c>
      <c r="J249" s="199">
        <f>ROUND(I249*H249,2)</f>
        <v>4284.43</v>
      </c>
      <c r="K249" s="195" t="s">
        <v>400</v>
      </c>
      <c r="L249" s="41"/>
      <c r="M249" s="200" t="s">
        <v>1</v>
      </c>
      <c r="N249" s="201" t="s">
        <v>45</v>
      </c>
      <c r="O249" s="73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381</v>
      </c>
      <c r="AT249" s="204" t="s">
        <v>264</v>
      </c>
      <c r="AU249" s="204" t="s">
        <v>89</v>
      </c>
      <c r="AY249" s="19" t="s">
        <v>261</v>
      </c>
      <c r="BE249" s="205">
        <f>IF(N249="základní",J249,0)</f>
        <v>4284.43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87</v>
      </c>
      <c r="BK249" s="205">
        <f>ROUND(I249*H249,2)</f>
        <v>4284.43</v>
      </c>
      <c r="BL249" s="19" t="s">
        <v>381</v>
      </c>
      <c r="BM249" s="204" t="s">
        <v>4021</v>
      </c>
    </row>
    <row r="250" spans="1:65" s="2" customFormat="1" ht="19.5">
      <c r="A250" s="36"/>
      <c r="B250" s="37"/>
      <c r="C250" s="38"/>
      <c r="D250" s="206" t="s">
        <v>269</v>
      </c>
      <c r="E250" s="38"/>
      <c r="F250" s="207" t="s">
        <v>4022</v>
      </c>
      <c r="G250" s="38"/>
      <c r="H250" s="38"/>
      <c r="I250" s="208"/>
      <c r="J250" s="38"/>
      <c r="K250" s="38"/>
      <c r="L250" s="41"/>
      <c r="M250" s="209"/>
      <c r="N250" s="210"/>
      <c r="O250" s="73"/>
      <c r="P250" s="73"/>
      <c r="Q250" s="73"/>
      <c r="R250" s="73"/>
      <c r="S250" s="73"/>
      <c r="T250" s="74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269</v>
      </c>
      <c r="AU250" s="19" t="s">
        <v>89</v>
      </c>
    </row>
    <row r="251" spans="1:65" s="14" customFormat="1">
      <c r="B251" s="226"/>
      <c r="C251" s="227"/>
      <c r="D251" s="206" t="s">
        <v>403</v>
      </c>
      <c r="E251" s="228" t="s">
        <v>1</v>
      </c>
      <c r="F251" s="229" t="s">
        <v>4023</v>
      </c>
      <c r="G251" s="227"/>
      <c r="H251" s="230">
        <v>17</v>
      </c>
      <c r="I251" s="231"/>
      <c r="J251" s="227"/>
      <c r="K251" s="227"/>
      <c r="L251" s="232"/>
      <c r="M251" s="233"/>
      <c r="N251" s="234"/>
      <c r="O251" s="234"/>
      <c r="P251" s="234"/>
      <c r="Q251" s="234"/>
      <c r="R251" s="234"/>
      <c r="S251" s="234"/>
      <c r="T251" s="235"/>
      <c r="AT251" s="236" t="s">
        <v>403</v>
      </c>
      <c r="AU251" s="236" t="s">
        <v>89</v>
      </c>
      <c r="AV251" s="14" t="s">
        <v>89</v>
      </c>
      <c r="AW251" s="14" t="s">
        <v>35</v>
      </c>
      <c r="AX251" s="14" t="s">
        <v>87</v>
      </c>
      <c r="AY251" s="236" t="s">
        <v>261</v>
      </c>
    </row>
    <row r="252" spans="1:65" s="2" customFormat="1" ht="24.2" customHeight="1">
      <c r="A252" s="36"/>
      <c r="B252" s="37"/>
      <c r="C252" s="193" t="s">
        <v>1001</v>
      </c>
      <c r="D252" s="193" t="s">
        <v>264</v>
      </c>
      <c r="E252" s="194" t="s">
        <v>4024</v>
      </c>
      <c r="F252" s="195" t="s">
        <v>4025</v>
      </c>
      <c r="G252" s="196" t="s">
        <v>749</v>
      </c>
      <c r="H252" s="197">
        <v>17</v>
      </c>
      <c r="I252" s="198">
        <v>77.349999999999994</v>
      </c>
      <c r="J252" s="199">
        <f>ROUND(I252*H252,2)</f>
        <v>1314.95</v>
      </c>
      <c r="K252" s="195" t="s">
        <v>400</v>
      </c>
      <c r="L252" s="41"/>
      <c r="M252" s="200" t="s">
        <v>1</v>
      </c>
      <c r="N252" s="201" t="s">
        <v>45</v>
      </c>
      <c r="O252" s="73"/>
      <c r="P252" s="202">
        <f>O252*H252</f>
        <v>0</v>
      </c>
      <c r="Q252" s="202">
        <v>0</v>
      </c>
      <c r="R252" s="202">
        <f>Q252*H252</f>
        <v>0</v>
      </c>
      <c r="S252" s="202">
        <v>0</v>
      </c>
      <c r="T252" s="203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04" t="s">
        <v>381</v>
      </c>
      <c r="AT252" s="204" t="s">
        <v>264</v>
      </c>
      <c r="AU252" s="204" t="s">
        <v>89</v>
      </c>
      <c r="AY252" s="19" t="s">
        <v>261</v>
      </c>
      <c r="BE252" s="205">
        <f>IF(N252="základní",J252,0)</f>
        <v>1314.95</v>
      </c>
      <c r="BF252" s="205">
        <f>IF(N252="snížená",J252,0)</f>
        <v>0</v>
      </c>
      <c r="BG252" s="205">
        <f>IF(N252="zákl. přenesená",J252,0)</f>
        <v>0</v>
      </c>
      <c r="BH252" s="205">
        <f>IF(N252="sníž. přenesená",J252,0)</f>
        <v>0</v>
      </c>
      <c r="BI252" s="205">
        <f>IF(N252="nulová",J252,0)</f>
        <v>0</v>
      </c>
      <c r="BJ252" s="19" t="s">
        <v>87</v>
      </c>
      <c r="BK252" s="205">
        <f>ROUND(I252*H252,2)</f>
        <v>1314.95</v>
      </c>
      <c r="BL252" s="19" t="s">
        <v>381</v>
      </c>
      <c r="BM252" s="204" t="s">
        <v>4026</v>
      </c>
    </row>
    <row r="253" spans="1:65" s="2" customFormat="1">
      <c r="A253" s="36"/>
      <c r="B253" s="37"/>
      <c r="C253" s="38"/>
      <c r="D253" s="206" t="s">
        <v>269</v>
      </c>
      <c r="E253" s="38"/>
      <c r="F253" s="207" t="s">
        <v>4027</v>
      </c>
      <c r="G253" s="38"/>
      <c r="H253" s="38"/>
      <c r="I253" s="208"/>
      <c r="J253" s="38"/>
      <c r="K253" s="38"/>
      <c r="L253" s="41"/>
      <c r="M253" s="209"/>
      <c r="N253" s="210"/>
      <c r="O253" s="73"/>
      <c r="P253" s="73"/>
      <c r="Q253" s="73"/>
      <c r="R253" s="73"/>
      <c r="S253" s="73"/>
      <c r="T253" s="74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269</v>
      </c>
      <c r="AU253" s="19" t="s">
        <v>89</v>
      </c>
    </row>
    <row r="254" spans="1:65" s="14" customFormat="1">
      <c r="B254" s="226"/>
      <c r="C254" s="227"/>
      <c r="D254" s="206" t="s">
        <v>403</v>
      </c>
      <c r="E254" s="228" t="s">
        <v>1</v>
      </c>
      <c r="F254" s="229" t="s">
        <v>333</v>
      </c>
      <c r="G254" s="227"/>
      <c r="H254" s="230">
        <v>17</v>
      </c>
      <c r="I254" s="231"/>
      <c r="J254" s="227"/>
      <c r="K254" s="227"/>
      <c r="L254" s="232"/>
      <c r="M254" s="233"/>
      <c r="N254" s="234"/>
      <c r="O254" s="234"/>
      <c r="P254" s="234"/>
      <c r="Q254" s="234"/>
      <c r="R254" s="234"/>
      <c r="S254" s="234"/>
      <c r="T254" s="235"/>
      <c r="AT254" s="236" t="s">
        <v>403</v>
      </c>
      <c r="AU254" s="236" t="s">
        <v>89</v>
      </c>
      <c r="AV254" s="14" t="s">
        <v>89</v>
      </c>
      <c r="AW254" s="14" t="s">
        <v>35</v>
      </c>
      <c r="AX254" s="14" t="s">
        <v>87</v>
      </c>
      <c r="AY254" s="236" t="s">
        <v>261</v>
      </c>
    </row>
    <row r="255" spans="1:65" s="2" customFormat="1" ht="16.5" customHeight="1">
      <c r="A255" s="36"/>
      <c r="B255" s="37"/>
      <c r="C255" s="193" t="s">
        <v>1006</v>
      </c>
      <c r="D255" s="193" t="s">
        <v>264</v>
      </c>
      <c r="E255" s="194" t="s">
        <v>4028</v>
      </c>
      <c r="F255" s="195" t="s">
        <v>4029</v>
      </c>
      <c r="G255" s="196" t="s">
        <v>749</v>
      </c>
      <c r="H255" s="197">
        <v>17</v>
      </c>
      <c r="I255" s="198">
        <v>178.5</v>
      </c>
      <c r="J255" s="199">
        <f>ROUND(I255*H255,2)</f>
        <v>3034.5</v>
      </c>
      <c r="K255" s="195" t="s">
        <v>400</v>
      </c>
      <c r="L255" s="41"/>
      <c r="M255" s="200" t="s">
        <v>1</v>
      </c>
      <c r="N255" s="201" t="s">
        <v>45</v>
      </c>
      <c r="O255" s="73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381</v>
      </c>
      <c r="AT255" s="204" t="s">
        <v>264</v>
      </c>
      <c r="AU255" s="204" t="s">
        <v>89</v>
      </c>
      <c r="AY255" s="19" t="s">
        <v>261</v>
      </c>
      <c r="BE255" s="205">
        <f>IF(N255="základní",J255,0)</f>
        <v>3034.5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87</v>
      </c>
      <c r="BK255" s="205">
        <f>ROUND(I255*H255,2)</f>
        <v>3034.5</v>
      </c>
      <c r="BL255" s="19" t="s">
        <v>381</v>
      </c>
      <c r="BM255" s="204" t="s">
        <v>4030</v>
      </c>
    </row>
    <row r="256" spans="1:65" s="2" customFormat="1" ht="19.5">
      <c r="A256" s="36"/>
      <c r="B256" s="37"/>
      <c r="C256" s="38"/>
      <c r="D256" s="206" t="s">
        <v>269</v>
      </c>
      <c r="E256" s="38"/>
      <c r="F256" s="207" t="s">
        <v>4031</v>
      </c>
      <c r="G256" s="38"/>
      <c r="H256" s="38"/>
      <c r="I256" s="208"/>
      <c r="J256" s="38"/>
      <c r="K256" s="38"/>
      <c r="L256" s="41"/>
      <c r="M256" s="209"/>
      <c r="N256" s="210"/>
      <c r="O256" s="73"/>
      <c r="P256" s="73"/>
      <c r="Q256" s="73"/>
      <c r="R256" s="73"/>
      <c r="S256" s="73"/>
      <c r="T256" s="74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269</v>
      </c>
      <c r="AU256" s="19" t="s">
        <v>89</v>
      </c>
    </row>
    <row r="257" spans="1:65" s="14" customFormat="1">
      <c r="B257" s="226"/>
      <c r="C257" s="227"/>
      <c r="D257" s="206" t="s">
        <v>403</v>
      </c>
      <c r="E257" s="228" t="s">
        <v>1</v>
      </c>
      <c r="F257" s="229" t="s">
        <v>333</v>
      </c>
      <c r="G257" s="227"/>
      <c r="H257" s="230">
        <v>17</v>
      </c>
      <c r="I257" s="231"/>
      <c r="J257" s="227"/>
      <c r="K257" s="227"/>
      <c r="L257" s="232"/>
      <c r="M257" s="233"/>
      <c r="N257" s="234"/>
      <c r="O257" s="234"/>
      <c r="P257" s="234"/>
      <c r="Q257" s="234"/>
      <c r="R257" s="234"/>
      <c r="S257" s="234"/>
      <c r="T257" s="235"/>
      <c r="AT257" s="236" t="s">
        <v>403</v>
      </c>
      <c r="AU257" s="236" t="s">
        <v>89</v>
      </c>
      <c r="AV257" s="14" t="s">
        <v>89</v>
      </c>
      <c r="AW257" s="14" t="s">
        <v>35</v>
      </c>
      <c r="AX257" s="14" t="s">
        <v>87</v>
      </c>
      <c r="AY257" s="236" t="s">
        <v>261</v>
      </c>
    </row>
    <row r="258" spans="1:65" s="2" customFormat="1" ht="16.5" customHeight="1">
      <c r="A258" s="36"/>
      <c r="B258" s="37"/>
      <c r="C258" s="275" t="s">
        <v>1011</v>
      </c>
      <c r="D258" s="275" t="s">
        <v>801</v>
      </c>
      <c r="E258" s="276" t="s">
        <v>4032</v>
      </c>
      <c r="F258" s="277" t="s">
        <v>4033</v>
      </c>
      <c r="G258" s="278" t="s">
        <v>749</v>
      </c>
      <c r="H258" s="279">
        <v>1</v>
      </c>
      <c r="I258" s="280">
        <v>326.39999999999998</v>
      </c>
      <c r="J258" s="281">
        <f>ROUND(I258*H258,2)</f>
        <v>326.39999999999998</v>
      </c>
      <c r="K258" s="277" t="s">
        <v>1</v>
      </c>
      <c r="L258" s="282"/>
      <c r="M258" s="283" t="s">
        <v>1</v>
      </c>
      <c r="N258" s="284" t="s">
        <v>45</v>
      </c>
      <c r="O258" s="73"/>
      <c r="P258" s="202">
        <f>O258*H258</f>
        <v>0</v>
      </c>
      <c r="Q258" s="202">
        <v>2.0000000000000001E-4</v>
      </c>
      <c r="R258" s="202">
        <f>Q258*H258</f>
        <v>2.0000000000000001E-4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843</v>
      </c>
      <c r="AT258" s="204" t="s">
        <v>801</v>
      </c>
      <c r="AU258" s="204" t="s">
        <v>89</v>
      </c>
      <c r="AY258" s="19" t="s">
        <v>261</v>
      </c>
      <c r="BE258" s="205">
        <f>IF(N258="základní",J258,0)</f>
        <v>326.39999999999998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87</v>
      </c>
      <c r="BK258" s="205">
        <f>ROUND(I258*H258,2)</f>
        <v>326.39999999999998</v>
      </c>
      <c r="BL258" s="19" t="s">
        <v>381</v>
      </c>
      <c r="BM258" s="204" t="s">
        <v>4034</v>
      </c>
    </row>
    <row r="259" spans="1:65" s="2" customFormat="1" ht="24.2" customHeight="1">
      <c r="A259" s="36"/>
      <c r="B259" s="37"/>
      <c r="C259" s="193" t="s">
        <v>1032</v>
      </c>
      <c r="D259" s="193" t="s">
        <v>264</v>
      </c>
      <c r="E259" s="194" t="s">
        <v>4035</v>
      </c>
      <c r="F259" s="195" t="s">
        <v>4036</v>
      </c>
      <c r="G259" s="196" t="s">
        <v>2285</v>
      </c>
      <c r="H259" s="197">
        <v>16</v>
      </c>
      <c r="I259" s="198">
        <v>748</v>
      </c>
      <c r="J259" s="199">
        <f>ROUND(I259*H259,2)</f>
        <v>11968</v>
      </c>
      <c r="K259" s="195" t="s">
        <v>1</v>
      </c>
      <c r="L259" s="41"/>
      <c r="M259" s="200" t="s">
        <v>1</v>
      </c>
      <c r="N259" s="201" t="s">
        <v>45</v>
      </c>
      <c r="O259" s="73"/>
      <c r="P259" s="202">
        <f>O259*H259</f>
        <v>0</v>
      </c>
      <c r="Q259" s="202">
        <v>0</v>
      </c>
      <c r="R259" s="202">
        <f>Q259*H259</f>
        <v>0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381</v>
      </c>
      <c r="AT259" s="204" t="s">
        <v>264</v>
      </c>
      <c r="AU259" s="204" t="s">
        <v>89</v>
      </c>
      <c r="AY259" s="19" t="s">
        <v>261</v>
      </c>
      <c r="BE259" s="205">
        <f>IF(N259="základní",J259,0)</f>
        <v>11968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87</v>
      </c>
      <c r="BK259" s="205">
        <f>ROUND(I259*H259,2)</f>
        <v>11968</v>
      </c>
      <c r="BL259" s="19" t="s">
        <v>381</v>
      </c>
      <c r="BM259" s="204" t="s">
        <v>4037</v>
      </c>
    </row>
    <row r="260" spans="1:65" s="2" customFormat="1" ht="16.5" customHeight="1">
      <c r="A260" s="36"/>
      <c r="B260" s="37"/>
      <c r="C260" s="193" t="s">
        <v>1037</v>
      </c>
      <c r="D260" s="193" t="s">
        <v>264</v>
      </c>
      <c r="E260" s="194" t="s">
        <v>4038</v>
      </c>
      <c r="F260" s="195" t="s">
        <v>4039</v>
      </c>
      <c r="G260" s="196" t="s">
        <v>2285</v>
      </c>
      <c r="H260" s="197">
        <v>20</v>
      </c>
      <c r="I260" s="198">
        <v>748</v>
      </c>
      <c r="J260" s="199">
        <f>ROUND(I260*H260,2)</f>
        <v>14960</v>
      </c>
      <c r="K260" s="195" t="s">
        <v>1</v>
      </c>
      <c r="L260" s="41"/>
      <c r="M260" s="200" t="s">
        <v>1</v>
      </c>
      <c r="N260" s="201" t="s">
        <v>45</v>
      </c>
      <c r="O260" s="73"/>
      <c r="P260" s="202">
        <f>O260*H260</f>
        <v>0</v>
      </c>
      <c r="Q260" s="202">
        <v>0</v>
      </c>
      <c r="R260" s="202">
        <f>Q260*H260</f>
        <v>0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260</v>
      </c>
      <c r="AT260" s="204" t="s">
        <v>264</v>
      </c>
      <c r="AU260" s="204" t="s">
        <v>89</v>
      </c>
      <c r="AY260" s="19" t="s">
        <v>261</v>
      </c>
      <c r="BE260" s="205">
        <f>IF(N260="základní",J260,0)</f>
        <v>14960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87</v>
      </c>
      <c r="BK260" s="205">
        <f>ROUND(I260*H260,2)</f>
        <v>14960</v>
      </c>
      <c r="BL260" s="19" t="s">
        <v>260</v>
      </c>
      <c r="BM260" s="204" t="s">
        <v>4040</v>
      </c>
    </row>
    <row r="261" spans="1:65" s="2" customFormat="1">
      <c r="A261" s="36"/>
      <c r="B261" s="37"/>
      <c r="C261" s="38"/>
      <c r="D261" s="206" t="s">
        <v>269</v>
      </c>
      <c r="E261" s="38"/>
      <c r="F261" s="207" t="s">
        <v>4039</v>
      </c>
      <c r="G261" s="38"/>
      <c r="H261" s="38"/>
      <c r="I261" s="208"/>
      <c r="J261" s="38"/>
      <c r="K261" s="38"/>
      <c r="L261" s="41"/>
      <c r="M261" s="209"/>
      <c r="N261" s="210"/>
      <c r="O261" s="73"/>
      <c r="P261" s="73"/>
      <c r="Q261" s="73"/>
      <c r="R261" s="73"/>
      <c r="S261" s="73"/>
      <c r="T261" s="74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269</v>
      </c>
      <c r="AU261" s="19" t="s">
        <v>89</v>
      </c>
    </row>
    <row r="262" spans="1:65" s="2" customFormat="1" ht="16.5" customHeight="1">
      <c r="A262" s="36"/>
      <c r="B262" s="37"/>
      <c r="C262" s="193" t="s">
        <v>1043</v>
      </c>
      <c r="D262" s="193" t="s">
        <v>264</v>
      </c>
      <c r="E262" s="194" t="s">
        <v>4041</v>
      </c>
      <c r="F262" s="195" t="s">
        <v>4042</v>
      </c>
      <c r="G262" s="196" t="s">
        <v>749</v>
      </c>
      <c r="H262" s="197">
        <v>1</v>
      </c>
      <c r="I262" s="198">
        <v>7956</v>
      </c>
      <c r="J262" s="199">
        <f>ROUND(I262*H262,2)</f>
        <v>7956</v>
      </c>
      <c r="K262" s="195" t="s">
        <v>400</v>
      </c>
      <c r="L262" s="41"/>
      <c r="M262" s="200" t="s">
        <v>1</v>
      </c>
      <c r="N262" s="201" t="s">
        <v>45</v>
      </c>
      <c r="O262" s="73"/>
      <c r="P262" s="202">
        <f>O262*H262</f>
        <v>0</v>
      </c>
      <c r="Q262" s="202">
        <v>0</v>
      </c>
      <c r="R262" s="202">
        <f>Q262*H262</f>
        <v>0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381</v>
      </c>
      <c r="AT262" s="204" t="s">
        <v>264</v>
      </c>
      <c r="AU262" s="204" t="s">
        <v>89</v>
      </c>
      <c r="AY262" s="19" t="s">
        <v>261</v>
      </c>
      <c r="BE262" s="205">
        <f>IF(N262="základní",J262,0)</f>
        <v>7956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87</v>
      </c>
      <c r="BK262" s="205">
        <f>ROUND(I262*H262,2)</f>
        <v>7956</v>
      </c>
      <c r="BL262" s="19" t="s">
        <v>381</v>
      </c>
      <c r="BM262" s="204" t="s">
        <v>4043</v>
      </c>
    </row>
    <row r="263" spans="1:65" s="2" customFormat="1">
      <c r="A263" s="36"/>
      <c r="B263" s="37"/>
      <c r="C263" s="38"/>
      <c r="D263" s="206" t="s">
        <v>269</v>
      </c>
      <c r="E263" s="38"/>
      <c r="F263" s="207" t="s">
        <v>4044</v>
      </c>
      <c r="G263" s="38"/>
      <c r="H263" s="38"/>
      <c r="I263" s="208"/>
      <c r="J263" s="38"/>
      <c r="K263" s="38"/>
      <c r="L263" s="41"/>
      <c r="M263" s="209"/>
      <c r="N263" s="210"/>
      <c r="O263" s="73"/>
      <c r="P263" s="73"/>
      <c r="Q263" s="73"/>
      <c r="R263" s="73"/>
      <c r="S263" s="73"/>
      <c r="T263" s="74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269</v>
      </c>
      <c r="AU263" s="19" t="s">
        <v>89</v>
      </c>
    </row>
    <row r="264" spans="1:65" s="2" customFormat="1" ht="16.5" customHeight="1">
      <c r="A264" s="36"/>
      <c r="B264" s="37"/>
      <c r="C264" s="193" t="s">
        <v>1048</v>
      </c>
      <c r="D264" s="193" t="s">
        <v>264</v>
      </c>
      <c r="E264" s="194" t="s">
        <v>4045</v>
      </c>
      <c r="F264" s="195" t="s">
        <v>4046</v>
      </c>
      <c r="G264" s="196" t="s">
        <v>749</v>
      </c>
      <c r="H264" s="197">
        <v>17</v>
      </c>
      <c r="I264" s="198">
        <v>238</v>
      </c>
      <c r="J264" s="199">
        <f t="shared" ref="J264:J271" si="0">ROUND(I264*H264,2)</f>
        <v>4046</v>
      </c>
      <c r="K264" s="195" t="s">
        <v>1</v>
      </c>
      <c r="L264" s="41"/>
      <c r="M264" s="200" t="s">
        <v>1</v>
      </c>
      <c r="N264" s="201" t="s">
        <v>45</v>
      </c>
      <c r="O264" s="73"/>
      <c r="P264" s="202">
        <f t="shared" ref="P264:P271" si="1">O264*H264</f>
        <v>0</v>
      </c>
      <c r="Q264" s="202">
        <v>0</v>
      </c>
      <c r="R264" s="202">
        <f t="shared" ref="R264:R271" si="2">Q264*H264</f>
        <v>0</v>
      </c>
      <c r="S264" s="202">
        <v>0</v>
      </c>
      <c r="T264" s="203">
        <f t="shared" ref="T264:T271" si="3"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381</v>
      </c>
      <c r="AT264" s="204" t="s">
        <v>264</v>
      </c>
      <c r="AU264" s="204" t="s">
        <v>89</v>
      </c>
      <c r="AY264" s="19" t="s">
        <v>261</v>
      </c>
      <c r="BE264" s="205">
        <f t="shared" ref="BE264:BE271" si="4">IF(N264="základní",J264,0)</f>
        <v>4046</v>
      </c>
      <c r="BF264" s="205">
        <f t="shared" ref="BF264:BF271" si="5">IF(N264="snížená",J264,0)</f>
        <v>0</v>
      </c>
      <c r="BG264" s="205">
        <f t="shared" ref="BG264:BG271" si="6">IF(N264="zákl. přenesená",J264,0)</f>
        <v>0</v>
      </c>
      <c r="BH264" s="205">
        <f t="shared" ref="BH264:BH271" si="7">IF(N264="sníž. přenesená",J264,0)</f>
        <v>0</v>
      </c>
      <c r="BI264" s="205">
        <f t="shared" ref="BI264:BI271" si="8">IF(N264="nulová",J264,0)</f>
        <v>0</v>
      </c>
      <c r="BJ264" s="19" t="s">
        <v>87</v>
      </c>
      <c r="BK264" s="205">
        <f t="shared" ref="BK264:BK271" si="9">ROUND(I264*H264,2)</f>
        <v>4046</v>
      </c>
      <c r="BL264" s="19" t="s">
        <v>381</v>
      </c>
      <c r="BM264" s="204" t="s">
        <v>4047</v>
      </c>
    </row>
    <row r="265" spans="1:65" s="2" customFormat="1" ht="16.5" customHeight="1">
      <c r="A265" s="36"/>
      <c r="B265" s="37"/>
      <c r="C265" s="193" t="s">
        <v>981</v>
      </c>
      <c r="D265" s="193" t="s">
        <v>264</v>
      </c>
      <c r="E265" s="194" t="s">
        <v>4048</v>
      </c>
      <c r="F265" s="195" t="s">
        <v>4049</v>
      </c>
      <c r="G265" s="196" t="s">
        <v>749</v>
      </c>
      <c r="H265" s="197">
        <v>4</v>
      </c>
      <c r="I265" s="198">
        <v>2975</v>
      </c>
      <c r="J265" s="199">
        <f t="shared" si="0"/>
        <v>11900</v>
      </c>
      <c r="K265" s="195" t="s">
        <v>1</v>
      </c>
      <c r="L265" s="41"/>
      <c r="M265" s="200" t="s">
        <v>1</v>
      </c>
      <c r="N265" s="201" t="s">
        <v>45</v>
      </c>
      <c r="O265" s="73"/>
      <c r="P265" s="202">
        <f t="shared" si="1"/>
        <v>0</v>
      </c>
      <c r="Q265" s="202">
        <v>0</v>
      </c>
      <c r="R265" s="202">
        <f t="shared" si="2"/>
        <v>0</v>
      </c>
      <c r="S265" s="202">
        <v>0</v>
      </c>
      <c r="T265" s="203">
        <f t="shared" si="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381</v>
      </c>
      <c r="AT265" s="204" t="s">
        <v>264</v>
      </c>
      <c r="AU265" s="204" t="s">
        <v>89</v>
      </c>
      <c r="AY265" s="19" t="s">
        <v>261</v>
      </c>
      <c r="BE265" s="205">
        <f t="shared" si="4"/>
        <v>11900</v>
      </c>
      <c r="BF265" s="205">
        <f t="shared" si="5"/>
        <v>0</v>
      </c>
      <c r="BG265" s="205">
        <f t="shared" si="6"/>
        <v>0</v>
      </c>
      <c r="BH265" s="205">
        <f t="shared" si="7"/>
        <v>0</v>
      </c>
      <c r="BI265" s="205">
        <f t="shared" si="8"/>
        <v>0</v>
      </c>
      <c r="BJ265" s="19" t="s">
        <v>87</v>
      </c>
      <c r="BK265" s="205">
        <f t="shared" si="9"/>
        <v>11900</v>
      </c>
      <c r="BL265" s="19" t="s">
        <v>381</v>
      </c>
      <c r="BM265" s="204" t="s">
        <v>4050</v>
      </c>
    </row>
    <row r="266" spans="1:65" s="2" customFormat="1" ht="16.5" customHeight="1">
      <c r="A266" s="36"/>
      <c r="B266" s="37"/>
      <c r="C266" s="193" t="s">
        <v>1060</v>
      </c>
      <c r="D266" s="193" t="s">
        <v>264</v>
      </c>
      <c r="E266" s="194" t="s">
        <v>4051</v>
      </c>
      <c r="F266" s="195" t="s">
        <v>4052</v>
      </c>
      <c r="G266" s="196" t="s">
        <v>749</v>
      </c>
      <c r="H266" s="197">
        <v>1</v>
      </c>
      <c r="I266" s="198">
        <v>4284</v>
      </c>
      <c r="J266" s="199">
        <f t="shared" si="0"/>
        <v>4284</v>
      </c>
      <c r="K266" s="195" t="s">
        <v>1</v>
      </c>
      <c r="L266" s="41"/>
      <c r="M266" s="200" t="s">
        <v>1</v>
      </c>
      <c r="N266" s="201" t="s">
        <v>45</v>
      </c>
      <c r="O266" s="73"/>
      <c r="P266" s="202">
        <f t="shared" si="1"/>
        <v>0</v>
      </c>
      <c r="Q266" s="202">
        <v>0</v>
      </c>
      <c r="R266" s="202">
        <f t="shared" si="2"/>
        <v>0</v>
      </c>
      <c r="S266" s="202">
        <v>0</v>
      </c>
      <c r="T266" s="203">
        <f t="shared" si="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381</v>
      </c>
      <c r="AT266" s="204" t="s">
        <v>264</v>
      </c>
      <c r="AU266" s="204" t="s">
        <v>89</v>
      </c>
      <c r="AY266" s="19" t="s">
        <v>261</v>
      </c>
      <c r="BE266" s="205">
        <f t="shared" si="4"/>
        <v>4284</v>
      </c>
      <c r="BF266" s="205">
        <f t="shared" si="5"/>
        <v>0</v>
      </c>
      <c r="BG266" s="205">
        <f t="shared" si="6"/>
        <v>0</v>
      </c>
      <c r="BH266" s="205">
        <f t="shared" si="7"/>
        <v>0</v>
      </c>
      <c r="BI266" s="205">
        <f t="shared" si="8"/>
        <v>0</v>
      </c>
      <c r="BJ266" s="19" t="s">
        <v>87</v>
      </c>
      <c r="BK266" s="205">
        <f t="shared" si="9"/>
        <v>4284</v>
      </c>
      <c r="BL266" s="19" t="s">
        <v>381</v>
      </c>
      <c r="BM266" s="204" t="s">
        <v>4053</v>
      </c>
    </row>
    <row r="267" spans="1:65" s="2" customFormat="1" ht="33" customHeight="1">
      <c r="A267" s="36"/>
      <c r="B267" s="37"/>
      <c r="C267" s="193" t="s">
        <v>1067</v>
      </c>
      <c r="D267" s="193" t="s">
        <v>264</v>
      </c>
      <c r="E267" s="194" t="s">
        <v>4054</v>
      </c>
      <c r="F267" s="195" t="s">
        <v>4055</v>
      </c>
      <c r="G267" s="196" t="s">
        <v>2285</v>
      </c>
      <c r="H267" s="197">
        <v>20</v>
      </c>
      <c r="I267" s="198">
        <v>514.25</v>
      </c>
      <c r="J267" s="199">
        <f t="shared" si="0"/>
        <v>10285</v>
      </c>
      <c r="K267" s="195" t="s">
        <v>1</v>
      </c>
      <c r="L267" s="41"/>
      <c r="M267" s="200" t="s">
        <v>1</v>
      </c>
      <c r="N267" s="201" t="s">
        <v>45</v>
      </c>
      <c r="O267" s="73"/>
      <c r="P267" s="202">
        <f t="shared" si="1"/>
        <v>0</v>
      </c>
      <c r="Q267" s="202">
        <v>0</v>
      </c>
      <c r="R267" s="202">
        <f t="shared" si="2"/>
        <v>0</v>
      </c>
      <c r="S267" s="202">
        <v>0</v>
      </c>
      <c r="T267" s="203">
        <f t="shared" si="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381</v>
      </c>
      <c r="AT267" s="204" t="s">
        <v>264</v>
      </c>
      <c r="AU267" s="204" t="s">
        <v>89</v>
      </c>
      <c r="AY267" s="19" t="s">
        <v>261</v>
      </c>
      <c r="BE267" s="205">
        <f t="shared" si="4"/>
        <v>10285</v>
      </c>
      <c r="BF267" s="205">
        <f t="shared" si="5"/>
        <v>0</v>
      </c>
      <c r="BG267" s="205">
        <f t="shared" si="6"/>
        <v>0</v>
      </c>
      <c r="BH267" s="205">
        <f t="shared" si="7"/>
        <v>0</v>
      </c>
      <c r="BI267" s="205">
        <f t="shared" si="8"/>
        <v>0</v>
      </c>
      <c r="BJ267" s="19" t="s">
        <v>87</v>
      </c>
      <c r="BK267" s="205">
        <f t="shared" si="9"/>
        <v>10285</v>
      </c>
      <c r="BL267" s="19" t="s">
        <v>381</v>
      </c>
      <c r="BM267" s="204" t="s">
        <v>4056</v>
      </c>
    </row>
    <row r="268" spans="1:65" s="2" customFormat="1" ht="16.5" customHeight="1">
      <c r="A268" s="36"/>
      <c r="B268" s="37"/>
      <c r="C268" s="193" t="s">
        <v>1072</v>
      </c>
      <c r="D268" s="193" t="s">
        <v>264</v>
      </c>
      <c r="E268" s="194" t="s">
        <v>4057</v>
      </c>
      <c r="F268" s="195" t="s">
        <v>4058</v>
      </c>
      <c r="G268" s="196" t="s">
        <v>2285</v>
      </c>
      <c r="H268" s="197">
        <v>10</v>
      </c>
      <c r="I268" s="198">
        <v>327.25</v>
      </c>
      <c r="J268" s="199">
        <f t="shared" si="0"/>
        <v>3272.5</v>
      </c>
      <c r="K268" s="195" t="s">
        <v>1</v>
      </c>
      <c r="L268" s="41"/>
      <c r="M268" s="200" t="s">
        <v>1</v>
      </c>
      <c r="N268" s="201" t="s">
        <v>45</v>
      </c>
      <c r="O268" s="73"/>
      <c r="P268" s="202">
        <f t="shared" si="1"/>
        <v>0</v>
      </c>
      <c r="Q268" s="202">
        <v>0</v>
      </c>
      <c r="R268" s="202">
        <f t="shared" si="2"/>
        <v>0</v>
      </c>
      <c r="S268" s="202">
        <v>0</v>
      </c>
      <c r="T268" s="203">
        <f t="shared" si="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4" t="s">
        <v>381</v>
      </c>
      <c r="AT268" s="204" t="s">
        <v>264</v>
      </c>
      <c r="AU268" s="204" t="s">
        <v>89</v>
      </c>
      <c r="AY268" s="19" t="s">
        <v>261</v>
      </c>
      <c r="BE268" s="205">
        <f t="shared" si="4"/>
        <v>3272.5</v>
      </c>
      <c r="BF268" s="205">
        <f t="shared" si="5"/>
        <v>0</v>
      </c>
      <c r="BG268" s="205">
        <f t="shared" si="6"/>
        <v>0</v>
      </c>
      <c r="BH268" s="205">
        <f t="shared" si="7"/>
        <v>0</v>
      </c>
      <c r="BI268" s="205">
        <f t="shared" si="8"/>
        <v>0</v>
      </c>
      <c r="BJ268" s="19" t="s">
        <v>87</v>
      </c>
      <c r="BK268" s="205">
        <f t="shared" si="9"/>
        <v>3272.5</v>
      </c>
      <c r="BL268" s="19" t="s">
        <v>381</v>
      </c>
      <c r="BM268" s="204" t="s">
        <v>4059</v>
      </c>
    </row>
    <row r="269" spans="1:65" s="2" customFormat="1" ht="24.2" customHeight="1">
      <c r="A269" s="36"/>
      <c r="B269" s="37"/>
      <c r="C269" s="193" t="s">
        <v>1080</v>
      </c>
      <c r="D269" s="193" t="s">
        <v>264</v>
      </c>
      <c r="E269" s="194" t="s">
        <v>4060</v>
      </c>
      <c r="F269" s="195" t="s">
        <v>4061</v>
      </c>
      <c r="G269" s="196" t="s">
        <v>2285</v>
      </c>
      <c r="H269" s="197">
        <v>10</v>
      </c>
      <c r="I269" s="198">
        <v>420.75</v>
      </c>
      <c r="J269" s="199">
        <f t="shared" si="0"/>
        <v>4207.5</v>
      </c>
      <c r="K269" s="195" t="s">
        <v>1</v>
      </c>
      <c r="L269" s="41"/>
      <c r="M269" s="200" t="s">
        <v>1</v>
      </c>
      <c r="N269" s="201" t="s">
        <v>45</v>
      </c>
      <c r="O269" s="73"/>
      <c r="P269" s="202">
        <f t="shared" si="1"/>
        <v>0</v>
      </c>
      <c r="Q269" s="202">
        <v>0</v>
      </c>
      <c r="R269" s="202">
        <f t="shared" si="2"/>
        <v>0</v>
      </c>
      <c r="S269" s="202">
        <v>0</v>
      </c>
      <c r="T269" s="203">
        <f t="shared" si="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260</v>
      </c>
      <c r="AT269" s="204" t="s">
        <v>264</v>
      </c>
      <c r="AU269" s="204" t="s">
        <v>89</v>
      </c>
      <c r="AY269" s="19" t="s">
        <v>261</v>
      </c>
      <c r="BE269" s="205">
        <f t="shared" si="4"/>
        <v>4207.5</v>
      </c>
      <c r="BF269" s="205">
        <f t="shared" si="5"/>
        <v>0</v>
      </c>
      <c r="BG269" s="205">
        <f t="shared" si="6"/>
        <v>0</v>
      </c>
      <c r="BH269" s="205">
        <f t="shared" si="7"/>
        <v>0</v>
      </c>
      <c r="BI269" s="205">
        <f t="shared" si="8"/>
        <v>0</v>
      </c>
      <c r="BJ269" s="19" t="s">
        <v>87</v>
      </c>
      <c r="BK269" s="205">
        <f t="shared" si="9"/>
        <v>4207.5</v>
      </c>
      <c r="BL269" s="19" t="s">
        <v>260</v>
      </c>
      <c r="BM269" s="204" t="s">
        <v>4062</v>
      </c>
    </row>
    <row r="270" spans="1:65" s="2" customFormat="1" ht="16.5" customHeight="1">
      <c r="A270" s="36"/>
      <c r="B270" s="37"/>
      <c r="C270" s="193" t="s">
        <v>1085</v>
      </c>
      <c r="D270" s="193" t="s">
        <v>264</v>
      </c>
      <c r="E270" s="194" t="s">
        <v>4063</v>
      </c>
      <c r="F270" s="195" t="s">
        <v>4064</v>
      </c>
      <c r="G270" s="196" t="s">
        <v>2285</v>
      </c>
      <c r="H270" s="197">
        <v>6</v>
      </c>
      <c r="I270" s="198">
        <v>420.75</v>
      </c>
      <c r="J270" s="199">
        <f t="shared" si="0"/>
        <v>2524.5</v>
      </c>
      <c r="K270" s="195" t="s">
        <v>1</v>
      </c>
      <c r="L270" s="41"/>
      <c r="M270" s="200" t="s">
        <v>1</v>
      </c>
      <c r="N270" s="201" t="s">
        <v>45</v>
      </c>
      <c r="O270" s="73"/>
      <c r="P270" s="202">
        <f t="shared" si="1"/>
        <v>0</v>
      </c>
      <c r="Q270" s="202">
        <v>0</v>
      </c>
      <c r="R270" s="202">
        <f t="shared" si="2"/>
        <v>0</v>
      </c>
      <c r="S270" s="202">
        <v>0</v>
      </c>
      <c r="T270" s="203">
        <f t="shared" si="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381</v>
      </c>
      <c r="AT270" s="204" t="s">
        <v>264</v>
      </c>
      <c r="AU270" s="204" t="s">
        <v>89</v>
      </c>
      <c r="AY270" s="19" t="s">
        <v>261</v>
      </c>
      <c r="BE270" s="205">
        <f t="shared" si="4"/>
        <v>2524.5</v>
      </c>
      <c r="BF270" s="205">
        <f t="shared" si="5"/>
        <v>0</v>
      </c>
      <c r="BG270" s="205">
        <f t="shared" si="6"/>
        <v>0</v>
      </c>
      <c r="BH270" s="205">
        <f t="shared" si="7"/>
        <v>0</v>
      </c>
      <c r="BI270" s="205">
        <f t="shared" si="8"/>
        <v>0</v>
      </c>
      <c r="BJ270" s="19" t="s">
        <v>87</v>
      </c>
      <c r="BK270" s="205">
        <f t="shared" si="9"/>
        <v>2524.5</v>
      </c>
      <c r="BL270" s="19" t="s">
        <v>381</v>
      </c>
      <c r="BM270" s="204" t="s">
        <v>4065</v>
      </c>
    </row>
    <row r="271" spans="1:65" s="2" customFormat="1" ht="16.5" customHeight="1">
      <c r="A271" s="36"/>
      <c r="B271" s="37"/>
      <c r="C271" s="193" t="s">
        <v>1093</v>
      </c>
      <c r="D271" s="193" t="s">
        <v>264</v>
      </c>
      <c r="E271" s="194" t="s">
        <v>4066</v>
      </c>
      <c r="F271" s="195" t="s">
        <v>4067</v>
      </c>
      <c r="G271" s="196" t="s">
        <v>267</v>
      </c>
      <c r="H271" s="197">
        <v>1</v>
      </c>
      <c r="I271" s="198">
        <v>3397.5349999999999</v>
      </c>
      <c r="J271" s="199">
        <f t="shared" si="0"/>
        <v>3397.54</v>
      </c>
      <c r="K271" s="195" t="s">
        <v>1</v>
      </c>
      <c r="L271" s="41"/>
      <c r="M271" s="200" t="s">
        <v>1</v>
      </c>
      <c r="N271" s="201" t="s">
        <v>45</v>
      </c>
      <c r="O271" s="73"/>
      <c r="P271" s="202">
        <f t="shared" si="1"/>
        <v>0</v>
      </c>
      <c r="Q271" s="202">
        <v>0</v>
      </c>
      <c r="R271" s="202">
        <f t="shared" si="2"/>
        <v>0</v>
      </c>
      <c r="S271" s="202">
        <v>0</v>
      </c>
      <c r="T271" s="203">
        <f t="shared" si="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260</v>
      </c>
      <c r="AT271" s="204" t="s">
        <v>264</v>
      </c>
      <c r="AU271" s="204" t="s">
        <v>89</v>
      </c>
      <c r="AY271" s="19" t="s">
        <v>261</v>
      </c>
      <c r="BE271" s="205">
        <f t="shared" si="4"/>
        <v>3397.54</v>
      </c>
      <c r="BF271" s="205">
        <f t="shared" si="5"/>
        <v>0</v>
      </c>
      <c r="BG271" s="205">
        <f t="shared" si="6"/>
        <v>0</v>
      </c>
      <c r="BH271" s="205">
        <f t="shared" si="7"/>
        <v>0</v>
      </c>
      <c r="BI271" s="205">
        <f t="shared" si="8"/>
        <v>0</v>
      </c>
      <c r="BJ271" s="19" t="s">
        <v>87</v>
      </c>
      <c r="BK271" s="205">
        <f t="shared" si="9"/>
        <v>3397.54</v>
      </c>
      <c r="BL271" s="19" t="s">
        <v>260</v>
      </c>
      <c r="BM271" s="204" t="s">
        <v>4068</v>
      </c>
    </row>
    <row r="272" spans="1:65" s="12" customFormat="1" ht="22.9" customHeight="1">
      <c r="B272" s="177"/>
      <c r="C272" s="178"/>
      <c r="D272" s="179" t="s">
        <v>79</v>
      </c>
      <c r="E272" s="191" t="s">
        <v>801</v>
      </c>
      <c r="F272" s="191" t="s">
        <v>1898</v>
      </c>
      <c r="G272" s="178"/>
      <c r="H272" s="178"/>
      <c r="I272" s="181"/>
      <c r="J272" s="192">
        <f>BK272</f>
        <v>50066.979999999996</v>
      </c>
      <c r="K272" s="178"/>
      <c r="L272" s="183"/>
      <c r="M272" s="184"/>
      <c r="N272" s="185"/>
      <c r="O272" s="185"/>
      <c r="P272" s="186">
        <f>SUM(P273:P279)</f>
        <v>0</v>
      </c>
      <c r="Q272" s="185"/>
      <c r="R272" s="186">
        <f>SUM(R273:R279)</f>
        <v>0</v>
      </c>
      <c r="S272" s="185"/>
      <c r="T272" s="187">
        <f>SUM(T273:T279)</f>
        <v>0</v>
      </c>
      <c r="AR272" s="188" t="s">
        <v>275</v>
      </c>
      <c r="AT272" s="189" t="s">
        <v>79</v>
      </c>
      <c r="AU272" s="189" t="s">
        <v>87</v>
      </c>
      <c r="AY272" s="188" t="s">
        <v>261</v>
      </c>
      <c r="BK272" s="190">
        <f>SUM(BK273:BK279)</f>
        <v>50066.979999999996</v>
      </c>
    </row>
    <row r="273" spans="1:65" s="2" customFormat="1" ht="16.5" customHeight="1">
      <c r="A273" s="36"/>
      <c r="B273" s="37"/>
      <c r="C273" s="193" t="s">
        <v>1099</v>
      </c>
      <c r="D273" s="193" t="s">
        <v>264</v>
      </c>
      <c r="E273" s="194" t="s">
        <v>4069</v>
      </c>
      <c r="F273" s="195" t="s">
        <v>4070</v>
      </c>
      <c r="G273" s="196" t="s">
        <v>2285</v>
      </c>
      <c r="H273" s="197">
        <v>80</v>
      </c>
      <c r="I273" s="198">
        <v>383.85158648925278</v>
      </c>
      <c r="J273" s="199">
        <f>ROUND(I273*H273,2)</f>
        <v>30708.13</v>
      </c>
      <c r="K273" s="195" t="s">
        <v>1</v>
      </c>
      <c r="L273" s="41"/>
      <c r="M273" s="200" t="s">
        <v>1</v>
      </c>
      <c r="N273" s="201" t="s">
        <v>45</v>
      </c>
      <c r="O273" s="73"/>
      <c r="P273" s="202">
        <f>O273*H273</f>
        <v>0</v>
      </c>
      <c r="Q273" s="202">
        <v>0</v>
      </c>
      <c r="R273" s="202">
        <f>Q273*H273</f>
        <v>0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381</v>
      </c>
      <c r="AT273" s="204" t="s">
        <v>264</v>
      </c>
      <c r="AU273" s="204" t="s">
        <v>89</v>
      </c>
      <c r="AY273" s="19" t="s">
        <v>261</v>
      </c>
      <c r="BE273" s="205">
        <f>IF(N273="základní",J273,0)</f>
        <v>30708.13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87</v>
      </c>
      <c r="BK273" s="205">
        <f>ROUND(I273*H273,2)</f>
        <v>30708.13</v>
      </c>
      <c r="BL273" s="19" t="s">
        <v>381</v>
      </c>
      <c r="BM273" s="204" t="s">
        <v>4071</v>
      </c>
    </row>
    <row r="274" spans="1:65" s="2" customFormat="1" ht="39">
      <c r="A274" s="36"/>
      <c r="B274" s="37"/>
      <c r="C274" s="38"/>
      <c r="D274" s="206" t="s">
        <v>269</v>
      </c>
      <c r="E274" s="38"/>
      <c r="F274" s="207" t="s">
        <v>4072</v>
      </c>
      <c r="G274" s="38"/>
      <c r="H274" s="38"/>
      <c r="I274" s="208"/>
      <c r="J274" s="38"/>
      <c r="K274" s="38"/>
      <c r="L274" s="41"/>
      <c r="M274" s="209"/>
      <c r="N274" s="210"/>
      <c r="O274" s="73"/>
      <c r="P274" s="73"/>
      <c r="Q274" s="73"/>
      <c r="R274" s="73"/>
      <c r="S274" s="73"/>
      <c r="T274" s="74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269</v>
      </c>
      <c r="AU274" s="19" t="s">
        <v>89</v>
      </c>
    </row>
    <row r="275" spans="1:65" s="2" customFormat="1" ht="16.5" customHeight="1">
      <c r="A275" s="36"/>
      <c r="B275" s="37"/>
      <c r="C275" s="193" t="s">
        <v>1105</v>
      </c>
      <c r="D275" s="193" t="s">
        <v>264</v>
      </c>
      <c r="E275" s="194" t="s">
        <v>4073</v>
      </c>
      <c r="F275" s="195" t="s">
        <v>4074</v>
      </c>
      <c r="G275" s="196" t="s">
        <v>749</v>
      </c>
      <c r="H275" s="197">
        <v>3</v>
      </c>
      <c r="I275" s="198">
        <v>1269.3274053224154</v>
      </c>
      <c r="J275" s="199">
        <f>ROUND(I275*H275,2)</f>
        <v>3807.98</v>
      </c>
      <c r="K275" s="195" t="s">
        <v>1</v>
      </c>
      <c r="L275" s="41"/>
      <c r="M275" s="200" t="s">
        <v>1</v>
      </c>
      <c r="N275" s="201" t="s">
        <v>45</v>
      </c>
      <c r="O275" s="73"/>
      <c r="P275" s="202">
        <f>O275*H275</f>
        <v>0</v>
      </c>
      <c r="Q275" s="202">
        <v>0</v>
      </c>
      <c r="R275" s="202">
        <f>Q275*H275</f>
        <v>0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381</v>
      </c>
      <c r="AT275" s="204" t="s">
        <v>264</v>
      </c>
      <c r="AU275" s="204" t="s">
        <v>89</v>
      </c>
      <c r="AY275" s="19" t="s">
        <v>261</v>
      </c>
      <c r="BE275" s="205">
        <f>IF(N275="základní",J275,0)</f>
        <v>3807.98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87</v>
      </c>
      <c r="BK275" s="205">
        <f>ROUND(I275*H275,2)</f>
        <v>3807.98</v>
      </c>
      <c r="BL275" s="19" t="s">
        <v>381</v>
      </c>
      <c r="BM275" s="204" t="s">
        <v>4075</v>
      </c>
    </row>
    <row r="276" spans="1:65" s="2" customFormat="1" ht="39">
      <c r="A276" s="36"/>
      <c r="B276" s="37"/>
      <c r="C276" s="38"/>
      <c r="D276" s="206" t="s">
        <v>269</v>
      </c>
      <c r="E276" s="38"/>
      <c r="F276" s="207" t="s">
        <v>4076</v>
      </c>
      <c r="G276" s="38"/>
      <c r="H276" s="38"/>
      <c r="I276" s="208"/>
      <c r="J276" s="38"/>
      <c r="K276" s="38"/>
      <c r="L276" s="41"/>
      <c r="M276" s="209"/>
      <c r="N276" s="210"/>
      <c r="O276" s="73"/>
      <c r="P276" s="73"/>
      <c r="Q276" s="73"/>
      <c r="R276" s="73"/>
      <c r="S276" s="73"/>
      <c r="T276" s="74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269</v>
      </c>
      <c r="AU276" s="19" t="s">
        <v>89</v>
      </c>
    </row>
    <row r="277" spans="1:65" s="2" customFormat="1" ht="24.2" customHeight="1">
      <c r="A277" s="36"/>
      <c r="B277" s="37"/>
      <c r="C277" s="193" t="s">
        <v>1118</v>
      </c>
      <c r="D277" s="193" t="s">
        <v>264</v>
      </c>
      <c r="E277" s="194" t="s">
        <v>2295</v>
      </c>
      <c r="F277" s="195" t="s">
        <v>2296</v>
      </c>
      <c r="G277" s="196" t="s">
        <v>267</v>
      </c>
      <c r="H277" s="197">
        <v>1</v>
      </c>
      <c r="I277" s="198">
        <v>9305.4930058000664</v>
      </c>
      <c r="J277" s="199">
        <f>ROUND(I277*H277,2)</f>
        <v>9305.49</v>
      </c>
      <c r="K277" s="195" t="s">
        <v>1</v>
      </c>
      <c r="L277" s="41"/>
      <c r="M277" s="200" t="s">
        <v>1</v>
      </c>
      <c r="N277" s="201" t="s">
        <v>45</v>
      </c>
      <c r="O277" s="73"/>
      <c r="P277" s="202">
        <f>O277*H277</f>
        <v>0</v>
      </c>
      <c r="Q277" s="202">
        <v>0</v>
      </c>
      <c r="R277" s="202">
        <f>Q277*H277</f>
        <v>0</v>
      </c>
      <c r="S277" s="202">
        <v>0</v>
      </c>
      <c r="T277" s="203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4" t="s">
        <v>381</v>
      </c>
      <c r="AT277" s="204" t="s">
        <v>264</v>
      </c>
      <c r="AU277" s="204" t="s">
        <v>89</v>
      </c>
      <c r="AY277" s="19" t="s">
        <v>261</v>
      </c>
      <c r="BE277" s="205">
        <f>IF(N277="základní",J277,0)</f>
        <v>9305.49</v>
      </c>
      <c r="BF277" s="205">
        <f>IF(N277="snížená",J277,0)</f>
        <v>0</v>
      </c>
      <c r="BG277" s="205">
        <f>IF(N277="zákl. přenesená",J277,0)</f>
        <v>0</v>
      </c>
      <c r="BH277" s="205">
        <f>IF(N277="sníž. přenesená",J277,0)</f>
        <v>0</v>
      </c>
      <c r="BI277" s="205">
        <f>IF(N277="nulová",J277,0)</f>
        <v>0</v>
      </c>
      <c r="BJ277" s="19" t="s">
        <v>87</v>
      </c>
      <c r="BK277" s="205">
        <f>ROUND(I277*H277,2)</f>
        <v>9305.49</v>
      </c>
      <c r="BL277" s="19" t="s">
        <v>381</v>
      </c>
      <c r="BM277" s="204" t="s">
        <v>4077</v>
      </c>
    </row>
    <row r="278" spans="1:65" s="2" customFormat="1" ht="16.5" customHeight="1">
      <c r="A278" s="36"/>
      <c r="B278" s="37"/>
      <c r="C278" s="275" t="s">
        <v>1134</v>
      </c>
      <c r="D278" s="275" t="s">
        <v>801</v>
      </c>
      <c r="E278" s="276" t="s">
        <v>2298</v>
      </c>
      <c r="F278" s="277" t="s">
        <v>2299</v>
      </c>
      <c r="G278" s="278" t="s">
        <v>267</v>
      </c>
      <c r="H278" s="279">
        <v>1</v>
      </c>
      <c r="I278" s="280">
        <v>6245.375</v>
      </c>
      <c r="J278" s="281">
        <f>ROUND(I278*H278,2)</f>
        <v>6245.38</v>
      </c>
      <c r="K278" s="277" t="s">
        <v>1</v>
      </c>
      <c r="L278" s="282"/>
      <c r="M278" s="283" t="s">
        <v>1</v>
      </c>
      <c r="N278" s="284" t="s">
        <v>45</v>
      </c>
      <c r="O278" s="73"/>
      <c r="P278" s="202">
        <f>O278*H278</f>
        <v>0</v>
      </c>
      <c r="Q278" s="202">
        <v>0</v>
      </c>
      <c r="R278" s="202">
        <f>Q278*H278</f>
        <v>0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843</v>
      </c>
      <c r="AT278" s="204" t="s">
        <v>801</v>
      </c>
      <c r="AU278" s="204" t="s">
        <v>89</v>
      </c>
      <c r="AY278" s="19" t="s">
        <v>261</v>
      </c>
      <c r="BE278" s="205">
        <f>IF(N278="základní",J278,0)</f>
        <v>6245.38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87</v>
      </c>
      <c r="BK278" s="205">
        <f>ROUND(I278*H278,2)</f>
        <v>6245.38</v>
      </c>
      <c r="BL278" s="19" t="s">
        <v>381</v>
      </c>
      <c r="BM278" s="204" t="s">
        <v>4078</v>
      </c>
    </row>
    <row r="279" spans="1:65" s="2" customFormat="1" ht="19.5">
      <c r="A279" s="36"/>
      <c r="B279" s="37"/>
      <c r="C279" s="38"/>
      <c r="D279" s="206" t="s">
        <v>269</v>
      </c>
      <c r="E279" s="38"/>
      <c r="F279" s="207" t="s">
        <v>2301</v>
      </c>
      <c r="G279" s="38"/>
      <c r="H279" s="38"/>
      <c r="I279" s="208"/>
      <c r="J279" s="38"/>
      <c r="K279" s="38"/>
      <c r="L279" s="41"/>
      <c r="M279" s="212"/>
      <c r="N279" s="213"/>
      <c r="O279" s="214"/>
      <c r="P279" s="214"/>
      <c r="Q279" s="214"/>
      <c r="R279" s="214"/>
      <c r="S279" s="214"/>
      <c r="T279" s="215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269</v>
      </c>
      <c r="AU279" s="19" t="s">
        <v>89</v>
      </c>
    </row>
    <row r="280" spans="1:65" s="2" customFormat="1" ht="6.95" customHeight="1">
      <c r="A280" s="36"/>
      <c r="B280" s="56"/>
      <c r="C280" s="57"/>
      <c r="D280" s="57"/>
      <c r="E280" s="57"/>
      <c r="F280" s="57"/>
      <c r="G280" s="57"/>
      <c r="H280" s="57"/>
      <c r="I280" s="57"/>
      <c r="J280" s="57"/>
      <c r="K280" s="57"/>
      <c r="L280" s="41"/>
      <c r="M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</row>
  </sheetData>
  <sheetProtection password="CC35" sheet="1" objects="1" scenarios="1" formatColumns="0" formatRows="0" autoFilter="0"/>
  <autoFilter ref="C123:K279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1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138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4079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4080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139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4081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ROUND(J127, 2)</f>
        <v>195818.02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ROUND((SUM(BE127:BE210)),  2)</f>
        <v>195818.02</v>
      </c>
      <c r="G35" s="36"/>
      <c r="H35" s="36"/>
      <c r="I35" s="132">
        <v>0.21</v>
      </c>
      <c r="J35" s="131">
        <f>ROUND(((SUM(BE127:BE210))*I35),  2)</f>
        <v>41121.78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ROUND((SUM(BF127:BF210)),  2)</f>
        <v>0</v>
      </c>
      <c r="G36" s="36"/>
      <c r="H36" s="36"/>
      <c r="I36" s="132">
        <v>0.15</v>
      </c>
      <c r="J36" s="131">
        <f>ROUND(((SUM(BF127:BF210))*I36),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ROUND((SUM(BG127:BG210)),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ROUND((SUM(BH127:BH210)),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ROUND((SUM(BI127:BI210)),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236939.8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4079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IO-01a - Zpevněné plochy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J127</f>
        <v>195818.02000000002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J128</f>
        <v>195818.02000000002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J129</f>
        <v>36180.090000000004</v>
      </c>
      <c r="K100" s="106"/>
      <c r="L100" s="165"/>
    </row>
    <row r="101" spans="1:47" s="10" customFormat="1" ht="19.899999999999999" customHeight="1">
      <c r="B101" s="161"/>
      <c r="C101" s="106"/>
      <c r="D101" s="162" t="s">
        <v>2902</v>
      </c>
      <c r="E101" s="163"/>
      <c r="F101" s="163"/>
      <c r="G101" s="163"/>
      <c r="H101" s="163"/>
      <c r="I101" s="163"/>
      <c r="J101" s="164">
        <f>J147</f>
        <v>75501.62000000001</v>
      </c>
      <c r="K101" s="106"/>
      <c r="L101" s="165"/>
    </row>
    <row r="102" spans="1:47" s="10" customFormat="1" ht="14.85" customHeight="1">
      <c r="B102" s="161"/>
      <c r="C102" s="106"/>
      <c r="D102" s="162" t="s">
        <v>4082</v>
      </c>
      <c r="E102" s="163"/>
      <c r="F102" s="163"/>
      <c r="G102" s="163"/>
      <c r="H102" s="163"/>
      <c r="I102" s="163"/>
      <c r="J102" s="164">
        <f>J148</f>
        <v>75501.62000000001</v>
      </c>
      <c r="K102" s="106"/>
      <c r="L102" s="165"/>
    </row>
    <row r="103" spans="1:47" s="10" customFormat="1" ht="19.899999999999999" customHeight="1">
      <c r="B103" s="161"/>
      <c r="C103" s="106"/>
      <c r="D103" s="162" t="s">
        <v>626</v>
      </c>
      <c r="E103" s="163"/>
      <c r="F103" s="163"/>
      <c r="G103" s="163"/>
      <c r="H103" s="163"/>
      <c r="I103" s="163"/>
      <c r="J103" s="164">
        <f>J164</f>
        <v>9395.3300000000017</v>
      </c>
      <c r="K103" s="106"/>
      <c r="L103" s="165"/>
    </row>
    <row r="104" spans="1:47" s="10" customFormat="1" ht="19.899999999999999" customHeight="1">
      <c r="B104" s="161"/>
      <c r="C104" s="106"/>
      <c r="D104" s="162" t="s">
        <v>393</v>
      </c>
      <c r="E104" s="163"/>
      <c r="F104" s="163"/>
      <c r="G104" s="163"/>
      <c r="H104" s="163"/>
      <c r="I104" s="163"/>
      <c r="J104" s="164">
        <f>J189</f>
        <v>60323.850000000006</v>
      </c>
      <c r="K104" s="106"/>
      <c r="L104" s="165"/>
    </row>
    <row r="105" spans="1:47" s="10" customFormat="1" ht="19.899999999999999" customHeight="1">
      <c r="B105" s="161"/>
      <c r="C105" s="106"/>
      <c r="D105" s="162" t="s">
        <v>629</v>
      </c>
      <c r="E105" s="163"/>
      <c r="F105" s="163"/>
      <c r="G105" s="163"/>
      <c r="H105" s="163"/>
      <c r="I105" s="163"/>
      <c r="J105" s="164">
        <f>J208</f>
        <v>14417.13</v>
      </c>
      <c r="K105" s="106"/>
      <c r="L105" s="165"/>
    </row>
    <row r="106" spans="1:47" s="2" customFormat="1" ht="21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11" spans="1:47" s="2" customFormat="1" ht="6.95" customHeight="1">
      <c r="A111" s="36"/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24.95" customHeight="1">
      <c r="A112" s="36"/>
      <c r="B112" s="37"/>
      <c r="C112" s="25" t="s">
        <v>245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2" customHeight="1">
      <c r="A114" s="36"/>
      <c r="B114" s="37"/>
      <c r="C114" s="31" t="s">
        <v>16</v>
      </c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6.5" customHeight="1">
      <c r="A115" s="36"/>
      <c r="B115" s="37"/>
      <c r="C115" s="38"/>
      <c r="D115" s="38"/>
      <c r="E115" s="351" t="str">
        <f>E7</f>
        <v>Nemocnice Havlíčkův Brod – rekonstrukce energocentra</v>
      </c>
      <c r="F115" s="352"/>
      <c r="G115" s="352"/>
      <c r="H115" s="352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1" customFormat="1" ht="12" customHeight="1">
      <c r="B116" s="23"/>
      <c r="C116" s="31" t="s">
        <v>234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pans="1:63" s="2" customFormat="1" ht="16.5" customHeight="1">
      <c r="A117" s="36"/>
      <c r="B117" s="37"/>
      <c r="C117" s="38"/>
      <c r="D117" s="38"/>
      <c r="E117" s="351" t="s">
        <v>4079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1" t="s">
        <v>236</v>
      </c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6.5" customHeight="1">
      <c r="A119" s="36"/>
      <c r="B119" s="37"/>
      <c r="C119" s="38"/>
      <c r="D119" s="38"/>
      <c r="E119" s="324" t="str">
        <f>E11</f>
        <v>IO-01a - Zpevněné plochy</v>
      </c>
      <c r="F119" s="353"/>
      <c r="G119" s="353"/>
      <c r="H119" s="353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1" t="s">
        <v>20</v>
      </c>
      <c r="D121" s="38"/>
      <c r="E121" s="38"/>
      <c r="F121" s="29" t="str">
        <f>F14</f>
        <v>Havlíčkův Brod, areál nemocnice</v>
      </c>
      <c r="G121" s="38"/>
      <c r="H121" s="38"/>
      <c r="I121" s="31" t="s">
        <v>22</v>
      </c>
      <c r="J121" s="68" t="str">
        <f>IF(J14="","",J14)</f>
        <v>29. 6. 2023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1" t="s">
        <v>24</v>
      </c>
      <c r="D123" s="38"/>
      <c r="E123" s="38"/>
      <c r="F123" s="29" t="str">
        <f>E17</f>
        <v>Kraj Vysočina</v>
      </c>
      <c r="G123" s="38"/>
      <c r="H123" s="38"/>
      <c r="I123" s="31" t="s">
        <v>31</v>
      </c>
      <c r="J123" s="34" t="str">
        <f>E23</f>
        <v>PROJEKT CENTRUM NOVA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1" t="s">
        <v>30</v>
      </c>
      <c r="D124" s="38"/>
      <c r="E124" s="38"/>
      <c r="F124" s="29" t="str">
        <f>IF(E20="","",E20)</f>
        <v>PKS stavby a.s.</v>
      </c>
      <c r="G124" s="38"/>
      <c r="H124" s="38"/>
      <c r="I124" s="31" t="s">
        <v>36</v>
      </c>
      <c r="J124" s="34" t="str">
        <f>E26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66"/>
      <c r="B126" s="167"/>
      <c r="C126" s="168" t="s">
        <v>246</v>
      </c>
      <c r="D126" s="169" t="s">
        <v>65</v>
      </c>
      <c r="E126" s="169" t="s">
        <v>61</v>
      </c>
      <c r="F126" s="169" t="s">
        <v>62</v>
      </c>
      <c r="G126" s="169" t="s">
        <v>247</v>
      </c>
      <c r="H126" s="169" t="s">
        <v>248</v>
      </c>
      <c r="I126" s="169" t="s">
        <v>249</v>
      </c>
      <c r="J126" s="169" t="s">
        <v>240</v>
      </c>
      <c r="K126" s="170" t="s">
        <v>250</v>
      </c>
      <c r="L126" s="171"/>
      <c r="M126" s="77" t="s">
        <v>1</v>
      </c>
      <c r="N126" s="78" t="s">
        <v>44</v>
      </c>
      <c r="O126" s="78" t="s">
        <v>251</v>
      </c>
      <c r="P126" s="78" t="s">
        <v>252</v>
      </c>
      <c r="Q126" s="78" t="s">
        <v>253</v>
      </c>
      <c r="R126" s="78" t="s">
        <v>254</v>
      </c>
      <c r="S126" s="78" t="s">
        <v>255</v>
      </c>
      <c r="T126" s="79" t="s">
        <v>256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6"/>
      <c r="B127" s="37"/>
      <c r="C127" s="84" t="s">
        <v>257</v>
      </c>
      <c r="D127" s="38"/>
      <c r="E127" s="38"/>
      <c r="F127" s="38"/>
      <c r="G127" s="38"/>
      <c r="H127" s="38"/>
      <c r="I127" s="38"/>
      <c r="J127" s="172">
        <f>BK127</f>
        <v>195818.02000000002</v>
      </c>
      <c r="K127" s="38"/>
      <c r="L127" s="41"/>
      <c r="M127" s="80"/>
      <c r="N127" s="173"/>
      <c r="O127" s="81"/>
      <c r="P127" s="174">
        <f>P128</f>
        <v>0</v>
      </c>
      <c r="Q127" s="81"/>
      <c r="R127" s="174">
        <f>R128</f>
        <v>114.9938703</v>
      </c>
      <c r="S127" s="81"/>
      <c r="T127" s="175">
        <f>T128</f>
        <v>120.44999999999999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79</v>
      </c>
      <c r="AU127" s="19" t="s">
        <v>242</v>
      </c>
      <c r="BK127" s="176">
        <f>BK128</f>
        <v>195818.02000000002</v>
      </c>
    </row>
    <row r="128" spans="1:63" s="12" customFormat="1" ht="25.9" customHeight="1">
      <c r="B128" s="177"/>
      <c r="C128" s="178"/>
      <c r="D128" s="179" t="s">
        <v>79</v>
      </c>
      <c r="E128" s="180" t="s">
        <v>394</v>
      </c>
      <c r="F128" s="180" t="s">
        <v>395</v>
      </c>
      <c r="G128" s="178"/>
      <c r="H128" s="178"/>
      <c r="I128" s="181"/>
      <c r="J128" s="182">
        <f>BK128</f>
        <v>195818.02000000002</v>
      </c>
      <c r="K128" s="178"/>
      <c r="L128" s="183"/>
      <c r="M128" s="184"/>
      <c r="N128" s="185"/>
      <c r="O128" s="185"/>
      <c r="P128" s="186">
        <f>P129+P147+P164+P189+P208</f>
        <v>0</v>
      </c>
      <c r="Q128" s="185"/>
      <c r="R128" s="186">
        <f>R129+R147+R164+R189+R208</f>
        <v>114.9938703</v>
      </c>
      <c r="S128" s="185"/>
      <c r="T128" s="187">
        <f>T129+T147+T164+T189+T208</f>
        <v>120.44999999999999</v>
      </c>
      <c r="AR128" s="188" t="s">
        <v>87</v>
      </c>
      <c r="AT128" s="189" t="s">
        <v>79</v>
      </c>
      <c r="AU128" s="189" t="s">
        <v>80</v>
      </c>
      <c r="AY128" s="188" t="s">
        <v>261</v>
      </c>
      <c r="BK128" s="190">
        <f>BK129+BK147+BK164+BK189+BK208</f>
        <v>195818.02000000002</v>
      </c>
    </row>
    <row r="129" spans="1:65" s="12" customFormat="1" ht="22.9" customHeight="1">
      <c r="B129" s="177"/>
      <c r="C129" s="178"/>
      <c r="D129" s="179" t="s">
        <v>79</v>
      </c>
      <c r="E129" s="191" t="s">
        <v>87</v>
      </c>
      <c r="F129" s="191" t="s">
        <v>396</v>
      </c>
      <c r="G129" s="178"/>
      <c r="H129" s="178"/>
      <c r="I129" s="181"/>
      <c r="J129" s="192">
        <f>BK129</f>
        <v>36180.090000000004</v>
      </c>
      <c r="K129" s="178"/>
      <c r="L129" s="183"/>
      <c r="M129" s="184"/>
      <c r="N129" s="185"/>
      <c r="O129" s="185"/>
      <c r="P129" s="186">
        <f>SUM(P130:P146)</f>
        <v>0</v>
      </c>
      <c r="Q129" s="185"/>
      <c r="R129" s="186">
        <f>SUM(R130:R146)</f>
        <v>0</v>
      </c>
      <c r="S129" s="185"/>
      <c r="T129" s="187">
        <f>SUM(T130:T146)</f>
        <v>120.44999999999999</v>
      </c>
      <c r="AR129" s="188" t="s">
        <v>87</v>
      </c>
      <c r="AT129" s="189" t="s">
        <v>79</v>
      </c>
      <c r="AU129" s="189" t="s">
        <v>87</v>
      </c>
      <c r="AY129" s="188" t="s">
        <v>261</v>
      </c>
      <c r="BK129" s="190">
        <f>SUM(BK130:BK146)</f>
        <v>36180.090000000004</v>
      </c>
    </row>
    <row r="130" spans="1:65" s="2" customFormat="1" ht="24.2" customHeight="1">
      <c r="A130" s="36"/>
      <c r="B130" s="37"/>
      <c r="C130" s="193" t="s">
        <v>87</v>
      </c>
      <c r="D130" s="193" t="s">
        <v>264</v>
      </c>
      <c r="E130" s="194" t="s">
        <v>4083</v>
      </c>
      <c r="F130" s="195" t="s">
        <v>4084</v>
      </c>
      <c r="G130" s="196" t="s">
        <v>399</v>
      </c>
      <c r="H130" s="197">
        <v>110</v>
      </c>
      <c r="I130" s="198">
        <v>65.574951839999997</v>
      </c>
      <c r="J130" s="199">
        <f>ROUND(I130*H130,2)</f>
        <v>7213.24</v>
      </c>
      <c r="K130" s="195" t="s">
        <v>400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0.29499999999999998</v>
      </c>
      <c r="T130" s="203">
        <f>S130*H130</f>
        <v>32.449999999999996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260</v>
      </c>
      <c r="AT130" s="204" t="s">
        <v>264</v>
      </c>
      <c r="AU130" s="204" t="s">
        <v>89</v>
      </c>
      <c r="AY130" s="19" t="s">
        <v>261</v>
      </c>
      <c r="BE130" s="205">
        <f>IF(N130="základní",J130,0)</f>
        <v>7213.24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7213.24</v>
      </c>
      <c r="BL130" s="19" t="s">
        <v>260</v>
      </c>
      <c r="BM130" s="204" t="s">
        <v>4085</v>
      </c>
    </row>
    <row r="131" spans="1:65" s="2" customFormat="1" ht="29.25">
      <c r="A131" s="36"/>
      <c r="B131" s="37"/>
      <c r="C131" s="38"/>
      <c r="D131" s="206" t="s">
        <v>269</v>
      </c>
      <c r="E131" s="38"/>
      <c r="F131" s="207" t="s">
        <v>4086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13" customFormat="1">
      <c r="B132" s="216"/>
      <c r="C132" s="217"/>
      <c r="D132" s="206" t="s">
        <v>403</v>
      </c>
      <c r="E132" s="218" t="s">
        <v>1</v>
      </c>
      <c r="F132" s="219" t="s">
        <v>136</v>
      </c>
      <c r="G132" s="217"/>
      <c r="H132" s="218" t="s">
        <v>1</v>
      </c>
      <c r="I132" s="220"/>
      <c r="J132" s="217"/>
      <c r="K132" s="217"/>
      <c r="L132" s="221"/>
      <c r="M132" s="222"/>
      <c r="N132" s="223"/>
      <c r="O132" s="223"/>
      <c r="P132" s="223"/>
      <c r="Q132" s="223"/>
      <c r="R132" s="223"/>
      <c r="S132" s="223"/>
      <c r="T132" s="224"/>
      <c r="AT132" s="225" t="s">
        <v>403</v>
      </c>
      <c r="AU132" s="225" t="s">
        <v>89</v>
      </c>
      <c r="AV132" s="13" t="s">
        <v>87</v>
      </c>
      <c r="AW132" s="13" t="s">
        <v>35</v>
      </c>
      <c r="AX132" s="13" t="s">
        <v>80</v>
      </c>
      <c r="AY132" s="225" t="s">
        <v>261</v>
      </c>
    </row>
    <row r="133" spans="1:65" s="14" customFormat="1">
      <c r="B133" s="226"/>
      <c r="C133" s="227"/>
      <c r="D133" s="206" t="s">
        <v>403</v>
      </c>
      <c r="E133" s="228" t="s">
        <v>1</v>
      </c>
      <c r="F133" s="229" t="s">
        <v>1352</v>
      </c>
      <c r="G133" s="227"/>
      <c r="H133" s="230">
        <v>110</v>
      </c>
      <c r="I133" s="231"/>
      <c r="J133" s="227"/>
      <c r="K133" s="227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403</v>
      </c>
      <c r="AU133" s="236" t="s">
        <v>89</v>
      </c>
      <c r="AV133" s="14" t="s">
        <v>89</v>
      </c>
      <c r="AW133" s="14" t="s">
        <v>35</v>
      </c>
      <c r="AX133" s="14" t="s">
        <v>80</v>
      </c>
      <c r="AY133" s="236" t="s">
        <v>261</v>
      </c>
    </row>
    <row r="134" spans="1:65" s="15" customFormat="1">
      <c r="B134" s="237"/>
      <c r="C134" s="238"/>
      <c r="D134" s="206" t="s">
        <v>403</v>
      </c>
      <c r="E134" s="239" t="s">
        <v>1</v>
      </c>
      <c r="F134" s="240" t="s">
        <v>407</v>
      </c>
      <c r="G134" s="238"/>
      <c r="H134" s="241">
        <v>110</v>
      </c>
      <c r="I134" s="242"/>
      <c r="J134" s="238"/>
      <c r="K134" s="238"/>
      <c r="L134" s="243"/>
      <c r="M134" s="244"/>
      <c r="N134" s="245"/>
      <c r="O134" s="245"/>
      <c r="P134" s="245"/>
      <c r="Q134" s="245"/>
      <c r="R134" s="245"/>
      <c r="S134" s="245"/>
      <c r="T134" s="246"/>
      <c r="AT134" s="247" t="s">
        <v>403</v>
      </c>
      <c r="AU134" s="247" t="s">
        <v>89</v>
      </c>
      <c r="AV134" s="15" t="s">
        <v>260</v>
      </c>
      <c r="AW134" s="15" t="s">
        <v>35</v>
      </c>
      <c r="AX134" s="15" t="s">
        <v>87</v>
      </c>
      <c r="AY134" s="247" t="s">
        <v>261</v>
      </c>
    </row>
    <row r="135" spans="1:65" s="2" customFormat="1" ht="33" customHeight="1">
      <c r="A135" s="36"/>
      <c r="B135" s="37"/>
      <c r="C135" s="193" t="s">
        <v>89</v>
      </c>
      <c r="D135" s="193" t="s">
        <v>264</v>
      </c>
      <c r="E135" s="194" t="s">
        <v>4087</v>
      </c>
      <c r="F135" s="195" t="s">
        <v>4088</v>
      </c>
      <c r="G135" s="196" t="s">
        <v>399</v>
      </c>
      <c r="H135" s="197">
        <v>110</v>
      </c>
      <c r="I135" s="198">
        <v>65.290383540000008</v>
      </c>
      <c r="J135" s="199">
        <f>ROUND(I135*H135,2)</f>
        <v>7181.94</v>
      </c>
      <c r="K135" s="195" t="s">
        <v>400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0.8</v>
      </c>
      <c r="T135" s="203">
        <f>S135*H135</f>
        <v>88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7181.94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7181.94</v>
      </c>
      <c r="BL135" s="19" t="s">
        <v>260</v>
      </c>
      <c r="BM135" s="204" t="s">
        <v>4089</v>
      </c>
    </row>
    <row r="136" spans="1:65" s="2" customFormat="1" ht="39">
      <c r="A136" s="36"/>
      <c r="B136" s="37"/>
      <c r="C136" s="38"/>
      <c r="D136" s="206" t="s">
        <v>269</v>
      </c>
      <c r="E136" s="38"/>
      <c r="F136" s="207" t="s">
        <v>4090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2" customFormat="1" ht="16.5" customHeight="1">
      <c r="A137" s="36"/>
      <c r="B137" s="37"/>
      <c r="C137" s="193" t="s">
        <v>275</v>
      </c>
      <c r="D137" s="193" t="s">
        <v>264</v>
      </c>
      <c r="E137" s="194" t="s">
        <v>4091</v>
      </c>
      <c r="F137" s="195" t="s">
        <v>4092</v>
      </c>
      <c r="G137" s="196" t="s">
        <v>3478</v>
      </c>
      <c r="H137" s="197">
        <v>2</v>
      </c>
      <c r="I137" s="198">
        <v>10000</v>
      </c>
      <c r="J137" s="199">
        <f>ROUND(I137*H137,2)</f>
        <v>20000</v>
      </c>
      <c r="K137" s="195" t="s">
        <v>400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3431</v>
      </c>
      <c r="AT137" s="204" t="s">
        <v>264</v>
      </c>
      <c r="AU137" s="204" t="s">
        <v>89</v>
      </c>
      <c r="AY137" s="19" t="s">
        <v>261</v>
      </c>
      <c r="BE137" s="205">
        <f>IF(N137="základní",J137,0)</f>
        <v>20000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20000</v>
      </c>
      <c r="BL137" s="19" t="s">
        <v>3431</v>
      </c>
      <c r="BM137" s="204" t="s">
        <v>4093</v>
      </c>
    </row>
    <row r="138" spans="1:65" s="2" customFormat="1">
      <c r="A138" s="36"/>
      <c r="B138" s="37"/>
      <c r="C138" s="38"/>
      <c r="D138" s="206" t="s">
        <v>269</v>
      </c>
      <c r="E138" s="38"/>
      <c r="F138" s="207" t="s">
        <v>4092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13" customFormat="1">
      <c r="B139" s="216"/>
      <c r="C139" s="217"/>
      <c r="D139" s="206" t="s">
        <v>403</v>
      </c>
      <c r="E139" s="218" t="s">
        <v>1</v>
      </c>
      <c r="F139" s="219" t="s">
        <v>136</v>
      </c>
      <c r="G139" s="217"/>
      <c r="H139" s="218" t="s">
        <v>1</v>
      </c>
      <c r="I139" s="220"/>
      <c r="J139" s="217"/>
      <c r="K139" s="217"/>
      <c r="L139" s="221"/>
      <c r="M139" s="222"/>
      <c r="N139" s="223"/>
      <c r="O139" s="223"/>
      <c r="P139" s="223"/>
      <c r="Q139" s="223"/>
      <c r="R139" s="223"/>
      <c r="S139" s="223"/>
      <c r="T139" s="224"/>
      <c r="AT139" s="225" t="s">
        <v>403</v>
      </c>
      <c r="AU139" s="225" t="s">
        <v>89</v>
      </c>
      <c r="AV139" s="13" t="s">
        <v>87</v>
      </c>
      <c r="AW139" s="13" t="s">
        <v>35</v>
      </c>
      <c r="AX139" s="13" t="s">
        <v>80</v>
      </c>
      <c r="AY139" s="225" t="s">
        <v>261</v>
      </c>
    </row>
    <row r="140" spans="1:65" s="14" customFormat="1">
      <c r="B140" s="226"/>
      <c r="C140" s="227"/>
      <c r="D140" s="206" t="s">
        <v>403</v>
      </c>
      <c r="E140" s="228" t="s">
        <v>1</v>
      </c>
      <c r="F140" s="229" t="s">
        <v>89</v>
      </c>
      <c r="G140" s="227"/>
      <c r="H140" s="230">
        <v>2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403</v>
      </c>
      <c r="AU140" s="236" t="s">
        <v>89</v>
      </c>
      <c r="AV140" s="14" t="s">
        <v>89</v>
      </c>
      <c r="AW140" s="14" t="s">
        <v>35</v>
      </c>
      <c r="AX140" s="14" t="s">
        <v>80</v>
      </c>
      <c r="AY140" s="236" t="s">
        <v>261</v>
      </c>
    </row>
    <row r="141" spans="1:65" s="15" customFormat="1">
      <c r="B141" s="237"/>
      <c r="C141" s="238"/>
      <c r="D141" s="206" t="s">
        <v>403</v>
      </c>
      <c r="E141" s="239" t="s">
        <v>1</v>
      </c>
      <c r="F141" s="240" t="s">
        <v>407</v>
      </c>
      <c r="G141" s="238"/>
      <c r="H141" s="241">
        <v>2</v>
      </c>
      <c r="I141" s="242"/>
      <c r="J141" s="238"/>
      <c r="K141" s="238"/>
      <c r="L141" s="243"/>
      <c r="M141" s="244"/>
      <c r="N141" s="245"/>
      <c r="O141" s="245"/>
      <c r="P141" s="245"/>
      <c r="Q141" s="245"/>
      <c r="R141" s="245"/>
      <c r="S141" s="245"/>
      <c r="T141" s="246"/>
      <c r="AT141" s="247" t="s">
        <v>403</v>
      </c>
      <c r="AU141" s="247" t="s">
        <v>89</v>
      </c>
      <c r="AV141" s="15" t="s">
        <v>260</v>
      </c>
      <c r="AW141" s="15" t="s">
        <v>35</v>
      </c>
      <c r="AX141" s="15" t="s">
        <v>87</v>
      </c>
      <c r="AY141" s="247" t="s">
        <v>261</v>
      </c>
    </row>
    <row r="142" spans="1:65" s="2" customFormat="1" ht="33" customHeight="1">
      <c r="A142" s="36"/>
      <c r="B142" s="37"/>
      <c r="C142" s="193" t="s">
        <v>260</v>
      </c>
      <c r="D142" s="193" t="s">
        <v>264</v>
      </c>
      <c r="E142" s="194" t="s">
        <v>4094</v>
      </c>
      <c r="F142" s="195" t="s">
        <v>4095</v>
      </c>
      <c r="G142" s="196" t="s">
        <v>399</v>
      </c>
      <c r="H142" s="197">
        <v>121</v>
      </c>
      <c r="I142" s="198">
        <v>14.751348660000003</v>
      </c>
      <c r="J142" s="199">
        <f>ROUND(I142*H142,2)</f>
        <v>1784.91</v>
      </c>
      <c r="K142" s="195" t="s">
        <v>400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260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1784.91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1784.91</v>
      </c>
      <c r="BL142" s="19" t="s">
        <v>260</v>
      </c>
      <c r="BM142" s="204" t="s">
        <v>4096</v>
      </c>
    </row>
    <row r="143" spans="1:65" s="2" customFormat="1" ht="19.5">
      <c r="A143" s="36"/>
      <c r="B143" s="37"/>
      <c r="C143" s="38"/>
      <c r="D143" s="206" t="s">
        <v>269</v>
      </c>
      <c r="E143" s="38"/>
      <c r="F143" s="207" t="s">
        <v>4097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13" customFormat="1">
      <c r="B144" s="216"/>
      <c r="C144" s="217"/>
      <c r="D144" s="206" t="s">
        <v>403</v>
      </c>
      <c r="E144" s="218" t="s">
        <v>1</v>
      </c>
      <c r="F144" s="219" t="s">
        <v>4098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403</v>
      </c>
      <c r="AU144" s="225" t="s">
        <v>89</v>
      </c>
      <c r="AV144" s="13" t="s">
        <v>87</v>
      </c>
      <c r="AW144" s="13" t="s">
        <v>35</v>
      </c>
      <c r="AX144" s="13" t="s">
        <v>80</v>
      </c>
      <c r="AY144" s="225" t="s">
        <v>261</v>
      </c>
    </row>
    <row r="145" spans="1:65" s="14" customFormat="1">
      <c r="B145" s="226"/>
      <c r="C145" s="227"/>
      <c r="D145" s="206" t="s">
        <v>403</v>
      </c>
      <c r="E145" s="228" t="s">
        <v>1</v>
      </c>
      <c r="F145" s="229" t="s">
        <v>4099</v>
      </c>
      <c r="G145" s="227"/>
      <c r="H145" s="230">
        <v>121</v>
      </c>
      <c r="I145" s="231"/>
      <c r="J145" s="227"/>
      <c r="K145" s="227"/>
      <c r="L145" s="232"/>
      <c r="M145" s="233"/>
      <c r="N145" s="234"/>
      <c r="O145" s="234"/>
      <c r="P145" s="234"/>
      <c r="Q145" s="234"/>
      <c r="R145" s="234"/>
      <c r="S145" s="234"/>
      <c r="T145" s="235"/>
      <c r="AT145" s="236" t="s">
        <v>403</v>
      </c>
      <c r="AU145" s="236" t="s">
        <v>89</v>
      </c>
      <c r="AV145" s="14" t="s">
        <v>89</v>
      </c>
      <c r="AW145" s="14" t="s">
        <v>35</v>
      </c>
      <c r="AX145" s="14" t="s">
        <v>80</v>
      </c>
      <c r="AY145" s="236" t="s">
        <v>261</v>
      </c>
    </row>
    <row r="146" spans="1:65" s="15" customFormat="1">
      <c r="B146" s="237"/>
      <c r="C146" s="238"/>
      <c r="D146" s="206" t="s">
        <v>403</v>
      </c>
      <c r="E146" s="239" t="s">
        <v>1</v>
      </c>
      <c r="F146" s="240" t="s">
        <v>407</v>
      </c>
      <c r="G146" s="238"/>
      <c r="H146" s="241">
        <v>121</v>
      </c>
      <c r="I146" s="242"/>
      <c r="J146" s="238"/>
      <c r="K146" s="238"/>
      <c r="L146" s="243"/>
      <c r="M146" s="244"/>
      <c r="N146" s="245"/>
      <c r="O146" s="245"/>
      <c r="P146" s="245"/>
      <c r="Q146" s="245"/>
      <c r="R146" s="245"/>
      <c r="S146" s="245"/>
      <c r="T146" s="246"/>
      <c r="AT146" s="247" t="s">
        <v>403</v>
      </c>
      <c r="AU146" s="247" t="s">
        <v>89</v>
      </c>
      <c r="AV146" s="15" t="s">
        <v>260</v>
      </c>
      <c r="AW146" s="15" t="s">
        <v>35</v>
      </c>
      <c r="AX146" s="15" t="s">
        <v>87</v>
      </c>
      <c r="AY146" s="247" t="s">
        <v>261</v>
      </c>
    </row>
    <row r="147" spans="1:65" s="12" customFormat="1" ht="22.9" customHeight="1">
      <c r="B147" s="177"/>
      <c r="C147" s="178"/>
      <c r="D147" s="179" t="s">
        <v>79</v>
      </c>
      <c r="E147" s="191" t="s">
        <v>284</v>
      </c>
      <c r="F147" s="191" t="s">
        <v>3018</v>
      </c>
      <c r="G147" s="178"/>
      <c r="H147" s="178"/>
      <c r="I147" s="181"/>
      <c r="J147" s="192">
        <f>BK147</f>
        <v>75501.62000000001</v>
      </c>
      <c r="K147" s="178"/>
      <c r="L147" s="183"/>
      <c r="M147" s="184"/>
      <c r="N147" s="185"/>
      <c r="O147" s="185"/>
      <c r="P147" s="186">
        <f>P148</f>
        <v>0</v>
      </c>
      <c r="Q147" s="185"/>
      <c r="R147" s="186">
        <f>R148</f>
        <v>109.877064</v>
      </c>
      <c r="S147" s="185"/>
      <c r="T147" s="187">
        <f>T148</f>
        <v>0</v>
      </c>
      <c r="AR147" s="188" t="s">
        <v>87</v>
      </c>
      <c r="AT147" s="189" t="s">
        <v>79</v>
      </c>
      <c r="AU147" s="189" t="s">
        <v>87</v>
      </c>
      <c r="AY147" s="188" t="s">
        <v>261</v>
      </c>
      <c r="BK147" s="190">
        <f>BK148</f>
        <v>75501.62000000001</v>
      </c>
    </row>
    <row r="148" spans="1:65" s="12" customFormat="1" ht="20.85" customHeight="1">
      <c r="B148" s="177"/>
      <c r="C148" s="178"/>
      <c r="D148" s="179" t="s">
        <v>79</v>
      </c>
      <c r="E148" s="191" t="s">
        <v>4098</v>
      </c>
      <c r="F148" s="191" t="s">
        <v>4100</v>
      </c>
      <c r="G148" s="178"/>
      <c r="H148" s="178"/>
      <c r="I148" s="181"/>
      <c r="J148" s="192">
        <f>BK148</f>
        <v>75501.62000000001</v>
      </c>
      <c r="K148" s="178"/>
      <c r="L148" s="183"/>
      <c r="M148" s="184"/>
      <c r="N148" s="185"/>
      <c r="O148" s="185"/>
      <c r="P148" s="186">
        <f>SUM(P149:P163)</f>
        <v>0</v>
      </c>
      <c r="Q148" s="185"/>
      <c r="R148" s="186">
        <f>SUM(R149:R163)</f>
        <v>109.877064</v>
      </c>
      <c r="S148" s="185"/>
      <c r="T148" s="187">
        <f>SUM(T149:T163)</f>
        <v>0</v>
      </c>
      <c r="AR148" s="188" t="s">
        <v>87</v>
      </c>
      <c r="AT148" s="189" t="s">
        <v>79</v>
      </c>
      <c r="AU148" s="189" t="s">
        <v>89</v>
      </c>
      <c r="AY148" s="188" t="s">
        <v>261</v>
      </c>
      <c r="BK148" s="190">
        <f>SUM(BK149:BK163)</f>
        <v>75501.62000000001</v>
      </c>
    </row>
    <row r="149" spans="1:65" s="2" customFormat="1" ht="24.2" customHeight="1">
      <c r="A149" s="36"/>
      <c r="B149" s="37"/>
      <c r="C149" s="193" t="s">
        <v>284</v>
      </c>
      <c r="D149" s="193" t="s">
        <v>264</v>
      </c>
      <c r="E149" s="194" t="s">
        <v>4101</v>
      </c>
      <c r="F149" s="195" t="s">
        <v>4102</v>
      </c>
      <c r="G149" s="196" t="s">
        <v>399</v>
      </c>
      <c r="H149" s="197">
        <v>121</v>
      </c>
      <c r="I149" s="198">
        <v>211.11199758000001</v>
      </c>
      <c r="J149" s="199">
        <f>ROUND(I149*H149,2)</f>
        <v>25544.55</v>
      </c>
      <c r="K149" s="195" t="s">
        <v>400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0.46</v>
      </c>
      <c r="R149" s="202">
        <f>Q149*H149</f>
        <v>55.660000000000004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275</v>
      </c>
      <c r="AY149" s="19" t="s">
        <v>261</v>
      </c>
      <c r="BE149" s="205">
        <f>IF(N149="základní",J149,0)</f>
        <v>25544.55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25544.55</v>
      </c>
      <c r="BL149" s="19" t="s">
        <v>260</v>
      </c>
      <c r="BM149" s="204" t="s">
        <v>4103</v>
      </c>
    </row>
    <row r="150" spans="1:65" s="2" customFormat="1" ht="19.5">
      <c r="A150" s="36"/>
      <c r="B150" s="37"/>
      <c r="C150" s="38"/>
      <c r="D150" s="206" t="s">
        <v>269</v>
      </c>
      <c r="E150" s="38"/>
      <c r="F150" s="207" t="s">
        <v>4104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275</v>
      </c>
    </row>
    <row r="151" spans="1:65" s="13" customFormat="1">
      <c r="B151" s="216"/>
      <c r="C151" s="217"/>
      <c r="D151" s="206" t="s">
        <v>403</v>
      </c>
      <c r="E151" s="218" t="s">
        <v>1</v>
      </c>
      <c r="F151" s="219" t="s">
        <v>136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403</v>
      </c>
      <c r="AU151" s="225" t="s">
        <v>275</v>
      </c>
      <c r="AV151" s="13" t="s">
        <v>87</v>
      </c>
      <c r="AW151" s="13" t="s">
        <v>35</v>
      </c>
      <c r="AX151" s="13" t="s">
        <v>80</v>
      </c>
      <c r="AY151" s="225" t="s">
        <v>261</v>
      </c>
    </row>
    <row r="152" spans="1:65" s="14" customFormat="1">
      <c r="B152" s="226"/>
      <c r="C152" s="227"/>
      <c r="D152" s="206" t="s">
        <v>403</v>
      </c>
      <c r="E152" s="228" t="s">
        <v>1</v>
      </c>
      <c r="F152" s="229" t="s">
        <v>4099</v>
      </c>
      <c r="G152" s="227"/>
      <c r="H152" s="230">
        <v>121</v>
      </c>
      <c r="I152" s="231"/>
      <c r="J152" s="227"/>
      <c r="K152" s="227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403</v>
      </c>
      <c r="AU152" s="236" t="s">
        <v>275</v>
      </c>
      <c r="AV152" s="14" t="s">
        <v>89</v>
      </c>
      <c r="AW152" s="14" t="s">
        <v>35</v>
      </c>
      <c r="AX152" s="14" t="s">
        <v>80</v>
      </c>
      <c r="AY152" s="236" t="s">
        <v>261</v>
      </c>
    </row>
    <row r="153" spans="1:65" s="15" customFormat="1">
      <c r="B153" s="237"/>
      <c r="C153" s="238"/>
      <c r="D153" s="206" t="s">
        <v>403</v>
      </c>
      <c r="E153" s="239" t="s">
        <v>1</v>
      </c>
      <c r="F153" s="240" t="s">
        <v>407</v>
      </c>
      <c r="G153" s="238"/>
      <c r="H153" s="241">
        <v>121</v>
      </c>
      <c r="I153" s="242"/>
      <c r="J153" s="238"/>
      <c r="K153" s="238"/>
      <c r="L153" s="243"/>
      <c r="M153" s="244"/>
      <c r="N153" s="245"/>
      <c r="O153" s="245"/>
      <c r="P153" s="245"/>
      <c r="Q153" s="245"/>
      <c r="R153" s="245"/>
      <c r="S153" s="245"/>
      <c r="T153" s="246"/>
      <c r="AT153" s="247" t="s">
        <v>403</v>
      </c>
      <c r="AU153" s="247" t="s">
        <v>275</v>
      </c>
      <c r="AV153" s="15" t="s">
        <v>260</v>
      </c>
      <c r="AW153" s="15" t="s">
        <v>35</v>
      </c>
      <c r="AX153" s="15" t="s">
        <v>87</v>
      </c>
      <c r="AY153" s="247" t="s">
        <v>261</v>
      </c>
    </row>
    <row r="154" spans="1:65" s="2" customFormat="1" ht="24.2" customHeight="1">
      <c r="A154" s="36"/>
      <c r="B154" s="37"/>
      <c r="C154" s="193" t="s">
        <v>289</v>
      </c>
      <c r="D154" s="193" t="s">
        <v>264</v>
      </c>
      <c r="E154" s="194" t="s">
        <v>4105</v>
      </c>
      <c r="F154" s="195" t="s">
        <v>4106</v>
      </c>
      <c r="G154" s="196" t="s">
        <v>399</v>
      </c>
      <c r="H154" s="197">
        <v>110</v>
      </c>
      <c r="I154" s="198">
        <v>160.28482355999998</v>
      </c>
      <c r="J154" s="199">
        <f>ROUND(I154*H154,2)</f>
        <v>17631.330000000002</v>
      </c>
      <c r="K154" s="195" t="s">
        <v>400</v>
      </c>
      <c r="L154" s="41"/>
      <c r="M154" s="200" t="s">
        <v>1</v>
      </c>
      <c r="N154" s="201" t="s">
        <v>45</v>
      </c>
      <c r="O154" s="73"/>
      <c r="P154" s="202">
        <f>O154*H154</f>
        <v>0</v>
      </c>
      <c r="Q154" s="202">
        <v>0.34499999999999997</v>
      </c>
      <c r="R154" s="202">
        <f>Q154*H154</f>
        <v>37.949999999999996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260</v>
      </c>
      <c r="AT154" s="204" t="s">
        <v>264</v>
      </c>
      <c r="AU154" s="204" t="s">
        <v>275</v>
      </c>
      <c r="AY154" s="19" t="s">
        <v>261</v>
      </c>
      <c r="BE154" s="205">
        <f>IF(N154="základní",J154,0)</f>
        <v>17631.330000000002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17631.330000000002</v>
      </c>
      <c r="BL154" s="19" t="s">
        <v>260</v>
      </c>
      <c r="BM154" s="204" t="s">
        <v>4107</v>
      </c>
    </row>
    <row r="155" spans="1:65" s="2" customFormat="1" ht="19.5">
      <c r="A155" s="36"/>
      <c r="B155" s="37"/>
      <c r="C155" s="38"/>
      <c r="D155" s="206" t="s">
        <v>269</v>
      </c>
      <c r="E155" s="38"/>
      <c r="F155" s="207" t="s">
        <v>4108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275</v>
      </c>
    </row>
    <row r="156" spans="1:65" s="2" customFormat="1" ht="24.2" customHeight="1">
      <c r="A156" s="36"/>
      <c r="B156" s="37"/>
      <c r="C156" s="193" t="s">
        <v>446</v>
      </c>
      <c r="D156" s="193" t="s">
        <v>264</v>
      </c>
      <c r="E156" s="194" t="s">
        <v>4109</v>
      </c>
      <c r="F156" s="195" t="s">
        <v>4110</v>
      </c>
      <c r="G156" s="196" t="s">
        <v>399</v>
      </c>
      <c r="H156" s="197">
        <v>110</v>
      </c>
      <c r="I156" s="198">
        <v>205.04809710000001</v>
      </c>
      <c r="J156" s="199">
        <f>ROUND(I156*H156,2)</f>
        <v>22555.29</v>
      </c>
      <c r="K156" s="195" t="s">
        <v>400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0.11162</v>
      </c>
      <c r="R156" s="202">
        <f>Q156*H156</f>
        <v>12.2782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260</v>
      </c>
      <c r="AT156" s="204" t="s">
        <v>264</v>
      </c>
      <c r="AU156" s="204" t="s">
        <v>275</v>
      </c>
      <c r="AY156" s="19" t="s">
        <v>261</v>
      </c>
      <c r="BE156" s="205">
        <f>IF(N156="základní",J156,0)</f>
        <v>22555.29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22555.29</v>
      </c>
      <c r="BL156" s="19" t="s">
        <v>260</v>
      </c>
      <c r="BM156" s="204" t="s">
        <v>4111</v>
      </c>
    </row>
    <row r="157" spans="1:65" s="2" customFormat="1" ht="48.75">
      <c r="A157" s="36"/>
      <c r="B157" s="37"/>
      <c r="C157" s="38"/>
      <c r="D157" s="206" t="s">
        <v>269</v>
      </c>
      <c r="E157" s="38"/>
      <c r="F157" s="207" t="s">
        <v>4112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275</v>
      </c>
    </row>
    <row r="158" spans="1:65" s="2" customFormat="1" ht="16.5" customHeight="1">
      <c r="A158" s="36"/>
      <c r="B158" s="37"/>
      <c r="C158" s="275" t="s">
        <v>294</v>
      </c>
      <c r="D158" s="275" t="s">
        <v>801</v>
      </c>
      <c r="E158" s="276" t="s">
        <v>4113</v>
      </c>
      <c r="F158" s="277" t="s">
        <v>4114</v>
      </c>
      <c r="G158" s="278" t="s">
        <v>399</v>
      </c>
      <c r="H158" s="279">
        <v>22.664000000000001</v>
      </c>
      <c r="I158" s="280">
        <v>431.1</v>
      </c>
      <c r="J158" s="281">
        <f>ROUND(I158*H158,2)</f>
        <v>9770.4500000000007</v>
      </c>
      <c r="K158" s="277" t="s">
        <v>400</v>
      </c>
      <c r="L158" s="282"/>
      <c r="M158" s="283" t="s">
        <v>1</v>
      </c>
      <c r="N158" s="284" t="s">
        <v>45</v>
      </c>
      <c r="O158" s="73"/>
      <c r="P158" s="202">
        <f>O158*H158</f>
        <v>0</v>
      </c>
      <c r="Q158" s="202">
        <v>0.17599999999999999</v>
      </c>
      <c r="R158" s="202">
        <f>Q158*H158</f>
        <v>3.988864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294</v>
      </c>
      <c r="AT158" s="204" t="s">
        <v>801</v>
      </c>
      <c r="AU158" s="204" t="s">
        <v>275</v>
      </c>
      <c r="AY158" s="19" t="s">
        <v>261</v>
      </c>
      <c r="BE158" s="205">
        <f>IF(N158="základní",J158,0)</f>
        <v>9770.4500000000007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9770.4500000000007</v>
      </c>
      <c r="BL158" s="19" t="s">
        <v>260</v>
      </c>
      <c r="BM158" s="204" t="s">
        <v>4115</v>
      </c>
    </row>
    <row r="159" spans="1:65" s="2" customFormat="1">
      <c r="A159" s="36"/>
      <c r="B159" s="37"/>
      <c r="C159" s="38"/>
      <c r="D159" s="206" t="s">
        <v>269</v>
      </c>
      <c r="E159" s="38"/>
      <c r="F159" s="207" t="s">
        <v>4116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275</v>
      </c>
    </row>
    <row r="160" spans="1:65" s="13" customFormat="1">
      <c r="B160" s="216"/>
      <c r="C160" s="217"/>
      <c r="D160" s="206" t="s">
        <v>403</v>
      </c>
      <c r="E160" s="218" t="s">
        <v>1</v>
      </c>
      <c r="F160" s="219" t="s">
        <v>3030</v>
      </c>
      <c r="G160" s="217"/>
      <c r="H160" s="218" t="s">
        <v>1</v>
      </c>
      <c r="I160" s="220"/>
      <c r="J160" s="217"/>
      <c r="K160" s="217"/>
      <c r="L160" s="221"/>
      <c r="M160" s="222"/>
      <c r="N160" s="223"/>
      <c r="O160" s="223"/>
      <c r="P160" s="223"/>
      <c r="Q160" s="223"/>
      <c r="R160" s="223"/>
      <c r="S160" s="223"/>
      <c r="T160" s="224"/>
      <c r="AT160" s="225" t="s">
        <v>403</v>
      </c>
      <c r="AU160" s="225" t="s">
        <v>275</v>
      </c>
      <c r="AV160" s="13" t="s">
        <v>87</v>
      </c>
      <c r="AW160" s="13" t="s">
        <v>35</v>
      </c>
      <c r="AX160" s="13" t="s">
        <v>80</v>
      </c>
      <c r="AY160" s="225" t="s">
        <v>261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4117</v>
      </c>
      <c r="G161" s="227"/>
      <c r="H161" s="230">
        <v>22.44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275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5" customFormat="1">
      <c r="B162" s="237"/>
      <c r="C162" s="238"/>
      <c r="D162" s="206" t="s">
        <v>403</v>
      </c>
      <c r="E162" s="239" t="s">
        <v>1</v>
      </c>
      <c r="F162" s="240" t="s">
        <v>407</v>
      </c>
      <c r="G162" s="238"/>
      <c r="H162" s="241">
        <v>22.44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AT162" s="247" t="s">
        <v>403</v>
      </c>
      <c r="AU162" s="247" t="s">
        <v>275</v>
      </c>
      <c r="AV162" s="15" t="s">
        <v>260</v>
      </c>
      <c r="AW162" s="15" t="s">
        <v>35</v>
      </c>
      <c r="AX162" s="15" t="s">
        <v>87</v>
      </c>
      <c r="AY162" s="247" t="s">
        <v>261</v>
      </c>
    </row>
    <row r="163" spans="1:65" s="14" customFormat="1">
      <c r="B163" s="226"/>
      <c r="C163" s="227"/>
      <c r="D163" s="206" t="s">
        <v>403</v>
      </c>
      <c r="E163" s="227"/>
      <c r="F163" s="229" t="s">
        <v>4118</v>
      </c>
      <c r="G163" s="227"/>
      <c r="H163" s="230">
        <v>22.664000000000001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AT163" s="236" t="s">
        <v>403</v>
      </c>
      <c r="AU163" s="236" t="s">
        <v>275</v>
      </c>
      <c r="AV163" s="14" t="s">
        <v>89</v>
      </c>
      <c r="AW163" s="14" t="s">
        <v>4</v>
      </c>
      <c r="AX163" s="14" t="s">
        <v>87</v>
      </c>
      <c r="AY163" s="236" t="s">
        <v>261</v>
      </c>
    </row>
    <row r="164" spans="1:65" s="12" customFormat="1" ht="22.9" customHeight="1">
      <c r="B164" s="177"/>
      <c r="C164" s="178"/>
      <c r="D164" s="179" t="s">
        <v>79</v>
      </c>
      <c r="E164" s="191" t="s">
        <v>299</v>
      </c>
      <c r="F164" s="191" t="s">
        <v>435</v>
      </c>
      <c r="G164" s="178"/>
      <c r="H164" s="178"/>
      <c r="I164" s="181"/>
      <c r="J164" s="192">
        <f>BK164</f>
        <v>9395.3300000000017</v>
      </c>
      <c r="K164" s="178"/>
      <c r="L164" s="183"/>
      <c r="M164" s="184"/>
      <c r="N164" s="185"/>
      <c r="O164" s="185"/>
      <c r="P164" s="186">
        <f>SUM(P165:P188)</f>
        <v>0</v>
      </c>
      <c r="Q164" s="185"/>
      <c r="R164" s="186">
        <f>SUM(R165:R188)</f>
        <v>5.1168062999999995</v>
      </c>
      <c r="S164" s="185"/>
      <c r="T164" s="187">
        <f>SUM(T165:T188)</f>
        <v>0</v>
      </c>
      <c r="AR164" s="188" t="s">
        <v>87</v>
      </c>
      <c r="AT164" s="189" t="s">
        <v>79</v>
      </c>
      <c r="AU164" s="189" t="s">
        <v>87</v>
      </c>
      <c r="AY164" s="188" t="s">
        <v>261</v>
      </c>
      <c r="BK164" s="190">
        <f>SUM(BK165:BK188)</f>
        <v>9395.3300000000017</v>
      </c>
    </row>
    <row r="165" spans="1:65" s="2" customFormat="1" ht="33" customHeight="1">
      <c r="A165" s="36"/>
      <c r="B165" s="37"/>
      <c r="C165" s="193" t="s">
        <v>299</v>
      </c>
      <c r="D165" s="193" t="s">
        <v>264</v>
      </c>
      <c r="E165" s="194" t="s">
        <v>1332</v>
      </c>
      <c r="F165" s="195" t="s">
        <v>1333</v>
      </c>
      <c r="G165" s="196" t="s">
        <v>431</v>
      </c>
      <c r="H165" s="197">
        <v>7</v>
      </c>
      <c r="I165" s="198">
        <v>240.75114948000001</v>
      </c>
      <c r="J165" s="199">
        <f>ROUND(I165*H165,2)</f>
        <v>1685.26</v>
      </c>
      <c r="K165" s="195" t="s">
        <v>400</v>
      </c>
      <c r="L165" s="41"/>
      <c r="M165" s="200" t="s">
        <v>1</v>
      </c>
      <c r="N165" s="201" t="s">
        <v>45</v>
      </c>
      <c r="O165" s="73"/>
      <c r="P165" s="202">
        <f>O165*H165</f>
        <v>0</v>
      </c>
      <c r="Q165" s="202">
        <v>0.15540000000000001</v>
      </c>
      <c r="R165" s="202">
        <f>Q165*H165</f>
        <v>1.0878000000000001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260</v>
      </c>
      <c r="AT165" s="204" t="s">
        <v>264</v>
      </c>
      <c r="AU165" s="204" t="s">
        <v>89</v>
      </c>
      <c r="AY165" s="19" t="s">
        <v>261</v>
      </c>
      <c r="BE165" s="205">
        <f>IF(N165="základní",J165,0)</f>
        <v>1685.26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1685.26</v>
      </c>
      <c r="BL165" s="19" t="s">
        <v>260</v>
      </c>
      <c r="BM165" s="204" t="s">
        <v>4119</v>
      </c>
    </row>
    <row r="166" spans="1:65" s="2" customFormat="1" ht="29.25">
      <c r="A166" s="36"/>
      <c r="B166" s="37"/>
      <c r="C166" s="38"/>
      <c r="D166" s="206" t="s">
        <v>269</v>
      </c>
      <c r="E166" s="38"/>
      <c r="F166" s="207" t="s">
        <v>1335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89</v>
      </c>
    </row>
    <row r="167" spans="1:65" s="13" customFormat="1">
      <c r="B167" s="216"/>
      <c r="C167" s="217"/>
      <c r="D167" s="206" t="s">
        <v>403</v>
      </c>
      <c r="E167" s="218" t="s">
        <v>1</v>
      </c>
      <c r="F167" s="219" t="s">
        <v>136</v>
      </c>
      <c r="G167" s="217"/>
      <c r="H167" s="218" t="s">
        <v>1</v>
      </c>
      <c r="I167" s="220"/>
      <c r="J167" s="217"/>
      <c r="K167" s="217"/>
      <c r="L167" s="221"/>
      <c r="M167" s="222"/>
      <c r="N167" s="223"/>
      <c r="O167" s="223"/>
      <c r="P167" s="223"/>
      <c r="Q167" s="223"/>
      <c r="R167" s="223"/>
      <c r="S167" s="223"/>
      <c r="T167" s="224"/>
      <c r="AT167" s="225" t="s">
        <v>403</v>
      </c>
      <c r="AU167" s="225" t="s">
        <v>89</v>
      </c>
      <c r="AV167" s="13" t="s">
        <v>87</v>
      </c>
      <c r="AW167" s="13" t="s">
        <v>35</v>
      </c>
      <c r="AX167" s="13" t="s">
        <v>80</v>
      </c>
      <c r="AY167" s="225" t="s">
        <v>261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446</v>
      </c>
      <c r="G168" s="227"/>
      <c r="H168" s="230">
        <v>7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89</v>
      </c>
      <c r="AV168" s="14" t="s">
        <v>89</v>
      </c>
      <c r="AW168" s="14" t="s">
        <v>35</v>
      </c>
      <c r="AX168" s="14" t="s">
        <v>80</v>
      </c>
      <c r="AY168" s="236" t="s">
        <v>261</v>
      </c>
    </row>
    <row r="169" spans="1:65" s="15" customFormat="1">
      <c r="B169" s="237"/>
      <c r="C169" s="238"/>
      <c r="D169" s="206" t="s">
        <v>403</v>
      </c>
      <c r="E169" s="239" t="s">
        <v>1</v>
      </c>
      <c r="F169" s="240" t="s">
        <v>407</v>
      </c>
      <c r="G169" s="238"/>
      <c r="H169" s="241">
        <v>7</v>
      </c>
      <c r="I169" s="242"/>
      <c r="J169" s="238"/>
      <c r="K169" s="238"/>
      <c r="L169" s="243"/>
      <c r="M169" s="244"/>
      <c r="N169" s="245"/>
      <c r="O169" s="245"/>
      <c r="P169" s="245"/>
      <c r="Q169" s="245"/>
      <c r="R169" s="245"/>
      <c r="S169" s="245"/>
      <c r="T169" s="246"/>
      <c r="AT169" s="247" t="s">
        <v>403</v>
      </c>
      <c r="AU169" s="247" t="s">
        <v>89</v>
      </c>
      <c r="AV169" s="15" t="s">
        <v>260</v>
      </c>
      <c r="AW169" s="15" t="s">
        <v>35</v>
      </c>
      <c r="AX169" s="15" t="s">
        <v>87</v>
      </c>
      <c r="AY169" s="247" t="s">
        <v>261</v>
      </c>
    </row>
    <row r="170" spans="1:65" s="2" customFormat="1" ht="16.5" customHeight="1">
      <c r="A170" s="36"/>
      <c r="B170" s="37"/>
      <c r="C170" s="275" t="s">
        <v>304</v>
      </c>
      <c r="D170" s="275" t="s">
        <v>801</v>
      </c>
      <c r="E170" s="276" t="s">
        <v>4120</v>
      </c>
      <c r="F170" s="277" t="s">
        <v>4121</v>
      </c>
      <c r="G170" s="278" t="s">
        <v>431</v>
      </c>
      <c r="H170" s="279">
        <v>7.21</v>
      </c>
      <c r="I170" s="280">
        <v>254.7</v>
      </c>
      <c r="J170" s="281">
        <f>ROUND(I170*H170,2)</f>
        <v>1836.39</v>
      </c>
      <c r="K170" s="277" t="s">
        <v>400</v>
      </c>
      <c r="L170" s="282"/>
      <c r="M170" s="283" t="s">
        <v>1</v>
      </c>
      <c r="N170" s="284" t="s">
        <v>45</v>
      </c>
      <c r="O170" s="73"/>
      <c r="P170" s="202">
        <f>O170*H170</f>
        <v>0</v>
      </c>
      <c r="Q170" s="202">
        <v>0.10199999999999999</v>
      </c>
      <c r="R170" s="202">
        <f>Q170*H170</f>
        <v>0.73541999999999996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294</v>
      </c>
      <c r="AT170" s="204" t="s">
        <v>801</v>
      </c>
      <c r="AU170" s="204" t="s">
        <v>89</v>
      </c>
      <c r="AY170" s="19" t="s">
        <v>261</v>
      </c>
      <c r="BE170" s="205">
        <f>IF(N170="základní",J170,0)</f>
        <v>1836.39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1836.39</v>
      </c>
      <c r="BL170" s="19" t="s">
        <v>260</v>
      </c>
      <c r="BM170" s="204" t="s">
        <v>4122</v>
      </c>
    </row>
    <row r="171" spans="1:65" s="2" customFormat="1">
      <c r="A171" s="36"/>
      <c r="B171" s="37"/>
      <c r="C171" s="38"/>
      <c r="D171" s="206" t="s">
        <v>269</v>
      </c>
      <c r="E171" s="38"/>
      <c r="F171" s="207" t="s">
        <v>4121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13" customFormat="1">
      <c r="B172" s="216"/>
      <c r="C172" s="217"/>
      <c r="D172" s="206" t="s">
        <v>403</v>
      </c>
      <c r="E172" s="218" t="s">
        <v>1</v>
      </c>
      <c r="F172" s="219" t="s">
        <v>136</v>
      </c>
      <c r="G172" s="217"/>
      <c r="H172" s="218" t="s">
        <v>1</v>
      </c>
      <c r="I172" s="220"/>
      <c r="J172" s="217"/>
      <c r="K172" s="217"/>
      <c r="L172" s="221"/>
      <c r="M172" s="222"/>
      <c r="N172" s="223"/>
      <c r="O172" s="223"/>
      <c r="P172" s="223"/>
      <c r="Q172" s="223"/>
      <c r="R172" s="223"/>
      <c r="S172" s="223"/>
      <c r="T172" s="224"/>
      <c r="AT172" s="225" t="s">
        <v>403</v>
      </c>
      <c r="AU172" s="225" t="s">
        <v>89</v>
      </c>
      <c r="AV172" s="13" t="s">
        <v>87</v>
      </c>
      <c r="AW172" s="13" t="s">
        <v>35</v>
      </c>
      <c r="AX172" s="13" t="s">
        <v>80</v>
      </c>
      <c r="AY172" s="225" t="s">
        <v>261</v>
      </c>
    </row>
    <row r="173" spans="1:65" s="14" customFormat="1">
      <c r="B173" s="226"/>
      <c r="C173" s="227"/>
      <c r="D173" s="206" t="s">
        <v>403</v>
      </c>
      <c r="E173" s="228" t="s">
        <v>1</v>
      </c>
      <c r="F173" s="229" t="s">
        <v>4123</v>
      </c>
      <c r="G173" s="227"/>
      <c r="H173" s="230">
        <v>7.21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AT173" s="236" t="s">
        <v>403</v>
      </c>
      <c r="AU173" s="236" t="s">
        <v>89</v>
      </c>
      <c r="AV173" s="14" t="s">
        <v>89</v>
      </c>
      <c r="AW173" s="14" t="s">
        <v>35</v>
      </c>
      <c r="AX173" s="14" t="s">
        <v>80</v>
      </c>
      <c r="AY173" s="236" t="s">
        <v>261</v>
      </c>
    </row>
    <row r="174" spans="1:65" s="15" customFormat="1">
      <c r="B174" s="237"/>
      <c r="C174" s="238"/>
      <c r="D174" s="206" t="s">
        <v>403</v>
      </c>
      <c r="E174" s="239" t="s">
        <v>1</v>
      </c>
      <c r="F174" s="240" t="s">
        <v>407</v>
      </c>
      <c r="G174" s="238"/>
      <c r="H174" s="241">
        <v>7.21</v>
      </c>
      <c r="I174" s="242"/>
      <c r="J174" s="238"/>
      <c r="K174" s="238"/>
      <c r="L174" s="243"/>
      <c r="M174" s="244"/>
      <c r="N174" s="245"/>
      <c r="O174" s="245"/>
      <c r="P174" s="245"/>
      <c r="Q174" s="245"/>
      <c r="R174" s="245"/>
      <c r="S174" s="245"/>
      <c r="T174" s="246"/>
      <c r="AT174" s="247" t="s">
        <v>403</v>
      </c>
      <c r="AU174" s="247" t="s">
        <v>89</v>
      </c>
      <c r="AV174" s="15" t="s">
        <v>260</v>
      </c>
      <c r="AW174" s="15" t="s">
        <v>35</v>
      </c>
      <c r="AX174" s="15" t="s">
        <v>87</v>
      </c>
      <c r="AY174" s="247" t="s">
        <v>261</v>
      </c>
    </row>
    <row r="175" spans="1:65" s="2" customFormat="1" ht="24.2" customHeight="1">
      <c r="A175" s="36"/>
      <c r="B175" s="37"/>
      <c r="C175" s="193" t="s">
        <v>309</v>
      </c>
      <c r="D175" s="193" t="s">
        <v>264</v>
      </c>
      <c r="E175" s="194" t="s">
        <v>1343</v>
      </c>
      <c r="F175" s="195" t="s">
        <v>1344</v>
      </c>
      <c r="G175" s="196" t="s">
        <v>410</v>
      </c>
      <c r="H175" s="197">
        <v>0.94499999999999995</v>
      </c>
      <c r="I175" s="198">
        <v>3138.2310481200002</v>
      </c>
      <c r="J175" s="199">
        <f>ROUND(I175*H175,2)</f>
        <v>2965.63</v>
      </c>
      <c r="K175" s="195" t="s">
        <v>400</v>
      </c>
      <c r="L175" s="41"/>
      <c r="M175" s="200" t="s">
        <v>1</v>
      </c>
      <c r="N175" s="201" t="s">
        <v>45</v>
      </c>
      <c r="O175" s="73"/>
      <c r="P175" s="202">
        <f>O175*H175</f>
        <v>0</v>
      </c>
      <c r="Q175" s="202">
        <v>2.2563399999999998</v>
      </c>
      <c r="R175" s="202">
        <f>Q175*H175</f>
        <v>2.1322412999999996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260</v>
      </c>
      <c r="AT175" s="204" t="s">
        <v>264</v>
      </c>
      <c r="AU175" s="204" t="s">
        <v>89</v>
      </c>
      <c r="AY175" s="19" t="s">
        <v>261</v>
      </c>
      <c r="BE175" s="205">
        <f>IF(N175="základní",J175,0)</f>
        <v>2965.63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87</v>
      </c>
      <c r="BK175" s="205">
        <f>ROUND(I175*H175,2)</f>
        <v>2965.63</v>
      </c>
      <c r="BL175" s="19" t="s">
        <v>260</v>
      </c>
      <c r="BM175" s="204" t="s">
        <v>4124</v>
      </c>
    </row>
    <row r="176" spans="1:65" s="2" customFormat="1" ht="19.5">
      <c r="A176" s="36"/>
      <c r="B176" s="37"/>
      <c r="C176" s="38"/>
      <c r="D176" s="206" t="s">
        <v>269</v>
      </c>
      <c r="E176" s="38"/>
      <c r="F176" s="207" t="s">
        <v>1346</v>
      </c>
      <c r="G176" s="38"/>
      <c r="H176" s="38"/>
      <c r="I176" s="208"/>
      <c r="J176" s="38"/>
      <c r="K176" s="38"/>
      <c r="L176" s="41"/>
      <c r="M176" s="209"/>
      <c r="N176" s="210"/>
      <c r="O176" s="73"/>
      <c r="P176" s="73"/>
      <c r="Q176" s="73"/>
      <c r="R176" s="73"/>
      <c r="S176" s="73"/>
      <c r="T176" s="74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269</v>
      </c>
      <c r="AU176" s="19" t="s">
        <v>89</v>
      </c>
    </row>
    <row r="177" spans="1:65" s="14" customFormat="1">
      <c r="B177" s="226"/>
      <c r="C177" s="227"/>
      <c r="D177" s="206" t="s">
        <v>403</v>
      </c>
      <c r="E177" s="228" t="s">
        <v>1</v>
      </c>
      <c r="F177" s="229" t="s">
        <v>4125</v>
      </c>
      <c r="G177" s="227"/>
      <c r="H177" s="230">
        <v>0.73499999999999999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AT177" s="236" t="s">
        <v>403</v>
      </c>
      <c r="AU177" s="236" t="s">
        <v>89</v>
      </c>
      <c r="AV177" s="14" t="s">
        <v>89</v>
      </c>
      <c r="AW177" s="14" t="s">
        <v>35</v>
      </c>
      <c r="AX177" s="14" t="s">
        <v>80</v>
      </c>
      <c r="AY177" s="236" t="s">
        <v>261</v>
      </c>
    </row>
    <row r="178" spans="1:65" s="14" customFormat="1">
      <c r="B178" s="226"/>
      <c r="C178" s="227"/>
      <c r="D178" s="206" t="s">
        <v>403</v>
      </c>
      <c r="E178" s="228" t="s">
        <v>1</v>
      </c>
      <c r="F178" s="229" t="s">
        <v>4126</v>
      </c>
      <c r="G178" s="227"/>
      <c r="H178" s="230">
        <v>0.21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35</v>
      </c>
      <c r="AX178" s="14" t="s">
        <v>80</v>
      </c>
      <c r="AY178" s="236" t="s">
        <v>261</v>
      </c>
    </row>
    <row r="179" spans="1:65" s="15" customFormat="1">
      <c r="B179" s="237"/>
      <c r="C179" s="238"/>
      <c r="D179" s="206" t="s">
        <v>403</v>
      </c>
      <c r="E179" s="239" t="s">
        <v>1</v>
      </c>
      <c r="F179" s="240" t="s">
        <v>407</v>
      </c>
      <c r="G179" s="238"/>
      <c r="H179" s="241">
        <v>0.94499999999999995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AT179" s="247" t="s">
        <v>403</v>
      </c>
      <c r="AU179" s="247" t="s">
        <v>89</v>
      </c>
      <c r="AV179" s="15" t="s">
        <v>260</v>
      </c>
      <c r="AW179" s="15" t="s">
        <v>35</v>
      </c>
      <c r="AX179" s="15" t="s">
        <v>87</v>
      </c>
      <c r="AY179" s="247" t="s">
        <v>261</v>
      </c>
    </row>
    <row r="180" spans="1:65" s="2" customFormat="1" ht="24.2" customHeight="1">
      <c r="A180" s="36"/>
      <c r="B180" s="37"/>
      <c r="C180" s="193" t="s">
        <v>314</v>
      </c>
      <c r="D180" s="193" t="s">
        <v>264</v>
      </c>
      <c r="E180" s="194" t="s">
        <v>4127</v>
      </c>
      <c r="F180" s="195" t="s">
        <v>4128</v>
      </c>
      <c r="G180" s="196" t="s">
        <v>431</v>
      </c>
      <c r="H180" s="197">
        <v>7</v>
      </c>
      <c r="I180" s="198">
        <v>191.30022396000001</v>
      </c>
      <c r="J180" s="199">
        <f>ROUND(I180*H180,2)</f>
        <v>1339.1</v>
      </c>
      <c r="K180" s="195" t="s">
        <v>400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0.13095999999999999</v>
      </c>
      <c r="R180" s="202">
        <f>Q180*H180</f>
        <v>0.91671999999999998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260</v>
      </c>
      <c r="AT180" s="204" t="s">
        <v>264</v>
      </c>
      <c r="AU180" s="204" t="s">
        <v>89</v>
      </c>
      <c r="AY180" s="19" t="s">
        <v>261</v>
      </c>
      <c r="BE180" s="205">
        <f>IF(N180="základní",J180,0)</f>
        <v>1339.1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1339.1</v>
      </c>
      <c r="BL180" s="19" t="s">
        <v>260</v>
      </c>
      <c r="BM180" s="204" t="s">
        <v>4129</v>
      </c>
    </row>
    <row r="181" spans="1:65" s="2" customFormat="1" ht="29.25">
      <c r="A181" s="36"/>
      <c r="B181" s="37"/>
      <c r="C181" s="38"/>
      <c r="D181" s="206" t="s">
        <v>269</v>
      </c>
      <c r="E181" s="38"/>
      <c r="F181" s="207" t="s">
        <v>4130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13" customFormat="1">
      <c r="B182" s="216"/>
      <c r="C182" s="217"/>
      <c r="D182" s="206" t="s">
        <v>403</v>
      </c>
      <c r="E182" s="218" t="s">
        <v>1</v>
      </c>
      <c r="F182" s="219" t="s">
        <v>136</v>
      </c>
      <c r="G182" s="217"/>
      <c r="H182" s="218" t="s">
        <v>1</v>
      </c>
      <c r="I182" s="220"/>
      <c r="J182" s="217"/>
      <c r="K182" s="217"/>
      <c r="L182" s="221"/>
      <c r="M182" s="222"/>
      <c r="N182" s="223"/>
      <c r="O182" s="223"/>
      <c r="P182" s="223"/>
      <c r="Q182" s="223"/>
      <c r="R182" s="223"/>
      <c r="S182" s="223"/>
      <c r="T182" s="224"/>
      <c r="AT182" s="225" t="s">
        <v>403</v>
      </c>
      <c r="AU182" s="225" t="s">
        <v>89</v>
      </c>
      <c r="AV182" s="13" t="s">
        <v>87</v>
      </c>
      <c r="AW182" s="13" t="s">
        <v>35</v>
      </c>
      <c r="AX182" s="13" t="s">
        <v>80</v>
      </c>
      <c r="AY182" s="225" t="s">
        <v>261</v>
      </c>
    </row>
    <row r="183" spans="1:65" s="14" customFormat="1">
      <c r="B183" s="226"/>
      <c r="C183" s="227"/>
      <c r="D183" s="206" t="s">
        <v>403</v>
      </c>
      <c r="E183" s="228" t="s">
        <v>1</v>
      </c>
      <c r="F183" s="229" t="s">
        <v>446</v>
      </c>
      <c r="G183" s="227"/>
      <c r="H183" s="230">
        <v>7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AT183" s="236" t="s">
        <v>403</v>
      </c>
      <c r="AU183" s="236" t="s">
        <v>89</v>
      </c>
      <c r="AV183" s="14" t="s">
        <v>89</v>
      </c>
      <c r="AW183" s="14" t="s">
        <v>35</v>
      </c>
      <c r="AX183" s="14" t="s">
        <v>80</v>
      </c>
      <c r="AY183" s="236" t="s">
        <v>261</v>
      </c>
    </row>
    <row r="184" spans="1:65" s="15" customFormat="1">
      <c r="B184" s="237"/>
      <c r="C184" s="238"/>
      <c r="D184" s="206" t="s">
        <v>403</v>
      </c>
      <c r="E184" s="239" t="s">
        <v>1</v>
      </c>
      <c r="F184" s="240" t="s">
        <v>407</v>
      </c>
      <c r="G184" s="238"/>
      <c r="H184" s="241">
        <v>7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AT184" s="247" t="s">
        <v>403</v>
      </c>
      <c r="AU184" s="247" t="s">
        <v>89</v>
      </c>
      <c r="AV184" s="15" t="s">
        <v>260</v>
      </c>
      <c r="AW184" s="15" t="s">
        <v>35</v>
      </c>
      <c r="AX184" s="15" t="s">
        <v>87</v>
      </c>
      <c r="AY184" s="247" t="s">
        <v>261</v>
      </c>
    </row>
    <row r="185" spans="1:65" s="2" customFormat="1" ht="24.2" customHeight="1">
      <c r="A185" s="36"/>
      <c r="B185" s="37"/>
      <c r="C185" s="275" t="s">
        <v>319</v>
      </c>
      <c r="D185" s="275" t="s">
        <v>801</v>
      </c>
      <c r="E185" s="276" t="s">
        <v>4131</v>
      </c>
      <c r="F185" s="277" t="s">
        <v>4132</v>
      </c>
      <c r="G185" s="278" t="s">
        <v>749</v>
      </c>
      <c r="H185" s="279">
        <v>25.75</v>
      </c>
      <c r="I185" s="280">
        <v>60.930000000000014</v>
      </c>
      <c r="J185" s="281">
        <f>ROUND(I185*H185,2)</f>
        <v>1568.95</v>
      </c>
      <c r="K185" s="277" t="s">
        <v>400</v>
      </c>
      <c r="L185" s="282"/>
      <c r="M185" s="283" t="s">
        <v>1</v>
      </c>
      <c r="N185" s="284" t="s">
        <v>45</v>
      </c>
      <c r="O185" s="73"/>
      <c r="P185" s="202">
        <f>O185*H185</f>
        <v>0</v>
      </c>
      <c r="Q185" s="202">
        <v>9.5000000000000015E-3</v>
      </c>
      <c r="R185" s="202">
        <f>Q185*H185</f>
        <v>0.24462500000000004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294</v>
      </c>
      <c r="AT185" s="204" t="s">
        <v>801</v>
      </c>
      <c r="AU185" s="204" t="s">
        <v>89</v>
      </c>
      <c r="AY185" s="19" t="s">
        <v>261</v>
      </c>
      <c r="BE185" s="205">
        <f>IF(N185="základní",J185,0)</f>
        <v>1568.95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1568.95</v>
      </c>
      <c r="BL185" s="19" t="s">
        <v>260</v>
      </c>
      <c r="BM185" s="204" t="s">
        <v>4133</v>
      </c>
    </row>
    <row r="186" spans="1:65" s="2" customFormat="1" ht="19.5">
      <c r="A186" s="36"/>
      <c r="B186" s="37"/>
      <c r="C186" s="38"/>
      <c r="D186" s="206" t="s">
        <v>269</v>
      </c>
      <c r="E186" s="38"/>
      <c r="F186" s="207" t="s">
        <v>4132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89</v>
      </c>
    </row>
    <row r="187" spans="1:65" s="14" customFormat="1">
      <c r="B187" s="226"/>
      <c r="C187" s="227"/>
      <c r="D187" s="206" t="s">
        <v>403</v>
      </c>
      <c r="E187" s="228" t="s">
        <v>1</v>
      </c>
      <c r="F187" s="229" t="s">
        <v>4134</v>
      </c>
      <c r="G187" s="227"/>
      <c r="H187" s="230">
        <v>25.75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35</v>
      </c>
      <c r="AX187" s="14" t="s">
        <v>80</v>
      </c>
      <c r="AY187" s="236" t="s">
        <v>261</v>
      </c>
    </row>
    <row r="188" spans="1:65" s="15" customFormat="1">
      <c r="B188" s="237"/>
      <c r="C188" s="238"/>
      <c r="D188" s="206" t="s">
        <v>403</v>
      </c>
      <c r="E188" s="239" t="s">
        <v>1</v>
      </c>
      <c r="F188" s="240" t="s">
        <v>407</v>
      </c>
      <c r="G188" s="238"/>
      <c r="H188" s="241">
        <v>25.75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AT188" s="247" t="s">
        <v>403</v>
      </c>
      <c r="AU188" s="247" t="s">
        <v>89</v>
      </c>
      <c r="AV188" s="15" t="s">
        <v>260</v>
      </c>
      <c r="AW188" s="15" t="s">
        <v>35</v>
      </c>
      <c r="AX188" s="15" t="s">
        <v>87</v>
      </c>
      <c r="AY188" s="247" t="s">
        <v>261</v>
      </c>
    </row>
    <row r="189" spans="1:65" s="12" customFormat="1" ht="22.9" customHeight="1">
      <c r="B189" s="177"/>
      <c r="C189" s="178"/>
      <c r="D189" s="179" t="s">
        <v>79</v>
      </c>
      <c r="E189" s="191" t="s">
        <v>558</v>
      </c>
      <c r="F189" s="191" t="s">
        <v>559</v>
      </c>
      <c r="G189" s="178"/>
      <c r="H189" s="178"/>
      <c r="I189" s="181"/>
      <c r="J189" s="192">
        <f>BK189</f>
        <v>60323.850000000006</v>
      </c>
      <c r="K189" s="178"/>
      <c r="L189" s="183"/>
      <c r="M189" s="184"/>
      <c r="N189" s="185"/>
      <c r="O189" s="185"/>
      <c r="P189" s="186">
        <f>SUM(P190:P207)</f>
        <v>0</v>
      </c>
      <c r="Q189" s="185"/>
      <c r="R189" s="186">
        <f>SUM(R190:R207)</f>
        <v>0</v>
      </c>
      <c r="S189" s="185"/>
      <c r="T189" s="187">
        <f>SUM(T190:T207)</f>
        <v>0</v>
      </c>
      <c r="AR189" s="188" t="s">
        <v>87</v>
      </c>
      <c r="AT189" s="189" t="s">
        <v>79</v>
      </c>
      <c r="AU189" s="189" t="s">
        <v>87</v>
      </c>
      <c r="AY189" s="188" t="s">
        <v>261</v>
      </c>
      <c r="BK189" s="190">
        <f>SUM(BK190:BK207)</f>
        <v>60323.850000000006</v>
      </c>
    </row>
    <row r="190" spans="1:65" s="2" customFormat="1" ht="21.75" customHeight="1">
      <c r="A190" s="36"/>
      <c r="B190" s="37"/>
      <c r="C190" s="193" t="s">
        <v>324</v>
      </c>
      <c r="D190" s="193" t="s">
        <v>264</v>
      </c>
      <c r="E190" s="194" t="s">
        <v>4135</v>
      </c>
      <c r="F190" s="195" t="s">
        <v>4136</v>
      </c>
      <c r="G190" s="196" t="s">
        <v>562</v>
      </c>
      <c r="H190" s="197">
        <v>120.45</v>
      </c>
      <c r="I190" s="198">
        <v>28.15489908</v>
      </c>
      <c r="J190" s="199">
        <f>ROUND(I190*H190,2)</f>
        <v>3391.26</v>
      </c>
      <c r="K190" s="195" t="s">
        <v>400</v>
      </c>
      <c r="L190" s="41"/>
      <c r="M190" s="200" t="s">
        <v>1</v>
      </c>
      <c r="N190" s="201" t="s">
        <v>45</v>
      </c>
      <c r="O190" s="73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260</v>
      </c>
      <c r="AT190" s="204" t="s">
        <v>264</v>
      </c>
      <c r="AU190" s="204" t="s">
        <v>89</v>
      </c>
      <c r="AY190" s="19" t="s">
        <v>261</v>
      </c>
      <c r="BE190" s="205">
        <f>IF(N190="základní",J190,0)</f>
        <v>3391.26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3391.26</v>
      </c>
      <c r="BL190" s="19" t="s">
        <v>260</v>
      </c>
      <c r="BM190" s="204" t="s">
        <v>4137</v>
      </c>
    </row>
    <row r="191" spans="1:65" s="2" customFormat="1" ht="19.5">
      <c r="A191" s="36"/>
      <c r="B191" s="37"/>
      <c r="C191" s="38"/>
      <c r="D191" s="206" t="s">
        <v>269</v>
      </c>
      <c r="E191" s="38"/>
      <c r="F191" s="207" t="s">
        <v>4138</v>
      </c>
      <c r="G191" s="38"/>
      <c r="H191" s="38"/>
      <c r="I191" s="208"/>
      <c r="J191" s="38"/>
      <c r="K191" s="38"/>
      <c r="L191" s="41"/>
      <c r="M191" s="209"/>
      <c r="N191" s="210"/>
      <c r="O191" s="73"/>
      <c r="P191" s="73"/>
      <c r="Q191" s="73"/>
      <c r="R191" s="73"/>
      <c r="S191" s="73"/>
      <c r="T191" s="74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269</v>
      </c>
      <c r="AU191" s="19" t="s">
        <v>89</v>
      </c>
    </row>
    <row r="192" spans="1:65" s="2" customFormat="1" ht="24.2" customHeight="1">
      <c r="A192" s="36"/>
      <c r="B192" s="37"/>
      <c r="C192" s="193" t="s">
        <v>8</v>
      </c>
      <c r="D192" s="193" t="s">
        <v>264</v>
      </c>
      <c r="E192" s="194" t="s">
        <v>4139</v>
      </c>
      <c r="F192" s="195" t="s">
        <v>4140</v>
      </c>
      <c r="G192" s="196" t="s">
        <v>562</v>
      </c>
      <c r="H192" s="197">
        <v>3613.5</v>
      </c>
      <c r="I192" s="198">
        <v>6.6798291599999997</v>
      </c>
      <c r="J192" s="199">
        <f>ROUND(I192*H192,2)</f>
        <v>24137.56</v>
      </c>
      <c r="K192" s="195" t="s">
        <v>400</v>
      </c>
      <c r="L192" s="41"/>
      <c r="M192" s="200" t="s">
        <v>1</v>
      </c>
      <c r="N192" s="201" t="s">
        <v>45</v>
      </c>
      <c r="O192" s="73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260</v>
      </c>
      <c r="AT192" s="204" t="s">
        <v>264</v>
      </c>
      <c r="AU192" s="204" t="s">
        <v>89</v>
      </c>
      <c r="AY192" s="19" t="s">
        <v>261</v>
      </c>
      <c r="BE192" s="205">
        <f>IF(N192="základní",J192,0)</f>
        <v>24137.56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24137.56</v>
      </c>
      <c r="BL192" s="19" t="s">
        <v>260</v>
      </c>
      <c r="BM192" s="204" t="s">
        <v>4141</v>
      </c>
    </row>
    <row r="193" spans="1:65" s="2" customFormat="1" ht="29.25">
      <c r="A193" s="36"/>
      <c r="B193" s="37"/>
      <c r="C193" s="38"/>
      <c r="D193" s="206" t="s">
        <v>269</v>
      </c>
      <c r="E193" s="38"/>
      <c r="F193" s="207" t="s">
        <v>4142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89</v>
      </c>
    </row>
    <row r="194" spans="1:65" s="14" customFormat="1">
      <c r="B194" s="226"/>
      <c r="C194" s="227"/>
      <c r="D194" s="206" t="s">
        <v>403</v>
      </c>
      <c r="E194" s="228" t="s">
        <v>1</v>
      </c>
      <c r="F194" s="229" t="s">
        <v>4143</v>
      </c>
      <c r="G194" s="227"/>
      <c r="H194" s="230">
        <v>3613.5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AT194" s="236" t="s">
        <v>403</v>
      </c>
      <c r="AU194" s="236" t="s">
        <v>89</v>
      </c>
      <c r="AV194" s="14" t="s">
        <v>89</v>
      </c>
      <c r="AW194" s="14" t="s">
        <v>35</v>
      </c>
      <c r="AX194" s="14" t="s">
        <v>80</v>
      </c>
      <c r="AY194" s="236" t="s">
        <v>261</v>
      </c>
    </row>
    <row r="195" spans="1:65" s="15" customFormat="1">
      <c r="B195" s="237"/>
      <c r="C195" s="238"/>
      <c r="D195" s="206" t="s">
        <v>403</v>
      </c>
      <c r="E195" s="239" t="s">
        <v>1</v>
      </c>
      <c r="F195" s="240" t="s">
        <v>407</v>
      </c>
      <c r="G195" s="238"/>
      <c r="H195" s="241">
        <v>3613.5</v>
      </c>
      <c r="I195" s="242"/>
      <c r="J195" s="238"/>
      <c r="K195" s="238"/>
      <c r="L195" s="243"/>
      <c r="M195" s="244"/>
      <c r="N195" s="245"/>
      <c r="O195" s="245"/>
      <c r="P195" s="245"/>
      <c r="Q195" s="245"/>
      <c r="R195" s="245"/>
      <c r="S195" s="245"/>
      <c r="T195" s="246"/>
      <c r="AT195" s="247" t="s">
        <v>403</v>
      </c>
      <c r="AU195" s="247" t="s">
        <v>89</v>
      </c>
      <c r="AV195" s="15" t="s">
        <v>260</v>
      </c>
      <c r="AW195" s="15" t="s">
        <v>35</v>
      </c>
      <c r="AX195" s="15" t="s">
        <v>87</v>
      </c>
      <c r="AY195" s="247" t="s">
        <v>261</v>
      </c>
    </row>
    <row r="196" spans="1:65" s="2" customFormat="1" ht="33" customHeight="1">
      <c r="A196" s="36"/>
      <c r="B196" s="37"/>
      <c r="C196" s="193" t="s">
        <v>381</v>
      </c>
      <c r="D196" s="193" t="s">
        <v>264</v>
      </c>
      <c r="E196" s="194" t="s">
        <v>4144</v>
      </c>
      <c r="F196" s="195" t="s">
        <v>4145</v>
      </c>
      <c r="G196" s="196" t="s">
        <v>562</v>
      </c>
      <c r="H196" s="197">
        <v>1.623</v>
      </c>
      <c r="I196" s="198">
        <v>1278</v>
      </c>
      <c r="J196" s="199">
        <f>ROUND(I196*H196,2)</f>
        <v>2074.19</v>
      </c>
      <c r="K196" s="195" t="s">
        <v>400</v>
      </c>
      <c r="L196" s="41"/>
      <c r="M196" s="200" t="s">
        <v>1</v>
      </c>
      <c r="N196" s="201" t="s">
        <v>45</v>
      </c>
      <c r="O196" s="73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260</v>
      </c>
      <c r="AT196" s="204" t="s">
        <v>264</v>
      </c>
      <c r="AU196" s="204" t="s">
        <v>89</v>
      </c>
      <c r="AY196" s="19" t="s">
        <v>261</v>
      </c>
      <c r="BE196" s="205">
        <f>IF(N196="základní",J196,0)</f>
        <v>2074.19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87</v>
      </c>
      <c r="BK196" s="205">
        <f>ROUND(I196*H196,2)</f>
        <v>2074.19</v>
      </c>
      <c r="BL196" s="19" t="s">
        <v>260</v>
      </c>
      <c r="BM196" s="204" t="s">
        <v>4146</v>
      </c>
    </row>
    <row r="197" spans="1:65" s="2" customFormat="1" ht="29.25">
      <c r="A197" s="36"/>
      <c r="B197" s="37"/>
      <c r="C197" s="38"/>
      <c r="D197" s="206" t="s">
        <v>269</v>
      </c>
      <c r="E197" s="38"/>
      <c r="F197" s="207" t="s">
        <v>4147</v>
      </c>
      <c r="G197" s="38"/>
      <c r="H197" s="38"/>
      <c r="I197" s="208"/>
      <c r="J197" s="38"/>
      <c r="K197" s="38"/>
      <c r="L197" s="41"/>
      <c r="M197" s="209"/>
      <c r="N197" s="210"/>
      <c r="O197" s="73"/>
      <c r="P197" s="73"/>
      <c r="Q197" s="73"/>
      <c r="R197" s="73"/>
      <c r="S197" s="73"/>
      <c r="T197" s="74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269</v>
      </c>
      <c r="AU197" s="19" t="s">
        <v>89</v>
      </c>
    </row>
    <row r="198" spans="1:65" s="14" customFormat="1">
      <c r="B198" s="226"/>
      <c r="C198" s="227"/>
      <c r="D198" s="206" t="s">
        <v>403</v>
      </c>
      <c r="E198" s="227"/>
      <c r="F198" s="229" t="s">
        <v>4148</v>
      </c>
      <c r="G198" s="227"/>
      <c r="H198" s="230">
        <v>1.623</v>
      </c>
      <c r="I198" s="231"/>
      <c r="J198" s="227"/>
      <c r="K198" s="227"/>
      <c r="L198" s="232"/>
      <c r="M198" s="233"/>
      <c r="N198" s="234"/>
      <c r="O198" s="234"/>
      <c r="P198" s="234"/>
      <c r="Q198" s="234"/>
      <c r="R198" s="234"/>
      <c r="S198" s="234"/>
      <c r="T198" s="235"/>
      <c r="AT198" s="236" t="s">
        <v>403</v>
      </c>
      <c r="AU198" s="236" t="s">
        <v>89</v>
      </c>
      <c r="AV198" s="14" t="s">
        <v>89</v>
      </c>
      <c r="AW198" s="14" t="s">
        <v>4</v>
      </c>
      <c r="AX198" s="14" t="s">
        <v>87</v>
      </c>
      <c r="AY198" s="236" t="s">
        <v>261</v>
      </c>
    </row>
    <row r="199" spans="1:65" s="2" customFormat="1" ht="24.2" customHeight="1">
      <c r="A199" s="36"/>
      <c r="B199" s="37"/>
      <c r="C199" s="193" t="s">
        <v>333</v>
      </c>
      <c r="D199" s="193" t="s">
        <v>264</v>
      </c>
      <c r="E199" s="194" t="s">
        <v>4149</v>
      </c>
      <c r="F199" s="195" t="s">
        <v>2927</v>
      </c>
      <c r="G199" s="196" t="s">
        <v>562</v>
      </c>
      <c r="H199" s="197">
        <v>4.4000000000000004</v>
      </c>
      <c r="I199" s="198">
        <v>1224</v>
      </c>
      <c r="J199" s="199">
        <f>ROUND(I199*H199,2)</f>
        <v>5385.6</v>
      </c>
      <c r="K199" s="195" t="s">
        <v>400</v>
      </c>
      <c r="L199" s="41"/>
      <c r="M199" s="200" t="s">
        <v>1</v>
      </c>
      <c r="N199" s="201" t="s">
        <v>45</v>
      </c>
      <c r="O199" s="73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260</v>
      </c>
      <c r="AT199" s="204" t="s">
        <v>264</v>
      </c>
      <c r="AU199" s="204" t="s">
        <v>89</v>
      </c>
      <c r="AY199" s="19" t="s">
        <v>261</v>
      </c>
      <c r="BE199" s="205">
        <f>IF(N199="základní",J199,0)</f>
        <v>5385.6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5385.6</v>
      </c>
      <c r="BL199" s="19" t="s">
        <v>260</v>
      </c>
      <c r="BM199" s="204" t="s">
        <v>4150</v>
      </c>
    </row>
    <row r="200" spans="1:65" s="2" customFormat="1" ht="29.25">
      <c r="A200" s="36"/>
      <c r="B200" s="37"/>
      <c r="C200" s="38"/>
      <c r="D200" s="206" t="s">
        <v>269</v>
      </c>
      <c r="E200" s="38"/>
      <c r="F200" s="207" t="s">
        <v>2929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14" customFormat="1">
      <c r="B201" s="226"/>
      <c r="C201" s="227"/>
      <c r="D201" s="206" t="s">
        <v>403</v>
      </c>
      <c r="E201" s="227"/>
      <c r="F201" s="229" t="s">
        <v>4151</v>
      </c>
      <c r="G201" s="227"/>
      <c r="H201" s="230">
        <v>4.4000000000000004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AT201" s="236" t="s">
        <v>403</v>
      </c>
      <c r="AU201" s="236" t="s">
        <v>89</v>
      </c>
      <c r="AV201" s="14" t="s">
        <v>89</v>
      </c>
      <c r="AW201" s="14" t="s">
        <v>4</v>
      </c>
      <c r="AX201" s="14" t="s">
        <v>87</v>
      </c>
      <c r="AY201" s="236" t="s">
        <v>261</v>
      </c>
    </row>
    <row r="202" spans="1:65" s="2" customFormat="1" ht="37.9" customHeight="1">
      <c r="A202" s="36"/>
      <c r="B202" s="37"/>
      <c r="C202" s="193" t="s">
        <v>343</v>
      </c>
      <c r="D202" s="193" t="s">
        <v>264</v>
      </c>
      <c r="E202" s="194" t="s">
        <v>4152</v>
      </c>
      <c r="F202" s="195" t="s">
        <v>4153</v>
      </c>
      <c r="G202" s="196" t="s">
        <v>562</v>
      </c>
      <c r="H202" s="197">
        <v>30.827999999999999</v>
      </c>
      <c r="I202" s="198">
        <v>111.6</v>
      </c>
      <c r="J202" s="199">
        <f>ROUND(I202*H202,2)</f>
        <v>3440.4</v>
      </c>
      <c r="K202" s="195" t="s">
        <v>400</v>
      </c>
      <c r="L202" s="41"/>
      <c r="M202" s="200" t="s">
        <v>1</v>
      </c>
      <c r="N202" s="201" t="s">
        <v>45</v>
      </c>
      <c r="O202" s="73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260</v>
      </c>
      <c r="AT202" s="204" t="s">
        <v>264</v>
      </c>
      <c r="AU202" s="204" t="s">
        <v>89</v>
      </c>
      <c r="AY202" s="19" t="s">
        <v>261</v>
      </c>
      <c r="BE202" s="205">
        <f>IF(N202="základní",J202,0)</f>
        <v>3440.4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3440.4</v>
      </c>
      <c r="BL202" s="19" t="s">
        <v>260</v>
      </c>
      <c r="BM202" s="204" t="s">
        <v>4154</v>
      </c>
    </row>
    <row r="203" spans="1:65" s="2" customFormat="1" ht="29.25">
      <c r="A203" s="36"/>
      <c r="B203" s="37"/>
      <c r="C203" s="38"/>
      <c r="D203" s="206" t="s">
        <v>269</v>
      </c>
      <c r="E203" s="38"/>
      <c r="F203" s="207" t="s">
        <v>4155</v>
      </c>
      <c r="G203" s="38"/>
      <c r="H203" s="38"/>
      <c r="I203" s="208"/>
      <c r="J203" s="38"/>
      <c r="K203" s="38"/>
      <c r="L203" s="41"/>
      <c r="M203" s="209"/>
      <c r="N203" s="210"/>
      <c r="O203" s="73"/>
      <c r="P203" s="73"/>
      <c r="Q203" s="73"/>
      <c r="R203" s="73"/>
      <c r="S203" s="73"/>
      <c r="T203" s="74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269</v>
      </c>
      <c r="AU203" s="19" t="s">
        <v>89</v>
      </c>
    </row>
    <row r="204" spans="1:65" s="14" customFormat="1">
      <c r="B204" s="226"/>
      <c r="C204" s="227"/>
      <c r="D204" s="206" t="s">
        <v>403</v>
      </c>
      <c r="E204" s="227"/>
      <c r="F204" s="229" t="s">
        <v>4156</v>
      </c>
      <c r="G204" s="227"/>
      <c r="H204" s="230">
        <v>30.827999999999999</v>
      </c>
      <c r="I204" s="231"/>
      <c r="J204" s="227"/>
      <c r="K204" s="227"/>
      <c r="L204" s="232"/>
      <c r="M204" s="233"/>
      <c r="N204" s="234"/>
      <c r="O204" s="234"/>
      <c r="P204" s="234"/>
      <c r="Q204" s="234"/>
      <c r="R204" s="234"/>
      <c r="S204" s="234"/>
      <c r="T204" s="235"/>
      <c r="AT204" s="236" t="s">
        <v>403</v>
      </c>
      <c r="AU204" s="236" t="s">
        <v>89</v>
      </c>
      <c r="AV204" s="14" t="s">
        <v>89</v>
      </c>
      <c r="AW204" s="14" t="s">
        <v>4</v>
      </c>
      <c r="AX204" s="14" t="s">
        <v>87</v>
      </c>
      <c r="AY204" s="236" t="s">
        <v>261</v>
      </c>
    </row>
    <row r="205" spans="1:65" s="2" customFormat="1" ht="44.25" customHeight="1">
      <c r="A205" s="36"/>
      <c r="B205" s="37"/>
      <c r="C205" s="193" t="s">
        <v>348</v>
      </c>
      <c r="D205" s="193" t="s">
        <v>264</v>
      </c>
      <c r="E205" s="194" t="s">
        <v>4157</v>
      </c>
      <c r="F205" s="195" t="s">
        <v>2935</v>
      </c>
      <c r="G205" s="196" t="s">
        <v>562</v>
      </c>
      <c r="H205" s="197">
        <v>83.59999999999998</v>
      </c>
      <c r="I205" s="198">
        <v>261.90000000000003</v>
      </c>
      <c r="J205" s="199">
        <f>ROUND(I205*H205,2)</f>
        <v>21894.84</v>
      </c>
      <c r="K205" s="195" t="s">
        <v>400</v>
      </c>
      <c r="L205" s="41"/>
      <c r="M205" s="200" t="s">
        <v>1</v>
      </c>
      <c r="N205" s="201" t="s">
        <v>45</v>
      </c>
      <c r="O205" s="73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260</v>
      </c>
      <c r="AT205" s="204" t="s">
        <v>264</v>
      </c>
      <c r="AU205" s="204" t="s">
        <v>89</v>
      </c>
      <c r="AY205" s="19" t="s">
        <v>261</v>
      </c>
      <c r="BE205" s="205">
        <f>IF(N205="základní",J205,0)</f>
        <v>21894.84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21894.84</v>
      </c>
      <c r="BL205" s="19" t="s">
        <v>260</v>
      </c>
      <c r="BM205" s="204" t="s">
        <v>4158</v>
      </c>
    </row>
    <row r="206" spans="1:65" s="2" customFormat="1" ht="29.25">
      <c r="A206" s="36"/>
      <c r="B206" s="37"/>
      <c r="C206" s="38"/>
      <c r="D206" s="206" t="s">
        <v>269</v>
      </c>
      <c r="E206" s="38"/>
      <c r="F206" s="207" t="s">
        <v>2935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89</v>
      </c>
    </row>
    <row r="207" spans="1:65" s="14" customFormat="1">
      <c r="B207" s="226"/>
      <c r="C207" s="227"/>
      <c r="D207" s="206" t="s">
        <v>403</v>
      </c>
      <c r="E207" s="227"/>
      <c r="F207" s="229" t="s">
        <v>4159</v>
      </c>
      <c r="G207" s="227"/>
      <c r="H207" s="230">
        <v>83.59999999999998</v>
      </c>
      <c r="I207" s="231"/>
      <c r="J207" s="227"/>
      <c r="K207" s="227"/>
      <c r="L207" s="232"/>
      <c r="M207" s="233"/>
      <c r="N207" s="234"/>
      <c r="O207" s="234"/>
      <c r="P207" s="234"/>
      <c r="Q207" s="234"/>
      <c r="R207" s="234"/>
      <c r="S207" s="234"/>
      <c r="T207" s="235"/>
      <c r="AT207" s="236" t="s">
        <v>403</v>
      </c>
      <c r="AU207" s="236" t="s">
        <v>89</v>
      </c>
      <c r="AV207" s="14" t="s">
        <v>89</v>
      </c>
      <c r="AW207" s="14" t="s">
        <v>4</v>
      </c>
      <c r="AX207" s="14" t="s">
        <v>87</v>
      </c>
      <c r="AY207" s="236" t="s">
        <v>261</v>
      </c>
    </row>
    <row r="208" spans="1:65" s="12" customFormat="1" ht="22.9" customHeight="1">
      <c r="B208" s="177"/>
      <c r="C208" s="178"/>
      <c r="D208" s="179" t="s">
        <v>79</v>
      </c>
      <c r="E208" s="191" t="s">
        <v>1385</v>
      </c>
      <c r="F208" s="191" t="s">
        <v>1386</v>
      </c>
      <c r="G208" s="178"/>
      <c r="H208" s="178"/>
      <c r="I208" s="181"/>
      <c r="J208" s="192">
        <f>BK208</f>
        <v>14417.13</v>
      </c>
      <c r="K208" s="178"/>
      <c r="L208" s="183"/>
      <c r="M208" s="184"/>
      <c r="N208" s="185"/>
      <c r="O208" s="185"/>
      <c r="P208" s="186">
        <f>SUM(P209:P210)</f>
        <v>0</v>
      </c>
      <c r="Q208" s="185"/>
      <c r="R208" s="186">
        <f>SUM(R209:R210)</f>
        <v>0</v>
      </c>
      <c r="S208" s="185"/>
      <c r="T208" s="187">
        <f>SUM(T209:T210)</f>
        <v>0</v>
      </c>
      <c r="AR208" s="188" t="s">
        <v>87</v>
      </c>
      <c r="AT208" s="189" t="s">
        <v>79</v>
      </c>
      <c r="AU208" s="189" t="s">
        <v>87</v>
      </c>
      <c r="AY208" s="188" t="s">
        <v>261</v>
      </c>
      <c r="BK208" s="190">
        <f>SUM(BK209:BK210)</f>
        <v>14417.13</v>
      </c>
    </row>
    <row r="209" spans="1:65" s="2" customFormat="1" ht="24.2" customHeight="1">
      <c r="A209" s="36"/>
      <c r="B209" s="37"/>
      <c r="C209" s="193" t="s">
        <v>338</v>
      </c>
      <c r="D209" s="193" t="s">
        <v>264</v>
      </c>
      <c r="E209" s="194" t="s">
        <v>4160</v>
      </c>
      <c r="F209" s="195" t="s">
        <v>4161</v>
      </c>
      <c r="G209" s="196" t="s">
        <v>562</v>
      </c>
      <c r="H209" s="197">
        <v>114.994</v>
      </c>
      <c r="I209" s="198">
        <v>125.37291618</v>
      </c>
      <c r="J209" s="199">
        <f>ROUND(I209*H209,2)</f>
        <v>14417.13</v>
      </c>
      <c r="K209" s="195" t="s">
        <v>400</v>
      </c>
      <c r="L209" s="41"/>
      <c r="M209" s="200" t="s">
        <v>1</v>
      </c>
      <c r="N209" s="201" t="s">
        <v>45</v>
      </c>
      <c r="O209" s="73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260</v>
      </c>
      <c r="AT209" s="204" t="s">
        <v>264</v>
      </c>
      <c r="AU209" s="204" t="s">
        <v>89</v>
      </c>
      <c r="AY209" s="19" t="s">
        <v>261</v>
      </c>
      <c r="BE209" s="205">
        <f>IF(N209="základní",J209,0)</f>
        <v>14417.13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14417.13</v>
      </c>
      <c r="BL209" s="19" t="s">
        <v>260</v>
      </c>
      <c r="BM209" s="204" t="s">
        <v>4162</v>
      </c>
    </row>
    <row r="210" spans="1:65" s="2" customFormat="1" ht="19.5">
      <c r="A210" s="36"/>
      <c r="B210" s="37"/>
      <c r="C210" s="38"/>
      <c r="D210" s="206" t="s">
        <v>269</v>
      </c>
      <c r="E210" s="38"/>
      <c r="F210" s="207" t="s">
        <v>4163</v>
      </c>
      <c r="G210" s="38"/>
      <c r="H210" s="38"/>
      <c r="I210" s="208"/>
      <c r="J210" s="38"/>
      <c r="K210" s="38"/>
      <c r="L210" s="41"/>
      <c r="M210" s="212"/>
      <c r="N210" s="213"/>
      <c r="O210" s="214"/>
      <c r="P210" s="214"/>
      <c r="Q210" s="214"/>
      <c r="R210" s="214"/>
      <c r="S210" s="214"/>
      <c r="T210" s="215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89</v>
      </c>
    </row>
    <row r="211" spans="1:65" s="2" customFormat="1" ht="6.95" customHeight="1">
      <c r="A211" s="36"/>
      <c r="B211" s="56"/>
      <c r="C211" s="57"/>
      <c r="D211" s="57"/>
      <c r="E211" s="57"/>
      <c r="F211" s="57"/>
      <c r="G211" s="57"/>
      <c r="H211" s="57"/>
      <c r="I211" s="57"/>
      <c r="J211" s="57"/>
      <c r="K211" s="57"/>
      <c r="L211" s="41"/>
      <c r="M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</row>
  </sheetData>
  <sheetProtection password="CC35" sheet="1" objects="1" scenarios="1" formatColumns="0" formatRows="0" autoFilter="0"/>
  <autoFilter ref="C126:K210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4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142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4079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4164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143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4081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ROUND(J125, 2)</f>
        <v>42201.86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ROUND((SUM(BE125:BE183)),  2)</f>
        <v>42201.86</v>
      </c>
      <c r="G35" s="36"/>
      <c r="H35" s="36"/>
      <c r="I35" s="132">
        <v>0.21</v>
      </c>
      <c r="J35" s="131">
        <f>ROUND(((SUM(BE125:BE183))*I35),  2)</f>
        <v>8862.39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ROUND((SUM(BF125:BF183)),  2)</f>
        <v>0</v>
      </c>
      <c r="G36" s="36"/>
      <c r="H36" s="36"/>
      <c r="I36" s="132">
        <v>0.15</v>
      </c>
      <c r="J36" s="131">
        <f>ROUND(((SUM(BF125:BF183))*I36),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ROUND((SUM(BG125:BG183)),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ROUND((SUM(BH125:BH183)),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ROUND((SUM(BI125:BI183)),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51064.25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4079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 xml:space="preserve">IO-01b - Sadové úpravy 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J125</f>
        <v>42201.860000000008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J126</f>
        <v>42201.860000000008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J127</f>
        <v>40603.960000000006</v>
      </c>
      <c r="K100" s="106"/>
      <c r="L100" s="165"/>
    </row>
    <row r="101" spans="1:47" s="10" customFormat="1" ht="14.85" customHeight="1">
      <c r="B101" s="161"/>
      <c r="C101" s="106"/>
      <c r="D101" s="162" t="s">
        <v>4165</v>
      </c>
      <c r="E101" s="163"/>
      <c r="F101" s="163"/>
      <c r="G101" s="163"/>
      <c r="H101" s="163"/>
      <c r="I101" s="163"/>
      <c r="J101" s="164">
        <f>J128</f>
        <v>9980.5500000000011</v>
      </c>
      <c r="K101" s="106"/>
      <c r="L101" s="165"/>
    </row>
    <row r="102" spans="1:47" s="10" customFormat="1" ht="14.85" customHeight="1">
      <c r="B102" s="161"/>
      <c r="C102" s="106"/>
      <c r="D102" s="162" t="s">
        <v>4166</v>
      </c>
      <c r="E102" s="163"/>
      <c r="F102" s="163"/>
      <c r="G102" s="163"/>
      <c r="H102" s="163"/>
      <c r="I102" s="163"/>
      <c r="J102" s="164">
        <f>J142</f>
        <v>30623.410000000003</v>
      </c>
      <c r="K102" s="106"/>
      <c r="L102" s="165"/>
    </row>
    <row r="103" spans="1:47" s="10" customFormat="1" ht="19.899999999999999" customHeight="1">
      <c r="B103" s="161"/>
      <c r="C103" s="106"/>
      <c r="D103" s="162" t="s">
        <v>629</v>
      </c>
      <c r="E103" s="163"/>
      <c r="F103" s="163"/>
      <c r="G103" s="163"/>
      <c r="H103" s="163"/>
      <c r="I103" s="163"/>
      <c r="J103" s="164">
        <f>J181</f>
        <v>1597.9</v>
      </c>
      <c r="K103" s="106"/>
      <c r="L103" s="165"/>
    </row>
    <row r="104" spans="1:47" s="2" customFormat="1" ht="21.9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47" s="2" customFormat="1" ht="6.95" customHeight="1">
      <c r="A105" s="36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9" spans="1:47" s="2" customFormat="1" ht="6.95" customHeight="1">
      <c r="A109" s="36"/>
      <c r="B109" s="58"/>
      <c r="C109" s="59"/>
      <c r="D109" s="59"/>
      <c r="E109" s="59"/>
      <c r="F109" s="59"/>
      <c r="G109" s="59"/>
      <c r="H109" s="59"/>
      <c r="I109" s="59"/>
      <c r="J109" s="59"/>
      <c r="K109" s="59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24.95" customHeight="1">
      <c r="A110" s="36"/>
      <c r="B110" s="37"/>
      <c r="C110" s="25" t="s">
        <v>245</v>
      </c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1" t="s">
        <v>16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16.5" customHeight="1">
      <c r="A113" s="36"/>
      <c r="B113" s="37"/>
      <c r="C113" s="38"/>
      <c r="D113" s="38"/>
      <c r="E113" s="351" t="str">
        <f>E7</f>
        <v>Nemocnice Havlíčkův Brod – rekonstrukce energocentra</v>
      </c>
      <c r="F113" s="352"/>
      <c r="G113" s="352"/>
      <c r="H113" s="352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1" customFormat="1" ht="12" customHeight="1">
      <c r="B114" s="23"/>
      <c r="C114" s="31" t="s">
        <v>234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pans="1:63" s="2" customFormat="1" ht="16.5" customHeight="1">
      <c r="A115" s="36"/>
      <c r="B115" s="37"/>
      <c r="C115" s="38"/>
      <c r="D115" s="38"/>
      <c r="E115" s="351" t="s">
        <v>4079</v>
      </c>
      <c r="F115" s="353"/>
      <c r="G115" s="353"/>
      <c r="H115" s="353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2" customFormat="1" ht="12" customHeight="1">
      <c r="A116" s="36"/>
      <c r="B116" s="37"/>
      <c r="C116" s="31" t="s">
        <v>236</v>
      </c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6.5" customHeight="1">
      <c r="A117" s="36"/>
      <c r="B117" s="37"/>
      <c r="C117" s="38"/>
      <c r="D117" s="38"/>
      <c r="E117" s="324" t="str">
        <f>E11</f>
        <v xml:space="preserve">IO-01b - Sadové úpravy 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2" customHeight="1">
      <c r="A119" s="36"/>
      <c r="B119" s="37"/>
      <c r="C119" s="31" t="s">
        <v>20</v>
      </c>
      <c r="D119" s="38"/>
      <c r="E119" s="38"/>
      <c r="F119" s="29" t="str">
        <f>F14</f>
        <v>Havlíčkův Brod, areál nemocnice</v>
      </c>
      <c r="G119" s="38"/>
      <c r="H119" s="38"/>
      <c r="I119" s="31" t="s">
        <v>22</v>
      </c>
      <c r="J119" s="68" t="str">
        <f>IF(J14="","",J14)</f>
        <v>29. 6. 2023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25.7" customHeight="1">
      <c r="A121" s="36"/>
      <c r="B121" s="37"/>
      <c r="C121" s="31" t="s">
        <v>24</v>
      </c>
      <c r="D121" s="38"/>
      <c r="E121" s="38"/>
      <c r="F121" s="29" t="str">
        <f>E17</f>
        <v>Kraj Vysočina</v>
      </c>
      <c r="G121" s="38"/>
      <c r="H121" s="38"/>
      <c r="I121" s="31" t="s">
        <v>31</v>
      </c>
      <c r="J121" s="34" t="str">
        <f>E23</f>
        <v>PROJEKT CENTRUM NOVA s.r.o.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15.2" customHeight="1">
      <c r="A122" s="36"/>
      <c r="B122" s="37"/>
      <c r="C122" s="31" t="s">
        <v>30</v>
      </c>
      <c r="D122" s="38"/>
      <c r="E122" s="38"/>
      <c r="F122" s="29" t="str">
        <f>IF(E20="","",E20)</f>
        <v>PKS stavby a.s.</v>
      </c>
      <c r="G122" s="38"/>
      <c r="H122" s="38"/>
      <c r="I122" s="31" t="s">
        <v>36</v>
      </c>
      <c r="J122" s="34" t="str">
        <f>E26</f>
        <v xml:space="preserve"> 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10.3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11" customFormat="1" ht="29.25" customHeight="1">
      <c r="A124" s="166"/>
      <c r="B124" s="167"/>
      <c r="C124" s="168" t="s">
        <v>246</v>
      </c>
      <c r="D124" s="169" t="s">
        <v>65</v>
      </c>
      <c r="E124" s="169" t="s">
        <v>61</v>
      </c>
      <c r="F124" s="169" t="s">
        <v>62</v>
      </c>
      <c r="G124" s="169" t="s">
        <v>247</v>
      </c>
      <c r="H124" s="169" t="s">
        <v>248</v>
      </c>
      <c r="I124" s="169" t="s">
        <v>249</v>
      </c>
      <c r="J124" s="169" t="s">
        <v>240</v>
      </c>
      <c r="K124" s="170" t="s">
        <v>250</v>
      </c>
      <c r="L124" s="171"/>
      <c r="M124" s="77" t="s">
        <v>1</v>
      </c>
      <c r="N124" s="78" t="s">
        <v>44</v>
      </c>
      <c r="O124" s="78" t="s">
        <v>251</v>
      </c>
      <c r="P124" s="78" t="s">
        <v>252</v>
      </c>
      <c r="Q124" s="78" t="s">
        <v>253</v>
      </c>
      <c r="R124" s="78" t="s">
        <v>254</v>
      </c>
      <c r="S124" s="78" t="s">
        <v>255</v>
      </c>
      <c r="T124" s="79" t="s">
        <v>256</v>
      </c>
      <c r="U124" s="166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</row>
    <row r="125" spans="1:63" s="2" customFormat="1" ht="22.9" customHeight="1">
      <c r="A125" s="36"/>
      <c r="B125" s="37"/>
      <c r="C125" s="84" t="s">
        <v>257</v>
      </c>
      <c r="D125" s="38"/>
      <c r="E125" s="38"/>
      <c r="F125" s="38"/>
      <c r="G125" s="38"/>
      <c r="H125" s="38"/>
      <c r="I125" s="38"/>
      <c r="J125" s="172">
        <f>BK125</f>
        <v>42201.860000000008</v>
      </c>
      <c r="K125" s="38"/>
      <c r="L125" s="41"/>
      <c r="M125" s="80"/>
      <c r="N125" s="173"/>
      <c r="O125" s="81"/>
      <c r="P125" s="174">
        <f>P126</f>
        <v>0</v>
      </c>
      <c r="Q125" s="81"/>
      <c r="R125" s="174">
        <f>R126</f>
        <v>2.7270349999999999</v>
      </c>
      <c r="S125" s="81"/>
      <c r="T125" s="175">
        <f>T126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79</v>
      </c>
      <c r="AU125" s="19" t="s">
        <v>242</v>
      </c>
      <c r="BK125" s="176">
        <f>BK126</f>
        <v>42201.860000000008</v>
      </c>
    </row>
    <row r="126" spans="1:63" s="12" customFormat="1" ht="25.9" customHeight="1">
      <c r="B126" s="177"/>
      <c r="C126" s="178"/>
      <c r="D126" s="179" t="s">
        <v>79</v>
      </c>
      <c r="E126" s="180" t="s">
        <v>394</v>
      </c>
      <c r="F126" s="180" t="s">
        <v>395</v>
      </c>
      <c r="G126" s="178"/>
      <c r="H126" s="178"/>
      <c r="I126" s="181"/>
      <c r="J126" s="182">
        <f>BK126</f>
        <v>42201.860000000008</v>
      </c>
      <c r="K126" s="178"/>
      <c r="L126" s="183"/>
      <c r="M126" s="184"/>
      <c r="N126" s="185"/>
      <c r="O126" s="185"/>
      <c r="P126" s="186">
        <f>P127+P181</f>
        <v>0</v>
      </c>
      <c r="Q126" s="185"/>
      <c r="R126" s="186">
        <f>R127+R181</f>
        <v>2.7270349999999999</v>
      </c>
      <c r="S126" s="185"/>
      <c r="T126" s="187">
        <f>T127+T181</f>
        <v>0</v>
      </c>
      <c r="AR126" s="188" t="s">
        <v>87</v>
      </c>
      <c r="AT126" s="189" t="s">
        <v>79</v>
      </c>
      <c r="AU126" s="189" t="s">
        <v>80</v>
      </c>
      <c r="AY126" s="188" t="s">
        <v>261</v>
      </c>
      <c r="BK126" s="190">
        <f>BK127+BK181</f>
        <v>42201.860000000008</v>
      </c>
    </row>
    <row r="127" spans="1:63" s="12" customFormat="1" ht="22.9" customHeight="1">
      <c r="B127" s="177"/>
      <c r="C127" s="178"/>
      <c r="D127" s="179" t="s">
        <v>79</v>
      </c>
      <c r="E127" s="191" t="s">
        <v>87</v>
      </c>
      <c r="F127" s="191" t="s">
        <v>396</v>
      </c>
      <c r="G127" s="178"/>
      <c r="H127" s="178"/>
      <c r="I127" s="181"/>
      <c r="J127" s="192">
        <f>BK127</f>
        <v>40603.960000000006</v>
      </c>
      <c r="K127" s="178"/>
      <c r="L127" s="183"/>
      <c r="M127" s="184"/>
      <c r="N127" s="185"/>
      <c r="O127" s="185"/>
      <c r="P127" s="186">
        <f>P128+P142</f>
        <v>0</v>
      </c>
      <c r="Q127" s="185"/>
      <c r="R127" s="186">
        <f>R128+R142</f>
        <v>2.7270349999999999</v>
      </c>
      <c r="S127" s="185"/>
      <c r="T127" s="187">
        <f>T128+T142</f>
        <v>0</v>
      </c>
      <c r="AR127" s="188" t="s">
        <v>87</v>
      </c>
      <c r="AT127" s="189" t="s">
        <v>79</v>
      </c>
      <c r="AU127" s="189" t="s">
        <v>87</v>
      </c>
      <c r="AY127" s="188" t="s">
        <v>261</v>
      </c>
      <c r="BK127" s="190">
        <f>BK128+BK142</f>
        <v>40603.960000000006</v>
      </c>
    </row>
    <row r="128" spans="1:63" s="12" customFormat="1" ht="20.85" customHeight="1">
      <c r="B128" s="177"/>
      <c r="C128" s="178"/>
      <c r="D128" s="179" t="s">
        <v>79</v>
      </c>
      <c r="E128" s="191" t="s">
        <v>4167</v>
      </c>
      <c r="F128" s="191" t="s">
        <v>4168</v>
      </c>
      <c r="G128" s="178"/>
      <c r="H128" s="178"/>
      <c r="I128" s="181"/>
      <c r="J128" s="192">
        <f>BK128</f>
        <v>9980.5500000000011</v>
      </c>
      <c r="K128" s="178"/>
      <c r="L128" s="183"/>
      <c r="M128" s="184"/>
      <c r="N128" s="185"/>
      <c r="O128" s="185"/>
      <c r="P128" s="186">
        <f>SUM(P129:P141)</f>
        <v>0</v>
      </c>
      <c r="Q128" s="185"/>
      <c r="R128" s="186">
        <f>SUM(R129:R141)</f>
        <v>0</v>
      </c>
      <c r="S128" s="185"/>
      <c r="T128" s="187">
        <f>SUM(T129:T141)</f>
        <v>0</v>
      </c>
      <c r="AR128" s="188" t="s">
        <v>87</v>
      </c>
      <c r="AT128" s="189" t="s">
        <v>79</v>
      </c>
      <c r="AU128" s="189" t="s">
        <v>89</v>
      </c>
      <c r="AY128" s="188" t="s">
        <v>261</v>
      </c>
      <c r="BK128" s="190">
        <f>SUM(BK129:BK141)</f>
        <v>9980.5500000000011</v>
      </c>
    </row>
    <row r="129" spans="1:65" s="2" customFormat="1" ht="24.2" customHeight="1">
      <c r="A129" s="36"/>
      <c r="B129" s="37"/>
      <c r="C129" s="193" t="s">
        <v>87</v>
      </c>
      <c r="D129" s="193" t="s">
        <v>264</v>
      </c>
      <c r="E129" s="194" t="s">
        <v>4169</v>
      </c>
      <c r="F129" s="195" t="s">
        <v>4170</v>
      </c>
      <c r="G129" s="196" t="s">
        <v>399</v>
      </c>
      <c r="H129" s="197">
        <v>247</v>
      </c>
      <c r="I129" s="198">
        <v>16.664118120000001</v>
      </c>
      <c r="J129" s="199">
        <f>ROUND(I129*H129,2)</f>
        <v>4116.04</v>
      </c>
      <c r="K129" s="195" t="s">
        <v>400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275</v>
      </c>
      <c r="AY129" s="19" t="s">
        <v>261</v>
      </c>
      <c r="BE129" s="205">
        <f>IF(N129="základní",J129,0)</f>
        <v>4116.04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4116.04</v>
      </c>
      <c r="BL129" s="19" t="s">
        <v>260</v>
      </c>
      <c r="BM129" s="204" t="s">
        <v>4171</v>
      </c>
    </row>
    <row r="130" spans="1:65" s="2" customFormat="1" ht="19.5">
      <c r="A130" s="36"/>
      <c r="B130" s="37"/>
      <c r="C130" s="38"/>
      <c r="D130" s="206" t="s">
        <v>269</v>
      </c>
      <c r="E130" s="38"/>
      <c r="F130" s="207" t="s">
        <v>4172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275</v>
      </c>
    </row>
    <row r="131" spans="1:65" s="13" customFormat="1">
      <c r="B131" s="216"/>
      <c r="C131" s="217"/>
      <c r="D131" s="206" t="s">
        <v>403</v>
      </c>
      <c r="E131" s="218" t="s">
        <v>1</v>
      </c>
      <c r="F131" s="219" t="s">
        <v>4173</v>
      </c>
      <c r="G131" s="217"/>
      <c r="H131" s="218" t="s">
        <v>1</v>
      </c>
      <c r="I131" s="220"/>
      <c r="J131" s="217"/>
      <c r="K131" s="217"/>
      <c r="L131" s="221"/>
      <c r="M131" s="222"/>
      <c r="N131" s="223"/>
      <c r="O131" s="223"/>
      <c r="P131" s="223"/>
      <c r="Q131" s="223"/>
      <c r="R131" s="223"/>
      <c r="S131" s="223"/>
      <c r="T131" s="224"/>
      <c r="AT131" s="225" t="s">
        <v>403</v>
      </c>
      <c r="AU131" s="225" t="s">
        <v>275</v>
      </c>
      <c r="AV131" s="13" t="s">
        <v>87</v>
      </c>
      <c r="AW131" s="13" t="s">
        <v>35</v>
      </c>
      <c r="AX131" s="13" t="s">
        <v>80</v>
      </c>
      <c r="AY131" s="225" t="s">
        <v>261</v>
      </c>
    </row>
    <row r="132" spans="1:65" s="14" customFormat="1">
      <c r="B132" s="226"/>
      <c r="C132" s="227"/>
      <c r="D132" s="206" t="s">
        <v>403</v>
      </c>
      <c r="E132" s="228" t="s">
        <v>1</v>
      </c>
      <c r="F132" s="229" t="s">
        <v>4174</v>
      </c>
      <c r="G132" s="227"/>
      <c r="H132" s="230">
        <v>247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AT132" s="236" t="s">
        <v>403</v>
      </c>
      <c r="AU132" s="236" t="s">
        <v>275</v>
      </c>
      <c r="AV132" s="14" t="s">
        <v>89</v>
      </c>
      <c r="AW132" s="14" t="s">
        <v>35</v>
      </c>
      <c r="AX132" s="14" t="s">
        <v>80</v>
      </c>
      <c r="AY132" s="236" t="s">
        <v>261</v>
      </c>
    </row>
    <row r="133" spans="1:65" s="15" customFormat="1">
      <c r="B133" s="237"/>
      <c r="C133" s="238"/>
      <c r="D133" s="206" t="s">
        <v>403</v>
      </c>
      <c r="E133" s="239" t="s">
        <v>1</v>
      </c>
      <c r="F133" s="240" t="s">
        <v>407</v>
      </c>
      <c r="G133" s="238"/>
      <c r="H133" s="241">
        <v>247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AT133" s="247" t="s">
        <v>403</v>
      </c>
      <c r="AU133" s="247" t="s">
        <v>275</v>
      </c>
      <c r="AV133" s="15" t="s">
        <v>260</v>
      </c>
      <c r="AW133" s="15" t="s">
        <v>35</v>
      </c>
      <c r="AX133" s="15" t="s">
        <v>87</v>
      </c>
      <c r="AY133" s="247" t="s">
        <v>261</v>
      </c>
    </row>
    <row r="134" spans="1:65" s="2" customFormat="1" ht="24.2" customHeight="1">
      <c r="A134" s="36"/>
      <c r="B134" s="37"/>
      <c r="C134" s="193" t="s">
        <v>89</v>
      </c>
      <c r="D134" s="193" t="s">
        <v>264</v>
      </c>
      <c r="E134" s="194" t="s">
        <v>4175</v>
      </c>
      <c r="F134" s="195" t="s">
        <v>4176</v>
      </c>
      <c r="G134" s="196" t="s">
        <v>410</v>
      </c>
      <c r="H134" s="197">
        <v>37.049999999999997</v>
      </c>
      <c r="I134" s="198">
        <v>94.764733379999996</v>
      </c>
      <c r="J134" s="199">
        <f>ROUND(I134*H134,2)</f>
        <v>3511.03</v>
      </c>
      <c r="K134" s="195" t="s">
        <v>400</v>
      </c>
      <c r="L134" s="41"/>
      <c r="M134" s="200" t="s">
        <v>1</v>
      </c>
      <c r="N134" s="201" t="s">
        <v>45</v>
      </c>
      <c r="O134" s="73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260</v>
      </c>
      <c r="AT134" s="204" t="s">
        <v>264</v>
      </c>
      <c r="AU134" s="204" t="s">
        <v>275</v>
      </c>
      <c r="AY134" s="19" t="s">
        <v>261</v>
      </c>
      <c r="BE134" s="205">
        <f>IF(N134="základní",J134,0)</f>
        <v>3511.03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87</v>
      </c>
      <c r="BK134" s="205">
        <f>ROUND(I134*H134,2)</f>
        <v>3511.03</v>
      </c>
      <c r="BL134" s="19" t="s">
        <v>260</v>
      </c>
      <c r="BM134" s="204" t="s">
        <v>4177</v>
      </c>
    </row>
    <row r="135" spans="1:65" s="2" customFormat="1" ht="29.25">
      <c r="A135" s="36"/>
      <c r="B135" s="37"/>
      <c r="C135" s="38"/>
      <c r="D135" s="206" t="s">
        <v>269</v>
      </c>
      <c r="E135" s="38"/>
      <c r="F135" s="207" t="s">
        <v>4178</v>
      </c>
      <c r="G135" s="38"/>
      <c r="H135" s="38"/>
      <c r="I135" s="208"/>
      <c r="J135" s="38"/>
      <c r="K135" s="38"/>
      <c r="L135" s="41"/>
      <c r="M135" s="209"/>
      <c r="N135" s="210"/>
      <c r="O135" s="73"/>
      <c r="P135" s="73"/>
      <c r="Q135" s="73"/>
      <c r="R135" s="73"/>
      <c r="S135" s="73"/>
      <c r="T135" s="74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269</v>
      </c>
      <c r="AU135" s="19" t="s">
        <v>275</v>
      </c>
    </row>
    <row r="136" spans="1:65" s="14" customFormat="1">
      <c r="B136" s="226"/>
      <c r="C136" s="227"/>
      <c r="D136" s="206" t="s">
        <v>403</v>
      </c>
      <c r="E136" s="228" t="s">
        <v>1</v>
      </c>
      <c r="F136" s="229" t="s">
        <v>4179</v>
      </c>
      <c r="G136" s="227"/>
      <c r="H136" s="230">
        <v>37.049999999999997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AT136" s="236" t="s">
        <v>403</v>
      </c>
      <c r="AU136" s="236" t="s">
        <v>275</v>
      </c>
      <c r="AV136" s="14" t="s">
        <v>89</v>
      </c>
      <c r="AW136" s="14" t="s">
        <v>35</v>
      </c>
      <c r="AX136" s="14" t="s">
        <v>80</v>
      </c>
      <c r="AY136" s="236" t="s">
        <v>261</v>
      </c>
    </row>
    <row r="137" spans="1:65" s="15" customFormat="1">
      <c r="B137" s="237"/>
      <c r="C137" s="238"/>
      <c r="D137" s="206" t="s">
        <v>403</v>
      </c>
      <c r="E137" s="239" t="s">
        <v>1</v>
      </c>
      <c r="F137" s="240" t="s">
        <v>407</v>
      </c>
      <c r="G137" s="238"/>
      <c r="H137" s="241">
        <v>37.049999999999997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AT137" s="247" t="s">
        <v>403</v>
      </c>
      <c r="AU137" s="247" t="s">
        <v>275</v>
      </c>
      <c r="AV137" s="15" t="s">
        <v>260</v>
      </c>
      <c r="AW137" s="15" t="s">
        <v>35</v>
      </c>
      <c r="AX137" s="15" t="s">
        <v>87</v>
      </c>
      <c r="AY137" s="247" t="s">
        <v>261</v>
      </c>
    </row>
    <row r="138" spans="1:65" s="2" customFormat="1" ht="37.9" customHeight="1">
      <c r="A138" s="36"/>
      <c r="B138" s="37"/>
      <c r="C138" s="193" t="s">
        <v>275</v>
      </c>
      <c r="D138" s="193" t="s">
        <v>264</v>
      </c>
      <c r="E138" s="194" t="s">
        <v>4180</v>
      </c>
      <c r="F138" s="195" t="s">
        <v>4181</v>
      </c>
      <c r="G138" s="196" t="s">
        <v>410</v>
      </c>
      <c r="H138" s="197">
        <v>37.049999999999997</v>
      </c>
      <c r="I138" s="198">
        <v>50.610341520000006</v>
      </c>
      <c r="J138" s="199">
        <f>ROUND(I138*H138,2)</f>
        <v>1875.11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260</v>
      </c>
      <c r="AT138" s="204" t="s">
        <v>264</v>
      </c>
      <c r="AU138" s="204" t="s">
        <v>275</v>
      </c>
      <c r="AY138" s="19" t="s">
        <v>261</v>
      </c>
      <c r="BE138" s="205">
        <f>IF(N138="základní",J138,0)</f>
        <v>1875.11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1875.11</v>
      </c>
      <c r="BL138" s="19" t="s">
        <v>260</v>
      </c>
      <c r="BM138" s="204" t="s">
        <v>4182</v>
      </c>
    </row>
    <row r="139" spans="1:65" s="2" customFormat="1" ht="39">
      <c r="A139" s="36"/>
      <c r="B139" s="37"/>
      <c r="C139" s="38"/>
      <c r="D139" s="206" t="s">
        <v>269</v>
      </c>
      <c r="E139" s="38"/>
      <c r="F139" s="207" t="s">
        <v>4183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275</v>
      </c>
    </row>
    <row r="140" spans="1:65" s="2" customFormat="1" ht="16.5" customHeight="1">
      <c r="A140" s="36"/>
      <c r="B140" s="37"/>
      <c r="C140" s="193" t="s">
        <v>260</v>
      </c>
      <c r="D140" s="193" t="s">
        <v>264</v>
      </c>
      <c r="E140" s="194" t="s">
        <v>4184</v>
      </c>
      <c r="F140" s="195" t="s">
        <v>4185</v>
      </c>
      <c r="G140" s="196" t="s">
        <v>410</v>
      </c>
      <c r="H140" s="197">
        <v>37.049999999999997</v>
      </c>
      <c r="I140" s="198">
        <v>12.911531220000001</v>
      </c>
      <c r="J140" s="199">
        <f>ROUND(I140*H140,2)</f>
        <v>478.37</v>
      </c>
      <c r="K140" s="195" t="s">
        <v>400</v>
      </c>
      <c r="L140" s="41"/>
      <c r="M140" s="200" t="s">
        <v>1</v>
      </c>
      <c r="N140" s="201" t="s">
        <v>45</v>
      </c>
      <c r="O140" s="73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260</v>
      </c>
      <c r="AT140" s="204" t="s">
        <v>264</v>
      </c>
      <c r="AU140" s="204" t="s">
        <v>275</v>
      </c>
      <c r="AY140" s="19" t="s">
        <v>261</v>
      </c>
      <c r="BE140" s="205">
        <f>IF(N140="základní",J140,0)</f>
        <v>478.37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478.37</v>
      </c>
      <c r="BL140" s="19" t="s">
        <v>260</v>
      </c>
      <c r="BM140" s="204" t="s">
        <v>4186</v>
      </c>
    </row>
    <row r="141" spans="1:65" s="2" customFormat="1" ht="19.5">
      <c r="A141" s="36"/>
      <c r="B141" s="37"/>
      <c r="C141" s="38"/>
      <c r="D141" s="206" t="s">
        <v>269</v>
      </c>
      <c r="E141" s="38"/>
      <c r="F141" s="207" t="s">
        <v>4187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275</v>
      </c>
    </row>
    <row r="142" spans="1:65" s="12" customFormat="1" ht="20.85" customHeight="1">
      <c r="B142" s="177"/>
      <c r="C142" s="178"/>
      <c r="D142" s="179" t="s">
        <v>79</v>
      </c>
      <c r="E142" s="191" t="s">
        <v>4188</v>
      </c>
      <c r="F142" s="191" t="s">
        <v>4189</v>
      </c>
      <c r="G142" s="178"/>
      <c r="H142" s="178"/>
      <c r="I142" s="181"/>
      <c r="J142" s="192">
        <f>BK142</f>
        <v>30623.410000000003</v>
      </c>
      <c r="K142" s="178"/>
      <c r="L142" s="183"/>
      <c r="M142" s="184"/>
      <c r="N142" s="185"/>
      <c r="O142" s="185"/>
      <c r="P142" s="186">
        <f>SUM(P143:P180)</f>
        <v>0</v>
      </c>
      <c r="Q142" s="185"/>
      <c r="R142" s="186">
        <f>SUM(R143:R180)</f>
        <v>2.7270349999999999</v>
      </c>
      <c r="S142" s="185"/>
      <c r="T142" s="187">
        <f>SUM(T143:T180)</f>
        <v>0</v>
      </c>
      <c r="AR142" s="188" t="s">
        <v>87</v>
      </c>
      <c r="AT142" s="189" t="s">
        <v>79</v>
      </c>
      <c r="AU142" s="189" t="s">
        <v>89</v>
      </c>
      <c r="AY142" s="188" t="s">
        <v>261</v>
      </c>
      <c r="BK142" s="190">
        <f>SUM(BK143:BK180)</f>
        <v>30623.410000000003</v>
      </c>
    </row>
    <row r="143" spans="1:65" s="2" customFormat="1" ht="24.2" customHeight="1">
      <c r="A143" s="36"/>
      <c r="B143" s="37"/>
      <c r="C143" s="193" t="s">
        <v>284</v>
      </c>
      <c r="D143" s="193" t="s">
        <v>264</v>
      </c>
      <c r="E143" s="194" t="s">
        <v>4190</v>
      </c>
      <c r="F143" s="195" t="s">
        <v>4191</v>
      </c>
      <c r="G143" s="196" t="s">
        <v>410</v>
      </c>
      <c r="H143" s="197">
        <v>37.049999999999997</v>
      </c>
      <c r="I143" s="198">
        <v>31.175704079999996</v>
      </c>
      <c r="J143" s="199">
        <f>ROUND(I143*H143,2)</f>
        <v>1155.06</v>
      </c>
      <c r="K143" s="195" t="s">
        <v>400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260</v>
      </c>
      <c r="AT143" s="204" t="s">
        <v>264</v>
      </c>
      <c r="AU143" s="204" t="s">
        <v>275</v>
      </c>
      <c r="AY143" s="19" t="s">
        <v>261</v>
      </c>
      <c r="BE143" s="205">
        <f>IF(N143="základní",J143,0)</f>
        <v>1155.06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1155.06</v>
      </c>
      <c r="BL143" s="19" t="s">
        <v>260</v>
      </c>
      <c r="BM143" s="204" t="s">
        <v>4192</v>
      </c>
    </row>
    <row r="144" spans="1:65" s="2" customFormat="1" ht="29.25">
      <c r="A144" s="36"/>
      <c r="B144" s="37"/>
      <c r="C144" s="38"/>
      <c r="D144" s="206" t="s">
        <v>269</v>
      </c>
      <c r="E144" s="38"/>
      <c r="F144" s="207" t="s">
        <v>4193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275</v>
      </c>
    </row>
    <row r="145" spans="1:65" s="2" customFormat="1" ht="37.9" customHeight="1">
      <c r="A145" s="36"/>
      <c r="B145" s="37"/>
      <c r="C145" s="193" t="s">
        <v>289</v>
      </c>
      <c r="D145" s="193" t="s">
        <v>264</v>
      </c>
      <c r="E145" s="194" t="s">
        <v>4180</v>
      </c>
      <c r="F145" s="195" t="s">
        <v>4181</v>
      </c>
      <c r="G145" s="196" t="s">
        <v>410</v>
      </c>
      <c r="H145" s="197">
        <v>37.049999999999997</v>
      </c>
      <c r="I145" s="198">
        <v>50.610341520000006</v>
      </c>
      <c r="J145" s="199">
        <f>ROUND(I145*H145,2)</f>
        <v>1875.11</v>
      </c>
      <c r="K145" s="195" t="s">
        <v>400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275</v>
      </c>
      <c r="AY145" s="19" t="s">
        <v>261</v>
      </c>
      <c r="BE145" s="205">
        <f>IF(N145="základní",J145,0)</f>
        <v>1875.11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1875.11</v>
      </c>
      <c r="BL145" s="19" t="s">
        <v>260</v>
      </c>
      <c r="BM145" s="204" t="s">
        <v>4194</v>
      </c>
    </row>
    <row r="146" spans="1:65" s="2" customFormat="1" ht="39">
      <c r="A146" s="36"/>
      <c r="B146" s="37"/>
      <c r="C146" s="38"/>
      <c r="D146" s="206" t="s">
        <v>269</v>
      </c>
      <c r="E146" s="38"/>
      <c r="F146" s="207" t="s">
        <v>4183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275</v>
      </c>
    </row>
    <row r="147" spans="1:65" s="2" customFormat="1" ht="33" customHeight="1">
      <c r="A147" s="36"/>
      <c r="B147" s="37"/>
      <c r="C147" s="193" t="s">
        <v>446</v>
      </c>
      <c r="D147" s="193" t="s">
        <v>264</v>
      </c>
      <c r="E147" s="194" t="s">
        <v>4195</v>
      </c>
      <c r="F147" s="195" t="s">
        <v>4196</v>
      </c>
      <c r="G147" s="196" t="s">
        <v>399</v>
      </c>
      <c r="H147" s="197">
        <v>247</v>
      </c>
      <c r="I147" s="198">
        <v>10.028739600000002</v>
      </c>
      <c r="J147" s="199">
        <f>ROUND(I147*H147,2)</f>
        <v>2477.1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275</v>
      </c>
      <c r="AY147" s="19" t="s">
        <v>261</v>
      </c>
      <c r="BE147" s="205">
        <f>IF(N147="základní",J147,0)</f>
        <v>2477.1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2477.1</v>
      </c>
      <c r="BL147" s="19" t="s">
        <v>260</v>
      </c>
      <c r="BM147" s="204" t="s">
        <v>4197</v>
      </c>
    </row>
    <row r="148" spans="1:65" s="2" customFormat="1" ht="19.5">
      <c r="A148" s="36"/>
      <c r="B148" s="37"/>
      <c r="C148" s="38"/>
      <c r="D148" s="206" t="s">
        <v>269</v>
      </c>
      <c r="E148" s="38"/>
      <c r="F148" s="207" t="s">
        <v>4198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275</v>
      </c>
    </row>
    <row r="149" spans="1:65" s="2" customFormat="1" ht="37.9" customHeight="1">
      <c r="A149" s="36"/>
      <c r="B149" s="37"/>
      <c r="C149" s="193" t="s">
        <v>294</v>
      </c>
      <c r="D149" s="193" t="s">
        <v>264</v>
      </c>
      <c r="E149" s="194" t="s">
        <v>4199</v>
      </c>
      <c r="F149" s="195" t="s">
        <v>4200</v>
      </c>
      <c r="G149" s="196" t="s">
        <v>399</v>
      </c>
      <c r="H149" s="197">
        <v>247</v>
      </c>
      <c r="I149" s="198">
        <v>17.156237400000002</v>
      </c>
      <c r="J149" s="199">
        <f>ROUND(I149*H149,2)</f>
        <v>4237.59</v>
      </c>
      <c r="K149" s="195" t="s">
        <v>400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275</v>
      </c>
      <c r="AY149" s="19" t="s">
        <v>261</v>
      </c>
      <c r="BE149" s="205">
        <f>IF(N149="základní",J149,0)</f>
        <v>4237.59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4237.59</v>
      </c>
      <c r="BL149" s="19" t="s">
        <v>260</v>
      </c>
      <c r="BM149" s="204" t="s">
        <v>4201</v>
      </c>
    </row>
    <row r="150" spans="1:65" s="2" customFormat="1" ht="29.25">
      <c r="A150" s="36"/>
      <c r="B150" s="37"/>
      <c r="C150" s="38"/>
      <c r="D150" s="206" t="s">
        <v>269</v>
      </c>
      <c r="E150" s="38"/>
      <c r="F150" s="207" t="s">
        <v>4202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275</v>
      </c>
    </row>
    <row r="151" spans="1:65" s="2" customFormat="1" ht="24.2" customHeight="1">
      <c r="A151" s="36"/>
      <c r="B151" s="37"/>
      <c r="C151" s="193" t="s">
        <v>299</v>
      </c>
      <c r="D151" s="193" t="s">
        <v>264</v>
      </c>
      <c r="E151" s="194" t="s">
        <v>4203</v>
      </c>
      <c r="F151" s="195" t="s">
        <v>4204</v>
      </c>
      <c r="G151" s="196" t="s">
        <v>399</v>
      </c>
      <c r="H151" s="197">
        <v>247</v>
      </c>
      <c r="I151" s="198">
        <v>3.8125240200000001</v>
      </c>
      <c r="J151" s="199">
        <f>ROUND(I151*H151,2)</f>
        <v>941.69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275</v>
      </c>
      <c r="AY151" s="19" t="s">
        <v>261</v>
      </c>
      <c r="BE151" s="205">
        <f>IF(N151="základní",J151,0)</f>
        <v>941.69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941.69</v>
      </c>
      <c r="BL151" s="19" t="s">
        <v>260</v>
      </c>
      <c r="BM151" s="204" t="s">
        <v>4205</v>
      </c>
    </row>
    <row r="152" spans="1:65" s="2" customFormat="1" ht="19.5">
      <c r="A152" s="36"/>
      <c r="B152" s="37"/>
      <c r="C152" s="38"/>
      <c r="D152" s="206" t="s">
        <v>269</v>
      </c>
      <c r="E152" s="38"/>
      <c r="F152" s="207" t="s">
        <v>4206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275</v>
      </c>
    </row>
    <row r="153" spans="1:65" s="2" customFormat="1" ht="16.5" customHeight="1">
      <c r="A153" s="36"/>
      <c r="B153" s="37"/>
      <c r="C153" s="275" t="s">
        <v>304</v>
      </c>
      <c r="D153" s="275" t="s">
        <v>801</v>
      </c>
      <c r="E153" s="276" t="s">
        <v>4207</v>
      </c>
      <c r="F153" s="277" t="s">
        <v>4208</v>
      </c>
      <c r="G153" s="278" t="s">
        <v>2324</v>
      </c>
      <c r="H153" s="279">
        <v>3.7050000000000001</v>
      </c>
      <c r="I153" s="280">
        <v>90</v>
      </c>
      <c r="J153" s="281">
        <f>ROUND(I153*H153,2)</f>
        <v>333.45</v>
      </c>
      <c r="K153" s="277" t="s">
        <v>400</v>
      </c>
      <c r="L153" s="282"/>
      <c r="M153" s="283" t="s">
        <v>1</v>
      </c>
      <c r="N153" s="284" t="s">
        <v>45</v>
      </c>
      <c r="O153" s="73"/>
      <c r="P153" s="202">
        <f>O153*H153</f>
        <v>0</v>
      </c>
      <c r="Q153" s="202">
        <v>1E-3</v>
      </c>
      <c r="R153" s="202">
        <f>Q153*H153</f>
        <v>3.705E-3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294</v>
      </c>
      <c r="AT153" s="204" t="s">
        <v>801</v>
      </c>
      <c r="AU153" s="204" t="s">
        <v>275</v>
      </c>
      <c r="AY153" s="19" t="s">
        <v>261</v>
      </c>
      <c r="BE153" s="205">
        <f>IF(N153="základní",J153,0)</f>
        <v>333.45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333.45</v>
      </c>
      <c r="BL153" s="19" t="s">
        <v>260</v>
      </c>
      <c r="BM153" s="204" t="s">
        <v>4209</v>
      </c>
    </row>
    <row r="154" spans="1:65" s="2" customFormat="1">
      <c r="A154" s="36"/>
      <c r="B154" s="37"/>
      <c r="C154" s="38"/>
      <c r="D154" s="206" t="s">
        <v>269</v>
      </c>
      <c r="E154" s="38"/>
      <c r="F154" s="207" t="s">
        <v>4208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275</v>
      </c>
    </row>
    <row r="155" spans="1:65" s="14" customFormat="1">
      <c r="B155" s="226"/>
      <c r="C155" s="227"/>
      <c r="D155" s="206" t="s">
        <v>403</v>
      </c>
      <c r="E155" s="228" t="s">
        <v>1</v>
      </c>
      <c r="F155" s="229" t="s">
        <v>4210</v>
      </c>
      <c r="G155" s="227"/>
      <c r="H155" s="230">
        <v>3.7050000000000001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275</v>
      </c>
      <c r="AV155" s="14" t="s">
        <v>89</v>
      </c>
      <c r="AW155" s="14" t="s">
        <v>35</v>
      </c>
      <c r="AX155" s="14" t="s">
        <v>80</v>
      </c>
      <c r="AY155" s="236" t="s">
        <v>261</v>
      </c>
    </row>
    <row r="156" spans="1:65" s="15" customFormat="1">
      <c r="B156" s="237"/>
      <c r="C156" s="238"/>
      <c r="D156" s="206" t="s">
        <v>403</v>
      </c>
      <c r="E156" s="239" t="s">
        <v>1</v>
      </c>
      <c r="F156" s="240" t="s">
        <v>407</v>
      </c>
      <c r="G156" s="238"/>
      <c r="H156" s="241">
        <v>3.7050000000000001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AT156" s="247" t="s">
        <v>403</v>
      </c>
      <c r="AU156" s="247" t="s">
        <v>275</v>
      </c>
      <c r="AV156" s="15" t="s">
        <v>260</v>
      </c>
      <c r="AW156" s="15" t="s">
        <v>35</v>
      </c>
      <c r="AX156" s="15" t="s">
        <v>87</v>
      </c>
      <c r="AY156" s="247" t="s">
        <v>261</v>
      </c>
    </row>
    <row r="157" spans="1:65" s="2" customFormat="1" ht="33" customHeight="1">
      <c r="A157" s="36"/>
      <c r="B157" s="37"/>
      <c r="C157" s="193" t="s">
        <v>309</v>
      </c>
      <c r="D157" s="193" t="s">
        <v>264</v>
      </c>
      <c r="E157" s="194" t="s">
        <v>4211</v>
      </c>
      <c r="F157" s="195" t="s">
        <v>4212</v>
      </c>
      <c r="G157" s="196" t="s">
        <v>399</v>
      </c>
      <c r="H157" s="197">
        <v>247</v>
      </c>
      <c r="I157" s="198">
        <v>10.38610458</v>
      </c>
      <c r="J157" s="199">
        <f>ROUND(I157*H157,2)</f>
        <v>2565.37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260</v>
      </c>
      <c r="AT157" s="204" t="s">
        <v>264</v>
      </c>
      <c r="AU157" s="204" t="s">
        <v>275</v>
      </c>
      <c r="AY157" s="19" t="s">
        <v>261</v>
      </c>
      <c r="BE157" s="205">
        <f>IF(N157="základní",J157,0)</f>
        <v>2565.37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2565.37</v>
      </c>
      <c r="BL157" s="19" t="s">
        <v>260</v>
      </c>
      <c r="BM157" s="204" t="s">
        <v>4213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4214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275</v>
      </c>
    </row>
    <row r="159" spans="1:65" s="2" customFormat="1" ht="16.5" customHeight="1">
      <c r="A159" s="36"/>
      <c r="B159" s="37"/>
      <c r="C159" s="275" t="s">
        <v>314</v>
      </c>
      <c r="D159" s="275" t="s">
        <v>801</v>
      </c>
      <c r="E159" s="276" t="s">
        <v>4215</v>
      </c>
      <c r="F159" s="277" t="s">
        <v>4216</v>
      </c>
      <c r="G159" s="278" t="s">
        <v>410</v>
      </c>
      <c r="H159" s="279">
        <v>12.968</v>
      </c>
      <c r="I159" s="280">
        <v>1179</v>
      </c>
      <c r="J159" s="281">
        <f>ROUND(I159*H159,2)</f>
        <v>15289.27</v>
      </c>
      <c r="K159" s="277" t="s">
        <v>400</v>
      </c>
      <c r="L159" s="282"/>
      <c r="M159" s="283" t="s">
        <v>1</v>
      </c>
      <c r="N159" s="284" t="s">
        <v>45</v>
      </c>
      <c r="O159" s="73"/>
      <c r="P159" s="202">
        <f>O159*H159</f>
        <v>0</v>
      </c>
      <c r="Q159" s="202">
        <v>0.21</v>
      </c>
      <c r="R159" s="202">
        <f>Q159*H159</f>
        <v>2.7232799999999999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294</v>
      </c>
      <c r="AT159" s="204" t="s">
        <v>801</v>
      </c>
      <c r="AU159" s="204" t="s">
        <v>275</v>
      </c>
      <c r="AY159" s="19" t="s">
        <v>261</v>
      </c>
      <c r="BE159" s="205">
        <f>IF(N159="základní",J159,0)</f>
        <v>15289.27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15289.27</v>
      </c>
      <c r="BL159" s="19" t="s">
        <v>260</v>
      </c>
      <c r="BM159" s="204" t="s">
        <v>4217</v>
      </c>
    </row>
    <row r="160" spans="1:65" s="2" customFormat="1">
      <c r="A160" s="36"/>
      <c r="B160" s="37"/>
      <c r="C160" s="38"/>
      <c r="D160" s="206" t="s">
        <v>269</v>
      </c>
      <c r="E160" s="38"/>
      <c r="F160" s="207" t="s">
        <v>4218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275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4219</v>
      </c>
      <c r="G161" s="227"/>
      <c r="H161" s="230">
        <v>12.35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275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4" customFormat="1">
      <c r="B162" s="226"/>
      <c r="C162" s="227"/>
      <c r="D162" s="206" t="s">
        <v>403</v>
      </c>
      <c r="E162" s="228" t="s">
        <v>1</v>
      </c>
      <c r="F162" s="229" t="s">
        <v>4220</v>
      </c>
      <c r="G162" s="227"/>
      <c r="H162" s="230">
        <v>0.61799999999999999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403</v>
      </c>
      <c r="AU162" s="236" t="s">
        <v>275</v>
      </c>
      <c r="AV162" s="14" t="s">
        <v>89</v>
      </c>
      <c r="AW162" s="14" t="s">
        <v>35</v>
      </c>
      <c r="AX162" s="14" t="s">
        <v>80</v>
      </c>
      <c r="AY162" s="236" t="s">
        <v>261</v>
      </c>
    </row>
    <row r="163" spans="1:65" s="15" customFormat="1">
      <c r="B163" s="237"/>
      <c r="C163" s="238"/>
      <c r="D163" s="206" t="s">
        <v>403</v>
      </c>
      <c r="E163" s="239" t="s">
        <v>1</v>
      </c>
      <c r="F163" s="240" t="s">
        <v>407</v>
      </c>
      <c r="G163" s="238"/>
      <c r="H163" s="241">
        <v>12.968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AT163" s="247" t="s">
        <v>403</v>
      </c>
      <c r="AU163" s="247" t="s">
        <v>275</v>
      </c>
      <c r="AV163" s="15" t="s">
        <v>260</v>
      </c>
      <c r="AW163" s="15" t="s">
        <v>35</v>
      </c>
      <c r="AX163" s="15" t="s">
        <v>87</v>
      </c>
      <c r="AY163" s="247" t="s">
        <v>261</v>
      </c>
    </row>
    <row r="164" spans="1:65" s="2" customFormat="1" ht="21.75" customHeight="1">
      <c r="A164" s="36"/>
      <c r="B164" s="37"/>
      <c r="C164" s="193" t="s">
        <v>319</v>
      </c>
      <c r="D164" s="193" t="s">
        <v>264</v>
      </c>
      <c r="E164" s="194" t="s">
        <v>4221</v>
      </c>
      <c r="F164" s="195" t="s">
        <v>4222</v>
      </c>
      <c r="G164" s="196" t="s">
        <v>399</v>
      </c>
      <c r="H164" s="197">
        <v>247</v>
      </c>
      <c r="I164" s="198">
        <v>0.98120916000000014</v>
      </c>
      <c r="J164" s="199">
        <f>ROUND(I164*H164,2)</f>
        <v>242.36</v>
      </c>
      <c r="K164" s="195" t="s">
        <v>400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260</v>
      </c>
      <c r="AT164" s="204" t="s">
        <v>264</v>
      </c>
      <c r="AU164" s="204" t="s">
        <v>275</v>
      </c>
      <c r="AY164" s="19" t="s">
        <v>261</v>
      </c>
      <c r="BE164" s="205">
        <f>IF(N164="základní",J164,0)</f>
        <v>242.36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242.36</v>
      </c>
      <c r="BL164" s="19" t="s">
        <v>260</v>
      </c>
      <c r="BM164" s="204" t="s">
        <v>4223</v>
      </c>
    </row>
    <row r="165" spans="1:65" s="2" customFormat="1">
      <c r="A165" s="36"/>
      <c r="B165" s="37"/>
      <c r="C165" s="38"/>
      <c r="D165" s="206" t="s">
        <v>269</v>
      </c>
      <c r="E165" s="38"/>
      <c r="F165" s="207" t="s">
        <v>4224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275</v>
      </c>
    </row>
    <row r="166" spans="1:65" s="2" customFormat="1" ht="21.75" customHeight="1">
      <c r="A166" s="36"/>
      <c r="B166" s="37"/>
      <c r="C166" s="193" t="s">
        <v>324</v>
      </c>
      <c r="D166" s="193" t="s">
        <v>264</v>
      </c>
      <c r="E166" s="194" t="s">
        <v>4225</v>
      </c>
      <c r="F166" s="195" t="s">
        <v>4226</v>
      </c>
      <c r="G166" s="196" t="s">
        <v>399</v>
      </c>
      <c r="H166" s="197">
        <v>247</v>
      </c>
      <c r="I166" s="198">
        <v>2.3788970999999997</v>
      </c>
      <c r="J166" s="199">
        <f>ROUND(I166*H166,2)</f>
        <v>587.59</v>
      </c>
      <c r="K166" s="195" t="s">
        <v>400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275</v>
      </c>
      <c r="AY166" s="19" t="s">
        <v>261</v>
      </c>
      <c r="BE166" s="205">
        <f>IF(N166="základní",J166,0)</f>
        <v>587.59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587.59</v>
      </c>
      <c r="BL166" s="19" t="s">
        <v>260</v>
      </c>
      <c r="BM166" s="204" t="s">
        <v>4227</v>
      </c>
    </row>
    <row r="167" spans="1:65" s="2" customFormat="1">
      <c r="A167" s="36"/>
      <c r="B167" s="37"/>
      <c r="C167" s="38"/>
      <c r="D167" s="206" t="s">
        <v>269</v>
      </c>
      <c r="E167" s="38"/>
      <c r="F167" s="207" t="s">
        <v>4228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275</v>
      </c>
    </row>
    <row r="168" spans="1:65" s="2" customFormat="1" ht="16.5" customHeight="1">
      <c r="A168" s="36"/>
      <c r="B168" s="37"/>
      <c r="C168" s="193" t="s">
        <v>8</v>
      </c>
      <c r="D168" s="193" t="s">
        <v>264</v>
      </c>
      <c r="E168" s="194" t="s">
        <v>4229</v>
      </c>
      <c r="F168" s="195" t="s">
        <v>4230</v>
      </c>
      <c r="G168" s="196" t="s">
        <v>399</v>
      </c>
      <c r="H168" s="197">
        <v>247</v>
      </c>
      <c r="I168" s="198">
        <v>0.27702486000000004</v>
      </c>
      <c r="J168" s="199">
        <f>ROUND(I168*H168,2)</f>
        <v>68.430000000000007</v>
      </c>
      <c r="K168" s="195" t="s">
        <v>400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275</v>
      </c>
      <c r="AY168" s="19" t="s">
        <v>261</v>
      </c>
      <c r="BE168" s="205">
        <f>IF(N168="základní",J168,0)</f>
        <v>68.430000000000007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68.430000000000007</v>
      </c>
      <c r="BL168" s="19" t="s">
        <v>260</v>
      </c>
      <c r="BM168" s="204" t="s">
        <v>4231</v>
      </c>
    </row>
    <row r="169" spans="1:65" s="2" customFormat="1">
      <c r="A169" s="36"/>
      <c r="B169" s="37"/>
      <c r="C169" s="38"/>
      <c r="D169" s="206" t="s">
        <v>269</v>
      </c>
      <c r="E169" s="38"/>
      <c r="F169" s="207" t="s">
        <v>4232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275</v>
      </c>
    </row>
    <row r="170" spans="1:65" s="2" customFormat="1" ht="21.75" customHeight="1">
      <c r="A170" s="36"/>
      <c r="B170" s="37"/>
      <c r="C170" s="193" t="s">
        <v>381</v>
      </c>
      <c r="D170" s="193" t="s">
        <v>264</v>
      </c>
      <c r="E170" s="194" t="s">
        <v>4233</v>
      </c>
      <c r="F170" s="195" t="s">
        <v>4234</v>
      </c>
      <c r="G170" s="196" t="s">
        <v>4235</v>
      </c>
      <c r="H170" s="197">
        <v>4.9000000000000002E-2</v>
      </c>
      <c r="I170" s="198">
        <v>777.60895679999999</v>
      </c>
      <c r="J170" s="199">
        <f>ROUND(I170*H170,2)</f>
        <v>38.1</v>
      </c>
      <c r="K170" s="195" t="s">
        <v>400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275</v>
      </c>
      <c r="AY170" s="19" t="s">
        <v>261</v>
      </c>
      <c r="BE170" s="205">
        <f>IF(N170="základní",J170,0)</f>
        <v>38.1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38.1</v>
      </c>
      <c r="BL170" s="19" t="s">
        <v>260</v>
      </c>
      <c r="BM170" s="204" t="s">
        <v>4236</v>
      </c>
    </row>
    <row r="171" spans="1:65" s="2" customFormat="1" ht="19.5">
      <c r="A171" s="36"/>
      <c r="B171" s="37"/>
      <c r="C171" s="38"/>
      <c r="D171" s="206" t="s">
        <v>269</v>
      </c>
      <c r="E171" s="38"/>
      <c r="F171" s="207" t="s">
        <v>4237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275</v>
      </c>
    </row>
    <row r="172" spans="1:65" s="14" customFormat="1">
      <c r="B172" s="226"/>
      <c r="C172" s="227"/>
      <c r="D172" s="206" t="s">
        <v>403</v>
      </c>
      <c r="E172" s="228" t="s">
        <v>1</v>
      </c>
      <c r="F172" s="229" t="s">
        <v>4238</v>
      </c>
      <c r="G172" s="227"/>
      <c r="H172" s="230">
        <v>4.9000000000000002E-2</v>
      </c>
      <c r="I172" s="231"/>
      <c r="J172" s="227"/>
      <c r="K172" s="227"/>
      <c r="L172" s="232"/>
      <c r="M172" s="233"/>
      <c r="N172" s="234"/>
      <c r="O172" s="234"/>
      <c r="P172" s="234"/>
      <c r="Q172" s="234"/>
      <c r="R172" s="234"/>
      <c r="S172" s="234"/>
      <c r="T172" s="235"/>
      <c r="AT172" s="236" t="s">
        <v>403</v>
      </c>
      <c r="AU172" s="236" t="s">
        <v>275</v>
      </c>
      <c r="AV172" s="14" t="s">
        <v>89</v>
      </c>
      <c r="AW172" s="14" t="s">
        <v>35</v>
      </c>
      <c r="AX172" s="14" t="s">
        <v>80</v>
      </c>
      <c r="AY172" s="236" t="s">
        <v>261</v>
      </c>
    </row>
    <row r="173" spans="1:65" s="15" customFormat="1">
      <c r="B173" s="237"/>
      <c r="C173" s="238"/>
      <c r="D173" s="206" t="s">
        <v>403</v>
      </c>
      <c r="E173" s="239" t="s">
        <v>1</v>
      </c>
      <c r="F173" s="240" t="s">
        <v>407</v>
      </c>
      <c r="G173" s="238"/>
      <c r="H173" s="241">
        <v>4.9000000000000002E-2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AT173" s="247" t="s">
        <v>403</v>
      </c>
      <c r="AU173" s="247" t="s">
        <v>275</v>
      </c>
      <c r="AV173" s="15" t="s">
        <v>260</v>
      </c>
      <c r="AW173" s="15" t="s">
        <v>35</v>
      </c>
      <c r="AX173" s="15" t="s">
        <v>87</v>
      </c>
      <c r="AY173" s="247" t="s">
        <v>261</v>
      </c>
    </row>
    <row r="174" spans="1:65" s="2" customFormat="1" ht="16.5" customHeight="1">
      <c r="A174" s="36"/>
      <c r="B174" s="37"/>
      <c r="C174" s="275" t="s">
        <v>333</v>
      </c>
      <c r="D174" s="275" t="s">
        <v>801</v>
      </c>
      <c r="E174" s="276" t="s">
        <v>4239</v>
      </c>
      <c r="F174" s="277" t="s">
        <v>4240</v>
      </c>
      <c r="G174" s="278" t="s">
        <v>4241</v>
      </c>
      <c r="H174" s="279">
        <v>0.05</v>
      </c>
      <c r="I174" s="280">
        <v>431.1</v>
      </c>
      <c r="J174" s="281">
        <f>ROUND(I174*H174,2)</f>
        <v>21.56</v>
      </c>
      <c r="K174" s="277" t="s">
        <v>400</v>
      </c>
      <c r="L174" s="282"/>
      <c r="M174" s="283" t="s">
        <v>1</v>
      </c>
      <c r="N174" s="284" t="s">
        <v>45</v>
      </c>
      <c r="O174" s="73"/>
      <c r="P174" s="202">
        <f>O174*H174</f>
        <v>0</v>
      </c>
      <c r="Q174" s="202">
        <v>1E-3</v>
      </c>
      <c r="R174" s="202">
        <f>Q174*H174</f>
        <v>5.0000000000000002E-5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294</v>
      </c>
      <c r="AT174" s="204" t="s">
        <v>801</v>
      </c>
      <c r="AU174" s="204" t="s">
        <v>275</v>
      </c>
      <c r="AY174" s="19" t="s">
        <v>261</v>
      </c>
      <c r="BE174" s="205">
        <f>IF(N174="základní",J174,0)</f>
        <v>21.56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21.56</v>
      </c>
      <c r="BL174" s="19" t="s">
        <v>260</v>
      </c>
      <c r="BM174" s="204" t="s">
        <v>4242</v>
      </c>
    </row>
    <row r="175" spans="1:65" s="2" customFormat="1">
      <c r="A175" s="36"/>
      <c r="B175" s="37"/>
      <c r="C175" s="38"/>
      <c r="D175" s="206" t="s">
        <v>269</v>
      </c>
      <c r="E175" s="38"/>
      <c r="F175" s="207" t="s">
        <v>4240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275</v>
      </c>
    </row>
    <row r="176" spans="1:65" s="2" customFormat="1" ht="16.5" customHeight="1">
      <c r="A176" s="36"/>
      <c r="B176" s="37"/>
      <c r="C176" s="193" t="s">
        <v>338</v>
      </c>
      <c r="D176" s="193" t="s">
        <v>264</v>
      </c>
      <c r="E176" s="194" t="s">
        <v>4243</v>
      </c>
      <c r="F176" s="195" t="s">
        <v>4244</v>
      </c>
      <c r="G176" s="196" t="s">
        <v>410</v>
      </c>
      <c r="H176" s="197">
        <v>3.7050000000000001</v>
      </c>
      <c r="I176" s="198">
        <v>213.42299418000002</v>
      </c>
      <c r="J176" s="199">
        <f>ROUND(I176*H176,2)</f>
        <v>790.73</v>
      </c>
      <c r="K176" s="195" t="s">
        <v>400</v>
      </c>
      <c r="L176" s="41"/>
      <c r="M176" s="200" t="s">
        <v>1</v>
      </c>
      <c r="N176" s="201" t="s">
        <v>45</v>
      </c>
      <c r="O176" s="73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260</v>
      </c>
      <c r="AT176" s="204" t="s">
        <v>264</v>
      </c>
      <c r="AU176" s="204" t="s">
        <v>275</v>
      </c>
      <c r="AY176" s="19" t="s">
        <v>261</v>
      </c>
      <c r="BE176" s="205">
        <f>IF(N176="základní",J176,0)</f>
        <v>790.73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790.73</v>
      </c>
      <c r="BL176" s="19" t="s">
        <v>260</v>
      </c>
      <c r="BM176" s="204" t="s">
        <v>4245</v>
      </c>
    </row>
    <row r="177" spans="1:65" s="2" customFormat="1">
      <c r="A177" s="36"/>
      <c r="B177" s="37"/>
      <c r="C177" s="38"/>
      <c r="D177" s="206" t="s">
        <v>269</v>
      </c>
      <c r="E177" s="38"/>
      <c r="F177" s="207" t="s">
        <v>4246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275</v>
      </c>
    </row>
    <row r="178" spans="1:65" s="13" customFormat="1">
      <c r="B178" s="216"/>
      <c r="C178" s="217"/>
      <c r="D178" s="206" t="s">
        <v>403</v>
      </c>
      <c r="E178" s="218" t="s">
        <v>1</v>
      </c>
      <c r="F178" s="219" t="s">
        <v>4247</v>
      </c>
      <c r="G178" s="217"/>
      <c r="H178" s="218" t="s">
        <v>1</v>
      </c>
      <c r="I178" s="220"/>
      <c r="J178" s="217"/>
      <c r="K178" s="217"/>
      <c r="L178" s="221"/>
      <c r="M178" s="222"/>
      <c r="N178" s="223"/>
      <c r="O178" s="223"/>
      <c r="P178" s="223"/>
      <c r="Q178" s="223"/>
      <c r="R178" s="223"/>
      <c r="S178" s="223"/>
      <c r="T178" s="224"/>
      <c r="AT178" s="225" t="s">
        <v>403</v>
      </c>
      <c r="AU178" s="225" t="s">
        <v>275</v>
      </c>
      <c r="AV178" s="13" t="s">
        <v>87</v>
      </c>
      <c r="AW178" s="13" t="s">
        <v>35</v>
      </c>
      <c r="AX178" s="13" t="s">
        <v>80</v>
      </c>
      <c r="AY178" s="225" t="s">
        <v>261</v>
      </c>
    </row>
    <row r="179" spans="1:65" s="14" customFormat="1">
      <c r="B179" s="226"/>
      <c r="C179" s="227"/>
      <c r="D179" s="206" t="s">
        <v>403</v>
      </c>
      <c r="E179" s="228" t="s">
        <v>1</v>
      </c>
      <c r="F179" s="229" t="s">
        <v>4248</v>
      </c>
      <c r="G179" s="227"/>
      <c r="H179" s="230">
        <v>3.7050000000000001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AT179" s="236" t="s">
        <v>403</v>
      </c>
      <c r="AU179" s="236" t="s">
        <v>275</v>
      </c>
      <c r="AV179" s="14" t="s">
        <v>89</v>
      </c>
      <c r="AW179" s="14" t="s">
        <v>35</v>
      </c>
      <c r="AX179" s="14" t="s">
        <v>80</v>
      </c>
      <c r="AY179" s="236" t="s">
        <v>261</v>
      </c>
    </row>
    <row r="180" spans="1:65" s="15" customFormat="1">
      <c r="B180" s="237"/>
      <c r="C180" s="238"/>
      <c r="D180" s="206" t="s">
        <v>403</v>
      </c>
      <c r="E180" s="239" t="s">
        <v>1</v>
      </c>
      <c r="F180" s="240" t="s">
        <v>407</v>
      </c>
      <c r="G180" s="238"/>
      <c r="H180" s="241">
        <v>3.7050000000000001</v>
      </c>
      <c r="I180" s="242"/>
      <c r="J180" s="238"/>
      <c r="K180" s="238"/>
      <c r="L180" s="243"/>
      <c r="M180" s="244"/>
      <c r="N180" s="245"/>
      <c r="O180" s="245"/>
      <c r="P180" s="245"/>
      <c r="Q180" s="245"/>
      <c r="R180" s="245"/>
      <c r="S180" s="245"/>
      <c r="T180" s="246"/>
      <c r="AT180" s="247" t="s">
        <v>403</v>
      </c>
      <c r="AU180" s="247" t="s">
        <v>275</v>
      </c>
      <c r="AV180" s="15" t="s">
        <v>260</v>
      </c>
      <c r="AW180" s="15" t="s">
        <v>35</v>
      </c>
      <c r="AX180" s="15" t="s">
        <v>87</v>
      </c>
      <c r="AY180" s="247" t="s">
        <v>261</v>
      </c>
    </row>
    <row r="181" spans="1:65" s="12" customFormat="1" ht="22.9" customHeight="1">
      <c r="B181" s="177"/>
      <c r="C181" s="178"/>
      <c r="D181" s="179" t="s">
        <v>79</v>
      </c>
      <c r="E181" s="191" t="s">
        <v>1385</v>
      </c>
      <c r="F181" s="191" t="s">
        <v>1386</v>
      </c>
      <c r="G181" s="178"/>
      <c r="H181" s="178"/>
      <c r="I181" s="181"/>
      <c r="J181" s="192">
        <f>BK181</f>
        <v>1597.9</v>
      </c>
      <c r="K181" s="178"/>
      <c r="L181" s="183"/>
      <c r="M181" s="184"/>
      <c r="N181" s="185"/>
      <c r="O181" s="185"/>
      <c r="P181" s="186">
        <f>SUM(P182:P183)</f>
        <v>0</v>
      </c>
      <c r="Q181" s="185"/>
      <c r="R181" s="186">
        <f>SUM(R182:R183)</f>
        <v>0</v>
      </c>
      <c r="S181" s="185"/>
      <c r="T181" s="187">
        <f>SUM(T182:T183)</f>
        <v>0</v>
      </c>
      <c r="AR181" s="188" t="s">
        <v>87</v>
      </c>
      <c r="AT181" s="189" t="s">
        <v>79</v>
      </c>
      <c r="AU181" s="189" t="s">
        <v>87</v>
      </c>
      <c r="AY181" s="188" t="s">
        <v>261</v>
      </c>
      <c r="BK181" s="190">
        <f>SUM(BK182:BK183)</f>
        <v>1597.9</v>
      </c>
    </row>
    <row r="182" spans="1:65" s="2" customFormat="1" ht="24.2" customHeight="1">
      <c r="A182" s="36"/>
      <c r="B182" s="37"/>
      <c r="C182" s="193" t="s">
        <v>343</v>
      </c>
      <c r="D182" s="193" t="s">
        <v>264</v>
      </c>
      <c r="E182" s="194" t="s">
        <v>4249</v>
      </c>
      <c r="F182" s="195" t="s">
        <v>4250</v>
      </c>
      <c r="G182" s="196" t="s">
        <v>562</v>
      </c>
      <c r="H182" s="197">
        <v>2.7269999999999999</v>
      </c>
      <c r="I182" s="198">
        <v>585.95513580000011</v>
      </c>
      <c r="J182" s="199">
        <f>ROUND(I182*H182,2)</f>
        <v>1597.9</v>
      </c>
      <c r="K182" s="195" t="s">
        <v>400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260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1597.9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1597.9</v>
      </c>
      <c r="BL182" s="19" t="s">
        <v>260</v>
      </c>
      <c r="BM182" s="204" t="s">
        <v>4251</v>
      </c>
    </row>
    <row r="183" spans="1:65" s="2" customFormat="1" ht="19.5">
      <c r="A183" s="36"/>
      <c r="B183" s="37"/>
      <c r="C183" s="38"/>
      <c r="D183" s="206" t="s">
        <v>269</v>
      </c>
      <c r="E183" s="38"/>
      <c r="F183" s="207" t="s">
        <v>4252</v>
      </c>
      <c r="G183" s="38"/>
      <c r="H183" s="38"/>
      <c r="I183" s="208"/>
      <c r="J183" s="38"/>
      <c r="K183" s="38"/>
      <c r="L183" s="41"/>
      <c r="M183" s="212"/>
      <c r="N183" s="213"/>
      <c r="O183" s="214"/>
      <c r="P183" s="214"/>
      <c r="Q183" s="214"/>
      <c r="R183" s="214"/>
      <c r="S183" s="214"/>
      <c r="T183" s="215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6.95" customHeight="1">
      <c r="A184" s="36"/>
      <c r="B184" s="56"/>
      <c r="C184" s="57"/>
      <c r="D184" s="57"/>
      <c r="E184" s="57"/>
      <c r="F184" s="57"/>
      <c r="G184" s="57"/>
      <c r="H184" s="57"/>
      <c r="I184" s="57"/>
      <c r="J184" s="57"/>
      <c r="K184" s="57"/>
      <c r="L184" s="41"/>
      <c r="M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</row>
  </sheetData>
  <sheetProtection password="CC35" sheet="1" objects="1" scenarios="1" formatColumns="0" formatRows="0" autoFilter="0"/>
  <autoFilter ref="C124:K183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5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148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4253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4254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149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4081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ROUND(J127, 2)</f>
        <v>19847.97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ROUND((SUM(BE127:BE194)),  2)</f>
        <v>19847.97</v>
      </c>
      <c r="G35" s="36"/>
      <c r="H35" s="36"/>
      <c r="I35" s="132">
        <v>0.21</v>
      </c>
      <c r="J35" s="131">
        <f>ROUND(((SUM(BE127:BE194))*I35),  2)</f>
        <v>4168.07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ROUND((SUM(BF127:BF194)),  2)</f>
        <v>0</v>
      </c>
      <c r="G36" s="36"/>
      <c r="H36" s="36"/>
      <c r="I36" s="132">
        <v>0.15</v>
      </c>
      <c r="J36" s="131">
        <f>ROUND(((SUM(BF127:BF194))*I36),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ROUND((SUM(BG127:BG194)),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ROUND((SUM(BH127:BH194)),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ROUND((SUM(BI127:BI194)),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24016.04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4253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IO-02 - Oplocení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J127</f>
        <v>19847.97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J128</f>
        <v>19847.97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J129</f>
        <v>973.11999999999989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618</v>
      </c>
      <c r="E101" s="163"/>
      <c r="F101" s="163"/>
      <c r="G101" s="163"/>
      <c r="H101" s="163"/>
      <c r="I101" s="163"/>
      <c r="J101" s="164">
        <f>J148</f>
        <v>2517.7200000000003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619</v>
      </c>
      <c r="E102" s="163"/>
      <c r="F102" s="163"/>
      <c r="G102" s="163"/>
      <c r="H102" s="163"/>
      <c r="I102" s="163"/>
      <c r="J102" s="164">
        <f>J164</f>
        <v>2035.35</v>
      </c>
      <c r="K102" s="106"/>
      <c r="L102" s="165"/>
    </row>
    <row r="103" spans="1:47" s="10" customFormat="1" ht="19.899999999999999" customHeight="1">
      <c r="B103" s="161"/>
      <c r="C103" s="106"/>
      <c r="D103" s="162" t="s">
        <v>626</v>
      </c>
      <c r="E103" s="163"/>
      <c r="F103" s="163"/>
      <c r="G103" s="163"/>
      <c r="H103" s="163"/>
      <c r="I103" s="163"/>
      <c r="J103" s="164">
        <f>J172</f>
        <v>6443.49</v>
      </c>
      <c r="K103" s="106"/>
      <c r="L103" s="165"/>
    </row>
    <row r="104" spans="1:47" s="10" customFormat="1" ht="19.899999999999999" customHeight="1">
      <c r="B104" s="161"/>
      <c r="C104" s="106"/>
      <c r="D104" s="162" t="s">
        <v>393</v>
      </c>
      <c r="E104" s="163"/>
      <c r="F104" s="163"/>
      <c r="G104" s="163"/>
      <c r="H104" s="163"/>
      <c r="I104" s="163"/>
      <c r="J104" s="164">
        <f>J181</f>
        <v>7714.05</v>
      </c>
      <c r="K104" s="106"/>
      <c r="L104" s="165"/>
    </row>
    <row r="105" spans="1:47" s="10" customFormat="1" ht="19.899999999999999" customHeight="1">
      <c r="B105" s="161"/>
      <c r="C105" s="106"/>
      <c r="D105" s="162" t="s">
        <v>629</v>
      </c>
      <c r="E105" s="163"/>
      <c r="F105" s="163"/>
      <c r="G105" s="163"/>
      <c r="H105" s="163"/>
      <c r="I105" s="163"/>
      <c r="J105" s="164">
        <f>J192</f>
        <v>164.24</v>
      </c>
      <c r="K105" s="106"/>
      <c r="L105" s="165"/>
    </row>
    <row r="106" spans="1:47" s="2" customFormat="1" ht="21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11" spans="1:47" s="2" customFormat="1" ht="6.95" customHeight="1">
      <c r="A111" s="36"/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24.95" customHeight="1">
      <c r="A112" s="36"/>
      <c r="B112" s="37"/>
      <c r="C112" s="25" t="s">
        <v>245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2" customHeight="1">
      <c r="A114" s="36"/>
      <c r="B114" s="37"/>
      <c r="C114" s="31" t="s">
        <v>16</v>
      </c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6.5" customHeight="1">
      <c r="A115" s="36"/>
      <c r="B115" s="37"/>
      <c r="C115" s="38"/>
      <c r="D115" s="38"/>
      <c r="E115" s="351" t="str">
        <f>E7</f>
        <v>Nemocnice Havlíčkův Brod – rekonstrukce energocentra</v>
      </c>
      <c r="F115" s="352"/>
      <c r="G115" s="352"/>
      <c r="H115" s="352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1" customFormat="1" ht="12" customHeight="1">
      <c r="B116" s="23"/>
      <c r="C116" s="31" t="s">
        <v>234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pans="1:63" s="2" customFormat="1" ht="16.5" customHeight="1">
      <c r="A117" s="36"/>
      <c r="B117" s="37"/>
      <c r="C117" s="38"/>
      <c r="D117" s="38"/>
      <c r="E117" s="351" t="s">
        <v>4253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1" t="s">
        <v>236</v>
      </c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6.5" customHeight="1">
      <c r="A119" s="36"/>
      <c r="B119" s="37"/>
      <c r="C119" s="38"/>
      <c r="D119" s="38"/>
      <c r="E119" s="324" t="str">
        <f>E11</f>
        <v>IO-02 - Oplocení</v>
      </c>
      <c r="F119" s="353"/>
      <c r="G119" s="353"/>
      <c r="H119" s="353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1" t="s">
        <v>20</v>
      </c>
      <c r="D121" s="38"/>
      <c r="E121" s="38"/>
      <c r="F121" s="29" t="str">
        <f>F14</f>
        <v>Havlíčkův Brod, areál nemocnice</v>
      </c>
      <c r="G121" s="38"/>
      <c r="H121" s="38"/>
      <c r="I121" s="31" t="s">
        <v>22</v>
      </c>
      <c r="J121" s="68" t="str">
        <f>IF(J14="","",J14)</f>
        <v>29. 6. 2023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1" t="s">
        <v>24</v>
      </c>
      <c r="D123" s="38"/>
      <c r="E123" s="38"/>
      <c r="F123" s="29" t="str">
        <f>E17</f>
        <v>Kraj Vysočina</v>
      </c>
      <c r="G123" s="38"/>
      <c r="H123" s="38"/>
      <c r="I123" s="31" t="s">
        <v>31</v>
      </c>
      <c r="J123" s="34" t="str">
        <f>E23</f>
        <v>PROJEKT CENTRUM NOVA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1" t="s">
        <v>30</v>
      </c>
      <c r="D124" s="38"/>
      <c r="E124" s="38"/>
      <c r="F124" s="29" t="str">
        <f>IF(E20="","",E20)</f>
        <v>PKS stavby a.s.</v>
      </c>
      <c r="G124" s="38"/>
      <c r="H124" s="38"/>
      <c r="I124" s="31" t="s">
        <v>36</v>
      </c>
      <c r="J124" s="34" t="str">
        <f>E26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66"/>
      <c r="B126" s="167"/>
      <c r="C126" s="168" t="s">
        <v>246</v>
      </c>
      <c r="D126" s="169" t="s">
        <v>65</v>
      </c>
      <c r="E126" s="169" t="s">
        <v>61</v>
      </c>
      <c r="F126" s="169" t="s">
        <v>62</v>
      </c>
      <c r="G126" s="169" t="s">
        <v>247</v>
      </c>
      <c r="H126" s="169" t="s">
        <v>248</v>
      </c>
      <c r="I126" s="169" t="s">
        <v>249</v>
      </c>
      <c r="J126" s="169" t="s">
        <v>240</v>
      </c>
      <c r="K126" s="170" t="s">
        <v>250</v>
      </c>
      <c r="L126" s="171"/>
      <c r="M126" s="77" t="s">
        <v>1</v>
      </c>
      <c r="N126" s="78" t="s">
        <v>44</v>
      </c>
      <c r="O126" s="78" t="s">
        <v>251</v>
      </c>
      <c r="P126" s="78" t="s">
        <v>252</v>
      </c>
      <c r="Q126" s="78" t="s">
        <v>253</v>
      </c>
      <c r="R126" s="78" t="s">
        <v>254</v>
      </c>
      <c r="S126" s="78" t="s">
        <v>255</v>
      </c>
      <c r="T126" s="79" t="s">
        <v>256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6"/>
      <c r="B127" s="37"/>
      <c r="C127" s="84" t="s">
        <v>257</v>
      </c>
      <c r="D127" s="38"/>
      <c r="E127" s="38"/>
      <c r="F127" s="38"/>
      <c r="G127" s="38"/>
      <c r="H127" s="38"/>
      <c r="I127" s="38"/>
      <c r="J127" s="172">
        <f>BK127</f>
        <v>19847.97</v>
      </c>
      <c r="K127" s="38"/>
      <c r="L127" s="41"/>
      <c r="M127" s="80"/>
      <c r="N127" s="173"/>
      <c r="O127" s="81"/>
      <c r="P127" s="174">
        <f>P128</f>
        <v>0</v>
      </c>
      <c r="Q127" s="81"/>
      <c r="R127" s="174">
        <f>R128</f>
        <v>1.19305526</v>
      </c>
      <c r="S127" s="81"/>
      <c r="T127" s="175">
        <f>T128</f>
        <v>5.9728499999999993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79</v>
      </c>
      <c r="AU127" s="19" t="s">
        <v>242</v>
      </c>
      <c r="BK127" s="176">
        <f>BK128</f>
        <v>19847.97</v>
      </c>
    </row>
    <row r="128" spans="1:63" s="12" customFormat="1" ht="25.9" customHeight="1">
      <c r="B128" s="177"/>
      <c r="C128" s="178"/>
      <c r="D128" s="179" t="s">
        <v>79</v>
      </c>
      <c r="E128" s="180" t="s">
        <v>394</v>
      </c>
      <c r="F128" s="180" t="s">
        <v>395</v>
      </c>
      <c r="G128" s="178"/>
      <c r="H128" s="178"/>
      <c r="I128" s="181"/>
      <c r="J128" s="182">
        <f>BK128</f>
        <v>19847.97</v>
      </c>
      <c r="K128" s="178"/>
      <c r="L128" s="183"/>
      <c r="M128" s="184"/>
      <c r="N128" s="185"/>
      <c r="O128" s="185"/>
      <c r="P128" s="186">
        <f>P129+P148+P164+P172+P181+P192</f>
        <v>0</v>
      </c>
      <c r="Q128" s="185"/>
      <c r="R128" s="186">
        <f>R129+R148+R164+R172+R181+R192</f>
        <v>1.19305526</v>
      </c>
      <c r="S128" s="185"/>
      <c r="T128" s="187">
        <f>T129+T148+T164+T172+T181+T192</f>
        <v>5.9728499999999993</v>
      </c>
      <c r="AR128" s="188" t="s">
        <v>87</v>
      </c>
      <c r="AT128" s="189" t="s">
        <v>79</v>
      </c>
      <c r="AU128" s="189" t="s">
        <v>80</v>
      </c>
      <c r="AY128" s="188" t="s">
        <v>261</v>
      </c>
      <c r="BK128" s="190">
        <f>BK129+BK148+BK164+BK172+BK181+BK192</f>
        <v>19847.97</v>
      </c>
    </row>
    <row r="129" spans="1:65" s="12" customFormat="1" ht="22.9" customHeight="1">
      <c r="B129" s="177"/>
      <c r="C129" s="178"/>
      <c r="D129" s="179" t="s">
        <v>79</v>
      </c>
      <c r="E129" s="191" t="s">
        <v>87</v>
      </c>
      <c r="F129" s="191" t="s">
        <v>396</v>
      </c>
      <c r="G129" s="178"/>
      <c r="H129" s="178"/>
      <c r="I129" s="181"/>
      <c r="J129" s="192">
        <f>BK129</f>
        <v>973.11999999999989</v>
      </c>
      <c r="K129" s="178"/>
      <c r="L129" s="183"/>
      <c r="M129" s="184"/>
      <c r="N129" s="185"/>
      <c r="O129" s="185"/>
      <c r="P129" s="186">
        <f>SUM(P130:P147)</f>
        <v>0</v>
      </c>
      <c r="Q129" s="185"/>
      <c r="R129" s="186">
        <f>SUM(R130:R147)</f>
        <v>0</v>
      </c>
      <c r="S129" s="185"/>
      <c r="T129" s="187">
        <f>SUM(T130:T147)</f>
        <v>0</v>
      </c>
      <c r="AR129" s="188" t="s">
        <v>87</v>
      </c>
      <c r="AT129" s="189" t="s">
        <v>79</v>
      </c>
      <c r="AU129" s="189" t="s">
        <v>87</v>
      </c>
      <c r="AY129" s="188" t="s">
        <v>261</v>
      </c>
      <c r="BK129" s="190">
        <f>SUM(BK130:BK147)</f>
        <v>973.11999999999989</v>
      </c>
    </row>
    <row r="130" spans="1:65" s="2" customFormat="1" ht="33" customHeight="1">
      <c r="A130" s="36"/>
      <c r="B130" s="37"/>
      <c r="C130" s="193" t="s">
        <v>87</v>
      </c>
      <c r="D130" s="193" t="s">
        <v>264</v>
      </c>
      <c r="E130" s="194" t="s">
        <v>2532</v>
      </c>
      <c r="F130" s="195" t="s">
        <v>2533</v>
      </c>
      <c r="G130" s="196" t="s">
        <v>410</v>
      </c>
      <c r="H130" s="197">
        <v>0.45</v>
      </c>
      <c r="I130" s="198">
        <v>890.32299540000008</v>
      </c>
      <c r="J130" s="199">
        <f>ROUND(I130*H130,2)</f>
        <v>400.65</v>
      </c>
      <c r="K130" s="195" t="s">
        <v>400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260</v>
      </c>
      <c r="AT130" s="204" t="s">
        <v>264</v>
      </c>
      <c r="AU130" s="204" t="s">
        <v>89</v>
      </c>
      <c r="AY130" s="19" t="s">
        <v>261</v>
      </c>
      <c r="BE130" s="205">
        <f>IF(N130="základní",J130,0)</f>
        <v>400.65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400.65</v>
      </c>
      <c r="BL130" s="19" t="s">
        <v>260</v>
      </c>
      <c r="BM130" s="204" t="s">
        <v>4255</v>
      </c>
    </row>
    <row r="131" spans="1:65" s="2" customFormat="1" ht="29.25">
      <c r="A131" s="36"/>
      <c r="B131" s="37"/>
      <c r="C131" s="38"/>
      <c r="D131" s="206" t="s">
        <v>269</v>
      </c>
      <c r="E131" s="38"/>
      <c r="F131" s="207" t="s">
        <v>2535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14" customFormat="1">
      <c r="B132" s="226"/>
      <c r="C132" s="227"/>
      <c r="D132" s="206" t="s">
        <v>403</v>
      </c>
      <c r="E132" s="228" t="s">
        <v>1</v>
      </c>
      <c r="F132" s="229" t="s">
        <v>4256</v>
      </c>
      <c r="G132" s="227"/>
      <c r="H132" s="230">
        <v>0.45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AT132" s="236" t="s">
        <v>403</v>
      </c>
      <c r="AU132" s="236" t="s">
        <v>89</v>
      </c>
      <c r="AV132" s="14" t="s">
        <v>89</v>
      </c>
      <c r="AW132" s="14" t="s">
        <v>35</v>
      </c>
      <c r="AX132" s="14" t="s">
        <v>80</v>
      </c>
      <c r="AY132" s="236" t="s">
        <v>261</v>
      </c>
    </row>
    <row r="133" spans="1:65" s="15" customFormat="1">
      <c r="B133" s="237"/>
      <c r="C133" s="238"/>
      <c r="D133" s="206" t="s">
        <v>403</v>
      </c>
      <c r="E133" s="239" t="s">
        <v>1</v>
      </c>
      <c r="F133" s="240" t="s">
        <v>407</v>
      </c>
      <c r="G133" s="238"/>
      <c r="H133" s="241">
        <v>0.45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AT133" s="247" t="s">
        <v>403</v>
      </c>
      <c r="AU133" s="247" t="s">
        <v>89</v>
      </c>
      <c r="AV133" s="15" t="s">
        <v>260</v>
      </c>
      <c r="AW133" s="15" t="s">
        <v>35</v>
      </c>
      <c r="AX133" s="15" t="s">
        <v>87</v>
      </c>
      <c r="AY133" s="247" t="s">
        <v>261</v>
      </c>
    </row>
    <row r="134" spans="1:65" s="2" customFormat="1" ht="37.9" customHeight="1">
      <c r="A134" s="36"/>
      <c r="B134" s="37"/>
      <c r="C134" s="193" t="s">
        <v>89</v>
      </c>
      <c r="D134" s="193" t="s">
        <v>264</v>
      </c>
      <c r="E134" s="194" t="s">
        <v>2911</v>
      </c>
      <c r="F134" s="195" t="s">
        <v>2912</v>
      </c>
      <c r="G134" s="196" t="s">
        <v>410</v>
      </c>
      <c r="H134" s="197">
        <v>0.45</v>
      </c>
      <c r="I134" s="198">
        <v>209.7206094</v>
      </c>
      <c r="J134" s="199">
        <f>ROUND(I134*H134,2)</f>
        <v>94.37</v>
      </c>
      <c r="K134" s="195" t="s">
        <v>400</v>
      </c>
      <c r="L134" s="41"/>
      <c r="M134" s="200" t="s">
        <v>1</v>
      </c>
      <c r="N134" s="201" t="s">
        <v>45</v>
      </c>
      <c r="O134" s="73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260</v>
      </c>
      <c r="AT134" s="204" t="s">
        <v>264</v>
      </c>
      <c r="AU134" s="204" t="s">
        <v>89</v>
      </c>
      <c r="AY134" s="19" t="s">
        <v>261</v>
      </c>
      <c r="BE134" s="205">
        <f>IF(N134="základní",J134,0)</f>
        <v>94.37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87</v>
      </c>
      <c r="BK134" s="205">
        <f>ROUND(I134*H134,2)</f>
        <v>94.37</v>
      </c>
      <c r="BL134" s="19" t="s">
        <v>260</v>
      </c>
      <c r="BM134" s="204" t="s">
        <v>4257</v>
      </c>
    </row>
    <row r="135" spans="1:65" s="2" customFormat="1" ht="39">
      <c r="A135" s="36"/>
      <c r="B135" s="37"/>
      <c r="C135" s="38"/>
      <c r="D135" s="206" t="s">
        <v>269</v>
      </c>
      <c r="E135" s="38"/>
      <c r="F135" s="207" t="s">
        <v>2914</v>
      </c>
      <c r="G135" s="38"/>
      <c r="H135" s="38"/>
      <c r="I135" s="208"/>
      <c r="J135" s="38"/>
      <c r="K135" s="38"/>
      <c r="L135" s="41"/>
      <c r="M135" s="209"/>
      <c r="N135" s="210"/>
      <c r="O135" s="73"/>
      <c r="P135" s="73"/>
      <c r="Q135" s="73"/>
      <c r="R135" s="73"/>
      <c r="S135" s="73"/>
      <c r="T135" s="74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269</v>
      </c>
      <c r="AU135" s="19" t="s">
        <v>89</v>
      </c>
    </row>
    <row r="136" spans="1:65" s="2" customFormat="1" ht="37.9" customHeight="1">
      <c r="A136" s="36"/>
      <c r="B136" s="37"/>
      <c r="C136" s="193" t="s">
        <v>275</v>
      </c>
      <c r="D136" s="193" t="s">
        <v>264</v>
      </c>
      <c r="E136" s="194" t="s">
        <v>2921</v>
      </c>
      <c r="F136" s="195" t="s">
        <v>2922</v>
      </c>
      <c r="G136" s="196" t="s">
        <v>410</v>
      </c>
      <c r="H136" s="197">
        <v>9.4499999999999993</v>
      </c>
      <c r="I136" s="198">
        <v>16.176081000000003</v>
      </c>
      <c r="J136" s="199">
        <f>ROUND(I136*H136,2)</f>
        <v>152.86000000000001</v>
      </c>
      <c r="K136" s="195" t="s">
        <v>400</v>
      </c>
      <c r="L136" s="41"/>
      <c r="M136" s="200" t="s">
        <v>1</v>
      </c>
      <c r="N136" s="201" t="s">
        <v>45</v>
      </c>
      <c r="O136" s="73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260</v>
      </c>
      <c r="AT136" s="204" t="s">
        <v>264</v>
      </c>
      <c r="AU136" s="204" t="s">
        <v>89</v>
      </c>
      <c r="AY136" s="19" t="s">
        <v>261</v>
      </c>
      <c r="BE136" s="205">
        <f>IF(N136="základní",J136,0)</f>
        <v>152.86000000000001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87</v>
      </c>
      <c r="BK136" s="205">
        <f>ROUND(I136*H136,2)</f>
        <v>152.86000000000001</v>
      </c>
      <c r="BL136" s="19" t="s">
        <v>260</v>
      </c>
      <c r="BM136" s="204" t="s">
        <v>4258</v>
      </c>
    </row>
    <row r="137" spans="1:65" s="2" customFormat="1" ht="48.75">
      <c r="A137" s="36"/>
      <c r="B137" s="37"/>
      <c r="C137" s="38"/>
      <c r="D137" s="206" t="s">
        <v>269</v>
      </c>
      <c r="E137" s="38"/>
      <c r="F137" s="207" t="s">
        <v>2924</v>
      </c>
      <c r="G137" s="38"/>
      <c r="H137" s="38"/>
      <c r="I137" s="208"/>
      <c r="J137" s="38"/>
      <c r="K137" s="38"/>
      <c r="L137" s="41"/>
      <c r="M137" s="209"/>
      <c r="N137" s="210"/>
      <c r="O137" s="73"/>
      <c r="P137" s="73"/>
      <c r="Q137" s="73"/>
      <c r="R137" s="73"/>
      <c r="S137" s="73"/>
      <c r="T137" s="74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269</v>
      </c>
      <c r="AU137" s="19" t="s">
        <v>89</v>
      </c>
    </row>
    <row r="138" spans="1:65" s="14" customFormat="1">
      <c r="B138" s="226"/>
      <c r="C138" s="227"/>
      <c r="D138" s="206" t="s">
        <v>403</v>
      </c>
      <c r="E138" s="228" t="s">
        <v>1</v>
      </c>
      <c r="F138" s="229" t="s">
        <v>4259</v>
      </c>
      <c r="G138" s="227"/>
      <c r="H138" s="230">
        <v>9.4499999999999993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AT138" s="236" t="s">
        <v>403</v>
      </c>
      <c r="AU138" s="236" t="s">
        <v>89</v>
      </c>
      <c r="AV138" s="14" t="s">
        <v>89</v>
      </c>
      <c r="AW138" s="14" t="s">
        <v>35</v>
      </c>
      <c r="AX138" s="14" t="s">
        <v>80</v>
      </c>
      <c r="AY138" s="236" t="s">
        <v>261</v>
      </c>
    </row>
    <row r="139" spans="1:65" s="15" customFormat="1">
      <c r="B139" s="237"/>
      <c r="C139" s="238"/>
      <c r="D139" s="206" t="s">
        <v>403</v>
      </c>
      <c r="E139" s="239" t="s">
        <v>1</v>
      </c>
      <c r="F139" s="240" t="s">
        <v>407</v>
      </c>
      <c r="G139" s="238"/>
      <c r="H139" s="241">
        <v>9.4499999999999993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AT139" s="247" t="s">
        <v>403</v>
      </c>
      <c r="AU139" s="247" t="s">
        <v>89</v>
      </c>
      <c r="AV139" s="15" t="s">
        <v>260</v>
      </c>
      <c r="AW139" s="15" t="s">
        <v>35</v>
      </c>
      <c r="AX139" s="15" t="s">
        <v>87</v>
      </c>
      <c r="AY139" s="247" t="s">
        <v>261</v>
      </c>
    </row>
    <row r="140" spans="1:65" s="2" customFormat="1" ht="24.2" customHeight="1">
      <c r="A140" s="36"/>
      <c r="B140" s="37"/>
      <c r="C140" s="193" t="s">
        <v>260</v>
      </c>
      <c r="D140" s="193" t="s">
        <v>264</v>
      </c>
      <c r="E140" s="194" t="s">
        <v>2926</v>
      </c>
      <c r="F140" s="195" t="s">
        <v>2927</v>
      </c>
      <c r="G140" s="196" t="s">
        <v>562</v>
      </c>
      <c r="H140" s="197">
        <v>4.7E-2</v>
      </c>
      <c r="I140" s="198">
        <v>1360</v>
      </c>
      <c r="J140" s="199">
        <f>ROUND(I140*H140,2)</f>
        <v>63.92</v>
      </c>
      <c r="K140" s="195" t="s">
        <v>400</v>
      </c>
      <c r="L140" s="41"/>
      <c r="M140" s="200" t="s">
        <v>1</v>
      </c>
      <c r="N140" s="201" t="s">
        <v>45</v>
      </c>
      <c r="O140" s="73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260</v>
      </c>
      <c r="AT140" s="204" t="s">
        <v>264</v>
      </c>
      <c r="AU140" s="204" t="s">
        <v>89</v>
      </c>
      <c r="AY140" s="19" t="s">
        <v>261</v>
      </c>
      <c r="BE140" s="205">
        <f>IF(N140="základní",J140,0)</f>
        <v>63.92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63.92</v>
      </c>
      <c r="BL140" s="19" t="s">
        <v>260</v>
      </c>
      <c r="BM140" s="204" t="s">
        <v>4260</v>
      </c>
    </row>
    <row r="141" spans="1:65" s="2" customFormat="1" ht="29.25">
      <c r="A141" s="36"/>
      <c r="B141" s="37"/>
      <c r="C141" s="38"/>
      <c r="D141" s="206" t="s">
        <v>269</v>
      </c>
      <c r="E141" s="38"/>
      <c r="F141" s="207" t="s">
        <v>2929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14" customFormat="1">
      <c r="B142" s="226"/>
      <c r="C142" s="227"/>
      <c r="D142" s="206" t="s">
        <v>403</v>
      </c>
      <c r="E142" s="228" t="s">
        <v>1</v>
      </c>
      <c r="F142" s="229" t="s">
        <v>4261</v>
      </c>
      <c r="G142" s="227"/>
      <c r="H142" s="230">
        <v>0.94499999999999995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AT142" s="236" t="s">
        <v>403</v>
      </c>
      <c r="AU142" s="236" t="s">
        <v>89</v>
      </c>
      <c r="AV142" s="14" t="s">
        <v>89</v>
      </c>
      <c r="AW142" s="14" t="s">
        <v>35</v>
      </c>
      <c r="AX142" s="14" t="s">
        <v>80</v>
      </c>
      <c r="AY142" s="236" t="s">
        <v>261</v>
      </c>
    </row>
    <row r="143" spans="1:65" s="15" customFormat="1">
      <c r="B143" s="237"/>
      <c r="C143" s="238"/>
      <c r="D143" s="206" t="s">
        <v>403</v>
      </c>
      <c r="E143" s="239" t="s">
        <v>1</v>
      </c>
      <c r="F143" s="240" t="s">
        <v>407</v>
      </c>
      <c r="G143" s="238"/>
      <c r="H143" s="241">
        <v>0.94499999999999995</v>
      </c>
      <c r="I143" s="242"/>
      <c r="J143" s="238"/>
      <c r="K143" s="238"/>
      <c r="L143" s="243"/>
      <c r="M143" s="244"/>
      <c r="N143" s="245"/>
      <c r="O143" s="245"/>
      <c r="P143" s="245"/>
      <c r="Q143" s="245"/>
      <c r="R143" s="245"/>
      <c r="S143" s="245"/>
      <c r="T143" s="246"/>
      <c r="AT143" s="247" t="s">
        <v>403</v>
      </c>
      <c r="AU143" s="247" t="s">
        <v>89</v>
      </c>
      <c r="AV143" s="15" t="s">
        <v>260</v>
      </c>
      <c r="AW143" s="15" t="s">
        <v>35</v>
      </c>
      <c r="AX143" s="15" t="s">
        <v>87</v>
      </c>
      <c r="AY143" s="247" t="s">
        <v>261</v>
      </c>
    </row>
    <row r="144" spans="1:65" s="14" customFormat="1">
      <c r="B144" s="226"/>
      <c r="C144" s="227"/>
      <c r="D144" s="206" t="s">
        <v>403</v>
      </c>
      <c r="E144" s="227"/>
      <c r="F144" s="229" t="s">
        <v>4262</v>
      </c>
      <c r="G144" s="227"/>
      <c r="H144" s="230">
        <v>4.7E-2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AT144" s="236" t="s">
        <v>403</v>
      </c>
      <c r="AU144" s="236" t="s">
        <v>89</v>
      </c>
      <c r="AV144" s="14" t="s">
        <v>89</v>
      </c>
      <c r="AW144" s="14" t="s">
        <v>4</v>
      </c>
      <c r="AX144" s="14" t="s">
        <v>87</v>
      </c>
      <c r="AY144" s="236" t="s">
        <v>261</v>
      </c>
    </row>
    <row r="145" spans="1:65" s="2" customFormat="1" ht="33" customHeight="1">
      <c r="A145" s="36"/>
      <c r="B145" s="37"/>
      <c r="C145" s="193" t="s">
        <v>284</v>
      </c>
      <c r="D145" s="193" t="s">
        <v>264</v>
      </c>
      <c r="E145" s="194" t="s">
        <v>2932</v>
      </c>
      <c r="F145" s="195" t="s">
        <v>2933</v>
      </c>
      <c r="G145" s="196" t="s">
        <v>562</v>
      </c>
      <c r="H145" s="197">
        <v>0.89800000000000002</v>
      </c>
      <c r="I145" s="198">
        <v>291</v>
      </c>
      <c r="J145" s="199">
        <f>ROUND(I145*H145,2)</f>
        <v>261.32</v>
      </c>
      <c r="K145" s="195" t="s">
        <v>400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89</v>
      </c>
      <c r="AY145" s="19" t="s">
        <v>261</v>
      </c>
      <c r="BE145" s="205">
        <f>IF(N145="základní",J145,0)</f>
        <v>261.32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261.32</v>
      </c>
      <c r="BL145" s="19" t="s">
        <v>260</v>
      </c>
      <c r="BM145" s="204" t="s">
        <v>4263</v>
      </c>
    </row>
    <row r="146" spans="1:65" s="2" customFormat="1" ht="29.25">
      <c r="A146" s="36"/>
      <c r="B146" s="37"/>
      <c r="C146" s="38"/>
      <c r="D146" s="206" t="s">
        <v>269</v>
      </c>
      <c r="E146" s="38"/>
      <c r="F146" s="207" t="s">
        <v>2935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14" customFormat="1">
      <c r="B147" s="226"/>
      <c r="C147" s="227"/>
      <c r="D147" s="206" t="s">
        <v>403</v>
      </c>
      <c r="E147" s="227"/>
      <c r="F147" s="229" t="s">
        <v>4264</v>
      </c>
      <c r="G147" s="227"/>
      <c r="H147" s="230">
        <v>0.89800000000000002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AT147" s="236" t="s">
        <v>403</v>
      </c>
      <c r="AU147" s="236" t="s">
        <v>89</v>
      </c>
      <c r="AV147" s="14" t="s">
        <v>89</v>
      </c>
      <c r="AW147" s="14" t="s">
        <v>4</v>
      </c>
      <c r="AX147" s="14" t="s">
        <v>87</v>
      </c>
      <c r="AY147" s="236" t="s">
        <v>261</v>
      </c>
    </row>
    <row r="148" spans="1:65" s="12" customFormat="1" ht="22.9" customHeight="1">
      <c r="B148" s="177"/>
      <c r="C148" s="178"/>
      <c r="D148" s="179" t="s">
        <v>79</v>
      </c>
      <c r="E148" s="191" t="s">
        <v>89</v>
      </c>
      <c r="F148" s="191" t="s">
        <v>654</v>
      </c>
      <c r="G148" s="178"/>
      <c r="H148" s="178"/>
      <c r="I148" s="181"/>
      <c r="J148" s="192">
        <f>BK148</f>
        <v>2517.7200000000003</v>
      </c>
      <c r="K148" s="178"/>
      <c r="L148" s="183"/>
      <c r="M148" s="184"/>
      <c r="N148" s="185"/>
      <c r="O148" s="185"/>
      <c r="P148" s="186">
        <f>SUM(P149:P163)</f>
        <v>0</v>
      </c>
      <c r="Q148" s="185"/>
      <c r="R148" s="186">
        <f>SUM(R149:R163)</f>
        <v>1.12269526</v>
      </c>
      <c r="S148" s="185"/>
      <c r="T148" s="187">
        <f>SUM(T149:T163)</f>
        <v>0</v>
      </c>
      <c r="AR148" s="188" t="s">
        <v>87</v>
      </c>
      <c r="AT148" s="189" t="s">
        <v>79</v>
      </c>
      <c r="AU148" s="189" t="s">
        <v>87</v>
      </c>
      <c r="AY148" s="188" t="s">
        <v>261</v>
      </c>
      <c r="BK148" s="190">
        <f>SUM(BK149:BK163)</f>
        <v>2517.7200000000003</v>
      </c>
    </row>
    <row r="149" spans="1:65" s="2" customFormat="1" ht="16.5" customHeight="1">
      <c r="A149" s="36"/>
      <c r="B149" s="37"/>
      <c r="C149" s="193" t="s">
        <v>289</v>
      </c>
      <c r="D149" s="193" t="s">
        <v>264</v>
      </c>
      <c r="E149" s="194" t="s">
        <v>4265</v>
      </c>
      <c r="F149" s="195" t="s">
        <v>4266</v>
      </c>
      <c r="G149" s="196" t="s">
        <v>410</v>
      </c>
      <c r="H149" s="197">
        <v>0.48199999999999998</v>
      </c>
      <c r="I149" s="198">
        <v>3386.4183966000005</v>
      </c>
      <c r="J149" s="199">
        <f>ROUND(I149*H149,2)</f>
        <v>1632.25</v>
      </c>
      <c r="K149" s="195" t="s">
        <v>400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2.3010199999999998</v>
      </c>
      <c r="R149" s="202">
        <f>Q149*H149</f>
        <v>1.1090916399999999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89</v>
      </c>
      <c r="AY149" s="19" t="s">
        <v>261</v>
      </c>
      <c r="BE149" s="205">
        <f>IF(N149="základní",J149,0)</f>
        <v>1632.25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1632.25</v>
      </c>
      <c r="BL149" s="19" t="s">
        <v>260</v>
      </c>
      <c r="BM149" s="204" t="s">
        <v>4267</v>
      </c>
    </row>
    <row r="150" spans="1:65" s="2" customFormat="1" ht="19.5">
      <c r="A150" s="36"/>
      <c r="B150" s="37"/>
      <c r="C150" s="38"/>
      <c r="D150" s="206" t="s">
        <v>269</v>
      </c>
      <c r="E150" s="38"/>
      <c r="F150" s="207" t="s">
        <v>4268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14" customFormat="1">
      <c r="B151" s="226"/>
      <c r="C151" s="227"/>
      <c r="D151" s="206" t="s">
        <v>403</v>
      </c>
      <c r="E151" s="228" t="s">
        <v>1</v>
      </c>
      <c r="F151" s="229" t="s">
        <v>4256</v>
      </c>
      <c r="G151" s="227"/>
      <c r="H151" s="230">
        <v>0.45</v>
      </c>
      <c r="I151" s="231"/>
      <c r="J151" s="227"/>
      <c r="K151" s="227"/>
      <c r="L151" s="232"/>
      <c r="M151" s="233"/>
      <c r="N151" s="234"/>
      <c r="O151" s="234"/>
      <c r="P151" s="234"/>
      <c r="Q151" s="234"/>
      <c r="R151" s="234"/>
      <c r="S151" s="234"/>
      <c r="T151" s="235"/>
      <c r="AT151" s="236" t="s">
        <v>403</v>
      </c>
      <c r="AU151" s="236" t="s">
        <v>89</v>
      </c>
      <c r="AV151" s="14" t="s">
        <v>89</v>
      </c>
      <c r="AW151" s="14" t="s">
        <v>35</v>
      </c>
      <c r="AX151" s="14" t="s">
        <v>80</v>
      </c>
      <c r="AY151" s="236" t="s">
        <v>261</v>
      </c>
    </row>
    <row r="152" spans="1:65" s="14" customFormat="1">
      <c r="B152" s="226"/>
      <c r="C152" s="227"/>
      <c r="D152" s="206" t="s">
        <v>403</v>
      </c>
      <c r="E152" s="228" t="s">
        <v>1</v>
      </c>
      <c r="F152" s="229" t="s">
        <v>4269</v>
      </c>
      <c r="G152" s="227"/>
      <c r="H152" s="230">
        <v>3.2000000000000001E-2</v>
      </c>
      <c r="I152" s="231"/>
      <c r="J152" s="227"/>
      <c r="K152" s="227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403</v>
      </c>
      <c r="AU152" s="236" t="s">
        <v>89</v>
      </c>
      <c r="AV152" s="14" t="s">
        <v>89</v>
      </c>
      <c r="AW152" s="14" t="s">
        <v>35</v>
      </c>
      <c r="AX152" s="14" t="s">
        <v>80</v>
      </c>
      <c r="AY152" s="236" t="s">
        <v>261</v>
      </c>
    </row>
    <row r="153" spans="1:65" s="15" customFormat="1">
      <c r="B153" s="237"/>
      <c r="C153" s="238"/>
      <c r="D153" s="206" t="s">
        <v>403</v>
      </c>
      <c r="E153" s="239" t="s">
        <v>1</v>
      </c>
      <c r="F153" s="240" t="s">
        <v>407</v>
      </c>
      <c r="G153" s="238"/>
      <c r="H153" s="241">
        <v>0.48199999999999998</v>
      </c>
      <c r="I153" s="242"/>
      <c r="J153" s="238"/>
      <c r="K153" s="238"/>
      <c r="L153" s="243"/>
      <c r="M153" s="244"/>
      <c r="N153" s="245"/>
      <c r="O153" s="245"/>
      <c r="P153" s="245"/>
      <c r="Q153" s="245"/>
      <c r="R153" s="245"/>
      <c r="S153" s="245"/>
      <c r="T153" s="246"/>
      <c r="AT153" s="247" t="s">
        <v>403</v>
      </c>
      <c r="AU153" s="247" t="s">
        <v>89</v>
      </c>
      <c r="AV153" s="15" t="s">
        <v>260</v>
      </c>
      <c r="AW153" s="15" t="s">
        <v>35</v>
      </c>
      <c r="AX153" s="15" t="s">
        <v>87</v>
      </c>
      <c r="AY153" s="247" t="s">
        <v>261</v>
      </c>
    </row>
    <row r="154" spans="1:65" s="2" customFormat="1" ht="16.5" customHeight="1">
      <c r="A154" s="36"/>
      <c r="B154" s="37"/>
      <c r="C154" s="193" t="s">
        <v>446</v>
      </c>
      <c r="D154" s="193" t="s">
        <v>264</v>
      </c>
      <c r="E154" s="194" t="s">
        <v>4270</v>
      </c>
      <c r="F154" s="195" t="s">
        <v>4271</v>
      </c>
      <c r="G154" s="196" t="s">
        <v>399</v>
      </c>
      <c r="H154" s="197">
        <v>0.72</v>
      </c>
      <c r="I154" s="198">
        <v>321.3102288</v>
      </c>
      <c r="J154" s="199">
        <f>ROUND(I154*H154,2)</f>
        <v>231.34</v>
      </c>
      <c r="K154" s="195" t="s">
        <v>400</v>
      </c>
      <c r="L154" s="41"/>
      <c r="M154" s="200" t="s">
        <v>1</v>
      </c>
      <c r="N154" s="201" t="s">
        <v>45</v>
      </c>
      <c r="O154" s="73"/>
      <c r="P154" s="202">
        <f>O154*H154</f>
        <v>0</v>
      </c>
      <c r="Q154" s="202">
        <v>2.6900000000000001E-3</v>
      </c>
      <c r="R154" s="202">
        <f>Q154*H154</f>
        <v>1.9368E-3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260</v>
      </c>
      <c r="AT154" s="204" t="s">
        <v>264</v>
      </c>
      <c r="AU154" s="204" t="s">
        <v>89</v>
      </c>
      <c r="AY154" s="19" t="s">
        <v>261</v>
      </c>
      <c r="BE154" s="205">
        <f>IF(N154="základní",J154,0)</f>
        <v>231.34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231.34</v>
      </c>
      <c r="BL154" s="19" t="s">
        <v>260</v>
      </c>
      <c r="BM154" s="204" t="s">
        <v>4272</v>
      </c>
    </row>
    <row r="155" spans="1:65" s="2" customFormat="1">
      <c r="A155" s="36"/>
      <c r="B155" s="37"/>
      <c r="C155" s="38"/>
      <c r="D155" s="206" t="s">
        <v>269</v>
      </c>
      <c r="E155" s="38"/>
      <c r="F155" s="207" t="s">
        <v>4273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4274</v>
      </c>
      <c r="G156" s="227"/>
      <c r="H156" s="230">
        <v>0.72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80</v>
      </c>
      <c r="AY156" s="236" t="s">
        <v>261</v>
      </c>
    </row>
    <row r="157" spans="1:65" s="15" customFormat="1">
      <c r="B157" s="237"/>
      <c r="C157" s="238"/>
      <c r="D157" s="206" t="s">
        <v>403</v>
      </c>
      <c r="E157" s="239" t="s">
        <v>1</v>
      </c>
      <c r="F157" s="240" t="s">
        <v>407</v>
      </c>
      <c r="G157" s="238"/>
      <c r="H157" s="241">
        <v>0.72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AT157" s="247" t="s">
        <v>403</v>
      </c>
      <c r="AU157" s="247" t="s">
        <v>89</v>
      </c>
      <c r="AV157" s="15" t="s">
        <v>260</v>
      </c>
      <c r="AW157" s="15" t="s">
        <v>35</v>
      </c>
      <c r="AX157" s="15" t="s">
        <v>87</v>
      </c>
      <c r="AY157" s="247" t="s">
        <v>261</v>
      </c>
    </row>
    <row r="158" spans="1:65" s="2" customFormat="1" ht="16.5" customHeight="1">
      <c r="A158" s="36"/>
      <c r="B158" s="37"/>
      <c r="C158" s="193" t="s">
        <v>294</v>
      </c>
      <c r="D158" s="193" t="s">
        <v>264</v>
      </c>
      <c r="E158" s="194" t="s">
        <v>4275</v>
      </c>
      <c r="F158" s="195" t="s">
        <v>4276</v>
      </c>
      <c r="G158" s="196" t="s">
        <v>399</v>
      </c>
      <c r="H158" s="197">
        <v>0.72</v>
      </c>
      <c r="I158" s="198">
        <v>40.833205400000004</v>
      </c>
      <c r="J158" s="199">
        <f>ROUND(I158*H158,2)</f>
        <v>29.4</v>
      </c>
      <c r="K158" s="195" t="s">
        <v>400</v>
      </c>
      <c r="L158" s="41"/>
      <c r="M158" s="200" t="s">
        <v>1</v>
      </c>
      <c r="N158" s="201" t="s">
        <v>45</v>
      </c>
      <c r="O158" s="73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260</v>
      </c>
      <c r="AT158" s="204" t="s">
        <v>264</v>
      </c>
      <c r="AU158" s="204" t="s">
        <v>89</v>
      </c>
      <c r="AY158" s="19" t="s">
        <v>261</v>
      </c>
      <c r="BE158" s="205">
        <f>IF(N158="základní",J158,0)</f>
        <v>29.4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29.4</v>
      </c>
      <c r="BL158" s="19" t="s">
        <v>260</v>
      </c>
      <c r="BM158" s="204" t="s">
        <v>4277</v>
      </c>
    </row>
    <row r="159" spans="1:65" s="2" customFormat="1">
      <c r="A159" s="36"/>
      <c r="B159" s="37"/>
      <c r="C159" s="38"/>
      <c r="D159" s="206" t="s">
        <v>269</v>
      </c>
      <c r="E159" s="38"/>
      <c r="F159" s="207" t="s">
        <v>4278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2" customFormat="1" ht="21.75" customHeight="1">
      <c r="A160" s="36"/>
      <c r="B160" s="37"/>
      <c r="C160" s="193" t="s">
        <v>299</v>
      </c>
      <c r="D160" s="193" t="s">
        <v>264</v>
      </c>
      <c r="E160" s="194" t="s">
        <v>692</v>
      </c>
      <c r="F160" s="195" t="s">
        <v>693</v>
      </c>
      <c r="G160" s="196" t="s">
        <v>562</v>
      </c>
      <c r="H160" s="197">
        <v>1.0999999999999999E-2</v>
      </c>
      <c r="I160" s="198">
        <v>56793.249690199998</v>
      </c>
      <c r="J160" s="199">
        <f>ROUND(I160*H160,2)</f>
        <v>624.73</v>
      </c>
      <c r="K160" s="195" t="s">
        <v>400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1.0606199999999999</v>
      </c>
      <c r="R160" s="202">
        <f>Q160*H160</f>
        <v>1.1666819999999998E-2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260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624.73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624.73</v>
      </c>
      <c r="BL160" s="19" t="s">
        <v>260</v>
      </c>
      <c r="BM160" s="204" t="s">
        <v>4279</v>
      </c>
    </row>
    <row r="161" spans="1:65" s="2" customFormat="1">
      <c r="A161" s="36"/>
      <c r="B161" s="37"/>
      <c r="C161" s="38"/>
      <c r="D161" s="206" t="s">
        <v>269</v>
      </c>
      <c r="E161" s="38"/>
      <c r="F161" s="207" t="s">
        <v>695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14" customFormat="1">
      <c r="B162" s="226"/>
      <c r="C162" s="227"/>
      <c r="D162" s="206" t="s">
        <v>403</v>
      </c>
      <c r="E162" s="228" t="s">
        <v>1</v>
      </c>
      <c r="F162" s="229" t="s">
        <v>4280</v>
      </c>
      <c r="G162" s="227"/>
      <c r="H162" s="230">
        <v>1.0999999999999999E-2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403</v>
      </c>
      <c r="AU162" s="236" t="s">
        <v>89</v>
      </c>
      <c r="AV162" s="14" t="s">
        <v>89</v>
      </c>
      <c r="AW162" s="14" t="s">
        <v>35</v>
      </c>
      <c r="AX162" s="14" t="s">
        <v>80</v>
      </c>
      <c r="AY162" s="236" t="s">
        <v>261</v>
      </c>
    </row>
    <row r="163" spans="1:65" s="15" customFormat="1">
      <c r="B163" s="237"/>
      <c r="C163" s="238"/>
      <c r="D163" s="206" t="s">
        <v>403</v>
      </c>
      <c r="E163" s="239" t="s">
        <v>1</v>
      </c>
      <c r="F163" s="240" t="s">
        <v>407</v>
      </c>
      <c r="G163" s="238"/>
      <c r="H163" s="241">
        <v>1.0999999999999999E-2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AT163" s="247" t="s">
        <v>403</v>
      </c>
      <c r="AU163" s="247" t="s">
        <v>89</v>
      </c>
      <c r="AV163" s="15" t="s">
        <v>260</v>
      </c>
      <c r="AW163" s="15" t="s">
        <v>35</v>
      </c>
      <c r="AX163" s="15" t="s">
        <v>87</v>
      </c>
      <c r="AY163" s="247" t="s">
        <v>261</v>
      </c>
    </row>
    <row r="164" spans="1:65" s="12" customFormat="1" ht="22.9" customHeight="1">
      <c r="B164" s="177"/>
      <c r="C164" s="178"/>
      <c r="D164" s="179" t="s">
        <v>79</v>
      </c>
      <c r="E164" s="191" t="s">
        <v>275</v>
      </c>
      <c r="F164" s="191" t="s">
        <v>709</v>
      </c>
      <c r="G164" s="178"/>
      <c r="H164" s="178"/>
      <c r="I164" s="181"/>
      <c r="J164" s="192">
        <f>BK164</f>
        <v>2035.35</v>
      </c>
      <c r="K164" s="178"/>
      <c r="L164" s="183"/>
      <c r="M164" s="184"/>
      <c r="N164" s="185"/>
      <c r="O164" s="185"/>
      <c r="P164" s="186">
        <f>SUM(P165:P171)</f>
        <v>0</v>
      </c>
      <c r="Q164" s="185"/>
      <c r="R164" s="186">
        <f>SUM(R165:R171)</f>
        <v>7.0360000000000006E-2</v>
      </c>
      <c r="S164" s="185"/>
      <c r="T164" s="187">
        <f>SUM(T165:T171)</f>
        <v>0</v>
      </c>
      <c r="AR164" s="188" t="s">
        <v>87</v>
      </c>
      <c r="AT164" s="189" t="s">
        <v>79</v>
      </c>
      <c r="AU164" s="189" t="s">
        <v>87</v>
      </c>
      <c r="AY164" s="188" t="s">
        <v>261</v>
      </c>
      <c r="BK164" s="190">
        <f>SUM(BK165:BK171)</f>
        <v>2035.35</v>
      </c>
    </row>
    <row r="165" spans="1:65" s="2" customFormat="1" ht="24.2" customHeight="1">
      <c r="A165" s="36"/>
      <c r="B165" s="37"/>
      <c r="C165" s="193" t="s">
        <v>304</v>
      </c>
      <c r="D165" s="193" t="s">
        <v>264</v>
      </c>
      <c r="E165" s="194" t="s">
        <v>4281</v>
      </c>
      <c r="F165" s="195" t="s">
        <v>4282</v>
      </c>
      <c r="G165" s="196" t="s">
        <v>749</v>
      </c>
      <c r="H165" s="197">
        <v>2</v>
      </c>
      <c r="I165" s="198">
        <v>77.513836000000012</v>
      </c>
      <c r="J165" s="199">
        <f>ROUND(I165*H165,2)</f>
        <v>155.03</v>
      </c>
      <c r="K165" s="195" t="s">
        <v>400</v>
      </c>
      <c r="L165" s="41"/>
      <c r="M165" s="200" t="s">
        <v>1</v>
      </c>
      <c r="N165" s="201" t="s">
        <v>45</v>
      </c>
      <c r="O165" s="73"/>
      <c r="P165" s="202">
        <f>O165*H165</f>
        <v>0</v>
      </c>
      <c r="Q165" s="202">
        <v>4.6800000000000001E-3</v>
      </c>
      <c r="R165" s="202">
        <f>Q165*H165</f>
        <v>9.3600000000000003E-3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260</v>
      </c>
      <c r="AT165" s="204" t="s">
        <v>264</v>
      </c>
      <c r="AU165" s="204" t="s">
        <v>89</v>
      </c>
      <c r="AY165" s="19" t="s">
        <v>261</v>
      </c>
      <c r="BE165" s="205">
        <f>IF(N165="základní",J165,0)</f>
        <v>155.03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155.03</v>
      </c>
      <c r="BL165" s="19" t="s">
        <v>260</v>
      </c>
      <c r="BM165" s="204" t="s">
        <v>4283</v>
      </c>
    </row>
    <row r="166" spans="1:65" s="2" customFormat="1" ht="29.25">
      <c r="A166" s="36"/>
      <c r="B166" s="37"/>
      <c r="C166" s="38"/>
      <c r="D166" s="206" t="s">
        <v>269</v>
      </c>
      <c r="E166" s="38"/>
      <c r="F166" s="207" t="s">
        <v>4284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89</v>
      </c>
    </row>
    <row r="167" spans="1:65" s="2" customFormat="1" ht="24.2" customHeight="1">
      <c r="A167" s="36"/>
      <c r="B167" s="37"/>
      <c r="C167" s="275" t="s">
        <v>309</v>
      </c>
      <c r="D167" s="275" t="s">
        <v>801</v>
      </c>
      <c r="E167" s="276" t="s">
        <v>4285</v>
      </c>
      <c r="F167" s="277" t="s">
        <v>4286</v>
      </c>
      <c r="G167" s="278" t="s">
        <v>749</v>
      </c>
      <c r="H167" s="279">
        <v>2</v>
      </c>
      <c r="I167" s="280">
        <v>528</v>
      </c>
      <c r="J167" s="281">
        <f>ROUND(I167*H167,2)</f>
        <v>1056</v>
      </c>
      <c r="K167" s="277" t="s">
        <v>1</v>
      </c>
      <c r="L167" s="282"/>
      <c r="M167" s="283" t="s">
        <v>1</v>
      </c>
      <c r="N167" s="284" t="s">
        <v>45</v>
      </c>
      <c r="O167" s="73"/>
      <c r="P167" s="202">
        <f>O167*H167</f>
        <v>0</v>
      </c>
      <c r="Q167" s="202">
        <v>8.0000000000000002E-3</v>
      </c>
      <c r="R167" s="202">
        <f>Q167*H167</f>
        <v>1.6E-2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294</v>
      </c>
      <c r="AT167" s="204" t="s">
        <v>801</v>
      </c>
      <c r="AU167" s="204" t="s">
        <v>89</v>
      </c>
      <c r="AY167" s="19" t="s">
        <v>261</v>
      </c>
      <c r="BE167" s="205">
        <f>IF(N167="základní",J167,0)</f>
        <v>1056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1056</v>
      </c>
      <c r="BL167" s="19" t="s">
        <v>260</v>
      </c>
      <c r="BM167" s="204" t="s">
        <v>4287</v>
      </c>
    </row>
    <row r="168" spans="1:65" s="2" customFormat="1" ht="16.5" customHeight="1">
      <c r="A168" s="36"/>
      <c r="B168" s="37"/>
      <c r="C168" s="193" t="s">
        <v>314</v>
      </c>
      <c r="D168" s="193" t="s">
        <v>264</v>
      </c>
      <c r="E168" s="194" t="s">
        <v>4288</v>
      </c>
      <c r="F168" s="195" t="s">
        <v>4289</v>
      </c>
      <c r="G168" s="196" t="s">
        <v>431</v>
      </c>
      <c r="H168" s="197">
        <v>1.5</v>
      </c>
      <c r="I168" s="198">
        <v>99.548537999999994</v>
      </c>
      <c r="J168" s="199">
        <f>ROUND(I168*H168,2)</f>
        <v>149.32</v>
      </c>
      <c r="K168" s="195" t="s">
        <v>400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89</v>
      </c>
      <c r="AY168" s="19" t="s">
        <v>261</v>
      </c>
      <c r="BE168" s="205">
        <f>IF(N168="základní",J168,0)</f>
        <v>149.32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149.32</v>
      </c>
      <c r="BL168" s="19" t="s">
        <v>260</v>
      </c>
      <c r="BM168" s="204" t="s">
        <v>4290</v>
      </c>
    </row>
    <row r="169" spans="1:65" s="2" customFormat="1" ht="19.5">
      <c r="A169" s="36"/>
      <c r="B169" s="37"/>
      <c r="C169" s="38"/>
      <c r="D169" s="206" t="s">
        <v>269</v>
      </c>
      <c r="E169" s="38"/>
      <c r="F169" s="207" t="s">
        <v>4291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89</v>
      </c>
    </row>
    <row r="170" spans="1:65" s="2" customFormat="1" ht="16.5" customHeight="1">
      <c r="A170" s="36"/>
      <c r="B170" s="37"/>
      <c r="C170" s="275" t="s">
        <v>319</v>
      </c>
      <c r="D170" s="275" t="s">
        <v>801</v>
      </c>
      <c r="E170" s="276" t="s">
        <v>4292</v>
      </c>
      <c r="F170" s="277" t="s">
        <v>4293</v>
      </c>
      <c r="G170" s="278" t="s">
        <v>431</v>
      </c>
      <c r="H170" s="279">
        <v>1.5</v>
      </c>
      <c r="I170" s="280">
        <v>450</v>
      </c>
      <c r="J170" s="281">
        <f>ROUND(I170*H170,2)</f>
        <v>675</v>
      </c>
      <c r="K170" s="277" t="s">
        <v>1</v>
      </c>
      <c r="L170" s="282"/>
      <c r="M170" s="283" t="s">
        <v>1</v>
      </c>
      <c r="N170" s="284" t="s">
        <v>45</v>
      </c>
      <c r="O170" s="73"/>
      <c r="P170" s="202">
        <f>O170*H170</f>
        <v>0</v>
      </c>
      <c r="Q170" s="202">
        <v>0.03</v>
      </c>
      <c r="R170" s="202">
        <f>Q170*H170</f>
        <v>4.4999999999999998E-2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294</v>
      </c>
      <c r="AT170" s="204" t="s">
        <v>801</v>
      </c>
      <c r="AU170" s="204" t="s">
        <v>89</v>
      </c>
      <c r="AY170" s="19" t="s">
        <v>261</v>
      </c>
      <c r="BE170" s="205">
        <f>IF(N170="základní",J170,0)</f>
        <v>675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675</v>
      </c>
      <c r="BL170" s="19" t="s">
        <v>260</v>
      </c>
      <c r="BM170" s="204" t="s">
        <v>4294</v>
      </c>
    </row>
    <row r="171" spans="1:65" s="2" customFormat="1">
      <c r="A171" s="36"/>
      <c r="B171" s="37"/>
      <c r="C171" s="38"/>
      <c r="D171" s="206" t="s">
        <v>269</v>
      </c>
      <c r="E171" s="38"/>
      <c r="F171" s="207" t="s">
        <v>4293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12" customFormat="1" ht="22.9" customHeight="1">
      <c r="B172" s="177"/>
      <c r="C172" s="178"/>
      <c r="D172" s="179" t="s">
        <v>79</v>
      </c>
      <c r="E172" s="191" t="s">
        <v>299</v>
      </c>
      <c r="F172" s="191" t="s">
        <v>435</v>
      </c>
      <c r="G172" s="178"/>
      <c r="H172" s="178"/>
      <c r="I172" s="181"/>
      <c r="J172" s="192">
        <f>BK172</f>
        <v>6443.49</v>
      </c>
      <c r="K172" s="178"/>
      <c r="L172" s="183"/>
      <c r="M172" s="184"/>
      <c r="N172" s="185"/>
      <c r="O172" s="185"/>
      <c r="P172" s="186">
        <f>SUM(P173:P180)</f>
        <v>0</v>
      </c>
      <c r="Q172" s="185"/>
      <c r="R172" s="186">
        <f>SUM(R173:R180)</f>
        <v>0</v>
      </c>
      <c r="S172" s="185"/>
      <c r="T172" s="187">
        <f>SUM(T173:T180)</f>
        <v>5.9728499999999993</v>
      </c>
      <c r="AR172" s="188" t="s">
        <v>87</v>
      </c>
      <c r="AT172" s="189" t="s">
        <v>79</v>
      </c>
      <c r="AU172" s="189" t="s">
        <v>87</v>
      </c>
      <c r="AY172" s="188" t="s">
        <v>261</v>
      </c>
      <c r="BK172" s="190">
        <f>SUM(BK173:BK180)</f>
        <v>6443.49</v>
      </c>
    </row>
    <row r="173" spans="1:65" s="2" customFormat="1" ht="16.5" customHeight="1">
      <c r="A173" s="36"/>
      <c r="B173" s="37"/>
      <c r="C173" s="193" t="s">
        <v>324</v>
      </c>
      <c r="D173" s="193" t="s">
        <v>264</v>
      </c>
      <c r="E173" s="194" t="s">
        <v>4295</v>
      </c>
      <c r="F173" s="195" t="s">
        <v>4296</v>
      </c>
      <c r="G173" s="196" t="s">
        <v>410</v>
      </c>
      <c r="H173" s="197">
        <v>1.95</v>
      </c>
      <c r="I173" s="198">
        <v>2641.3563753000003</v>
      </c>
      <c r="J173" s="199">
        <f>ROUND(I173*H173,2)</f>
        <v>5150.6400000000003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0</v>
      </c>
      <c r="R173" s="202">
        <f>Q173*H173</f>
        <v>0</v>
      </c>
      <c r="S173" s="202">
        <v>2.4</v>
      </c>
      <c r="T173" s="203">
        <f>S173*H173</f>
        <v>4.68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260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5150.6400000000003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5150.6400000000003</v>
      </c>
      <c r="BL173" s="19" t="s">
        <v>260</v>
      </c>
      <c r="BM173" s="204" t="s">
        <v>4297</v>
      </c>
    </row>
    <row r="174" spans="1:65" s="2" customFormat="1">
      <c r="A174" s="36"/>
      <c r="B174" s="37"/>
      <c r="C174" s="38"/>
      <c r="D174" s="206" t="s">
        <v>269</v>
      </c>
      <c r="E174" s="38"/>
      <c r="F174" s="207" t="s">
        <v>4298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14" customFormat="1">
      <c r="B175" s="226"/>
      <c r="C175" s="227"/>
      <c r="D175" s="206" t="s">
        <v>403</v>
      </c>
      <c r="E175" s="228" t="s">
        <v>1</v>
      </c>
      <c r="F175" s="229" t="s">
        <v>4299</v>
      </c>
      <c r="G175" s="227"/>
      <c r="H175" s="230">
        <v>1.95</v>
      </c>
      <c r="I175" s="231"/>
      <c r="J175" s="227"/>
      <c r="K175" s="227"/>
      <c r="L175" s="232"/>
      <c r="M175" s="233"/>
      <c r="N175" s="234"/>
      <c r="O175" s="234"/>
      <c r="P175" s="234"/>
      <c r="Q175" s="234"/>
      <c r="R175" s="234"/>
      <c r="S175" s="234"/>
      <c r="T175" s="235"/>
      <c r="AT175" s="236" t="s">
        <v>403</v>
      </c>
      <c r="AU175" s="236" t="s">
        <v>89</v>
      </c>
      <c r="AV175" s="14" t="s">
        <v>89</v>
      </c>
      <c r="AW175" s="14" t="s">
        <v>35</v>
      </c>
      <c r="AX175" s="14" t="s">
        <v>80</v>
      </c>
      <c r="AY175" s="236" t="s">
        <v>261</v>
      </c>
    </row>
    <row r="176" spans="1:65" s="15" customFormat="1">
      <c r="B176" s="237"/>
      <c r="C176" s="238"/>
      <c r="D176" s="206" t="s">
        <v>403</v>
      </c>
      <c r="E176" s="239" t="s">
        <v>1</v>
      </c>
      <c r="F176" s="240" t="s">
        <v>407</v>
      </c>
      <c r="G176" s="238"/>
      <c r="H176" s="241">
        <v>1.95</v>
      </c>
      <c r="I176" s="242"/>
      <c r="J176" s="238"/>
      <c r="K176" s="238"/>
      <c r="L176" s="243"/>
      <c r="M176" s="244"/>
      <c r="N176" s="245"/>
      <c r="O176" s="245"/>
      <c r="P176" s="245"/>
      <c r="Q176" s="245"/>
      <c r="R176" s="245"/>
      <c r="S176" s="245"/>
      <c r="T176" s="246"/>
      <c r="AT176" s="247" t="s">
        <v>403</v>
      </c>
      <c r="AU176" s="247" t="s">
        <v>89</v>
      </c>
      <c r="AV176" s="15" t="s">
        <v>260</v>
      </c>
      <c r="AW176" s="15" t="s">
        <v>35</v>
      </c>
      <c r="AX176" s="15" t="s">
        <v>87</v>
      </c>
      <c r="AY176" s="247" t="s">
        <v>261</v>
      </c>
    </row>
    <row r="177" spans="1:65" s="2" customFormat="1" ht="16.5" customHeight="1">
      <c r="A177" s="36"/>
      <c r="B177" s="37"/>
      <c r="C177" s="193" t="s">
        <v>8</v>
      </c>
      <c r="D177" s="193" t="s">
        <v>264</v>
      </c>
      <c r="E177" s="194" t="s">
        <v>4300</v>
      </c>
      <c r="F177" s="195" t="s">
        <v>4301</v>
      </c>
      <c r="G177" s="196" t="s">
        <v>399</v>
      </c>
      <c r="H177" s="197">
        <v>11.05</v>
      </c>
      <c r="I177" s="198">
        <v>117</v>
      </c>
      <c r="J177" s="199">
        <f>ROUND(I177*H177,2)</f>
        <v>1292.8499999999999</v>
      </c>
      <c r="K177" s="195" t="s">
        <v>1</v>
      </c>
      <c r="L177" s="41"/>
      <c r="M177" s="200" t="s">
        <v>1</v>
      </c>
      <c r="N177" s="201" t="s">
        <v>45</v>
      </c>
      <c r="O177" s="73"/>
      <c r="P177" s="202">
        <f>O177*H177</f>
        <v>0</v>
      </c>
      <c r="Q177" s="202">
        <v>0</v>
      </c>
      <c r="R177" s="202">
        <f>Q177*H177</f>
        <v>0</v>
      </c>
      <c r="S177" s="202">
        <v>0.11700000000000001</v>
      </c>
      <c r="T177" s="203">
        <f>S177*H177</f>
        <v>1.2928500000000001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260</v>
      </c>
      <c r="AT177" s="204" t="s">
        <v>264</v>
      </c>
      <c r="AU177" s="204" t="s">
        <v>89</v>
      </c>
      <c r="AY177" s="19" t="s">
        <v>261</v>
      </c>
      <c r="BE177" s="205">
        <f>IF(N177="základní",J177,0)</f>
        <v>1292.8499999999999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87</v>
      </c>
      <c r="BK177" s="205">
        <f>ROUND(I177*H177,2)</f>
        <v>1292.8499999999999</v>
      </c>
      <c r="BL177" s="19" t="s">
        <v>260</v>
      </c>
      <c r="BM177" s="204" t="s">
        <v>4302</v>
      </c>
    </row>
    <row r="178" spans="1:65" s="2" customFormat="1" ht="29.25">
      <c r="A178" s="36"/>
      <c r="B178" s="37"/>
      <c r="C178" s="38"/>
      <c r="D178" s="206" t="s">
        <v>269</v>
      </c>
      <c r="E178" s="38"/>
      <c r="F178" s="207" t="s">
        <v>4303</v>
      </c>
      <c r="G178" s="38"/>
      <c r="H178" s="38"/>
      <c r="I178" s="208"/>
      <c r="J178" s="38"/>
      <c r="K178" s="38"/>
      <c r="L178" s="41"/>
      <c r="M178" s="209"/>
      <c r="N178" s="210"/>
      <c r="O178" s="73"/>
      <c r="P178" s="73"/>
      <c r="Q178" s="73"/>
      <c r="R178" s="73"/>
      <c r="S178" s="73"/>
      <c r="T178" s="74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269</v>
      </c>
      <c r="AU178" s="19" t="s">
        <v>89</v>
      </c>
    </row>
    <row r="179" spans="1:65" s="14" customFormat="1">
      <c r="B179" s="226"/>
      <c r="C179" s="227"/>
      <c r="D179" s="206" t="s">
        <v>403</v>
      </c>
      <c r="E179" s="228" t="s">
        <v>1</v>
      </c>
      <c r="F179" s="229" t="s">
        <v>4304</v>
      </c>
      <c r="G179" s="227"/>
      <c r="H179" s="230">
        <v>11.05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AT179" s="236" t="s">
        <v>403</v>
      </c>
      <c r="AU179" s="236" t="s">
        <v>89</v>
      </c>
      <c r="AV179" s="14" t="s">
        <v>89</v>
      </c>
      <c r="AW179" s="14" t="s">
        <v>35</v>
      </c>
      <c r="AX179" s="14" t="s">
        <v>80</v>
      </c>
      <c r="AY179" s="236" t="s">
        <v>261</v>
      </c>
    </row>
    <row r="180" spans="1:65" s="15" customFormat="1">
      <c r="B180" s="237"/>
      <c r="C180" s="238"/>
      <c r="D180" s="206" t="s">
        <v>403</v>
      </c>
      <c r="E180" s="239" t="s">
        <v>1</v>
      </c>
      <c r="F180" s="240" t="s">
        <v>407</v>
      </c>
      <c r="G180" s="238"/>
      <c r="H180" s="241">
        <v>11.05</v>
      </c>
      <c r="I180" s="242"/>
      <c r="J180" s="238"/>
      <c r="K180" s="238"/>
      <c r="L180" s="243"/>
      <c r="M180" s="244"/>
      <c r="N180" s="245"/>
      <c r="O180" s="245"/>
      <c r="P180" s="245"/>
      <c r="Q180" s="245"/>
      <c r="R180" s="245"/>
      <c r="S180" s="245"/>
      <c r="T180" s="246"/>
      <c r="AT180" s="247" t="s">
        <v>403</v>
      </c>
      <c r="AU180" s="247" t="s">
        <v>89</v>
      </c>
      <c r="AV180" s="15" t="s">
        <v>260</v>
      </c>
      <c r="AW180" s="15" t="s">
        <v>35</v>
      </c>
      <c r="AX180" s="15" t="s">
        <v>87</v>
      </c>
      <c r="AY180" s="247" t="s">
        <v>261</v>
      </c>
    </row>
    <row r="181" spans="1:65" s="12" customFormat="1" ht="22.9" customHeight="1">
      <c r="B181" s="177"/>
      <c r="C181" s="178"/>
      <c r="D181" s="179" t="s">
        <v>79</v>
      </c>
      <c r="E181" s="191" t="s">
        <v>558</v>
      </c>
      <c r="F181" s="191" t="s">
        <v>559</v>
      </c>
      <c r="G181" s="178"/>
      <c r="H181" s="178"/>
      <c r="I181" s="181"/>
      <c r="J181" s="192">
        <f>BK181</f>
        <v>7714.05</v>
      </c>
      <c r="K181" s="178"/>
      <c r="L181" s="183"/>
      <c r="M181" s="184"/>
      <c r="N181" s="185"/>
      <c r="O181" s="185"/>
      <c r="P181" s="186">
        <f>SUM(P182:P191)</f>
        <v>0</v>
      </c>
      <c r="Q181" s="185"/>
      <c r="R181" s="186">
        <f>SUM(R182:R191)</f>
        <v>0</v>
      </c>
      <c r="S181" s="185"/>
      <c r="T181" s="187">
        <f>SUM(T182:T191)</f>
        <v>0</v>
      </c>
      <c r="AR181" s="188" t="s">
        <v>87</v>
      </c>
      <c r="AT181" s="189" t="s">
        <v>79</v>
      </c>
      <c r="AU181" s="189" t="s">
        <v>87</v>
      </c>
      <c r="AY181" s="188" t="s">
        <v>261</v>
      </c>
      <c r="BK181" s="190">
        <f>SUM(BK182:BK191)</f>
        <v>7714.05</v>
      </c>
    </row>
    <row r="182" spans="1:65" s="2" customFormat="1" ht="24.2" customHeight="1">
      <c r="A182" s="36"/>
      <c r="B182" s="37"/>
      <c r="C182" s="193" t="s">
        <v>381</v>
      </c>
      <c r="D182" s="193" t="s">
        <v>264</v>
      </c>
      <c r="E182" s="194" t="s">
        <v>1915</v>
      </c>
      <c r="F182" s="195" t="s">
        <v>1916</v>
      </c>
      <c r="G182" s="196" t="s">
        <v>562</v>
      </c>
      <c r="H182" s="197">
        <v>5.9729999999999999</v>
      </c>
      <c r="I182" s="198">
        <v>316.03091400000005</v>
      </c>
      <c r="J182" s="199">
        <f>ROUND(I182*H182,2)</f>
        <v>1887.65</v>
      </c>
      <c r="K182" s="195" t="s">
        <v>400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260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1887.65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1887.65</v>
      </c>
      <c r="BL182" s="19" t="s">
        <v>260</v>
      </c>
      <c r="BM182" s="204" t="s">
        <v>4305</v>
      </c>
    </row>
    <row r="183" spans="1:65" s="2" customFormat="1" ht="29.25">
      <c r="A183" s="36"/>
      <c r="B183" s="37"/>
      <c r="C183" s="38"/>
      <c r="D183" s="206" t="s">
        <v>269</v>
      </c>
      <c r="E183" s="38"/>
      <c r="F183" s="207" t="s">
        <v>1918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24.2" customHeight="1">
      <c r="A184" s="36"/>
      <c r="B184" s="37"/>
      <c r="C184" s="193" t="s">
        <v>333</v>
      </c>
      <c r="D184" s="193" t="s">
        <v>264</v>
      </c>
      <c r="E184" s="194" t="s">
        <v>1919</v>
      </c>
      <c r="F184" s="195" t="s">
        <v>1920</v>
      </c>
      <c r="G184" s="196" t="s">
        <v>562</v>
      </c>
      <c r="H184" s="197">
        <v>5.9729999999999999</v>
      </c>
      <c r="I184" s="198">
        <v>162.48952499999999</v>
      </c>
      <c r="J184" s="199">
        <f>ROUND(I184*H184,2)</f>
        <v>970.55</v>
      </c>
      <c r="K184" s="195" t="s">
        <v>400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260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970.55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970.55</v>
      </c>
      <c r="BL184" s="19" t="s">
        <v>260</v>
      </c>
      <c r="BM184" s="204" t="s">
        <v>4306</v>
      </c>
    </row>
    <row r="185" spans="1:65" s="2" customFormat="1" ht="19.5">
      <c r="A185" s="36"/>
      <c r="B185" s="37"/>
      <c r="C185" s="38"/>
      <c r="D185" s="206" t="s">
        <v>269</v>
      </c>
      <c r="E185" s="38"/>
      <c r="F185" s="207" t="s">
        <v>2782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2" customFormat="1" ht="24.2" customHeight="1">
      <c r="A186" s="36"/>
      <c r="B186" s="37"/>
      <c r="C186" s="193" t="s">
        <v>338</v>
      </c>
      <c r="D186" s="193" t="s">
        <v>264</v>
      </c>
      <c r="E186" s="194" t="s">
        <v>1923</v>
      </c>
      <c r="F186" s="195" t="s">
        <v>1924</v>
      </c>
      <c r="G186" s="196" t="s">
        <v>562</v>
      </c>
      <c r="H186" s="197">
        <v>179.19</v>
      </c>
      <c r="I186" s="198">
        <v>7.0988772000000004</v>
      </c>
      <c r="J186" s="199">
        <f>ROUND(I186*H186,2)</f>
        <v>1272.05</v>
      </c>
      <c r="K186" s="195" t="s">
        <v>400</v>
      </c>
      <c r="L186" s="41"/>
      <c r="M186" s="200" t="s">
        <v>1</v>
      </c>
      <c r="N186" s="201" t="s">
        <v>45</v>
      </c>
      <c r="O186" s="73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260</v>
      </c>
      <c r="AT186" s="204" t="s">
        <v>264</v>
      </c>
      <c r="AU186" s="204" t="s">
        <v>89</v>
      </c>
      <c r="AY186" s="19" t="s">
        <v>261</v>
      </c>
      <c r="BE186" s="205">
        <f>IF(N186="základní",J186,0)</f>
        <v>1272.05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87</v>
      </c>
      <c r="BK186" s="205">
        <f>ROUND(I186*H186,2)</f>
        <v>1272.05</v>
      </c>
      <c r="BL186" s="19" t="s">
        <v>260</v>
      </c>
      <c r="BM186" s="204" t="s">
        <v>4307</v>
      </c>
    </row>
    <row r="187" spans="1:65" s="2" customFormat="1" ht="29.25">
      <c r="A187" s="36"/>
      <c r="B187" s="37"/>
      <c r="C187" s="38"/>
      <c r="D187" s="206" t="s">
        <v>269</v>
      </c>
      <c r="E187" s="38"/>
      <c r="F187" s="207" t="s">
        <v>2784</v>
      </c>
      <c r="G187" s="38"/>
      <c r="H187" s="38"/>
      <c r="I187" s="208"/>
      <c r="J187" s="38"/>
      <c r="K187" s="38"/>
      <c r="L187" s="41"/>
      <c r="M187" s="209"/>
      <c r="N187" s="210"/>
      <c r="O187" s="73"/>
      <c r="P187" s="73"/>
      <c r="Q187" s="73"/>
      <c r="R187" s="73"/>
      <c r="S187" s="73"/>
      <c r="T187" s="74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269</v>
      </c>
      <c r="AU187" s="19" t="s">
        <v>89</v>
      </c>
    </row>
    <row r="188" spans="1:65" s="14" customFormat="1">
      <c r="B188" s="226"/>
      <c r="C188" s="227"/>
      <c r="D188" s="206" t="s">
        <v>403</v>
      </c>
      <c r="E188" s="228" t="s">
        <v>1</v>
      </c>
      <c r="F188" s="229" t="s">
        <v>4308</v>
      </c>
      <c r="G188" s="227"/>
      <c r="H188" s="230">
        <v>179.19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AT188" s="236" t="s">
        <v>403</v>
      </c>
      <c r="AU188" s="236" t="s">
        <v>89</v>
      </c>
      <c r="AV188" s="14" t="s">
        <v>89</v>
      </c>
      <c r="AW188" s="14" t="s">
        <v>35</v>
      </c>
      <c r="AX188" s="14" t="s">
        <v>80</v>
      </c>
      <c r="AY188" s="236" t="s">
        <v>261</v>
      </c>
    </row>
    <row r="189" spans="1:65" s="15" customFormat="1">
      <c r="B189" s="237"/>
      <c r="C189" s="238"/>
      <c r="D189" s="206" t="s">
        <v>403</v>
      </c>
      <c r="E189" s="239" t="s">
        <v>1</v>
      </c>
      <c r="F189" s="240" t="s">
        <v>407</v>
      </c>
      <c r="G189" s="238"/>
      <c r="H189" s="241">
        <v>179.19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AT189" s="247" t="s">
        <v>403</v>
      </c>
      <c r="AU189" s="247" t="s">
        <v>89</v>
      </c>
      <c r="AV189" s="15" t="s">
        <v>260</v>
      </c>
      <c r="AW189" s="15" t="s">
        <v>35</v>
      </c>
      <c r="AX189" s="15" t="s">
        <v>87</v>
      </c>
      <c r="AY189" s="247" t="s">
        <v>261</v>
      </c>
    </row>
    <row r="190" spans="1:65" s="2" customFormat="1" ht="37.9" customHeight="1">
      <c r="A190" s="36"/>
      <c r="B190" s="37"/>
      <c r="C190" s="193" t="s">
        <v>343</v>
      </c>
      <c r="D190" s="193" t="s">
        <v>264</v>
      </c>
      <c r="E190" s="194" t="s">
        <v>4309</v>
      </c>
      <c r="F190" s="195" t="s">
        <v>4310</v>
      </c>
      <c r="G190" s="196" t="s">
        <v>562</v>
      </c>
      <c r="H190" s="197">
        <v>5.9729999999999999</v>
      </c>
      <c r="I190" s="198">
        <v>600</v>
      </c>
      <c r="J190" s="199">
        <f>ROUND(I190*H190,2)</f>
        <v>3583.8</v>
      </c>
      <c r="K190" s="195" t="s">
        <v>400</v>
      </c>
      <c r="L190" s="41"/>
      <c r="M190" s="200" t="s">
        <v>1</v>
      </c>
      <c r="N190" s="201" t="s">
        <v>45</v>
      </c>
      <c r="O190" s="73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260</v>
      </c>
      <c r="AT190" s="204" t="s">
        <v>264</v>
      </c>
      <c r="AU190" s="204" t="s">
        <v>89</v>
      </c>
      <c r="AY190" s="19" t="s">
        <v>261</v>
      </c>
      <c r="BE190" s="205">
        <f>IF(N190="základní",J190,0)</f>
        <v>3583.8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3583.8</v>
      </c>
      <c r="BL190" s="19" t="s">
        <v>260</v>
      </c>
      <c r="BM190" s="204" t="s">
        <v>4311</v>
      </c>
    </row>
    <row r="191" spans="1:65" s="2" customFormat="1" ht="29.25">
      <c r="A191" s="36"/>
      <c r="B191" s="37"/>
      <c r="C191" s="38"/>
      <c r="D191" s="206" t="s">
        <v>269</v>
      </c>
      <c r="E191" s="38"/>
      <c r="F191" s="207" t="s">
        <v>4312</v>
      </c>
      <c r="G191" s="38"/>
      <c r="H191" s="38"/>
      <c r="I191" s="208"/>
      <c r="J191" s="38"/>
      <c r="K191" s="38"/>
      <c r="L191" s="41"/>
      <c r="M191" s="209"/>
      <c r="N191" s="210"/>
      <c r="O191" s="73"/>
      <c r="P191" s="73"/>
      <c r="Q191" s="73"/>
      <c r="R191" s="73"/>
      <c r="S191" s="73"/>
      <c r="T191" s="74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269</v>
      </c>
      <c r="AU191" s="19" t="s">
        <v>89</v>
      </c>
    </row>
    <row r="192" spans="1:65" s="12" customFormat="1" ht="22.9" customHeight="1">
      <c r="B192" s="177"/>
      <c r="C192" s="178"/>
      <c r="D192" s="179" t="s">
        <v>79</v>
      </c>
      <c r="E192" s="191" t="s">
        <v>1385</v>
      </c>
      <c r="F192" s="191" t="s">
        <v>1386</v>
      </c>
      <c r="G192" s="178"/>
      <c r="H192" s="178"/>
      <c r="I192" s="181"/>
      <c r="J192" s="192">
        <f>BK192</f>
        <v>164.24</v>
      </c>
      <c r="K192" s="178"/>
      <c r="L192" s="183"/>
      <c r="M192" s="184"/>
      <c r="N192" s="185"/>
      <c r="O192" s="185"/>
      <c r="P192" s="186">
        <f>SUM(P193:P194)</f>
        <v>0</v>
      </c>
      <c r="Q192" s="185"/>
      <c r="R192" s="186">
        <f>SUM(R193:R194)</f>
        <v>0</v>
      </c>
      <c r="S192" s="185"/>
      <c r="T192" s="187">
        <f>SUM(T193:T194)</f>
        <v>0</v>
      </c>
      <c r="AR192" s="188" t="s">
        <v>87</v>
      </c>
      <c r="AT192" s="189" t="s">
        <v>79</v>
      </c>
      <c r="AU192" s="189" t="s">
        <v>87</v>
      </c>
      <c r="AY192" s="188" t="s">
        <v>261</v>
      </c>
      <c r="BK192" s="190">
        <f>SUM(BK193:BK194)</f>
        <v>164.24</v>
      </c>
    </row>
    <row r="193" spans="1:65" s="2" customFormat="1" ht="24.2" customHeight="1">
      <c r="A193" s="36"/>
      <c r="B193" s="37"/>
      <c r="C193" s="193" t="s">
        <v>348</v>
      </c>
      <c r="D193" s="193" t="s">
        <v>264</v>
      </c>
      <c r="E193" s="194" t="s">
        <v>4313</v>
      </c>
      <c r="F193" s="195" t="s">
        <v>4314</v>
      </c>
      <c r="G193" s="196" t="s">
        <v>562</v>
      </c>
      <c r="H193" s="197">
        <v>1.1930000000000001</v>
      </c>
      <c r="I193" s="198">
        <v>137.67351000000002</v>
      </c>
      <c r="J193" s="199">
        <f>ROUND(I193*H193,2)</f>
        <v>164.24</v>
      </c>
      <c r="K193" s="195" t="s">
        <v>400</v>
      </c>
      <c r="L193" s="41"/>
      <c r="M193" s="200" t="s">
        <v>1</v>
      </c>
      <c r="N193" s="201" t="s">
        <v>45</v>
      </c>
      <c r="O193" s="73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260</v>
      </c>
      <c r="AT193" s="204" t="s">
        <v>264</v>
      </c>
      <c r="AU193" s="204" t="s">
        <v>89</v>
      </c>
      <c r="AY193" s="19" t="s">
        <v>261</v>
      </c>
      <c r="BE193" s="205">
        <f>IF(N193="základní",J193,0)</f>
        <v>164.24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87</v>
      </c>
      <c r="BK193" s="205">
        <f>ROUND(I193*H193,2)</f>
        <v>164.24</v>
      </c>
      <c r="BL193" s="19" t="s">
        <v>260</v>
      </c>
      <c r="BM193" s="204" t="s">
        <v>4315</v>
      </c>
    </row>
    <row r="194" spans="1:65" s="2" customFormat="1" ht="29.25">
      <c r="A194" s="36"/>
      <c r="B194" s="37"/>
      <c r="C194" s="38"/>
      <c r="D194" s="206" t="s">
        <v>269</v>
      </c>
      <c r="E194" s="38"/>
      <c r="F194" s="207" t="s">
        <v>4316</v>
      </c>
      <c r="G194" s="38"/>
      <c r="H194" s="38"/>
      <c r="I194" s="208"/>
      <c r="J194" s="38"/>
      <c r="K194" s="38"/>
      <c r="L194" s="41"/>
      <c r="M194" s="212"/>
      <c r="N194" s="213"/>
      <c r="O194" s="214"/>
      <c r="P194" s="214"/>
      <c r="Q194" s="214"/>
      <c r="R194" s="214"/>
      <c r="S194" s="214"/>
      <c r="T194" s="215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269</v>
      </c>
      <c r="AU194" s="19" t="s">
        <v>89</v>
      </c>
    </row>
    <row r="195" spans="1:65" s="2" customFormat="1" ht="6.95" customHeight="1">
      <c r="A195" s="36"/>
      <c r="B195" s="56"/>
      <c r="C195" s="57"/>
      <c r="D195" s="57"/>
      <c r="E195" s="57"/>
      <c r="F195" s="57"/>
      <c r="G195" s="57"/>
      <c r="H195" s="57"/>
      <c r="I195" s="57"/>
      <c r="J195" s="57"/>
      <c r="K195" s="57"/>
      <c r="L195" s="41"/>
      <c r="M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</row>
  </sheetData>
  <sheetProtection password="CC35" sheet="1" objects="1" scenarios="1" formatColumns="0" formatRows="0" autoFilter="0"/>
  <autoFilter ref="C126:K194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2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154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4317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4317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153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4318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ROUND(J130, 2)</f>
        <v>129123.85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ROUND((SUM(BE130:BE251)),  2)</f>
        <v>129123.85</v>
      </c>
      <c r="G35" s="36"/>
      <c r="H35" s="36"/>
      <c r="I35" s="132">
        <v>0.21</v>
      </c>
      <c r="J35" s="131">
        <f>ROUND(((SUM(BE130:BE251))*I35),  2)</f>
        <v>27116.01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ROUND((SUM(BF130:BF251)),  2)</f>
        <v>0</v>
      </c>
      <c r="G36" s="36"/>
      <c r="H36" s="36"/>
      <c r="I36" s="132">
        <v>0.15</v>
      </c>
      <c r="J36" s="131">
        <f>ROUND(((SUM(BF130:BF251))*I36),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ROUND((SUM(BG130:BG251)),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ROUND((SUM(BH130:BH251)),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ROUND((SUM(BI130:BI251)),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156239.86000000002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4317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IO-03 - Areálová kanalizace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J130</f>
        <v>129123.85000000002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J131</f>
        <v>128386.03000000001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J132</f>
        <v>28221.739999999998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619</v>
      </c>
      <c r="E101" s="163"/>
      <c r="F101" s="163"/>
      <c r="G101" s="163"/>
      <c r="H101" s="163"/>
      <c r="I101" s="163"/>
      <c r="J101" s="164">
        <f>J168</f>
        <v>408.74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620</v>
      </c>
      <c r="E102" s="163"/>
      <c r="F102" s="163"/>
      <c r="G102" s="163"/>
      <c r="H102" s="163"/>
      <c r="I102" s="163"/>
      <c r="J102" s="164">
        <f>J172</f>
        <v>4389.03</v>
      </c>
      <c r="K102" s="106"/>
      <c r="L102" s="165"/>
    </row>
    <row r="103" spans="1:47" s="10" customFormat="1" ht="19.899999999999999" customHeight="1">
      <c r="B103" s="161"/>
      <c r="C103" s="106"/>
      <c r="D103" s="162" t="s">
        <v>389</v>
      </c>
      <c r="E103" s="163"/>
      <c r="F103" s="163"/>
      <c r="G103" s="163"/>
      <c r="H103" s="163"/>
      <c r="I103" s="163"/>
      <c r="J103" s="164">
        <f>J185</f>
        <v>9504.14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626</v>
      </c>
      <c r="E104" s="163"/>
      <c r="F104" s="163"/>
      <c r="G104" s="163"/>
      <c r="H104" s="163"/>
      <c r="I104" s="163"/>
      <c r="J104" s="164">
        <f>J216</f>
        <v>69723.920000000013</v>
      </c>
      <c r="K104" s="106"/>
      <c r="L104" s="165"/>
    </row>
    <row r="105" spans="1:47" s="10" customFormat="1" ht="19.899999999999999" customHeight="1">
      <c r="B105" s="161"/>
      <c r="C105" s="106"/>
      <c r="D105" s="162" t="s">
        <v>393</v>
      </c>
      <c r="E105" s="163"/>
      <c r="F105" s="163"/>
      <c r="G105" s="163"/>
      <c r="H105" s="163"/>
      <c r="I105" s="163"/>
      <c r="J105" s="164">
        <f>J231</f>
        <v>3289.7999999999997</v>
      </c>
      <c r="K105" s="106"/>
      <c r="L105" s="165"/>
    </row>
    <row r="106" spans="1:47" s="10" customFormat="1" ht="19.899999999999999" customHeight="1">
      <c r="B106" s="161"/>
      <c r="C106" s="106"/>
      <c r="D106" s="162" t="s">
        <v>629</v>
      </c>
      <c r="E106" s="163"/>
      <c r="F106" s="163"/>
      <c r="G106" s="163"/>
      <c r="H106" s="163"/>
      <c r="I106" s="163"/>
      <c r="J106" s="164">
        <f>J241</f>
        <v>12848.66</v>
      </c>
      <c r="K106" s="106"/>
      <c r="L106" s="165"/>
    </row>
    <row r="107" spans="1:47" s="9" customFormat="1" ht="24.95" customHeight="1">
      <c r="B107" s="155"/>
      <c r="C107" s="156"/>
      <c r="D107" s="157" t="s">
        <v>630</v>
      </c>
      <c r="E107" s="158"/>
      <c r="F107" s="158"/>
      <c r="G107" s="158"/>
      <c r="H107" s="158"/>
      <c r="I107" s="158"/>
      <c r="J107" s="159">
        <f>J244</f>
        <v>737.81999999999994</v>
      </c>
      <c r="K107" s="156"/>
      <c r="L107" s="160"/>
    </row>
    <row r="108" spans="1:47" s="10" customFormat="1" ht="19.899999999999999" customHeight="1">
      <c r="B108" s="161"/>
      <c r="C108" s="106"/>
      <c r="D108" s="162" t="s">
        <v>1912</v>
      </c>
      <c r="E108" s="163"/>
      <c r="F108" s="163"/>
      <c r="G108" s="163"/>
      <c r="H108" s="163"/>
      <c r="I108" s="163"/>
      <c r="J108" s="164">
        <f>J245</f>
        <v>737.81999999999994</v>
      </c>
      <c r="K108" s="106"/>
      <c r="L108" s="165"/>
    </row>
    <row r="109" spans="1:47" s="2" customFormat="1" ht="21.95" customHeight="1">
      <c r="A109" s="36"/>
      <c r="B109" s="37"/>
      <c r="C109" s="38"/>
      <c r="D109" s="38"/>
      <c r="E109" s="38"/>
      <c r="F109" s="38"/>
      <c r="G109" s="38"/>
      <c r="H109" s="38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6.95" customHeight="1">
      <c r="A110" s="36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4" spans="1:31" s="2" customFormat="1" ht="6.95" customHeight="1">
      <c r="A114" s="36"/>
      <c r="B114" s="58"/>
      <c r="C114" s="59"/>
      <c r="D114" s="59"/>
      <c r="E114" s="59"/>
      <c r="F114" s="59"/>
      <c r="G114" s="59"/>
      <c r="H114" s="59"/>
      <c r="I114" s="59"/>
      <c r="J114" s="59"/>
      <c r="K114" s="59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31" s="2" customFormat="1" ht="24.95" customHeight="1">
      <c r="A115" s="36"/>
      <c r="B115" s="37"/>
      <c r="C115" s="25" t="s">
        <v>245</v>
      </c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31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31" s="2" customFormat="1" ht="12" customHeight="1">
      <c r="A117" s="36"/>
      <c r="B117" s="37"/>
      <c r="C117" s="31" t="s">
        <v>16</v>
      </c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31" s="2" customFormat="1" ht="16.5" customHeight="1">
      <c r="A118" s="36"/>
      <c r="B118" s="37"/>
      <c r="C118" s="38"/>
      <c r="D118" s="38"/>
      <c r="E118" s="351" t="str">
        <f>E7</f>
        <v>Nemocnice Havlíčkův Brod – rekonstrukce energocentra</v>
      </c>
      <c r="F118" s="352"/>
      <c r="G118" s="352"/>
      <c r="H118" s="352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31" s="1" customFormat="1" ht="12" customHeight="1">
      <c r="B119" s="23"/>
      <c r="C119" s="31" t="s">
        <v>234</v>
      </c>
      <c r="D119" s="24"/>
      <c r="E119" s="24"/>
      <c r="F119" s="24"/>
      <c r="G119" s="24"/>
      <c r="H119" s="24"/>
      <c r="I119" s="24"/>
      <c r="J119" s="24"/>
      <c r="K119" s="24"/>
      <c r="L119" s="22"/>
    </row>
    <row r="120" spans="1:31" s="2" customFormat="1" ht="16.5" customHeight="1">
      <c r="A120" s="36"/>
      <c r="B120" s="37"/>
      <c r="C120" s="38"/>
      <c r="D120" s="38"/>
      <c r="E120" s="351" t="s">
        <v>4317</v>
      </c>
      <c r="F120" s="353"/>
      <c r="G120" s="353"/>
      <c r="H120" s="353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31" s="2" customFormat="1" ht="12" customHeight="1">
      <c r="A121" s="36"/>
      <c r="B121" s="37"/>
      <c r="C121" s="31" t="s">
        <v>236</v>
      </c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31" s="2" customFormat="1" ht="16.5" customHeight="1">
      <c r="A122" s="36"/>
      <c r="B122" s="37"/>
      <c r="C122" s="38"/>
      <c r="D122" s="38"/>
      <c r="E122" s="324" t="str">
        <f>E11</f>
        <v>IO-03 - Areálová kanalizace</v>
      </c>
      <c r="F122" s="353"/>
      <c r="G122" s="353"/>
      <c r="H122" s="353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31" s="2" customFormat="1" ht="6.9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31" s="2" customFormat="1" ht="12" customHeight="1">
      <c r="A124" s="36"/>
      <c r="B124" s="37"/>
      <c r="C124" s="31" t="s">
        <v>20</v>
      </c>
      <c r="D124" s="38"/>
      <c r="E124" s="38"/>
      <c r="F124" s="29" t="str">
        <f>F14</f>
        <v>Havlíčkův Brod, areál nemocnice</v>
      </c>
      <c r="G124" s="38"/>
      <c r="H124" s="38"/>
      <c r="I124" s="31" t="s">
        <v>22</v>
      </c>
      <c r="J124" s="68" t="str">
        <f>IF(J14="","",J14)</f>
        <v>29. 6. 2023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2" customFormat="1" ht="6.9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25.7" customHeight="1">
      <c r="A126" s="36"/>
      <c r="B126" s="37"/>
      <c r="C126" s="31" t="s">
        <v>24</v>
      </c>
      <c r="D126" s="38"/>
      <c r="E126" s="38"/>
      <c r="F126" s="29" t="str">
        <f>E17</f>
        <v>Kraj Vysočina</v>
      </c>
      <c r="G126" s="38"/>
      <c r="H126" s="38"/>
      <c r="I126" s="31" t="s">
        <v>31</v>
      </c>
      <c r="J126" s="34" t="str">
        <f>E23</f>
        <v>PROJEKT CENTRUM NOVA s.r.o.</v>
      </c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2" customFormat="1" ht="15.2" customHeight="1">
      <c r="A127" s="36"/>
      <c r="B127" s="37"/>
      <c r="C127" s="31" t="s">
        <v>30</v>
      </c>
      <c r="D127" s="38"/>
      <c r="E127" s="38"/>
      <c r="F127" s="29" t="str">
        <f>IF(E20="","",E20)</f>
        <v>PKS stavby a.s.</v>
      </c>
      <c r="G127" s="38"/>
      <c r="H127" s="38"/>
      <c r="I127" s="31" t="s">
        <v>36</v>
      </c>
      <c r="J127" s="34" t="str">
        <f>E26</f>
        <v xml:space="preserve"> </v>
      </c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10.35" customHeight="1">
      <c r="A128" s="36"/>
      <c r="B128" s="37"/>
      <c r="C128" s="38"/>
      <c r="D128" s="38"/>
      <c r="E128" s="38"/>
      <c r="F128" s="38"/>
      <c r="G128" s="38"/>
      <c r="H128" s="38"/>
      <c r="I128" s="38"/>
      <c r="J128" s="38"/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11" customFormat="1" ht="29.25" customHeight="1">
      <c r="A129" s="166"/>
      <c r="B129" s="167"/>
      <c r="C129" s="168" t="s">
        <v>246</v>
      </c>
      <c r="D129" s="169" t="s">
        <v>65</v>
      </c>
      <c r="E129" s="169" t="s">
        <v>61</v>
      </c>
      <c r="F129" s="169" t="s">
        <v>62</v>
      </c>
      <c r="G129" s="169" t="s">
        <v>247</v>
      </c>
      <c r="H129" s="169" t="s">
        <v>248</v>
      </c>
      <c r="I129" s="169" t="s">
        <v>249</v>
      </c>
      <c r="J129" s="169" t="s">
        <v>240</v>
      </c>
      <c r="K129" s="170" t="s">
        <v>250</v>
      </c>
      <c r="L129" s="171"/>
      <c r="M129" s="77" t="s">
        <v>1</v>
      </c>
      <c r="N129" s="78" t="s">
        <v>44</v>
      </c>
      <c r="O129" s="78" t="s">
        <v>251</v>
      </c>
      <c r="P129" s="78" t="s">
        <v>252</v>
      </c>
      <c r="Q129" s="78" t="s">
        <v>253</v>
      </c>
      <c r="R129" s="78" t="s">
        <v>254</v>
      </c>
      <c r="S129" s="78" t="s">
        <v>255</v>
      </c>
      <c r="T129" s="79" t="s">
        <v>256</v>
      </c>
      <c r="U129" s="166"/>
      <c r="V129" s="166"/>
      <c r="W129" s="166"/>
      <c r="X129" s="166"/>
      <c r="Y129" s="166"/>
      <c r="Z129" s="166"/>
      <c r="AA129" s="166"/>
      <c r="AB129" s="166"/>
      <c r="AC129" s="166"/>
      <c r="AD129" s="166"/>
      <c r="AE129" s="166"/>
    </row>
    <row r="130" spans="1:65" s="2" customFormat="1" ht="22.9" customHeight="1">
      <c r="A130" s="36"/>
      <c r="B130" s="37"/>
      <c r="C130" s="84" t="s">
        <v>257</v>
      </c>
      <c r="D130" s="38"/>
      <c r="E130" s="38"/>
      <c r="F130" s="38"/>
      <c r="G130" s="38"/>
      <c r="H130" s="38"/>
      <c r="I130" s="38"/>
      <c r="J130" s="172">
        <f>BK130</f>
        <v>129123.85000000002</v>
      </c>
      <c r="K130" s="38"/>
      <c r="L130" s="41"/>
      <c r="M130" s="80"/>
      <c r="N130" s="173"/>
      <c r="O130" s="81"/>
      <c r="P130" s="174">
        <f>P131+P244</f>
        <v>0</v>
      </c>
      <c r="Q130" s="81"/>
      <c r="R130" s="174">
        <f>R131+R244</f>
        <v>22.20546375</v>
      </c>
      <c r="S130" s="81"/>
      <c r="T130" s="175">
        <f>T131+T244</f>
        <v>1.8334499999999998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79</v>
      </c>
      <c r="AU130" s="19" t="s">
        <v>242</v>
      </c>
      <c r="BK130" s="176">
        <f>BK131+BK244</f>
        <v>129123.85000000002</v>
      </c>
    </row>
    <row r="131" spans="1:65" s="12" customFormat="1" ht="25.9" customHeight="1">
      <c r="B131" s="177"/>
      <c r="C131" s="178"/>
      <c r="D131" s="179" t="s">
        <v>79</v>
      </c>
      <c r="E131" s="180" t="s">
        <v>394</v>
      </c>
      <c r="F131" s="180" t="s">
        <v>395</v>
      </c>
      <c r="G131" s="178"/>
      <c r="H131" s="178"/>
      <c r="I131" s="181"/>
      <c r="J131" s="182">
        <f>BK131</f>
        <v>128386.03000000001</v>
      </c>
      <c r="K131" s="178"/>
      <c r="L131" s="183"/>
      <c r="M131" s="184"/>
      <c r="N131" s="185"/>
      <c r="O131" s="185"/>
      <c r="P131" s="186">
        <f>P132+P168+P172+P185+P216+P231+P241</f>
        <v>0</v>
      </c>
      <c r="Q131" s="185"/>
      <c r="R131" s="186">
        <f>R132+R168+R172+R185+R216+R231+R241</f>
        <v>22.204443749999999</v>
      </c>
      <c r="S131" s="185"/>
      <c r="T131" s="187">
        <f>T132+T168+T172+T185+T216+T231+T241</f>
        <v>1.8082799999999999</v>
      </c>
      <c r="AR131" s="188" t="s">
        <v>87</v>
      </c>
      <c r="AT131" s="189" t="s">
        <v>79</v>
      </c>
      <c r="AU131" s="189" t="s">
        <v>80</v>
      </c>
      <c r="AY131" s="188" t="s">
        <v>261</v>
      </c>
      <c r="BK131" s="190">
        <f>BK132+BK168+BK172+BK185+BK216+BK231+BK241</f>
        <v>128386.03000000001</v>
      </c>
    </row>
    <row r="132" spans="1:65" s="12" customFormat="1" ht="22.9" customHeight="1">
      <c r="B132" s="177"/>
      <c r="C132" s="178"/>
      <c r="D132" s="179" t="s">
        <v>79</v>
      </c>
      <c r="E132" s="191" t="s">
        <v>87</v>
      </c>
      <c r="F132" s="191" t="s">
        <v>396</v>
      </c>
      <c r="G132" s="178"/>
      <c r="H132" s="178"/>
      <c r="I132" s="181"/>
      <c r="J132" s="192">
        <f>BK132</f>
        <v>28221.739999999998</v>
      </c>
      <c r="K132" s="178"/>
      <c r="L132" s="183"/>
      <c r="M132" s="184"/>
      <c r="N132" s="185"/>
      <c r="O132" s="185"/>
      <c r="P132" s="186">
        <f>SUM(P133:P167)</f>
        <v>0</v>
      </c>
      <c r="Q132" s="185"/>
      <c r="R132" s="186">
        <f>SUM(R133:R167)</f>
        <v>8.6639999999999979</v>
      </c>
      <c r="S132" s="185"/>
      <c r="T132" s="187">
        <f>SUM(T133:T167)</f>
        <v>0</v>
      </c>
      <c r="AR132" s="188" t="s">
        <v>87</v>
      </c>
      <c r="AT132" s="189" t="s">
        <v>79</v>
      </c>
      <c r="AU132" s="189" t="s">
        <v>87</v>
      </c>
      <c r="AY132" s="188" t="s">
        <v>261</v>
      </c>
      <c r="BK132" s="190">
        <f>SUM(BK133:BK167)</f>
        <v>28221.739999999998</v>
      </c>
    </row>
    <row r="133" spans="1:65" s="2" customFormat="1" ht="33" customHeight="1">
      <c r="A133" s="36"/>
      <c r="B133" s="37"/>
      <c r="C133" s="193" t="s">
        <v>87</v>
      </c>
      <c r="D133" s="193" t="s">
        <v>264</v>
      </c>
      <c r="E133" s="194" t="s">
        <v>2532</v>
      </c>
      <c r="F133" s="195" t="s">
        <v>2533</v>
      </c>
      <c r="G133" s="196" t="s">
        <v>410</v>
      </c>
      <c r="H133" s="197">
        <v>3.51</v>
      </c>
      <c r="I133" s="198">
        <v>756.77454608999994</v>
      </c>
      <c r="J133" s="199">
        <f>ROUND(I133*H133,2)</f>
        <v>2656.28</v>
      </c>
      <c r="K133" s="195" t="s">
        <v>400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2656.28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2656.28</v>
      </c>
      <c r="BL133" s="19" t="s">
        <v>260</v>
      </c>
      <c r="BM133" s="204" t="s">
        <v>4319</v>
      </c>
    </row>
    <row r="134" spans="1:65" s="2" customFormat="1" ht="29.25">
      <c r="A134" s="36"/>
      <c r="B134" s="37"/>
      <c r="C134" s="38"/>
      <c r="D134" s="206" t="s">
        <v>269</v>
      </c>
      <c r="E134" s="38"/>
      <c r="F134" s="207" t="s">
        <v>2535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14" customFormat="1">
      <c r="B135" s="226"/>
      <c r="C135" s="227"/>
      <c r="D135" s="206" t="s">
        <v>403</v>
      </c>
      <c r="E135" s="228" t="s">
        <v>1</v>
      </c>
      <c r="F135" s="229" t="s">
        <v>4320</v>
      </c>
      <c r="G135" s="227"/>
      <c r="H135" s="230">
        <v>3.51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AT135" s="236" t="s">
        <v>403</v>
      </c>
      <c r="AU135" s="236" t="s">
        <v>89</v>
      </c>
      <c r="AV135" s="14" t="s">
        <v>89</v>
      </c>
      <c r="AW135" s="14" t="s">
        <v>35</v>
      </c>
      <c r="AX135" s="14" t="s">
        <v>87</v>
      </c>
      <c r="AY135" s="236" t="s">
        <v>261</v>
      </c>
    </row>
    <row r="136" spans="1:65" s="2" customFormat="1" ht="33" customHeight="1">
      <c r="A136" s="36"/>
      <c r="B136" s="37"/>
      <c r="C136" s="193" t="s">
        <v>89</v>
      </c>
      <c r="D136" s="193" t="s">
        <v>264</v>
      </c>
      <c r="E136" s="194" t="s">
        <v>642</v>
      </c>
      <c r="F136" s="195" t="s">
        <v>643</v>
      </c>
      <c r="G136" s="196" t="s">
        <v>410</v>
      </c>
      <c r="H136" s="197">
        <v>18.72</v>
      </c>
      <c r="I136" s="198">
        <v>566.49123731999998</v>
      </c>
      <c r="J136" s="199">
        <f>ROUND(I136*H136,2)</f>
        <v>10604.72</v>
      </c>
      <c r="K136" s="195" t="s">
        <v>1728</v>
      </c>
      <c r="L136" s="41"/>
      <c r="M136" s="200" t="s">
        <v>1</v>
      </c>
      <c r="N136" s="201" t="s">
        <v>45</v>
      </c>
      <c r="O136" s="73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260</v>
      </c>
      <c r="AT136" s="204" t="s">
        <v>264</v>
      </c>
      <c r="AU136" s="204" t="s">
        <v>89</v>
      </c>
      <c r="AY136" s="19" t="s">
        <v>261</v>
      </c>
      <c r="BE136" s="205">
        <f>IF(N136="základní",J136,0)</f>
        <v>10604.72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87</v>
      </c>
      <c r="BK136" s="205">
        <f>ROUND(I136*H136,2)</f>
        <v>10604.72</v>
      </c>
      <c r="BL136" s="19" t="s">
        <v>260</v>
      </c>
      <c r="BM136" s="204" t="s">
        <v>4321</v>
      </c>
    </row>
    <row r="137" spans="1:65" s="2" customFormat="1" ht="29.25">
      <c r="A137" s="36"/>
      <c r="B137" s="37"/>
      <c r="C137" s="38"/>
      <c r="D137" s="206" t="s">
        <v>269</v>
      </c>
      <c r="E137" s="38"/>
      <c r="F137" s="207" t="s">
        <v>645</v>
      </c>
      <c r="G137" s="38"/>
      <c r="H137" s="38"/>
      <c r="I137" s="208"/>
      <c r="J137" s="38"/>
      <c r="K137" s="38"/>
      <c r="L137" s="41"/>
      <c r="M137" s="209"/>
      <c r="N137" s="210"/>
      <c r="O137" s="73"/>
      <c r="P137" s="73"/>
      <c r="Q137" s="73"/>
      <c r="R137" s="73"/>
      <c r="S137" s="73"/>
      <c r="T137" s="74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269</v>
      </c>
      <c r="AU137" s="19" t="s">
        <v>89</v>
      </c>
    </row>
    <row r="138" spans="1:65" s="14" customFormat="1">
      <c r="B138" s="226"/>
      <c r="C138" s="227"/>
      <c r="D138" s="206" t="s">
        <v>403</v>
      </c>
      <c r="E138" s="228" t="s">
        <v>1</v>
      </c>
      <c r="F138" s="229" t="s">
        <v>4322</v>
      </c>
      <c r="G138" s="227"/>
      <c r="H138" s="230">
        <v>18.72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AT138" s="236" t="s">
        <v>403</v>
      </c>
      <c r="AU138" s="236" t="s">
        <v>89</v>
      </c>
      <c r="AV138" s="14" t="s">
        <v>89</v>
      </c>
      <c r="AW138" s="14" t="s">
        <v>35</v>
      </c>
      <c r="AX138" s="14" t="s">
        <v>87</v>
      </c>
      <c r="AY138" s="236" t="s">
        <v>261</v>
      </c>
    </row>
    <row r="139" spans="1:65" s="2" customFormat="1" ht="37.9" customHeight="1">
      <c r="A139" s="36"/>
      <c r="B139" s="37"/>
      <c r="C139" s="193" t="s">
        <v>275</v>
      </c>
      <c r="D139" s="193" t="s">
        <v>264</v>
      </c>
      <c r="E139" s="194" t="s">
        <v>2911</v>
      </c>
      <c r="F139" s="195" t="s">
        <v>2912</v>
      </c>
      <c r="G139" s="196" t="s">
        <v>410</v>
      </c>
      <c r="H139" s="197">
        <v>5.6989999999999998</v>
      </c>
      <c r="I139" s="198">
        <v>178.26251798999999</v>
      </c>
      <c r="J139" s="199">
        <f>ROUND(I139*H139,2)</f>
        <v>1015.92</v>
      </c>
      <c r="K139" s="195" t="s">
        <v>400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89</v>
      </c>
      <c r="AY139" s="19" t="s">
        <v>261</v>
      </c>
      <c r="BE139" s="205">
        <f>IF(N139="základní",J139,0)</f>
        <v>1015.92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1015.92</v>
      </c>
      <c r="BL139" s="19" t="s">
        <v>260</v>
      </c>
      <c r="BM139" s="204" t="s">
        <v>4323</v>
      </c>
    </row>
    <row r="140" spans="1:65" s="2" customFormat="1" ht="39">
      <c r="A140" s="36"/>
      <c r="B140" s="37"/>
      <c r="C140" s="38"/>
      <c r="D140" s="206" t="s">
        <v>269</v>
      </c>
      <c r="E140" s="38"/>
      <c r="F140" s="207" t="s">
        <v>2914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14" customFormat="1">
      <c r="B141" s="226"/>
      <c r="C141" s="227"/>
      <c r="D141" s="206" t="s">
        <v>403</v>
      </c>
      <c r="E141" s="228" t="s">
        <v>1</v>
      </c>
      <c r="F141" s="229" t="s">
        <v>4324</v>
      </c>
      <c r="G141" s="227"/>
      <c r="H141" s="230">
        <v>5.6989999999999998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AT141" s="236" t="s">
        <v>403</v>
      </c>
      <c r="AU141" s="236" t="s">
        <v>89</v>
      </c>
      <c r="AV141" s="14" t="s">
        <v>89</v>
      </c>
      <c r="AW141" s="14" t="s">
        <v>35</v>
      </c>
      <c r="AX141" s="14" t="s">
        <v>87</v>
      </c>
      <c r="AY141" s="236" t="s">
        <v>261</v>
      </c>
    </row>
    <row r="142" spans="1:65" s="2" customFormat="1" ht="37.9" customHeight="1">
      <c r="A142" s="36"/>
      <c r="B142" s="37"/>
      <c r="C142" s="193" t="s">
        <v>260</v>
      </c>
      <c r="D142" s="193" t="s">
        <v>264</v>
      </c>
      <c r="E142" s="194" t="s">
        <v>2921</v>
      </c>
      <c r="F142" s="195" t="s">
        <v>2922</v>
      </c>
      <c r="G142" s="196" t="s">
        <v>410</v>
      </c>
      <c r="H142" s="197">
        <v>119.679</v>
      </c>
      <c r="I142" s="198">
        <v>13.749668850000003</v>
      </c>
      <c r="J142" s="199">
        <f>ROUND(I142*H142,2)</f>
        <v>1645.55</v>
      </c>
      <c r="K142" s="195" t="s">
        <v>400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260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1645.55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1645.55</v>
      </c>
      <c r="BL142" s="19" t="s">
        <v>260</v>
      </c>
      <c r="BM142" s="204" t="s">
        <v>4325</v>
      </c>
    </row>
    <row r="143" spans="1:65" s="2" customFormat="1" ht="48.75">
      <c r="A143" s="36"/>
      <c r="B143" s="37"/>
      <c r="C143" s="38"/>
      <c r="D143" s="206" t="s">
        <v>269</v>
      </c>
      <c r="E143" s="38"/>
      <c r="F143" s="207" t="s">
        <v>2924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14" customFormat="1">
      <c r="B144" s="226"/>
      <c r="C144" s="227"/>
      <c r="D144" s="206" t="s">
        <v>403</v>
      </c>
      <c r="E144" s="227"/>
      <c r="F144" s="229" t="s">
        <v>4326</v>
      </c>
      <c r="G144" s="227"/>
      <c r="H144" s="230">
        <v>119.679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AT144" s="236" t="s">
        <v>403</v>
      </c>
      <c r="AU144" s="236" t="s">
        <v>89</v>
      </c>
      <c r="AV144" s="14" t="s">
        <v>89</v>
      </c>
      <c r="AW144" s="14" t="s">
        <v>4</v>
      </c>
      <c r="AX144" s="14" t="s">
        <v>87</v>
      </c>
      <c r="AY144" s="236" t="s">
        <v>261</v>
      </c>
    </row>
    <row r="145" spans="1:65" s="2" customFormat="1" ht="24.2" customHeight="1">
      <c r="A145" s="36"/>
      <c r="B145" s="37"/>
      <c r="C145" s="193" t="s">
        <v>284</v>
      </c>
      <c r="D145" s="193" t="s">
        <v>264</v>
      </c>
      <c r="E145" s="194" t="s">
        <v>4175</v>
      </c>
      <c r="F145" s="195" t="s">
        <v>4176</v>
      </c>
      <c r="G145" s="196" t="s">
        <v>410</v>
      </c>
      <c r="H145" s="197">
        <v>5.6989999999999998</v>
      </c>
      <c r="I145" s="198">
        <v>89.500025969999996</v>
      </c>
      <c r="J145" s="199">
        <f>ROUND(I145*H145,2)</f>
        <v>510.06</v>
      </c>
      <c r="K145" s="195" t="s">
        <v>400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89</v>
      </c>
      <c r="AY145" s="19" t="s">
        <v>261</v>
      </c>
      <c r="BE145" s="205">
        <f>IF(N145="základní",J145,0)</f>
        <v>510.06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510.06</v>
      </c>
      <c r="BL145" s="19" t="s">
        <v>260</v>
      </c>
      <c r="BM145" s="204" t="s">
        <v>4327</v>
      </c>
    </row>
    <row r="146" spans="1:65" s="2" customFormat="1" ht="29.25">
      <c r="A146" s="36"/>
      <c r="B146" s="37"/>
      <c r="C146" s="38"/>
      <c r="D146" s="206" t="s">
        <v>269</v>
      </c>
      <c r="E146" s="38"/>
      <c r="F146" s="207" t="s">
        <v>4178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2" customFormat="1" ht="24.2" customHeight="1">
      <c r="A147" s="36"/>
      <c r="B147" s="37"/>
      <c r="C147" s="193" t="s">
        <v>289</v>
      </c>
      <c r="D147" s="193" t="s">
        <v>264</v>
      </c>
      <c r="E147" s="194" t="s">
        <v>2926</v>
      </c>
      <c r="F147" s="195" t="s">
        <v>2927</v>
      </c>
      <c r="G147" s="196" t="s">
        <v>562</v>
      </c>
      <c r="H147" s="197">
        <v>0.56999999999999995</v>
      </c>
      <c r="I147" s="198">
        <v>1156</v>
      </c>
      <c r="J147" s="199">
        <f>ROUND(I147*H147,2)</f>
        <v>658.92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658.92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658.92</v>
      </c>
      <c r="BL147" s="19" t="s">
        <v>260</v>
      </c>
      <c r="BM147" s="204" t="s">
        <v>4328</v>
      </c>
    </row>
    <row r="148" spans="1:65" s="2" customFormat="1" ht="29.25">
      <c r="A148" s="36"/>
      <c r="B148" s="37"/>
      <c r="C148" s="38"/>
      <c r="D148" s="206" t="s">
        <v>269</v>
      </c>
      <c r="E148" s="38"/>
      <c r="F148" s="207" t="s">
        <v>2929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14" customFormat="1">
      <c r="B149" s="226"/>
      <c r="C149" s="227"/>
      <c r="D149" s="206" t="s">
        <v>403</v>
      </c>
      <c r="E149" s="227"/>
      <c r="F149" s="229" t="s">
        <v>4329</v>
      </c>
      <c r="G149" s="227"/>
      <c r="H149" s="230">
        <v>0.56999999999999995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AT149" s="236" t="s">
        <v>403</v>
      </c>
      <c r="AU149" s="236" t="s">
        <v>89</v>
      </c>
      <c r="AV149" s="14" t="s">
        <v>89</v>
      </c>
      <c r="AW149" s="14" t="s">
        <v>4</v>
      </c>
      <c r="AX149" s="14" t="s">
        <v>87</v>
      </c>
      <c r="AY149" s="236" t="s">
        <v>261</v>
      </c>
    </row>
    <row r="150" spans="1:65" s="2" customFormat="1" ht="33" customHeight="1">
      <c r="A150" s="36"/>
      <c r="B150" s="37"/>
      <c r="C150" s="193" t="s">
        <v>446</v>
      </c>
      <c r="D150" s="193" t="s">
        <v>264</v>
      </c>
      <c r="E150" s="194" t="s">
        <v>2932</v>
      </c>
      <c r="F150" s="195" t="s">
        <v>2933</v>
      </c>
      <c r="G150" s="196" t="s">
        <v>562</v>
      </c>
      <c r="H150" s="197">
        <v>10.827999999999999</v>
      </c>
      <c r="I150" s="198">
        <v>247.35</v>
      </c>
      <c r="J150" s="199">
        <f>ROUND(I150*H150,2)</f>
        <v>2678.31</v>
      </c>
      <c r="K150" s="195" t="s">
        <v>400</v>
      </c>
      <c r="L150" s="41"/>
      <c r="M150" s="200" t="s">
        <v>1</v>
      </c>
      <c r="N150" s="201" t="s">
        <v>45</v>
      </c>
      <c r="O150" s="73"/>
      <c r="P150" s="202">
        <f>O150*H150</f>
        <v>0</v>
      </c>
      <c r="Q150" s="202">
        <v>0</v>
      </c>
      <c r="R150" s="202">
        <f>Q150*H150</f>
        <v>0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260</v>
      </c>
      <c r="AT150" s="204" t="s">
        <v>264</v>
      </c>
      <c r="AU150" s="204" t="s">
        <v>89</v>
      </c>
      <c r="AY150" s="19" t="s">
        <v>261</v>
      </c>
      <c r="BE150" s="205">
        <f>IF(N150="základní",J150,0)</f>
        <v>2678.31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87</v>
      </c>
      <c r="BK150" s="205">
        <f>ROUND(I150*H150,2)</f>
        <v>2678.31</v>
      </c>
      <c r="BL150" s="19" t="s">
        <v>260</v>
      </c>
      <c r="BM150" s="204" t="s">
        <v>4330</v>
      </c>
    </row>
    <row r="151" spans="1:65" s="2" customFormat="1" ht="29.25">
      <c r="A151" s="36"/>
      <c r="B151" s="37"/>
      <c r="C151" s="38"/>
      <c r="D151" s="206" t="s">
        <v>269</v>
      </c>
      <c r="E151" s="38"/>
      <c r="F151" s="207" t="s">
        <v>2935</v>
      </c>
      <c r="G151" s="38"/>
      <c r="H151" s="38"/>
      <c r="I151" s="208"/>
      <c r="J151" s="38"/>
      <c r="K151" s="38"/>
      <c r="L151" s="41"/>
      <c r="M151" s="209"/>
      <c r="N151" s="210"/>
      <c r="O151" s="73"/>
      <c r="P151" s="73"/>
      <c r="Q151" s="73"/>
      <c r="R151" s="73"/>
      <c r="S151" s="73"/>
      <c r="T151" s="74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269</v>
      </c>
      <c r="AU151" s="19" t="s">
        <v>89</v>
      </c>
    </row>
    <row r="152" spans="1:65" s="14" customFormat="1">
      <c r="B152" s="226"/>
      <c r="C152" s="227"/>
      <c r="D152" s="206" t="s">
        <v>403</v>
      </c>
      <c r="E152" s="227"/>
      <c r="F152" s="229" t="s">
        <v>4331</v>
      </c>
      <c r="G152" s="227"/>
      <c r="H152" s="230">
        <v>10.827999999999999</v>
      </c>
      <c r="I152" s="231"/>
      <c r="J152" s="227"/>
      <c r="K152" s="227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403</v>
      </c>
      <c r="AU152" s="236" t="s">
        <v>89</v>
      </c>
      <c r="AV152" s="14" t="s">
        <v>89</v>
      </c>
      <c r="AW152" s="14" t="s">
        <v>4</v>
      </c>
      <c r="AX152" s="14" t="s">
        <v>87</v>
      </c>
      <c r="AY152" s="236" t="s">
        <v>261</v>
      </c>
    </row>
    <row r="153" spans="1:65" s="2" customFormat="1" ht="24.2" customHeight="1">
      <c r="A153" s="36"/>
      <c r="B153" s="37"/>
      <c r="C153" s="193" t="s">
        <v>294</v>
      </c>
      <c r="D153" s="193" t="s">
        <v>264</v>
      </c>
      <c r="E153" s="194" t="s">
        <v>415</v>
      </c>
      <c r="F153" s="195" t="s">
        <v>416</v>
      </c>
      <c r="G153" s="196" t="s">
        <v>410</v>
      </c>
      <c r="H153" s="197">
        <v>16.530999999999999</v>
      </c>
      <c r="I153" s="198">
        <v>80.709638259999991</v>
      </c>
      <c r="J153" s="199">
        <f>ROUND(I153*H153,2)</f>
        <v>1334.21</v>
      </c>
      <c r="K153" s="195" t="s">
        <v>400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260</v>
      </c>
      <c r="AT153" s="204" t="s">
        <v>264</v>
      </c>
      <c r="AU153" s="204" t="s">
        <v>89</v>
      </c>
      <c r="AY153" s="19" t="s">
        <v>261</v>
      </c>
      <c r="BE153" s="205">
        <f>IF(N153="základní",J153,0)</f>
        <v>1334.21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1334.21</v>
      </c>
      <c r="BL153" s="19" t="s">
        <v>260</v>
      </c>
      <c r="BM153" s="204" t="s">
        <v>4332</v>
      </c>
    </row>
    <row r="154" spans="1:65" s="2" customFormat="1" ht="29.25">
      <c r="A154" s="36"/>
      <c r="B154" s="37"/>
      <c r="C154" s="38"/>
      <c r="D154" s="206" t="s">
        <v>269</v>
      </c>
      <c r="E154" s="38"/>
      <c r="F154" s="207" t="s">
        <v>418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14" customFormat="1">
      <c r="B155" s="226"/>
      <c r="C155" s="227"/>
      <c r="D155" s="206" t="s">
        <v>403</v>
      </c>
      <c r="E155" s="228" t="s">
        <v>1</v>
      </c>
      <c r="F155" s="229" t="s">
        <v>4333</v>
      </c>
      <c r="G155" s="227"/>
      <c r="H155" s="230">
        <v>22.23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89</v>
      </c>
      <c r="AV155" s="14" t="s">
        <v>89</v>
      </c>
      <c r="AW155" s="14" t="s">
        <v>35</v>
      </c>
      <c r="AX155" s="14" t="s">
        <v>80</v>
      </c>
      <c r="AY155" s="236" t="s">
        <v>261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4334</v>
      </c>
      <c r="G156" s="227"/>
      <c r="H156" s="230">
        <v>-5.6989999999999998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80</v>
      </c>
      <c r="AY156" s="236" t="s">
        <v>261</v>
      </c>
    </row>
    <row r="157" spans="1:65" s="15" customFormat="1">
      <c r="B157" s="237"/>
      <c r="C157" s="238"/>
      <c r="D157" s="206" t="s">
        <v>403</v>
      </c>
      <c r="E157" s="239" t="s">
        <v>1</v>
      </c>
      <c r="F157" s="240" t="s">
        <v>407</v>
      </c>
      <c r="G157" s="238"/>
      <c r="H157" s="241">
        <v>16.530999999999999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AT157" s="247" t="s">
        <v>403</v>
      </c>
      <c r="AU157" s="247" t="s">
        <v>89</v>
      </c>
      <c r="AV157" s="15" t="s">
        <v>260</v>
      </c>
      <c r="AW157" s="15" t="s">
        <v>35</v>
      </c>
      <c r="AX157" s="15" t="s">
        <v>87</v>
      </c>
      <c r="AY157" s="247" t="s">
        <v>261</v>
      </c>
    </row>
    <row r="158" spans="1:65" s="2" customFormat="1" ht="24.2" customHeight="1">
      <c r="A158" s="36"/>
      <c r="B158" s="37"/>
      <c r="C158" s="193" t="s">
        <v>299</v>
      </c>
      <c r="D158" s="193" t="s">
        <v>264</v>
      </c>
      <c r="E158" s="194" t="s">
        <v>4335</v>
      </c>
      <c r="F158" s="195" t="s">
        <v>4336</v>
      </c>
      <c r="G158" s="196" t="s">
        <v>410</v>
      </c>
      <c r="H158" s="197">
        <v>4.5839999999999996</v>
      </c>
      <c r="I158" s="198">
        <v>121.28480731000001</v>
      </c>
      <c r="J158" s="199">
        <f>ROUND(I158*H158,2)</f>
        <v>555.97</v>
      </c>
      <c r="K158" s="195" t="s">
        <v>400</v>
      </c>
      <c r="L158" s="41"/>
      <c r="M158" s="200" t="s">
        <v>1</v>
      </c>
      <c r="N158" s="201" t="s">
        <v>45</v>
      </c>
      <c r="O158" s="73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260</v>
      </c>
      <c r="AT158" s="204" t="s">
        <v>264</v>
      </c>
      <c r="AU158" s="204" t="s">
        <v>89</v>
      </c>
      <c r="AY158" s="19" t="s">
        <v>261</v>
      </c>
      <c r="BE158" s="205">
        <f>IF(N158="základní",J158,0)</f>
        <v>555.97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555.97</v>
      </c>
      <c r="BL158" s="19" t="s">
        <v>260</v>
      </c>
      <c r="BM158" s="204" t="s">
        <v>4337</v>
      </c>
    </row>
    <row r="159" spans="1:65" s="2" customFormat="1" ht="39">
      <c r="A159" s="36"/>
      <c r="B159" s="37"/>
      <c r="C159" s="38"/>
      <c r="D159" s="206" t="s">
        <v>269</v>
      </c>
      <c r="E159" s="38"/>
      <c r="F159" s="207" t="s">
        <v>4338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14" customFormat="1">
      <c r="B160" s="226"/>
      <c r="C160" s="227"/>
      <c r="D160" s="206" t="s">
        <v>403</v>
      </c>
      <c r="E160" s="228" t="s">
        <v>1</v>
      </c>
      <c r="F160" s="229" t="s">
        <v>4339</v>
      </c>
      <c r="G160" s="227"/>
      <c r="H160" s="230">
        <v>1.984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AT160" s="236" t="s">
        <v>403</v>
      </c>
      <c r="AU160" s="236" t="s">
        <v>89</v>
      </c>
      <c r="AV160" s="14" t="s">
        <v>89</v>
      </c>
      <c r="AW160" s="14" t="s">
        <v>35</v>
      </c>
      <c r="AX160" s="14" t="s">
        <v>80</v>
      </c>
      <c r="AY160" s="236" t="s">
        <v>261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4340</v>
      </c>
      <c r="G161" s="227"/>
      <c r="H161" s="230">
        <v>2.6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89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5" customFormat="1">
      <c r="B162" s="237"/>
      <c r="C162" s="238"/>
      <c r="D162" s="206" t="s">
        <v>403</v>
      </c>
      <c r="E162" s="239" t="s">
        <v>1</v>
      </c>
      <c r="F162" s="240" t="s">
        <v>407</v>
      </c>
      <c r="G162" s="238"/>
      <c r="H162" s="241">
        <v>4.5839999999999996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AT162" s="247" t="s">
        <v>403</v>
      </c>
      <c r="AU162" s="247" t="s">
        <v>89</v>
      </c>
      <c r="AV162" s="15" t="s">
        <v>260</v>
      </c>
      <c r="AW162" s="15" t="s">
        <v>35</v>
      </c>
      <c r="AX162" s="15" t="s">
        <v>87</v>
      </c>
      <c r="AY162" s="247" t="s">
        <v>261</v>
      </c>
    </row>
    <row r="163" spans="1:65" s="2" customFormat="1" ht="16.5" customHeight="1">
      <c r="A163" s="36"/>
      <c r="B163" s="37"/>
      <c r="C163" s="275" t="s">
        <v>304</v>
      </c>
      <c r="D163" s="275" t="s">
        <v>801</v>
      </c>
      <c r="E163" s="276" t="s">
        <v>4341</v>
      </c>
      <c r="F163" s="277" t="s">
        <v>4342</v>
      </c>
      <c r="G163" s="278" t="s">
        <v>562</v>
      </c>
      <c r="H163" s="279">
        <v>8.6639999999999979</v>
      </c>
      <c r="I163" s="280">
        <v>286.45</v>
      </c>
      <c r="J163" s="281">
        <f>ROUND(I163*H163,2)</f>
        <v>2481.8000000000002</v>
      </c>
      <c r="K163" s="277" t="s">
        <v>400</v>
      </c>
      <c r="L163" s="282"/>
      <c r="M163" s="283" t="s">
        <v>1</v>
      </c>
      <c r="N163" s="284" t="s">
        <v>45</v>
      </c>
      <c r="O163" s="73"/>
      <c r="P163" s="202">
        <f>O163*H163</f>
        <v>0</v>
      </c>
      <c r="Q163" s="202">
        <v>1</v>
      </c>
      <c r="R163" s="202">
        <f>Q163*H163</f>
        <v>8.6639999999999979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294</v>
      </c>
      <c r="AT163" s="204" t="s">
        <v>801</v>
      </c>
      <c r="AU163" s="204" t="s">
        <v>89</v>
      </c>
      <c r="AY163" s="19" t="s">
        <v>261</v>
      </c>
      <c r="BE163" s="205">
        <f>IF(N163="základní",J163,0)</f>
        <v>2481.8000000000002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2481.8000000000002</v>
      </c>
      <c r="BL163" s="19" t="s">
        <v>260</v>
      </c>
      <c r="BM163" s="204" t="s">
        <v>4343</v>
      </c>
    </row>
    <row r="164" spans="1:65" s="2" customFormat="1">
      <c r="A164" s="36"/>
      <c r="B164" s="37"/>
      <c r="C164" s="38"/>
      <c r="D164" s="206" t="s">
        <v>269</v>
      </c>
      <c r="E164" s="38"/>
      <c r="F164" s="207" t="s">
        <v>4342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14" customFormat="1">
      <c r="B165" s="226"/>
      <c r="C165" s="227"/>
      <c r="D165" s="206" t="s">
        <v>403</v>
      </c>
      <c r="E165" s="227"/>
      <c r="F165" s="229" t="s">
        <v>4344</v>
      </c>
      <c r="G165" s="227"/>
      <c r="H165" s="230">
        <v>8.6639999999999979</v>
      </c>
      <c r="I165" s="231"/>
      <c r="J165" s="227"/>
      <c r="K165" s="227"/>
      <c r="L165" s="232"/>
      <c r="M165" s="233"/>
      <c r="N165" s="234"/>
      <c r="O165" s="234"/>
      <c r="P165" s="234"/>
      <c r="Q165" s="234"/>
      <c r="R165" s="234"/>
      <c r="S165" s="234"/>
      <c r="T165" s="235"/>
      <c r="AT165" s="236" t="s">
        <v>403</v>
      </c>
      <c r="AU165" s="236" t="s">
        <v>89</v>
      </c>
      <c r="AV165" s="14" t="s">
        <v>89</v>
      </c>
      <c r="AW165" s="14" t="s">
        <v>4</v>
      </c>
      <c r="AX165" s="14" t="s">
        <v>87</v>
      </c>
      <c r="AY165" s="236" t="s">
        <v>261</v>
      </c>
    </row>
    <row r="166" spans="1:65" s="2" customFormat="1" ht="16.5" customHeight="1">
      <c r="A166" s="36"/>
      <c r="B166" s="37"/>
      <c r="C166" s="193" t="s">
        <v>309</v>
      </c>
      <c r="D166" s="193" t="s">
        <v>264</v>
      </c>
      <c r="E166" s="194" t="s">
        <v>4345</v>
      </c>
      <c r="F166" s="195" t="s">
        <v>4346</v>
      </c>
      <c r="G166" s="196" t="s">
        <v>4347</v>
      </c>
      <c r="H166" s="197">
        <v>2</v>
      </c>
      <c r="I166" s="198">
        <v>2040</v>
      </c>
      <c r="J166" s="199">
        <f>ROUND(I166*H166,2)</f>
        <v>4080</v>
      </c>
      <c r="K166" s="195" t="s">
        <v>1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89</v>
      </c>
      <c r="AY166" s="19" t="s">
        <v>261</v>
      </c>
      <c r="BE166" s="205">
        <f>IF(N166="základní",J166,0)</f>
        <v>4080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4080</v>
      </c>
      <c r="BL166" s="19" t="s">
        <v>260</v>
      </c>
      <c r="BM166" s="204" t="s">
        <v>4348</v>
      </c>
    </row>
    <row r="167" spans="1:65" s="2" customFormat="1">
      <c r="A167" s="36"/>
      <c r="B167" s="37"/>
      <c r="C167" s="38"/>
      <c r="D167" s="206" t="s">
        <v>269</v>
      </c>
      <c r="E167" s="38"/>
      <c r="F167" s="207" t="s">
        <v>4349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2" customFormat="1" ht="22.9" customHeight="1">
      <c r="B168" s="177"/>
      <c r="C168" s="178"/>
      <c r="D168" s="179" t="s">
        <v>79</v>
      </c>
      <c r="E168" s="191" t="s">
        <v>275</v>
      </c>
      <c r="F168" s="191" t="s">
        <v>709</v>
      </c>
      <c r="G168" s="178"/>
      <c r="H168" s="178"/>
      <c r="I168" s="181"/>
      <c r="J168" s="192">
        <f>BK168</f>
        <v>408.74</v>
      </c>
      <c r="K168" s="178"/>
      <c r="L168" s="183"/>
      <c r="M168" s="184"/>
      <c r="N168" s="185"/>
      <c r="O168" s="185"/>
      <c r="P168" s="186">
        <f>SUM(P169:P171)</f>
        <v>0</v>
      </c>
      <c r="Q168" s="185"/>
      <c r="R168" s="186">
        <f>SUM(R169:R171)</f>
        <v>0</v>
      </c>
      <c r="S168" s="185"/>
      <c r="T168" s="187">
        <f>SUM(T169:T171)</f>
        <v>0</v>
      </c>
      <c r="AR168" s="188" t="s">
        <v>87</v>
      </c>
      <c r="AT168" s="189" t="s">
        <v>79</v>
      </c>
      <c r="AU168" s="189" t="s">
        <v>87</v>
      </c>
      <c r="AY168" s="188" t="s">
        <v>261</v>
      </c>
      <c r="BK168" s="190">
        <f>SUM(BK169:BK171)</f>
        <v>408.74</v>
      </c>
    </row>
    <row r="169" spans="1:65" s="2" customFormat="1" ht="21.75" customHeight="1">
      <c r="A169" s="36"/>
      <c r="B169" s="37"/>
      <c r="C169" s="193" t="s">
        <v>314</v>
      </c>
      <c r="D169" s="193" t="s">
        <v>264</v>
      </c>
      <c r="E169" s="194" t="s">
        <v>4350</v>
      </c>
      <c r="F169" s="195" t="s">
        <v>4351</v>
      </c>
      <c r="G169" s="196" t="s">
        <v>431</v>
      </c>
      <c r="H169" s="197">
        <v>18</v>
      </c>
      <c r="I169" s="198">
        <v>22.707900450000004</v>
      </c>
      <c r="J169" s="199">
        <f>ROUND(I169*H169,2)</f>
        <v>408.74</v>
      </c>
      <c r="K169" s="195" t="s">
        <v>400</v>
      </c>
      <c r="L169" s="41"/>
      <c r="M169" s="200" t="s">
        <v>1</v>
      </c>
      <c r="N169" s="201" t="s">
        <v>45</v>
      </c>
      <c r="O169" s="73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260</v>
      </c>
      <c r="AT169" s="204" t="s">
        <v>264</v>
      </c>
      <c r="AU169" s="204" t="s">
        <v>89</v>
      </c>
      <c r="AY169" s="19" t="s">
        <v>261</v>
      </c>
      <c r="BE169" s="205">
        <f>IF(N169="základní",J169,0)</f>
        <v>408.74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87</v>
      </c>
      <c r="BK169" s="205">
        <f>ROUND(I169*H169,2)</f>
        <v>408.74</v>
      </c>
      <c r="BL169" s="19" t="s">
        <v>260</v>
      </c>
      <c r="BM169" s="204" t="s">
        <v>4352</v>
      </c>
    </row>
    <row r="170" spans="1:65" s="2" customFormat="1">
      <c r="A170" s="36"/>
      <c r="B170" s="37"/>
      <c r="C170" s="38"/>
      <c r="D170" s="206" t="s">
        <v>269</v>
      </c>
      <c r="E170" s="38"/>
      <c r="F170" s="207" t="s">
        <v>4353</v>
      </c>
      <c r="G170" s="38"/>
      <c r="H170" s="38"/>
      <c r="I170" s="208"/>
      <c r="J170" s="38"/>
      <c r="K170" s="38"/>
      <c r="L170" s="41"/>
      <c r="M170" s="209"/>
      <c r="N170" s="210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269</v>
      </c>
      <c r="AU170" s="19" t="s">
        <v>89</v>
      </c>
    </row>
    <row r="171" spans="1:65" s="14" customFormat="1">
      <c r="B171" s="226"/>
      <c r="C171" s="227"/>
      <c r="D171" s="206" t="s">
        <v>403</v>
      </c>
      <c r="E171" s="228" t="s">
        <v>1</v>
      </c>
      <c r="F171" s="229" t="s">
        <v>4354</v>
      </c>
      <c r="G171" s="227"/>
      <c r="H171" s="230">
        <v>18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AT171" s="236" t="s">
        <v>403</v>
      </c>
      <c r="AU171" s="236" t="s">
        <v>89</v>
      </c>
      <c r="AV171" s="14" t="s">
        <v>89</v>
      </c>
      <c r="AW171" s="14" t="s">
        <v>35</v>
      </c>
      <c r="AX171" s="14" t="s">
        <v>87</v>
      </c>
      <c r="AY171" s="236" t="s">
        <v>261</v>
      </c>
    </row>
    <row r="172" spans="1:65" s="12" customFormat="1" ht="22.9" customHeight="1">
      <c r="B172" s="177"/>
      <c r="C172" s="178"/>
      <c r="D172" s="179" t="s">
        <v>79</v>
      </c>
      <c r="E172" s="191" t="s">
        <v>260</v>
      </c>
      <c r="F172" s="191" t="s">
        <v>879</v>
      </c>
      <c r="G172" s="178"/>
      <c r="H172" s="178"/>
      <c r="I172" s="181"/>
      <c r="J172" s="192">
        <f>BK172</f>
        <v>4389.03</v>
      </c>
      <c r="K172" s="178"/>
      <c r="L172" s="183"/>
      <c r="M172" s="184"/>
      <c r="N172" s="185"/>
      <c r="O172" s="185"/>
      <c r="P172" s="186">
        <f>SUM(P173:P184)</f>
        <v>0</v>
      </c>
      <c r="Q172" s="185"/>
      <c r="R172" s="186">
        <f>SUM(R173:R184)</f>
        <v>6.27456455</v>
      </c>
      <c r="S172" s="185"/>
      <c r="T172" s="187">
        <f>SUM(T173:T184)</f>
        <v>0</v>
      </c>
      <c r="AR172" s="188" t="s">
        <v>87</v>
      </c>
      <c r="AT172" s="189" t="s">
        <v>79</v>
      </c>
      <c r="AU172" s="189" t="s">
        <v>87</v>
      </c>
      <c r="AY172" s="188" t="s">
        <v>261</v>
      </c>
      <c r="BK172" s="190">
        <f>SUM(BK173:BK184)</f>
        <v>4389.03</v>
      </c>
    </row>
    <row r="173" spans="1:65" s="2" customFormat="1" ht="24.2" customHeight="1">
      <c r="A173" s="36"/>
      <c r="B173" s="37"/>
      <c r="C173" s="193" t="s">
        <v>319</v>
      </c>
      <c r="D173" s="193" t="s">
        <v>264</v>
      </c>
      <c r="E173" s="194" t="s">
        <v>4355</v>
      </c>
      <c r="F173" s="195" t="s">
        <v>4356</v>
      </c>
      <c r="G173" s="196" t="s">
        <v>410</v>
      </c>
      <c r="H173" s="197">
        <v>1.44</v>
      </c>
      <c r="I173" s="198">
        <v>1181.0578325500001</v>
      </c>
      <c r="J173" s="199">
        <f>ROUND(I173*H173,2)</f>
        <v>1700.72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1.8907700000000001</v>
      </c>
      <c r="R173" s="202">
        <f>Q173*H173</f>
        <v>2.7227087999999999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260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1700.72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1700.72</v>
      </c>
      <c r="BL173" s="19" t="s">
        <v>260</v>
      </c>
      <c r="BM173" s="204" t="s">
        <v>4357</v>
      </c>
    </row>
    <row r="174" spans="1:65" s="2" customFormat="1" ht="19.5">
      <c r="A174" s="36"/>
      <c r="B174" s="37"/>
      <c r="C174" s="38"/>
      <c r="D174" s="206" t="s">
        <v>269</v>
      </c>
      <c r="E174" s="38"/>
      <c r="F174" s="207" t="s">
        <v>4358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14" customFormat="1">
      <c r="B175" s="226"/>
      <c r="C175" s="227"/>
      <c r="D175" s="206" t="s">
        <v>403</v>
      </c>
      <c r="E175" s="228" t="s">
        <v>1</v>
      </c>
      <c r="F175" s="229" t="s">
        <v>4359</v>
      </c>
      <c r="G175" s="227"/>
      <c r="H175" s="230">
        <v>1.44</v>
      </c>
      <c r="I175" s="231"/>
      <c r="J175" s="227"/>
      <c r="K175" s="227"/>
      <c r="L175" s="232"/>
      <c r="M175" s="233"/>
      <c r="N175" s="234"/>
      <c r="O175" s="234"/>
      <c r="P175" s="234"/>
      <c r="Q175" s="234"/>
      <c r="R175" s="234"/>
      <c r="S175" s="234"/>
      <c r="T175" s="235"/>
      <c r="AT175" s="236" t="s">
        <v>403</v>
      </c>
      <c r="AU175" s="236" t="s">
        <v>89</v>
      </c>
      <c r="AV175" s="14" t="s">
        <v>89</v>
      </c>
      <c r="AW175" s="14" t="s">
        <v>35</v>
      </c>
      <c r="AX175" s="14" t="s">
        <v>87</v>
      </c>
      <c r="AY175" s="236" t="s">
        <v>261</v>
      </c>
    </row>
    <row r="176" spans="1:65" s="2" customFormat="1" ht="16.5" customHeight="1">
      <c r="A176" s="36"/>
      <c r="B176" s="37"/>
      <c r="C176" s="275" t="s">
        <v>324</v>
      </c>
      <c r="D176" s="275" t="s">
        <v>801</v>
      </c>
      <c r="E176" s="276" t="s">
        <v>4341</v>
      </c>
      <c r="F176" s="277" t="s">
        <v>4342</v>
      </c>
      <c r="G176" s="278" t="s">
        <v>562</v>
      </c>
      <c r="H176" s="279">
        <v>2.722</v>
      </c>
      <c r="I176" s="280">
        <v>286.45</v>
      </c>
      <c r="J176" s="281">
        <f>ROUND(I176*H176,2)</f>
        <v>779.72</v>
      </c>
      <c r="K176" s="277" t="s">
        <v>400</v>
      </c>
      <c r="L176" s="282"/>
      <c r="M176" s="283" t="s">
        <v>1</v>
      </c>
      <c r="N176" s="284" t="s">
        <v>45</v>
      </c>
      <c r="O176" s="73"/>
      <c r="P176" s="202">
        <f>O176*H176</f>
        <v>0</v>
      </c>
      <c r="Q176" s="202">
        <v>1</v>
      </c>
      <c r="R176" s="202">
        <f>Q176*H176</f>
        <v>2.722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294</v>
      </c>
      <c r="AT176" s="204" t="s">
        <v>801</v>
      </c>
      <c r="AU176" s="204" t="s">
        <v>89</v>
      </c>
      <c r="AY176" s="19" t="s">
        <v>261</v>
      </c>
      <c r="BE176" s="205">
        <f>IF(N176="základní",J176,0)</f>
        <v>779.72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779.72</v>
      </c>
      <c r="BL176" s="19" t="s">
        <v>260</v>
      </c>
      <c r="BM176" s="204" t="s">
        <v>4360</v>
      </c>
    </row>
    <row r="177" spans="1:65" s="2" customFormat="1">
      <c r="A177" s="36"/>
      <c r="B177" s="37"/>
      <c r="C177" s="38"/>
      <c r="D177" s="206" t="s">
        <v>269</v>
      </c>
      <c r="E177" s="38"/>
      <c r="F177" s="207" t="s">
        <v>4342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14" customFormat="1">
      <c r="B178" s="226"/>
      <c r="C178" s="227"/>
      <c r="D178" s="206" t="s">
        <v>403</v>
      </c>
      <c r="E178" s="227"/>
      <c r="F178" s="229" t="s">
        <v>4361</v>
      </c>
      <c r="G178" s="227"/>
      <c r="H178" s="230">
        <v>2.722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4</v>
      </c>
      <c r="AX178" s="14" t="s">
        <v>87</v>
      </c>
      <c r="AY178" s="236" t="s">
        <v>261</v>
      </c>
    </row>
    <row r="179" spans="1:65" s="2" customFormat="1" ht="24.2" customHeight="1">
      <c r="A179" s="36"/>
      <c r="B179" s="37"/>
      <c r="C179" s="193" t="s">
        <v>8</v>
      </c>
      <c r="D179" s="193" t="s">
        <v>264</v>
      </c>
      <c r="E179" s="194" t="s">
        <v>4362</v>
      </c>
      <c r="F179" s="195" t="s">
        <v>4363</v>
      </c>
      <c r="G179" s="196" t="s">
        <v>410</v>
      </c>
      <c r="H179" s="197">
        <v>0.32500000000000001</v>
      </c>
      <c r="I179" s="198">
        <v>3394.9214385300002</v>
      </c>
      <c r="J179" s="199">
        <f>ROUND(I179*H179,2)</f>
        <v>1103.3499999999999</v>
      </c>
      <c r="K179" s="195" t="s">
        <v>400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2.5018699999999998</v>
      </c>
      <c r="R179" s="202">
        <f>Q179*H179</f>
        <v>0.81310775000000002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260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1103.3499999999999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1103.3499999999999</v>
      </c>
      <c r="BL179" s="19" t="s">
        <v>260</v>
      </c>
      <c r="BM179" s="204" t="s">
        <v>4364</v>
      </c>
    </row>
    <row r="180" spans="1:65" s="2" customFormat="1" ht="29.25">
      <c r="A180" s="36"/>
      <c r="B180" s="37"/>
      <c r="C180" s="38"/>
      <c r="D180" s="206" t="s">
        <v>269</v>
      </c>
      <c r="E180" s="38"/>
      <c r="F180" s="207" t="s">
        <v>4365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14" customFormat="1">
      <c r="B181" s="226"/>
      <c r="C181" s="227"/>
      <c r="D181" s="206" t="s">
        <v>403</v>
      </c>
      <c r="E181" s="228" t="s">
        <v>1</v>
      </c>
      <c r="F181" s="229" t="s">
        <v>4366</v>
      </c>
      <c r="G181" s="227"/>
      <c r="H181" s="230">
        <v>0.32500000000000001</v>
      </c>
      <c r="I181" s="231"/>
      <c r="J181" s="227"/>
      <c r="K181" s="227"/>
      <c r="L181" s="232"/>
      <c r="M181" s="233"/>
      <c r="N181" s="234"/>
      <c r="O181" s="234"/>
      <c r="P181" s="234"/>
      <c r="Q181" s="234"/>
      <c r="R181" s="234"/>
      <c r="S181" s="234"/>
      <c r="T181" s="235"/>
      <c r="AT181" s="236" t="s">
        <v>403</v>
      </c>
      <c r="AU181" s="236" t="s">
        <v>89</v>
      </c>
      <c r="AV181" s="14" t="s">
        <v>89</v>
      </c>
      <c r="AW181" s="14" t="s">
        <v>35</v>
      </c>
      <c r="AX181" s="14" t="s">
        <v>87</v>
      </c>
      <c r="AY181" s="236" t="s">
        <v>261</v>
      </c>
    </row>
    <row r="182" spans="1:65" s="2" customFormat="1" ht="24.2" customHeight="1">
      <c r="A182" s="36"/>
      <c r="B182" s="37"/>
      <c r="C182" s="193" t="s">
        <v>381</v>
      </c>
      <c r="D182" s="193" t="s">
        <v>264</v>
      </c>
      <c r="E182" s="194" t="s">
        <v>4367</v>
      </c>
      <c r="F182" s="195" t="s">
        <v>4368</v>
      </c>
      <c r="G182" s="196" t="s">
        <v>399</v>
      </c>
      <c r="H182" s="197">
        <v>2.65</v>
      </c>
      <c r="I182" s="198">
        <v>303.86232530999996</v>
      </c>
      <c r="J182" s="199">
        <f>ROUND(I182*H182,2)</f>
        <v>805.24</v>
      </c>
      <c r="K182" s="195" t="s">
        <v>400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6.3200000000000001E-3</v>
      </c>
      <c r="R182" s="202">
        <f>Q182*H182</f>
        <v>1.6747999999999999E-2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260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805.24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805.24</v>
      </c>
      <c r="BL182" s="19" t="s">
        <v>260</v>
      </c>
      <c r="BM182" s="204" t="s">
        <v>4369</v>
      </c>
    </row>
    <row r="183" spans="1:65" s="2" customFormat="1" ht="29.25">
      <c r="A183" s="36"/>
      <c r="B183" s="37"/>
      <c r="C183" s="38"/>
      <c r="D183" s="206" t="s">
        <v>269</v>
      </c>
      <c r="E183" s="38"/>
      <c r="F183" s="207" t="s">
        <v>4370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14" customFormat="1">
      <c r="B184" s="226"/>
      <c r="C184" s="227"/>
      <c r="D184" s="206" t="s">
        <v>403</v>
      </c>
      <c r="E184" s="228" t="s">
        <v>1</v>
      </c>
      <c r="F184" s="229" t="s">
        <v>4371</v>
      </c>
      <c r="G184" s="227"/>
      <c r="H184" s="230">
        <v>2.65</v>
      </c>
      <c r="I184" s="231"/>
      <c r="J184" s="227"/>
      <c r="K184" s="227"/>
      <c r="L184" s="232"/>
      <c r="M184" s="233"/>
      <c r="N184" s="234"/>
      <c r="O184" s="234"/>
      <c r="P184" s="234"/>
      <c r="Q184" s="234"/>
      <c r="R184" s="234"/>
      <c r="S184" s="234"/>
      <c r="T184" s="235"/>
      <c r="AT184" s="236" t="s">
        <v>403</v>
      </c>
      <c r="AU184" s="236" t="s">
        <v>89</v>
      </c>
      <c r="AV184" s="14" t="s">
        <v>89</v>
      </c>
      <c r="AW184" s="14" t="s">
        <v>35</v>
      </c>
      <c r="AX184" s="14" t="s">
        <v>87</v>
      </c>
      <c r="AY184" s="236" t="s">
        <v>261</v>
      </c>
    </row>
    <row r="185" spans="1:65" s="12" customFormat="1" ht="22.9" customHeight="1">
      <c r="B185" s="177"/>
      <c r="C185" s="178"/>
      <c r="D185" s="179" t="s">
        <v>79</v>
      </c>
      <c r="E185" s="191" t="s">
        <v>294</v>
      </c>
      <c r="F185" s="191" t="s">
        <v>428</v>
      </c>
      <c r="G185" s="178"/>
      <c r="H185" s="178"/>
      <c r="I185" s="181"/>
      <c r="J185" s="192">
        <f>BK185</f>
        <v>9504.14</v>
      </c>
      <c r="K185" s="178"/>
      <c r="L185" s="183"/>
      <c r="M185" s="184"/>
      <c r="N185" s="185"/>
      <c r="O185" s="185"/>
      <c r="P185" s="186">
        <f>SUM(P186:P215)</f>
        <v>0</v>
      </c>
      <c r="Q185" s="185"/>
      <c r="R185" s="186">
        <f>SUM(R186:R215)</f>
        <v>4.4629999999999996E-2</v>
      </c>
      <c r="S185" s="185"/>
      <c r="T185" s="187">
        <f>SUM(T186:T215)</f>
        <v>1.7999999999999998</v>
      </c>
      <c r="AR185" s="188" t="s">
        <v>87</v>
      </c>
      <c r="AT185" s="189" t="s">
        <v>79</v>
      </c>
      <c r="AU185" s="189" t="s">
        <v>87</v>
      </c>
      <c r="AY185" s="188" t="s">
        <v>261</v>
      </c>
      <c r="BK185" s="190">
        <f>SUM(BK186:BK215)</f>
        <v>9504.14</v>
      </c>
    </row>
    <row r="186" spans="1:65" s="2" customFormat="1" ht="16.5" customHeight="1">
      <c r="A186" s="36"/>
      <c r="B186" s="37"/>
      <c r="C186" s="193" t="s">
        <v>333</v>
      </c>
      <c r="D186" s="193" t="s">
        <v>264</v>
      </c>
      <c r="E186" s="194" t="s">
        <v>4372</v>
      </c>
      <c r="F186" s="195" t="s">
        <v>4373</v>
      </c>
      <c r="G186" s="196" t="s">
        <v>431</v>
      </c>
      <c r="H186" s="197">
        <v>10</v>
      </c>
      <c r="I186" s="198">
        <v>120.95266402999999</v>
      </c>
      <c r="J186" s="199">
        <f>ROUND(I186*H186,2)</f>
        <v>1209.53</v>
      </c>
      <c r="K186" s="195" t="s">
        <v>400</v>
      </c>
      <c r="L186" s="41"/>
      <c r="M186" s="200" t="s">
        <v>1</v>
      </c>
      <c r="N186" s="201" t="s">
        <v>45</v>
      </c>
      <c r="O186" s="73"/>
      <c r="P186" s="202">
        <f>O186*H186</f>
        <v>0</v>
      </c>
      <c r="Q186" s="202">
        <v>0</v>
      </c>
      <c r="R186" s="202">
        <f>Q186*H186</f>
        <v>0</v>
      </c>
      <c r="S186" s="202">
        <v>0.18</v>
      </c>
      <c r="T186" s="203">
        <f>S186*H186</f>
        <v>1.7999999999999998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260</v>
      </c>
      <c r="AT186" s="204" t="s">
        <v>264</v>
      </c>
      <c r="AU186" s="204" t="s">
        <v>89</v>
      </c>
      <c r="AY186" s="19" t="s">
        <v>261</v>
      </c>
      <c r="BE186" s="205">
        <f>IF(N186="základní",J186,0)</f>
        <v>1209.53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87</v>
      </c>
      <c r="BK186" s="205">
        <f>ROUND(I186*H186,2)</f>
        <v>1209.53</v>
      </c>
      <c r="BL186" s="19" t="s">
        <v>260</v>
      </c>
      <c r="BM186" s="204" t="s">
        <v>4374</v>
      </c>
    </row>
    <row r="187" spans="1:65" s="2" customFormat="1" ht="19.5">
      <c r="A187" s="36"/>
      <c r="B187" s="37"/>
      <c r="C187" s="38"/>
      <c r="D187" s="206" t="s">
        <v>269</v>
      </c>
      <c r="E187" s="38"/>
      <c r="F187" s="207" t="s">
        <v>4375</v>
      </c>
      <c r="G187" s="38"/>
      <c r="H187" s="38"/>
      <c r="I187" s="208"/>
      <c r="J187" s="38"/>
      <c r="K187" s="38"/>
      <c r="L187" s="41"/>
      <c r="M187" s="209"/>
      <c r="N187" s="210"/>
      <c r="O187" s="73"/>
      <c r="P187" s="73"/>
      <c r="Q187" s="73"/>
      <c r="R187" s="73"/>
      <c r="S187" s="73"/>
      <c r="T187" s="74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269</v>
      </c>
      <c r="AU187" s="19" t="s">
        <v>89</v>
      </c>
    </row>
    <row r="188" spans="1:65" s="2" customFormat="1" ht="24.2" customHeight="1">
      <c r="A188" s="36"/>
      <c r="B188" s="37"/>
      <c r="C188" s="193" t="s">
        <v>338</v>
      </c>
      <c r="D188" s="193" t="s">
        <v>264</v>
      </c>
      <c r="E188" s="194" t="s">
        <v>4376</v>
      </c>
      <c r="F188" s="195" t="s">
        <v>4377</v>
      </c>
      <c r="G188" s="196" t="s">
        <v>431</v>
      </c>
      <c r="H188" s="197">
        <v>8</v>
      </c>
      <c r="I188" s="198">
        <v>258.08318221999997</v>
      </c>
      <c r="J188" s="199">
        <f>ROUND(I188*H188,2)</f>
        <v>2064.67</v>
      </c>
      <c r="K188" s="195" t="s">
        <v>400</v>
      </c>
      <c r="L188" s="41"/>
      <c r="M188" s="200" t="s">
        <v>1</v>
      </c>
      <c r="N188" s="201" t="s">
        <v>45</v>
      </c>
      <c r="O188" s="73"/>
      <c r="P188" s="202">
        <f>O188*H188</f>
        <v>0</v>
      </c>
      <c r="Q188" s="202">
        <v>1.5E-3</v>
      </c>
      <c r="R188" s="202">
        <f>Q188*H188</f>
        <v>1.2E-2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260</v>
      </c>
      <c r="AT188" s="204" t="s">
        <v>264</v>
      </c>
      <c r="AU188" s="204" t="s">
        <v>89</v>
      </c>
      <c r="AY188" s="19" t="s">
        <v>261</v>
      </c>
      <c r="BE188" s="205">
        <f>IF(N188="základní",J188,0)</f>
        <v>2064.67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87</v>
      </c>
      <c r="BK188" s="205">
        <f>ROUND(I188*H188,2)</f>
        <v>2064.67</v>
      </c>
      <c r="BL188" s="19" t="s">
        <v>260</v>
      </c>
      <c r="BM188" s="204" t="s">
        <v>4378</v>
      </c>
    </row>
    <row r="189" spans="1:65" s="2" customFormat="1" ht="29.25">
      <c r="A189" s="36"/>
      <c r="B189" s="37"/>
      <c r="C189" s="38"/>
      <c r="D189" s="206" t="s">
        <v>269</v>
      </c>
      <c r="E189" s="38"/>
      <c r="F189" s="207" t="s">
        <v>4379</v>
      </c>
      <c r="G189" s="38"/>
      <c r="H189" s="38"/>
      <c r="I189" s="208"/>
      <c r="J189" s="38"/>
      <c r="K189" s="38"/>
      <c r="L189" s="41"/>
      <c r="M189" s="209"/>
      <c r="N189" s="210"/>
      <c r="O189" s="73"/>
      <c r="P189" s="73"/>
      <c r="Q189" s="73"/>
      <c r="R189" s="73"/>
      <c r="S189" s="73"/>
      <c r="T189" s="74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269</v>
      </c>
      <c r="AU189" s="19" t="s">
        <v>89</v>
      </c>
    </row>
    <row r="190" spans="1:65" s="14" customFormat="1">
      <c r="B190" s="226"/>
      <c r="C190" s="227"/>
      <c r="D190" s="206" t="s">
        <v>403</v>
      </c>
      <c r="E190" s="228" t="s">
        <v>1</v>
      </c>
      <c r="F190" s="229" t="s">
        <v>4380</v>
      </c>
      <c r="G190" s="227"/>
      <c r="H190" s="230">
        <v>8</v>
      </c>
      <c r="I190" s="231"/>
      <c r="J190" s="227"/>
      <c r="K190" s="227"/>
      <c r="L190" s="232"/>
      <c r="M190" s="233"/>
      <c r="N190" s="234"/>
      <c r="O190" s="234"/>
      <c r="P190" s="234"/>
      <c r="Q190" s="234"/>
      <c r="R190" s="234"/>
      <c r="S190" s="234"/>
      <c r="T190" s="235"/>
      <c r="AT190" s="236" t="s">
        <v>403</v>
      </c>
      <c r="AU190" s="236" t="s">
        <v>89</v>
      </c>
      <c r="AV190" s="14" t="s">
        <v>89</v>
      </c>
      <c r="AW190" s="14" t="s">
        <v>35</v>
      </c>
      <c r="AX190" s="14" t="s">
        <v>87</v>
      </c>
      <c r="AY190" s="236" t="s">
        <v>261</v>
      </c>
    </row>
    <row r="191" spans="1:65" s="2" customFormat="1" ht="24.2" customHeight="1">
      <c r="A191" s="36"/>
      <c r="B191" s="37"/>
      <c r="C191" s="193" t="s">
        <v>343</v>
      </c>
      <c r="D191" s="193" t="s">
        <v>264</v>
      </c>
      <c r="E191" s="194" t="s">
        <v>4381</v>
      </c>
      <c r="F191" s="195" t="s">
        <v>4382</v>
      </c>
      <c r="G191" s="196" t="s">
        <v>431</v>
      </c>
      <c r="H191" s="197">
        <v>10</v>
      </c>
      <c r="I191" s="198">
        <v>403.94671736999999</v>
      </c>
      <c r="J191" s="199">
        <f>ROUND(I191*H191,2)</f>
        <v>4039.47</v>
      </c>
      <c r="K191" s="195" t="s">
        <v>400</v>
      </c>
      <c r="L191" s="41"/>
      <c r="M191" s="200" t="s">
        <v>1</v>
      </c>
      <c r="N191" s="201" t="s">
        <v>45</v>
      </c>
      <c r="O191" s="73"/>
      <c r="P191" s="202">
        <f>O191*H191</f>
        <v>0</v>
      </c>
      <c r="Q191" s="202">
        <v>2.7599999999999999E-3</v>
      </c>
      <c r="R191" s="202">
        <f>Q191*H191</f>
        <v>2.76E-2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260</v>
      </c>
      <c r="AT191" s="204" t="s">
        <v>264</v>
      </c>
      <c r="AU191" s="204" t="s">
        <v>89</v>
      </c>
      <c r="AY191" s="19" t="s">
        <v>261</v>
      </c>
      <c r="BE191" s="205">
        <f>IF(N191="základní",J191,0)</f>
        <v>4039.47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4039.47</v>
      </c>
      <c r="BL191" s="19" t="s">
        <v>260</v>
      </c>
      <c r="BM191" s="204" t="s">
        <v>4383</v>
      </c>
    </row>
    <row r="192" spans="1:65" s="2" customFormat="1" ht="29.25">
      <c r="A192" s="36"/>
      <c r="B192" s="37"/>
      <c r="C192" s="38"/>
      <c r="D192" s="206" t="s">
        <v>269</v>
      </c>
      <c r="E192" s="38"/>
      <c r="F192" s="207" t="s">
        <v>4384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89</v>
      </c>
    </row>
    <row r="193" spans="1:65" s="14" customFormat="1">
      <c r="B193" s="226"/>
      <c r="C193" s="227"/>
      <c r="D193" s="206" t="s">
        <v>403</v>
      </c>
      <c r="E193" s="228" t="s">
        <v>1</v>
      </c>
      <c r="F193" s="229" t="s">
        <v>4385</v>
      </c>
      <c r="G193" s="227"/>
      <c r="H193" s="230">
        <v>10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89</v>
      </c>
      <c r="AV193" s="14" t="s">
        <v>89</v>
      </c>
      <c r="AW193" s="14" t="s">
        <v>35</v>
      </c>
      <c r="AX193" s="14" t="s">
        <v>87</v>
      </c>
      <c r="AY193" s="236" t="s">
        <v>261</v>
      </c>
    </row>
    <row r="194" spans="1:65" s="2" customFormat="1" ht="33" customHeight="1">
      <c r="A194" s="36"/>
      <c r="B194" s="37"/>
      <c r="C194" s="193" t="s">
        <v>348</v>
      </c>
      <c r="D194" s="193" t="s">
        <v>264</v>
      </c>
      <c r="E194" s="194" t="s">
        <v>4386</v>
      </c>
      <c r="F194" s="195" t="s">
        <v>4387</v>
      </c>
      <c r="G194" s="196" t="s">
        <v>749</v>
      </c>
      <c r="H194" s="197">
        <v>3</v>
      </c>
      <c r="I194" s="198">
        <v>111.05368252</v>
      </c>
      <c r="J194" s="199">
        <f>ROUND(I194*H194,2)</f>
        <v>333.16</v>
      </c>
      <c r="K194" s="195" t="s">
        <v>400</v>
      </c>
      <c r="L194" s="41"/>
      <c r="M194" s="200" t="s">
        <v>1</v>
      </c>
      <c r="N194" s="201" t="s">
        <v>45</v>
      </c>
      <c r="O194" s="73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260</v>
      </c>
      <c r="AT194" s="204" t="s">
        <v>264</v>
      </c>
      <c r="AU194" s="204" t="s">
        <v>89</v>
      </c>
      <c r="AY194" s="19" t="s">
        <v>261</v>
      </c>
      <c r="BE194" s="205">
        <f>IF(N194="základní",J194,0)</f>
        <v>333.16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333.16</v>
      </c>
      <c r="BL194" s="19" t="s">
        <v>260</v>
      </c>
      <c r="BM194" s="204" t="s">
        <v>4388</v>
      </c>
    </row>
    <row r="195" spans="1:65" s="2" customFormat="1" ht="19.5">
      <c r="A195" s="36"/>
      <c r="B195" s="37"/>
      <c r="C195" s="38"/>
      <c r="D195" s="206" t="s">
        <v>269</v>
      </c>
      <c r="E195" s="38"/>
      <c r="F195" s="207" t="s">
        <v>4389</v>
      </c>
      <c r="G195" s="38"/>
      <c r="H195" s="38"/>
      <c r="I195" s="208"/>
      <c r="J195" s="38"/>
      <c r="K195" s="38"/>
      <c r="L195" s="41"/>
      <c r="M195" s="209"/>
      <c r="N195" s="210"/>
      <c r="O195" s="73"/>
      <c r="P195" s="73"/>
      <c r="Q195" s="73"/>
      <c r="R195" s="73"/>
      <c r="S195" s="73"/>
      <c r="T195" s="74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269</v>
      </c>
      <c r="AU195" s="19" t="s">
        <v>89</v>
      </c>
    </row>
    <row r="196" spans="1:65" s="2" customFormat="1" ht="16.5" customHeight="1">
      <c r="A196" s="36"/>
      <c r="B196" s="37"/>
      <c r="C196" s="275" t="s">
        <v>7</v>
      </c>
      <c r="D196" s="275" t="s">
        <v>801</v>
      </c>
      <c r="E196" s="276" t="s">
        <v>4390</v>
      </c>
      <c r="F196" s="277" t="s">
        <v>4391</v>
      </c>
      <c r="G196" s="278" t="s">
        <v>749</v>
      </c>
      <c r="H196" s="279">
        <v>2</v>
      </c>
      <c r="I196" s="280">
        <v>49.215000000000003</v>
      </c>
      <c r="J196" s="281">
        <f>ROUND(I196*H196,2)</f>
        <v>98.43</v>
      </c>
      <c r="K196" s="277" t="s">
        <v>400</v>
      </c>
      <c r="L196" s="282"/>
      <c r="M196" s="283" t="s">
        <v>1</v>
      </c>
      <c r="N196" s="284" t="s">
        <v>45</v>
      </c>
      <c r="O196" s="73"/>
      <c r="P196" s="202">
        <f>O196*H196</f>
        <v>0</v>
      </c>
      <c r="Q196" s="202">
        <v>2.7999999999999998E-4</v>
      </c>
      <c r="R196" s="202">
        <f>Q196*H196</f>
        <v>5.5999999999999995E-4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294</v>
      </c>
      <c r="AT196" s="204" t="s">
        <v>801</v>
      </c>
      <c r="AU196" s="204" t="s">
        <v>89</v>
      </c>
      <c r="AY196" s="19" t="s">
        <v>261</v>
      </c>
      <c r="BE196" s="205">
        <f>IF(N196="základní",J196,0)</f>
        <v>98.43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87</v>
      </c>
      <c r="BK196" s="205">
        <f>ROUND(I196*H196,2)</f>
        <v>98.43</v>
      </c>
      <c r="BL196" s="19" t="s">
        <v>260</v>
      </c>
      <c r="BM196" s="204" t="s">
        <v>4392</v>
      </c>
    </row>
    <row r="197" spans="1:65" s="2" customFormat="1">
      <c r="A197" s="36"/>
      <c r="B197" s="37"/>
      <c r="C197" s="38"/>
      <c r="D197" s="206" t="s">
        <v>269</v>
      </c>
      <c r="E197" s="38"/>
      <c r="F197" s="207" t="s">
        <v>4391</v>
      </c>
      <c r="G197" s="38"/>
      <c r="H197" s="38"/>
      <c r="I197" s="208"/>
      <c r="J197" s="38"/>
      <c r="K197" s="38"/>
      <c r="L197" s="41"/>
      <c r="M197" s="209"/>
      <c r="N197" s="210"/>
      <c r="O197" s="73"/>
      <c r="P197" s="73"/>
      <c r="Q197" s="73"/>
      <c r="R197" s="73"/>
      <c r="S197" s="73"/>
      <c r="T197" s="74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269</v>
      </c>
      <c r="AU197" s="19" t="s">
        <v>89</v>
      </c>
    </row>
    <row r="198" spans="1:65" s="2" customFormat="1" ht="16.5" customHeight="1">
      <c r="A198" s="36"/>
      <c r="B198" s="37"/>
      <c r="C198" s="275" t="s">
        <v>358</v>
      </c>
      <c r="D198" s="275" t="s">
        <v>801</v>
      </c>
      <c r="E198" s="276" t="s">
        <v>4393</v>
      </c>
      <c r="F198" s="277" t="s">
        <v>4394</v>
      </c>
      <c r="G198" s="278" t="s">
        <v>749</v>
      </c>
      <c r="H198" s="279">
        <v>1</v>
      </c>
      <c r="I198" s="280">
        <v>47.344999999999992</v>
      </c>
      <c r="J198" s="281">
        <f>ROUND(I198*H198,2)</f>
        <v>47.35</v>
      </c>
      <c r="K198" s="277" t="s">
        <v>400</v>
      </c>
      <c r="L198" s="282"/>
      <c r="M198" s="283" t="s">
        <v>1</v>
      </c>
      <c r="N198" s="284" t="s">
        <v>45</v>
      </c>
      <c r="O198" s="73"/>
      <c r="P198" s="202">
        <f>O198*H198</f>
        <v>0</v>
      </c>
      <c r="Q198" s="202">
        <v>3.4000000000000002E-4</v>
      </c>
      <c r="R198" s="202">
        <f>Q198*H198</f>
        <v>3.4000000000000002E-4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294</v>
      </c>
      <c r="AT198" s="204" t="s">
        <v>801</v>
      </c>
      <c r="AU198" s="204" t="s">
        <v>89</v>
      </c>
      <c r="AY198" s="19" t="s">
        <v>261</v>
      </c>
      <c r="BE198" s="205">
        <f>IF(N198="základní",J198,0)</f>
        <v>47.35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47.35</v>
      </c>
      <c r="BL198" s="19" t="s">
        <v>260</v>
      </c>
      <c r="BM198" s="204" t="s">
        <v>4395</v>
      </c>
    </row>
    <row r="199" spans="1:65" s="2" customFormat="1">
      <c r="A199" s="36"/>
      <c r="B199" s="37"/>
      <c r="C199" s="38"/>
      <c r="D199" s="206" t="s">
        <v>269</v>
      </c>
      <c r="E199" s="38"/>
      <c r="F199" s="207" t="s">
        <v>4394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89</v>
      </c>
    </row>
    <row r="200" spans="1:65" s="2" customFormat="1" ht="33" customHeight="1">
      <c r="A200" s="36"/>
      <c r="B200" s="37"/>
      <c r="C200" s="193" t="s">
        <v>362</v>
      </c>
      <c r="D200" s="193" t="s">
        <v>264</v>
      </c>
      <c r="E200" s="194" t="s">
        <v>4396</v>
      </c>
      <c r="F200" s="195" t="s">
        <v>4397</v>
      </c>
      <c r="G200" s="196" t="s">
        <v>749</v>
      </c>
      <c r="H200" s="197">
        <v>2</v>
      </c>
      <c r="I200" s="198">
        <v>132.43806429000003</v>
      </c>
      <c r="J200" s="199">
        <f>ROUND(I200*H200,2)</f>
        <v>264.88</v>
      </c>
      <c r="K200" s="195" t="s">
        <v>400</v>
      </c>
      <c r="L200" s="41"/>
      <c r="M200" s="200" t="s">
        <v>1</v>
      </c>
      <c r="N200" s="201" t="s">
        <v>45</v>
      </c>
      <c r="O200" s="73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260</v>
      </c>
      <c r="AT200" s="204" t="s">
        <v>264</v>
      </c>
      <c r="AU200" s="204" t="s">
        <v>89</v>
      </c>
      <c r="AY200" s="19" t="s">
        <v>261</v>
      </c>
      <c r="BE200" s="205">
        <f>IF(N200="základní",J200,0)</f>
        <v>264.88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87</v>
      </c>
      <c r="BK200" s="205">
        <f>ROUND(I200*H200,2)</f>
        <v>264.88</v>
      </c>
      <c r="BL200" s="19" t="s">
        <v>260</v>
      </c>
      <c r="BM200" s="204" t="s">
        <v>4398</v>
      </c>
    </row>
    <row r="201" spans="1:65" s="2" customFormat="1" ht="19.5">
      <c r="A201" s="36"/>
      <c r="B201" s="37"/>
      <c r="C201" s="38"/>
      <c r="D201" s="206" t="s">
        <v>269</v>
      </c>
      <c r="E201" s="38"/>
      <c r="F201" s="207" t="s">
        <v>4399</v>
      </c>
      <c r="G201" s="38"/>
      <c r="H201" s="38"/>
      <c r="I201" s="208"/>
      <c r="J201" s="38"/>
      <c r="K201" s="38"/>
      <c r="L201" s="41"/>
      <c r="M201" s="209"/>
      <c r="N201" s="210"/>
      <c r="O201" s="73"/>
      <c r="P201" s="73"/>
      <c r="Q201" s="73"/>
      <c r="R201" s="73"/>
      <c r="S201" s="73"/>
      <c r="T201" s="74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269</v>
      </c>
      <c r="AU201" s="19" t="s">
        <v>89</v>
      </c>
    </row>
    <row r="202" spans="1:65" s="2" customFormat="1" ht="16.5" customHeight="1">
      <c r="A202" s="36"/>
      <c r="B202" s="37"/>
      <c r="C202" s="275" t="s">
        <v>367</v>
      </c>
      <c r="D202" s="275" t="s">
        <v>801</v>
      </c>
      <c r="E202" s="276" t="s">
        <v>4400</v>
      </c>
      <c r="F202" s="277" t="s">
        <v>4401</v>
      </c>
      <c r="G202" s="278" t="s">
        <v>749</v>
      </c>
      <c r="H202" s="279">
        <v>1</v>
      </c>
      <c r="I202" s="280">
        <v>110.5</v>
      </c>
      <c r="J202" s="281">
        <f>ROUND(I202*H202,2)</f>
        <v>110.5</v>
      </c>
      <c r="K202" s="277" t="s">
        <v>400</v>
      </c>
      <c r="L202" s="282"/>
      <c r="M202" s="283" t="s">
        <v>1</v>
      </c>
      <c r="N202" s="284" t="s">
        <v>45</v>
      </c>
      <c r="O202" s="73"/>
      <c r="P202" s="202">
        <f>O202*H202</f>
        <v>0</v>
      </c>
      <c r="Q202" s="202">
        <v>8.8000000000000003E-4</v>
      </c>
      <c r="R202" s="202">
        <f>Q202*H202</f>
        <v>8.8000000000000003E-4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294</v>
      </c>
      <c r="AT202" s="204" t="s">
        <v>801</v>
      </c>
      <c r="AU202" s="204" t="s">
        <v>89</v>
      </c>
      <c r="AY202" s="19" t="s">
        <v>261</v>
      </c>
      <c r="BE202" s="205">
        <f>IF(N202="základní",J202,0)</f>
        <v>110.5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110.5</v>
      </c>
      <c r="BL202" s="19" t="s">
        <v>260</v>
      </c>
      <c r="BM202" s="204" t="s">
        <v>4402</v>
      </c>
    </row>
    <row r="203" spans="1:65" s="2" customFormat="1">
      <c r="A203" s="36"/>
      <c r="B203" s="37"/>
      <c r="C203" s="38"/>
      <c r="D203" s="206" t="s">
        <v>269</v>
      </c>
      <c r="E203" s="38"/>
      <c r="F203" s="207" t="s">
        <v>4401</v>
      </c>
      <c r="G203" s="38"/>
      <c r="H203" s="38"/>
      <c r="I203" s="208"/>
      <c r="J203" s="38"/>
      <c r="K203" s="38"/>
      <c r="L203" s="41"/>
      <c r="M203" s="209"/>
      <c r="N203" s="210"/>
      <c r="O203" s="73"/>
      <c r="P203" s="73"/>
      <c r="Q203" s="73"/>
      <c r="R203" s="73"/>
      <c r="S203" s="73"/>
      <c r="T203" s="74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269</v>
      </c>
      <c r="AU203" s="19" t="s">
        <v>89</v>
      </c>
    </row>
    <row r="204" spans="1:65" s="2" customFormat="1" ht="16.5" customHeight="1">
      <c r="A204" s="36"/>
      <c r="B204" s="37"/>
      <c r="C204" s="275" t="s">
        <v>372</v>
      </c>
      <c r="D204" s="275" t="s">
        <v>801</v>
      </c>
      <c r="E204" s="276" t="s">
        <v>4403</v>
      </c>
      <c r="F204" s="277" t="s">
        <v>4404</v>
      </c>
      <c r="G204" s="278" t="s">
        <v>749</v>
      </c>
      <c r="H204" s="279">
        <v>1</v>
      </c>
      <c r="I204" s="280">
        <v>95.2</v>
      </c>
      <c r="J204" s="281">
        <f>ROUND(I204*H204,2)</f>
        <v>95.2</v>
      </c>
      <c r="K204" s="277" t="s">
        <v>400</v>
      </c>
      <c r="L204" s="282"/>
      <c r="M204" s="283" t="s">
        <v>1</v>
      </c>
      <c r="N204" s="284" t="s">
        <v>45</v>
      </c>
      <c r="O204" s="73"/>
      <c r="P204" s="202">
        <f>O204*H204</f>
        <v>0</v>
      </c>
      <c r="Q204" s="202">
        <v>4.0999999999999999E-4</v>
      </c>
      <c r="R204" s="202">
        <f>Q204*H204</f>
        <v>4.0999999999999999E-4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294</v>
      </c>
      <c r="AT204" s="204" t="s">
        <v>801</v>
      </c>
      <c r="AU204" s="204" t="s">
        <v>89</v>
      </c>
      <c r="AY204" s="19" t="s">
        <v>261</v>
      </c>
      <c r="BE204" s="205">
        <f>IF(N204="základní",J204,0)</f>
        <v>95.2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87</v>
      </c>
      <c r="BK204" s="205">
        <f>ROUND(I204*H204,2)</f>
        <v>95.2</v>
      </c>
      <c r="BL204" s="19" t="s">
        <v>260</v>
      </c>
      <c r="BM204" s="204" t="s">
        <v>4405</v>
      </c>
    </row>
    <row r="205" spans="1:65" s="2" customFormat="1">
      <c r="A205" s="36"/>
      <c r="B205" s="37"/>
      <c r="C205" s="38"/>
      <c r="D205" s="206" t="s">
        <v>269</v>
      </c>
      <c r="E205" s="38"/>
      <c r="F205" s="207" t="s">
        <v>4404</v>
      </c>
      <c r="G205" s="38"/>
      <c r="H205" s="38"/>
      <c r="I205" s="208"/>
      <c r="J205" s="38"/>
      <c r="K205" s="38"/>
      <c r="L205" s="41"/>
      <c r="M205" s="209"/>
      <c r="N205" s="210"/>
      <c r="O205" s="73"/>
      <c r="P205" s="73"/>
      <c r="Q205" s="73"/>
      <c r="R205" s="73"/>
      <c r="S205" s="73"/>
      <c r="T205" s="74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269</v>
      </c>
      <c r="AU205" s="19" t="s">
        <v>89</v>
      </c>
    </row>
    <row r="206" spans="1:65" s="2" customFormat="1" ht="33" customHeight="1">
      <c r="A206" s="36"/>
      <c r="B206" s="37"/>
      <c r="C206" s="193" t="s">
        <v>378</v>
      </c>
      <c r="D206" s="193" t="s">
        <v>264</v>
      </c>
      <c r="E206" s="194" t="s">
        <v>4406</v>
      </c>
      <c r="F206" s="195" t="s">
        <v>4407</v>
      </c>
      <c r="G206" s="196" t="s">
        <v>749</v>
      </c>
      <c r="H206" s="197">
        <v>2</v>
      </c>
      <c r="I206" s="198">
        <v>222.74803452000003</v>
      </c>
      <c r="J206" s="199">
        <f>ROUND(I206*H206,2)</f>
        <v>445.5</v>
      </c>
      <c r="K206" s="195" t="s">
        <v>400</v>
      </c>
      <c r="L206" s="41"/>
      <c r="M206" s="200" t="s">
        <v>1</v>
      </c>
      <c r="N206" s="201" t="s">
        <v>45</v>
      </c>
      <c r="O206" s="73"/>
      <c r="P206" s="202">
        <f>O206*H206</f>
        <v>0</v>
      </c>
      <c r="Q206" s="202">
        <v>1.0000000000000001E-5</v>
      </c>
      <c r="R206" s="202">
        <f>Q206*H206</f>
        <v>2.0000000000000002E-5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260</v>
      </c>
      <c r="AT206" s="204" t="s">
        <v>264</v>
      </c>
      <c r="AU206" s="204" t="s">
        <v>89</v>
      </c>
      <c r="AY206" s="19" t="s">
        <v>261</v>
      </c>
      <c r="BE206" s="205">
        <f>IF(N206="základní",J206,0)</f>
        <v>445.5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87</v>
      </c>
      <c r="BK206" s="205">
        <f>ROUND(I206*H206,2)</f>
        <v>445.5</v>
      </c>
      <c r="BL206" s="19" t="s">
        <v>260</v>
      </c>
      <c r="BM206" s="204" t="s">
        <v>4408</v>
      </c>
    </row>
    <row r="207" spans="1:65" s="2" customFormat="1" ht="19.5">
      <c r="A207" s="36"/>
      <c r="B207" s="37"/>
      <c r="C207" s="38"/>
      <c r="D207" s="206" t="s">
        <v>269</v>
      </c>
      <c r="E207" s="38"/>
      <c r="F207" s="207" t="s">
        <v>4409</v>
      </c>
      <c r="G207" s="38"/>
      <c r="H207" s="38"/>
      <c r="I207" s="208"/>
      <c r="J207" s="38"/>
      <c r="K207" s="38"/>
      <c r="L207" s="41"/>
      <c r="M207" s="209"/>
      <c r="N207" s="210"/>
      <c r="O207" s="73"/>
      <c r="P207" s="73"/>
      <c r="Q207" s="73"/>
      <c r="R207" s="73"/>
      <c r="S207" s="73"/>
      <c r="T207" s="74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269</v>
      </c>
      <c r="AU207" s="19" t="s">
        <v>89</v>
      </c>
    </row>
    <row r="208" spans="1:65" s="2" customFormat="1" ht="16.5" customHeight="1">
      <c r="A208" s="36"/>
      <c r="B208" s="37"/>
      <c r="C208" s="275" t="s">
        <v>810</v>
      </c>
      <c r="D208" s="275" t="s">
        <v>801</v>
      </c>
      <c r="E208" s="276" t="s">
        <v>4410</v>
      </c>
      <c r="F208" s="277" t="s">
        <v>4411</v>
      </c>
      <c r="G208" s="278" t="s">
        <v>749</v>
      </c>
      <c r="H208" s="279">
        <v>1</v>
      </c>
      <c r="I208" s="280">
        <v>338.3</v>
      </c>
      <c r="J208" s="281">
        <f>ROUND(I208*H208,2)</f>
        <v>338.3</v>
      </c>
      <c r="K208" s="277" t="s">
        <v>400</v>
      </c>
      <c r="L208" s="282"/>
      <c r="M208" s="283" t="s">
        <v>1</v>
      </c>
      <c r="N208" s="284" t="s">
        <v>45</v>
      </c>
      <c r="O208" s="73"/>
      <c r="P208" s="202">
        <f>O208*H208</f>
        <v>0</v>
      </c>
      <c r="Q208" s="202">
        <v>1.5399999999999999E-3</v>
      </c>
      <c r="R208" s="202">
        <f>Q208*H208</f>
        <v>1.5399999999999999E-3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294</v>
      </c>
      <c r="AT208" s="204" t="s">
        <v>801</v>
      </c>
      <c r="AU208" s="204" t="s">
        <v>89</v>
      </c>
      <c r="AY208" s="19" t="s">
        <v>261</v>
      </c>
      <c r="BE208" s="205">
        <f>IF(N208="základní",J208,0)</f>
        <v>338.3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338.3</v>
      </c>
      <c r="BL208" s="19" t="s">
        <v>260</v>
      </c>
      <c r="BM208" s="204" t="s">
        <v>4412</v>
      </c>
    </row>
    <row r="209" spans="1:65" s="2" customFormat="1">
      <c r="A209" s="36"/>
      <c r="B209" s="37"/>
      <c r="C209" s="38"/>
      <c r="D209" s="206" t="s">
        <v>269</v>
      </c>
      <c r="E209" s="38"/>
      <c r="F209" s="207" t="s">
        <v>4411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89</v>
      </c>
    </row>
    <row r="210" spans="1:65" s="2" customFormat="1" ht="24.2" customHeight="1">
      <c r="A210" s="36"/>
      <c r="B210" s="37"/>
      <c r="C210" s="275" t="s">
        <v>817</v>
      </c>
      <c r="D210" s="275" t="s">
        <v>801</v>
      </c>
      <c r="E210" s="276" t="s">
        <v>4413</v>
      </c>
      <c r="F210" s="277" t="s">
        <v>4414</v>
      </c>
      <c r="G210" s="278" t="s">
        <v>749</v>
      </c>
      <c r="H210" s="279">
        <v>1</v>
      </c>
      <c r="I210" s="280">
        <v>232.05</v>
      </c>
      <c r="J210" s="281">
        <f>ROUND(I210*H210,2)</f>
        <v>232.05</v>
      </c>
      <c r="K210" s="277" t="s">
        <v>400</v>
      </c>
      <c r="L210" s="282"/>
      <c r="M210" s="283" t="s">
        <v>1</v>
      </c>
      <c r="N210" s="284" t="s">
        <v>45</v>
      </c>
      <c r="O210" s="73"/>
      <c r="P210" s="202">
        <f>O210*H210</f>
        <v>0</v>
      </c>
      <c r="Q210" s="202">
        <v>1.2800000000000001E-3</v>
      </c>
      <c r="R210" s="202">
        <f>Q210*H210</f>
        <v>1.2800000000000001E-3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294</v>
      </c>
      <c r="AT210" s="204" t="s">
        <v>801</v>
      </c>
      <c r="AU210" s="204" t="s">
        <v>89</v>
      </c>
      <c r="AY210" s="19" t="s">
        <v>261</v>
      </c>
      <c r="BE210" s="205">
        <f>IF(N210="základní",J210,0)</f>
        <v>232.05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232.05</v>
      </c>
      <c r="BL210" s="19" t="s">
        <v>260</v>
      </c>
      <c r="BM210" s="204" t="s">
        <v>4415</v>
      </c>
    </row>
    <row r="211" spans="1:65" s="2" customFormat="1">
      <c r="A211" s="36"/>
      <c r="B211" s="37"/>
      <c r="C211" s="38"/>
      <c r="D211" s="206" t="s">
        <v>269</v>
      </c>
      <c r="E211" s="38"/>
      <c r="F211" s="207" t="s">
        <v>4414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89</v>
      </c>
    </row>
    <row r="212" spans="1:65" s="2" customFormat="1" ht="21.75" customHeight="1">
      <c r="A212" s="36"/>
      <c r="B212" s="37"/>
      <c r="C212" s="193" t="s">
        <v>823</v>
      </c>
      <c r="D212" s="193" t="s">
        <v>264</v>
      </c>
      <c r="E212" s="194" t="s">
        <v>4416</v>
      </c>
      <c r="F212" s="195" t="s">
        <v>4417</v>
      </c>
      <c r="G212" s="196" t="s">
        <v>431</v>
      </c>
      <c r="H212" s="197">
        <v>8</v>
      </c>
      <c r="I212" s="198">
        <v>10.561646099999997</v>
      </c>
      <c r="J212" s="199">
        <f>ROUND(I212*H212,2)</f>
        <v>84.49</v>
      </c>
      <c r="K212" s="195" t="s">
        <v>400</v>
      </c>
      <c r="L212" s="41"/>
      <c r="M212" s="200" t="s">
        <v>1</v>
      </c>
      <c r="N212" s="201" t="s">
        <v>45</v>
      </c>
      <c r="O212" s="73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260</v>
      </c>
      <c r="AT212" s="204" t="s">
        <v>264</v>
      </c>
      <c r="AU212" s="204" t="s">
        <v>89</v>
      </c>
      <c r="AY212" s="19" t="s">
        <v>261</v>
      </c>
      <c r="BE212" s="205">
        <f>IF(N212="základní",J212,0)</f>
        <v>84.49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84.49</v>
      </c>
      <c r="BL212" s="19" t="s">
        <v>260</v>
      </c>
      <c r="BM212" s="204" t="s">
        <v>4418</v>
      </c>
    </row>
    <row r="213" spans="1:65" s="2" customFormat="1">
      <c r="A213" s="36"/>
      <c r="B213" s="37"/>
      <c r="C213" s="38"/>
      <c r="D213" s="206" t="s">
        <v>269</v>
      </c>
      <c r="E213" s="38"/>
      <c r="F213" s="207" t="s">
        <v>4419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89</v>
      </c>
    </row>
    <row r="214" spans="1:65" s="2" customFormat="1" ht="21.75" customHeight="1">
      <c r="A214" s="36"/>
      <c r="B214" s="37"/>
      <c r="C214" s="193" t="s">
        <v>829</v>
      </c>
      <c r="D214" s="193" t="s">
        <v>264</v>
      </c>
      <c r="E214" s="194" t="s">
        <v>4420</v>
      </c>
      <c r="F214" s="195" t="s">
        <v>4421</v>
      </c>
      <c r="G214" s="196" t="s">
        <v>431</v>
      </c>
      <c r="H214" s="197">
        <v>10</v>
      </c>
      <c r="I214" s="198">
        <v>14.061150499999997</v>
      </c>
      <c r="J214" s="199">
        <f>ROUND(I214*H214,2)</f>
        <v>140.61000000000001</v>
      </c>
      <c r="K214" s="195" t="s">
        <v>400</v>
      </c>
      <c r="L214" s="41"/>
      <c r="M214" s="200" t="s">
        <v>1</v>
      </c>
      <c r="N214" s="201" t="s">
        <v>45</v>
      </c>
      <c r="O214" s="73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260</v>
      </c>
      <c r="AT214" s="204" t="s">
        <v>264</v>
      </c>
      <c r="AU214" s="204" t="s">
        <v>89</v>
      </c>
      <c r="AY214" s="19" t="s">
        <v>261</v>
      </c>
      <c r="BE214" s="205">
        <f>IF(N214="základní",J214,0)</f>
        <v>140.61000000000001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140.61000000000001</v>
      </c>
      <c r="BL214" s="19" t="s">
        <v>260</v>
      </c>
      <c r="BM214" s="204" t="s">
        <v>4422</v>
      </c>
    </row>
    <row r="215" spans="1:65" s="2" customFormat="1">
      <c r="A215" s="36"/>
      <c r="B215" s="37"/>
      <c r="C215" s="38"/>
      <c r="D215" s="206" t="s">
        <v>269</v>
      </c>
      <c r="E215" s="38"/>
      <c r="F215" s="207" t="s">
        <v>4423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2" customFormat="1" ht="22.9" customHeight="1">
      <c r="B216" s="177"/>
      <c r="C216" s="178"/>
      <c r="D216" s="179" t="s">
        <v>79</v>
      </c>
      <c r="E216" s="191" t="s">
        <v>299</v>
      </c>
      <c r="F216" s="191" t="s">
        <v>435</v>
      </c>
      <c r="G216" s="178"/>
      <c r="H216" s="178"/>
      <c r="I216" s="181"/>
      <c r="J216" s="192">
        <f>BK216</f>
        <v>69723.920000000013</v>
      </c>
      <c r="K216" s="178"/>
      <c r="L216" s="183"/>
      <c r="M216" s="184"/>
      <c r="N216" s="185"/>
      <c r="O216" s="185"/>
      <c r="P216" s="186">
        <f>SUM(P217:P230)</f>
        <v>0</v>
      </c>
      <c r="Q216" s="185"/>
      <c r="R216" s="186">
        <f>SUM(R217:R230)</f>
        <v>7.2212492000000017</v>
      </c>
      <c r="S216" s="185"/>
      <c r="T216" s="187">
        <f>SUM(T217:T230)</f>
        <v>8.2800000000000009E-3</v>
      </c>
      <c r="AR216" s="188" t="s">
        <v>87</v>
      </c>
      <c r="AT216" s="189" t="s">
        <v>79</v>
      </c>
      <c r="AU216" s="189" t="s">
        <v>87</v>
      </c>
      <c r="AY216" s="188" t="s">
        <v>261</v>
      </c>
      <c r="BK216" s="190">
        <f>SUM(BK217:BK230)</f>
        <v>69723.920000000013</v>
      </c>
    </row>
    <row r="217" spans="1:65" s="2" customFormat="1" ht="24.2" customHeight="1">
      <c r="A217" s="36"/>
      <c r="B217" s="37"/>
      <c r="C217" s="193" t="s">
        <v>837</v>
      </c>
      <c r="D217" s="193" t="s">
        <v>264</v>
      </c>
      <c r="E217" s="194" t="s">
        <v>4424</v>
      </c>
      <c r="F217" s="195" t="s">
        <v>4425</v>
      </c>
      <c r="G217" s="196" t="s">
        <v>431</v>
      </c>
      <c r="H217" s="197">
        <v>13</v>
      </c>
      <c r="I217" s="198">
        <v>727.02848634999998</v>
      </c>
      <c r="J217" s="199">
        <f>ROUND(I217*H217,2)</f>
        <v>9451.3700000000008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0.43819000000000002</v>
      </c>
      <c r="R217" s="202">
        <f>Q217*H217</f>
        <v>5.6964700000000006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260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9451.3700000000008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9451.3700000000008</v>
      </c>
      <c r="BL217" s="19" t="s">
        <v>260</v>
      </c>
      <c r="BM217" s="204" t="s">
        <v>4426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4427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2" customFormat="1" ht="24.2" customHeight="1">
      <c r="A219" s="36"/>
      <c r="B219" s="37"/>
      <c r="C219" s="275" t="s">
        <v>843</v>
      </c>
      <c r="D219" s="275" t="s">
        <v>801</v>
      </c>
      <c r="E219" s="276" t="s">
        <v>4428</v>
      </c>
      <c r="F219" s="277" t="s">
        <v>4429</v>
      </c>
      <c r="G219" s="278" t="s">
        <v>749</v>
      </c>
      <c r="H219" s="279">
        <v>10</v>
      </c>
      <c r="I219" s="280">
        <v>4970.5364999999993</v>
      </c>
      <c r="J219" s="281">
        <f t="shared" ref="J219:J227" si="0">ROUND(I219*H219,2)</f>
        <v>49705.36</v>
      </c>
      <c r="K219" s="277" t="s">
        <v>1</v>
      </c>
      <c r="L219" s="282"/>
      <c r="M219" s="283" t="s">
        <v>1</v>
      </c>
      <c r="N219" s="284" t="s">
        <v>45</v>
      </c>
      <c r="O219" s="73"/>
      <c r="P219" s="202">
        <f t="shared" ref="P219:P227" si="1">O219*H219</f>
        <v>0</v>
      </c>
      <c r="Q219" s="202">
        <v>0.11</v>
      </c>
      <c r="R219" s="202">
        <f t="shared" ref="R219:R227" si="2">Q219*H219</f>
        <v>1.1000000000000001</v>
      </c>
      <c r="S219" s="202">
        <v>0</v>
      </c>
      <c r="T219" s="203">
        <f t="shared" ref="T219:T227" si="3"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294</v>
      </c>
      <c r="AT219" s="204" t="s">
        <v>801</v>
      </c>
      <c r="AU219" s="204" t="s">
        <v>89</v>
      </c>
      <c r="AY219" s="19" t="s">
        <v>261</v>
      </c>
      <c r="BE219" s="205">
        <f t="shared" ref="BE219:BE227" si="4">IF(N219="základní",J219,0)</f>
        <v>49705.36</v>
      </c>
      <c r="BF219" s="205">
        <f t="shared" ref="BF219:BF227" si="5">IF(N219="snížená",J219,0)</f>
        <v>0</v>
      </c>
      <c r="BG219" s="205">
        <f t="shared" ref="BG219:BG227" si="6">IF(N219="zákl. přenesená",J219,0)</f>
        <v>0</v>
      </c>
      <c r="BH219" s="205">
        <f t="shared" ref="BH219:BH227" si="7">IF(N219="sníž. přenesená",J219,0)</f>
        <v>0</v>
      </c>
      <c r="BI219" s="205">
        <f t="shared" ref="BI219:BI227" si="8">IF(N219="nulová",J219,0)</f>
        <v>0</v>
      </c>
      <c r="BJ219" s="19" t="s">
        <v>87</v>
      </c>
      <c r="BK219" s="205">
        <f t="shared" ref="BK219:BK227" si="9">ROUND(I219*H219,2)</f>
        <v>49705.36</v>
      </c>
      <c r="BL219" s="19" t="s">
        <v>260</v>
      </c>
      <c r="BM219" s="204" t="s">
        <v>4430</v>
      </c>
    </row>
    <row r="220" spans="1:65" s="2" customFormat="1" ht="16.5" customHeight="1">
      <c r="A220" s="36"/>
      <c r="B220" s="37"/>
      <c r="C220" s="275" t="s">
        <v>848</v>
      </c>
      <c r="D220" s="275" t="s">
        <v>801</v>
      </c>
      <c r="E220" s="276" t="s">
        <v>4431</v>
      </c>
      <c r="F220" s="277" t="s">
        <v>4432</v>
      </c>
      <c r="G220" s="278" t="s">
        <v>749</v>
      </c>
      <c r="H220" s="279">
        <v>2</v>
      </c>
      <c r="I220" s="280">
        <v>1343</v>
      </c>
      <c r="J220" s="281">
        <f t="shared" si="0"/>
        <v>2686</v>
      </c>
      <c r="K220" s="277" t="s">
        <v>1</v>
      </c>
      <c r="L220" s="282"/>
      <c r="M220" s="283" t="s">
        <v>1</v>
      </c>
      <c r="N220" s="284" t="s">
        <v>45</v>
      </c>
      <c r="O220" s="73"/>
      <c r="P220" s="202">
        <f t="shared" si="1"/>
        <v>0</v>
      </c>
      <c r="Q220" s="202">
        <v>3.2000000000000002E-3</v>
      </c>
      <c r="R220" s="202">
        <f t="shared" si="2"/>
        <v>6.4000000000000003E-3</v>
      </c>
      <c r="S220" s="202">
        <v>0</v>
      </c>
      <c r="T220" s="203">
        <f t="shared" si="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294</v>
      </c>
      <c r="AT220" s="204" t="s">
        <v>801</v>
      </c>
      <c r="AU220" s="204" t="s">
        <v>89</v>
      </c>
      <c r="AY220" s="19" t="s">
        <v>261</v>
      </c>
      <c r="BE220" s="205">
        <f t="shared" si="4"/>
        <v>2686</v>
      </c>
      <c r="BF220" s="205">
        <f t="shared" si="5"/>
        <v>0</v>
      </c>
      <c r="BG220" s="205">
        <f t="shared" si="6"/>
        <v>0</v>
      </c>
      <c r="BH220" s="205">
        <f t="shared" si="7"/>
        <v>0</v>
      </c>
      <c r="BI220" s="205">
        <f t="shared" si="8"/>
        <v>0</v>
      </c>
      <c r="BJ220" s="19" t="s">
        <v>87</v>
      </c>
      <c r="BK220" s="205">
        <f t="shared" si="9"/>
        <v>2686</v>
      </c>
      <c r="BL220" s="19" t="s">
        <v>260</v>
      </c>
      <c r="BM220" s="204" t="s">
        <v>4433</v>
      </c>
    </row>
    <row r="221" spans="1:65" s="2" customFormat="1" ht="16.5" customHeight="1">
      <c r="A221" s="36"/>
      <c r="B221" s="37"/>
      <c r="C221" s="275" t="s">
        <v>853</v>
      </c>
      <c r="D221" s="275" t="s">
        <v>801</v>
      </c>
      <c r="E221" s="276" t="s">
        <v>4434</v>
      </c>
      <c r="F221" s="277" t="s">
        <v>4435</v>
      </c>
      <c r="G221" s="278" t="s">
        <v>749</v>
      </c>
      <c r="H221" s="279">
        <v>2</v>
      </c>
      <c r="I221" s="280">
        <v>1317.5</v>
      </c>
      <c r="J221" s="281">
        <f t="shared" si="0"/>
        <v>2635</v>
      </c>
      <c r="K221" s="277" t="s">
        <v>1</v>
      </c>
      <c r="L221" s="282"/>
      <c r="M221" s="283" t="s">
        <v>1</v>
      </c>
      <c r="N221" s="284" t="s">
        <v>45</v>
      </c>
      <c r="O221" s="73"/>
      <c r="P221" s="202">
        <f t="shared" si="1"/>
        <v>0</v>
      </c>
      <c r="Q221" s="202">
        <v>0.1</v>
      </c>
      <c r="R221" s="202">
        <f t="shared" si="2"/>
        <v>0.2</v>
      </c>
      <c r="S221" s="202">
        <v>0</v>
      </c>
      <c r="T221" s="203">
        <f t="shared" si="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294</v>
      </c>
      <c r="AT221" s="204" t="s">
        <v>801</v>
      </c>
      <c r="AU221" s="204" t="s">
        <v>89</v>
      </c>
      <c r="AY221" s="19" t="s">
        <v>261</v>
      </c>
      <c r="BE221" s="205">
        <f t="shared" si="4"/>
        <v>2635</v>
      </c>
      <c r="BF221" s="205">
        <f t="shared" si="5"/>
        <v>0</v>
      </c>
      <c r="BG221" s="205">
        <f t="shared" si="6"/>
        <v>0</v>
      </c>
      <c r="BH221" s="205">
        <f t="shared" si="7"/>
        <v>0</v>
      </c>
      <c r="BI221" s="205">
        <f t="shared" si="8"/>
        <v>0</v>
      </c>
      <c r="BJ221" s="19" t="s">
        <v>87</v>
      </c>
      <c r="BK221" s="205">
        <f t="shared" si="9"/>
        <v>2635</v>
      </c>
      <c r="BL221" s="19" t="s">
        <v>260</v>
      </c>
      <c r="BM221" s="204" t="s">
        <v>4436</v>
      </c>
    </row>
    <row r="222" spans="1:65" s="2" customFormat="1" ht="24.2" customHeight="1">
      <c r="A222" s="36"/>
      <c r="B222" s="37"/>
      <c r="C222" s="275" t="s">
        <v>859</v>
      </c>
      <c r="D222" s="275" t="s">
        <v>801</v>
      </c>
      <c r="E222" s="276" t="s">
        <v>4437</v>
      </c>
      <c r="F222" s="277" t="s">
        <v>4438</v>
      </c>
      <c r="G222" s="278" t="s">
        <v>749</v>
      </c>
      <c r="H222" s="279">
        <v>1</v>
      </c>
      <c r="I222" s="280">
        <v>1487.5</v>
      </c>
      <c r="J222" s="281">
        <f t="shared" si="0"/>
        <v>1487.5</v>
      </c>
      <c r="K222" s="277" t="s">
        <v>1</v>
      </c>
      <c r="L222" s="282"/>
      <c r="M222" s="283" t="s">
        <v>1</v>
      </c>
      <c r="N222" s="284" t="s">
        <v>45</v>
      </c>
      <c r="O222" s="73"/>
      <c r="P222" s="202">
        <f t="shared" si="1"/>
        <v>0</v>
      </c>
      <c r="Q222" s="202">
        <v>0.1</v>
      </c>
      <c r="R222" s="202">
        <f t="shared" si="2"/>
        <v>0.1</v>
      </c>
      <c r="S222" s="202">
        <v>0</v>
      </c>
      <c r="T222" s="203">
        <f t="shared" si="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294</v>
      </c>
      <c r="AT222" s="204" t="s">
        <v>801</v>
      </c>
      <c r="AU222" s="204" t="s">
        <v>89</v>
      </c>
      <c r="AY222" s="19" t="s">
        <v>261</v>
      </c>
      <c r="BE222" s="205">
        <f t="shared" si="4"/>
        <v>1487.5</v>
      </c>
      <c r="BF222" s="205">
        <f t="shared" si="5"/>
        <v>0</v>
      </c>
      <c r="BG222" s="205">
        <f t="shared" si="6"/>
        <v>0</v>
      </c>
      <c r="BH222" s="205">
        <f t="shared" si="7"/>
        <v>0</v>
      </c>
      <c r="BI222" s="205">
        <f t="shared" si="8"/>
        <v>0</v>
      </c>
      <c r="BJ222" s="19" t="s">
        <v>87</v>
      </c>
      <c r="BK222" s="205">
        <f t="shared" si="9"/>
        <v>1487.5</v>
      </c>
      <c r="BL222" s="19" t="s">
        <v>260</v>
      </c>
      <c r="BM222" s="204" t="s">
        <v>4439</v>
      </c>
    </row>
    <row r="223" spans="1:65" s="2" customFormat="1" ht="16.5" customHeight="1">
      <c r="A223" s="36"/>
      <c r="B223" s="37"/>
      <c r="C223" s="275" t="s">
        <v>865</v>
      </c>
      <c r="D223" s="275" t="s">
        <v>801</v>
      </c>
      <c r="E223" s="276" t="s">
        <v>4440</v>
      </c>
      <c r="F223" s="277" t="s">
        <v>4441</v>
      </c>
      <c r="G223" s="278" t="s">
        <v>749</v>
      </c>
      <c r="H223" s="279">
        <v>1</v>
      </c>
      <c r="I223" s="280">
        <v>284.75</v>
      </c>
      <c r="J223" s="281">
        <f t="shared" si="0"/>
        <v>284.75</v>
      </c>
      <c r="K223" s="277" t="s">
        <v>1</v>
      </c>
      <c r="L223" s="282"/>
      <c r="M223" s="283" t="s">
        <v>1</v>
      </c>
      <c r="N223" s="284" t="s">
        <v>45</v>
      </c>
      <c r="O223" s="73"/>
      <c r="P223" s="202">
        <f t="shared" si="1"/>
        <v>0</v>
      </c>
      <c r="Q223" s="202">
        <v>1.0999999999999999E-2</v>
      </c>
      <c r="R223" s="202">
        <f t="shared" si="2"/>
        <v>1.0999999999999999E-2</v>
      </c>
      <c r="S223" s="202">
        <v>0</v>
      </c>
      <c r="T223" s="203">
        <f t="shared" si="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294</v>
      </c>
      <c r="AT223" s="204" t="s">
        <v>801</v>
      </c>
      <c r="AU223" s="204" t="s">
        <v>89</v>
      </c>
      <c r="AY223" s="19" t="s">
        <v>261</v>
      </c>
      <c r="BE223" s="205">
        <f t="shared" si="4"/>
        <v>284.75</v>
      </c>
      <c r="BF223" s="205">
        <f t="shared" si="5"/>
        <v>0</v>
      </c>
      <c r="BG223" s="205">
        <f t="shared" si="6"/>
        <v>0</v>
      </c>
      <c r="BH223" s="205">
        <f t="shared" si="7"/>
        <v>0</v>
      </c>
      <c r="BI223" s="205">
        <f t="shared" si="8"/>
        <v>0</v>
      </c>
      <c r="BJ223" s="19" t="s">
        <v>87</v>
      </c>
      <c r="BK223" s="205">
        <f t="shared" si="9"/>
        <v>284.75</v>
      </c>
      <c r="BL223" s="19" t="s">
        <v>260</v>
      </c>
      <c r="BM223" s="204" t="s">
        <v>4442</v>
      </c>
    </row>
    <row r="224" spans="1:65" s="2" customFormat="1" ht="16.5" customHeight="1">
      <c r="A224" s="36"/>
      <c r="B224" s="37"/>
      <c r="C224" s="275" t="s">
        <v>871</v>
      </c>
      <c r="D224" s="275" t="s">
        <v>801</v>
      </c>
      <c r="E224" s="276" t="s">
        <v>4443</v>
      </c>
      <c r="F224" s="277" t="s">
        <v>4444</v>
      </c>
      <c r="G224" s="278" t="s">
        <v>749</v>
      </c>
      <c r="H224" s="279">
        <v>1</v>
      </c>
      <c r="I224" s="280">
        <v>634.94999999999982</v>
      </c>
      <c r="J224" s="281">
        <f t="shared" si="0"/>
        <v>634.95000000000005</v>
      </c>
      <c r="K224" s="277" t="s">
        <v>1</v>
      </c>
      <c r="L224" s="282"/>
      <c r="M224" s="283" t="s">
        <v>1</v>
      </c>
      <c r="N224" s="284" t="s">
        <v>45</v>
      </c>
      <c r="O224" s="73"/>
      <c r="P224" s="202">
        <f t="shared" si="1"/>
        <v>0</v>
      </c>
      <c r="Q224" s="202">
        <v>0</v>
      </c>
      <c r="R224" s="202">
        <f t="shared" si="2"/>
        <v>0</v>
      </c>
      <c r="S224" s="202">
        <v>0</v>
      </c>
      <c r="T224" s="203">
        <f t="shared" si="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294</v>
      </c>
      <c r="AT224" s="204" t="s">
        <v>801</v>
      </c>
      <c r="AU224" s="204" t="s">
        <v>89</v>
      </c>
      <c r="AY224" s="19" t="s">
        <v>261</v>
      </c>
      <c r="BE224" s="205">
        <f t="shared" si="4"/>
        <v>634.95000000000005</v>
      </c>
      <c r="BF224" s="205">
        <f t="shared" si="5"/>
        <v>0</v>
      </c>
      <c r="BG224" s="205">
        <f t="shared" si="6"/>
        <v>0</v>
      </c>
      <c r="BH224" s="205">
        <f t="shared" si="7"/>
        <v>0</v>
      </c>
      <c r="BI224" s="205">
        <f t="shared" si="8"/>
        <v>0</v>
      </c>
      <c r="BJ224" s="19" t="s">
        <v>87</v>
      </c>
      <c r="BK224" s="205">
        <f t="shared" si="9"/>
        <v>634.95000000000005</v>
      </c>
      <c r="BL224" s="19" t="s">
        <v>260</v>
      </c>
      <c r="BM224" s="204" t="s">
        <v>4445</v>
      </c>
    </row>
    <row r="225" spans="1:65" s="2" customFormat="1" ht="16.5" customHeight="1">
      <c r="A225" s="36"/>
      <c r="B225" s="37"/>
      <c r="C225" s="275" t="s">
        <v>880</v>
      </c>
      <c r="D225" s="275" t="s">
        <v>801</v>
      </c>
      <c r="E225" s="276" t="s">
        <v>4446</v>
      </c>
      <c r="F225" s="277" t="s">
        <v>4447</v>
      </c>
      <c r="G225" s="278" t="s">
        <v>749</v>
      </c>
      <c r="H225" s="279">
        <v>1</v>
      </c>
      <c r="I225" s="280">
        <v>459</v>
      </c>
      <c r="J225" s="281">
        <f t="shared" si="0"/>
        <v>459</v>
      </c>
      <c r="K225" s="277" t="s">
        <v>1</v>
      </c>
      <c r="L225" s="282"/>
      <c r="M225" s="283" t="s">
        <v>1</v>
      </c>
      <c r="N225" s="284" t="s">
        <v>45</v>
      </c>
      <c r="O225" s="73"/>
      <c r="P225" s="202">
        <f t="shared" si="1"/>
        <v>0</v>
      </c>
      <c r="Q225" s="202">
        <v>1.0999999999999999E-2</v>
      </c>
      <c r="R225" s="202">
        <f t="shared" si="2"/>
        <v>1.0999999999999999E-2</v>
      </c>
      <c r="S225" s="202">
        <v>0</v>
      </c>
      <c r="T225" s="203">
        <f t="shared" si="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294</v>
      </c>
      <c r="AT225" s="204" t="s">
        <v>801</v>
      </c>
      <c r="AU225" s="204" t="s">
        <v>89</v>
      </c>
      <c r="AY225" s="19" t="s">
        <v>261</v>
      </c>
      <c r="BE225" s="205">
        <f t="shared" si="4"/>
        <v>459</v>
      </c>
      <c r="BF225" s="205">
        <f t="shared" si="5"/>
        <v>0</v>
      </c>
      <c r="BG225" s="205">
        <f t="shared" si="6"/>
        <v>0</v>
      </c>
      <c r="BH225" s="205">
        <f t="shared" si="7"/>
        <v>0</v>
      </c>
      <c r="BI225" s="205">
        <f t="shared" si="8"/>
        <v>0</v>
      </c>
      <c r="BJ225" s="19" t="s">
        <v>87</v>
      </c>
      <c r="BK225" s="205">
        <f t="shared" si="9"/>
        <v>459</v>
      </c>
      <c r="BL225" s="19" t="s">
        <v>260</v>
      </c>
      <c r="BM225" s="204" t="s">
        <v>4448</v>
      </c>
    </row>
    <row r="226" spans="1:65" s="2" customFormat="1" ht="16.5" customHeight="1">
      <c r="A226" s="36"/>
      <c r="B226" s="37"/>
      <c r="C226" s="275" t="s">
        <v>886</v>
      </c>
      <c r="D226" s="275" t="s">
        <v>801</v>
      </c>
      <c r="E226" s="276" t="s">
        <v>4449</v>
      </c>
      <c r="F226" s="277" t="s">
        <v>4450</v>
      </c>
      <c r="G226" s="278" t="s">
        <v>749</v>
      </c>
      <c r="H226" s="279">
        <v>1</v>
      </c>
      <c r="I226" s="280">
        <v>731</v>
      </c>
      <c r="J226" s="281">
        <f t="shared" si="0"/>
        <v>731</v>
      </c>
      <c r="K226" s="277" t="s">
        <v>1</v>
      </c>
      <c r="L226" s="282"/>
      <c r="M226" s="283" t="s">
        <v>1</v>
      </c>
      <c r="N226" s="284" t="s">
        <v>45</v>
      </c>
      <c r="O226" s="73"/>
      <c r="P226" s="202">
        <f t="shared" si="1"/>
        <v>0</v>
      </c>
      <c r="Q226" s="202">
        <v>9.6000000000000002E-2</v>
      </c>
      <c r="R226" s="202">
        <f t="shared" si="2"/>
        <v>9.6000000000000002E-2</v>
      </c>
      <c r="S226" s="202">
        <v>0</v>
      </c>
      <c r="T226" s="203">
        <f t="shared" si="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294</v>
      </c>
      <c r="AT226" s="204" t="s">
        <v>801</v>
      </c>
      <c r="AU226" s="204" t="s">
        <v>89</v>
      </c>
      <c r="AY226" s="19" t="s">
        <v>261</v>
      </c>
      <c r="BE226" s="205">
        <f t="shared" si="4"/>
        <v>731</v>
      </c>
      <c r="BF226" s="205">
        <f t="shared" si="5"/>
        <v>0</v>
      </c>
      <c r="BG226" s="205">
        <f t="shared" si="6"/>
        <v>0</v>
      </c>
      <c r="BH226" s="205">
        <f t="shared" si="7"/>
        <v>0</v>
      </c>
      <c r="BI226" s="205">
        <f t="shared" si="8"/>
        <v>0</v>
      </c>
      <c r="BJ226" s="19" t="s">
        <v>87</v>
      </c>
      <c r="BK226" s="205">
        <f t="shared" si="9"/>
        <v>731</v>
      </c>
      <c r="BL226" s="19" t="s">
        <v>260</v>
      </c>
      <c r="BM226" s="204" t="s">
        <v>4451</v>
      </c>
    </row>
    <row r="227" spans="1:65" s="2" customFormat="1" ht="24.2" customHeight="1">
      <c r="A227" s="36"/>
      <c r="B227" s="37"/>
      <c r="C227" s="193" t="s">
        <v>892</v>
      </c>
      <c r="D227" s="193" t="s">
        <v>264</v>
      </c>
      <c r="E227" s="194" t="s">
        <v>468</v>
      </c>
      <c r="F227" s="195" t="s">
        <v>469</v>
      </c>
      <c r="G227" s="196" t="s">
        <v>431</v>
      </c>
      <c r="H227" s="197">
        <v>0.12</v>
      </c>
      <c r="I227" s="198">
        <v>5029.0945299999994</v>
      </c>
      <c r="J227" s="199">
        <f t="shared" si="0"/>
        <v>603.49</v>
      </c>
      <c r="K227" s="195" t="s">
        <v>400</v>
      </c>
      <c r="L227" s="41"/>
      <c r="M227" s="200" t="s">
        <v>1</v>
      </c>
      <c r="N227" s="201" t="s">
        <v>45</v>
      </c>
      <c r="O227" s="73"/>
      <c r="P227" s="202">
        <f t="shared" si="1"/>
        <v>0</v>
      </c>
      <c r="Q227" s="202">
        <v>3.16E-3</v>
      </c>
      <c r="R227" s="202">
        <f t="shared" si="2"/>
        <v>3.792E-4</v>
      </c>
      <c r="S227" s="202">
        <v>6.9000000000000006E-2</v>
      </c>
      <c r="T227" s="203">
        <f t="shared" si="3"/>
        <v>8.2800000000000009E-3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260</v>
      </c>
      <c r="AT227" s="204" t="s">
        <v>264</v>
      </c>
      <c r="AU227" s="204" t="s">
        <v>89</v>
      </c>
      <c r="AY227" s="19" t="s">
        <v>261</v>
      </c>
      <c r="BE227" s="205">
        <f t="shared" si="4"/>
        <v>603.49</v>
      </c>
      <c r="BF227" s="205">
        <f t="shared" si="5"/>
        <v>0</v>
      </c>
      <c r="BG227" s="205">
        <f t="shared" si="6"/>
        <v>0</v>
      </c>
      <c r="BH227" s="205">
        <f t="shared" si="7"/>
        <v>0</v>
      </c>
      <c r="BI227" s="205">
        <f t="shared" si="8"/>
        <v>0</v>
      </c>
      <c r="BJ227" s="19" t="s">
        <v>87</v>
      </c>
      <c r="BK227" s="205">
        <f t="shared" si="9"/>
        <v>603.49</v>
      </c>
      <c r="BL227" s="19" t="s">
        <v>260</v>
      </c>
      <c r="BM227" s="204" t="s">
        <v>4452</v>
      </c>
    </row>
    <row r="228" spans="1:65" s="2" customFormat="1" ht="29.25">
      <c r="A228" s="36"/>
      <c r="B228" s="37"/>
      <c r="C228" s="38"/>
      <c r="D228" s="206" t="s">
        <v>269</v>
      </c>
      <c r="E228" s="38"/>
      <c r="F228" s="207" t="s">
        <v>471</v>
      </c>
      <c r="G228" s="38"/>
      <c r="H228" s="38"/>
      <c r="I228" s="208"/>
      <c r="J228" s="38"/>
      <c r="K228" s="38"/>
      <c r="L228" s="41"/>
      <c r="M228" s="209"/>
      <c r="N228" s="210"/>
      <c r="O228" s="73"/>
      <c r="P228" s="73"/>
      <c r="Q228" s="73"/>
      <c r="R228" s="73"/>
      <c r="S228" s="73"/>
      <c r="T228" s="74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269</v>
      </c>
      <c r="AU228" s="19" t="s">
        <v>89</v>
      </c>
    </row>
    <row r="229" spans="1:65" s="2" customFormat="1" ht="24.2" customHeight="1">
      <c r="A229" s="36"/>
      <c r="B229" s="37"/>
      <c r="C229" s="193" t="s">
        <v>898</v>
      </c>
      <c r="D229" s="193" t="s">
        <v>264</v>
      </c>
      <c r="E229" s="194" t="s">
        <v>4453</v>
      </c>
      <c r="F229" s="195" t="s">
        <v>4454</v>
      </c>
      <c r="G229" s="196" t="s">
        <v>749</v>
      </c>
      <c r="H229" s="197">
        <v>1</v>
      </c>
      <c r="I229" s="198">
        <v>1045.5</v>
      </c>
      <c r="J229" s="199">
        <f>ROUND(I229*H229,2)</f>
        <v>1045.5</v>
      </c>
      <c r="K229" s="195" t="s">
        <v>1</v>
      </c>
      <c r="L229" s="41"/>
      <c r="M229" s="200" t="s">
        <v>1</v>
      </c>
      <c r="N229" s="201" t="s">
        <v>45</v>
      </c>
      <c r="O229" s="73"/>
      <c r="P229" s="202">
        <f>O229*H229</f>
        <v>0</v>
      </c>
      <c r="Q229" s="202">
        <v>0</v>
      </c>
      <c r="R229" s="202">
        <f>Q229*H229</f>
        <v>0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260</v>
      </c>
      <c r="AT229" s="204" t="s">
        <v>264</v>
      </c>
      <c r="AU229" s="204" t="s">
        <v>89</v>
      </c>
      <c r="AY229" s="19" t="s">
        <v>261</v>
      </c>
      <c r="BE229" s="205">
        <f>IF(N229="základní",J229,0)</f>
        <v>1045.5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87</v>
      </c>
      <c r="BK229" s="205">
        <f>ROUND(I229*H229,2)</f>
        <v>1045.5</v>
      </c>
      <c r="BL229" s="19" t="s">
        <v>260</v>
      </c>
      <c r="BM229" s="204" t="s">
        <v>4455</v>
      </c>
    </row>
    <row r="230" spans="1:65" s="2" customFormat="1" ht="68.25">
      <c r="A230" s="36"/>
      <c r="B230" s="37"/>
      <c r="C230" s="38"/>
      <c r="D230" s="206" t="s">
        <v>269</v>
      </c>
      <c r="E230" s="38"/>
      <c r="F230" s="207" t="s">
        <v>4456</v>
      </c>
      <c r="G230" s="38"/>
      <c r="H230" s="38"/>
      <c r="I230" s="208"/>
      <c r="J230" s="38"/>
      <c r="K230" s="38"/>
      <c r="L230" s="41"/>
      <c r="M230" s="209"/>
      <c r="N230" s="210"/>
      <c r="O230" s="73"/>
      <c r="P230" s="73"/>
      <c r="Q230" s="73"/>
      <c r="R230" s="73"/>
      <c r="S230" s="73"/>
      <c r="T230" s="74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269</v>
      </c>
      <c r="AU230" s="19" t="s">
        <v>89</v>
      </c>
    </row>
    <row r="231" spans="1:65" s="12" customFormat="1" ht="22.9" customHeight="1">
      <c r="B231" s="177"/>
      <c r="C231" s="178"/>
      <c r="D231" s="179" t="s">
        <v>79</v>
      </c>
      <c r="E231" s="191" t="s">
        <v>558</v>
      </c>
      <c r="F231" s="191" t="s">
        <v>559</v>
      </c>
      <c r="G231" s="178"/>
      <c r="H231" s="178"/>
      <c r="I231" s="181"/>
      <c r="J231" s="192">
        <f>BK231</f>
        <v>3289.7999999999997</v>
      </c>
      <c r="K231" s="178"/>
      <c r="L231" s="183"/>
      <c r="M231" s="184"/>
      <c r="N231" s="185"/>
      <c r="O231" s="185"/>
      <c r="P231" s="186">
        <f>SUM(P232:P240)</f>
        <v>0</v>
      </c>
      <c r="Q231" s="185"/>
      <c r="R231" s="186">
        <f>SUM(R232:R240)</f>
        <v>0</v>
      </c>
      <c r="S231" s="185"/>
      <c r="T231" s="187">
        <f>SUM(T232:T240)</f>
        <v>0</v>
      </c>
      <c r="AR231" s="188" t="s">
        <v>87</v>
      </c>
      <c r="AT231" s="189" t="s">
        <v>79</v>
      </c>
      <c r="AU231" s="189" t="s">
        <v>87</v>
      </c>
      <c r="AY231" s="188" t="s">
        <v>261</v>
      </c>
      <c r="BK231" s="190">
        <f>SUM(BK232:BK240)</f>
        <v>3289.7999999999997</v>
      </c>
    </row>
    <row r="232" spans="1:65" s="2" customFormat="1" ht="24.2" customHeight="1">
      <c r="A232" s="36"/>
      <c r="B232" s="37"/>
      <c r="C232" s="193" t="s">
        <v>905</v>
      </c>
      <c r="D232" s="193" t="s">
        <v>264</v>
      </c>
      <c r="E232" s="194" t="s">
        <v>1915</v>
      </c>
      <c r="F232" s="195" t="s">
        <v>1916</v>
      </c>
      <c r="G232" s="196" t="s">
        <v>562</v>
      </c>
      <c r="H232" s="197">
        <v>1.833</v>
      </c>
      <c r="I232" s="198">
        <v>268.62627690000005</v>
      </c>
      <c r="J232" s="199">
        <f>ROUND(I232*H232,2)</f>
        <v>492.39</v>
      </c>
      <c r="K232" s="195" t="s">
        <v>400</v>
      </c>
      <c r="L232" s="41"/>
      <c r="M232" s="200" t="s">
        <v>1</v>
      </c>
      <c r="N232" s="201" t="s">
        <v>45</v>
      </c>
      <c r="O232" s="73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260</v>
      </c>
      <c r="AT232" s="204" t="s">
        <v>264</v>
      </c>
      <c r="AU232" s="204" t="s">
        <v>89</v>
      </c>
      <c r="AY232" s="19" t="s">
        <v>261</v>
      </c>
      <c r="BE232" s="205">
        <f>IF(N232="základní",J232,0)</f>
        <v>492.39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492.39</v>
      </c>
      <c r="BL232" s="19" t="s">
        <v>260</v>
      </c>
      <c r="BM232" s="204" t="s">
        <v>4457</v>
      </c>
    </row>
    <row r="233" spans="1:65" s="2" customFormat="1" ht="29.25">
      <c r="A233" s="36"/>
      <c r="B233" s="37"/>
      <c r="C233" s="38"/>
      <c r="D233" s="206" t="s">
        <v>269</v>
      </c>
      <c r="E233" s="38"/>
      <c r="F233" s="207" t="s">
        <v>1918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2" customFormat="1" ht="24.2" customHeight="1">
      <c r="A234" s="36"/>
      <c r="B234" s="37"/>
      <c r="C234" s="193" t="s">
        <v>912</v>
      </c>
      <c r="D234" s="193" t="s">
        <v>264</v>
      </c>
      <c r="E234" s="194" t="s">
        <v>1919</v>
      </c>
      <c r="F234" s="195" t="s">
        <v>1920</v>
      </c>
      <c r="G234" s="196" t="s">
        <v>562</v>
      </c>
      <c r="H234" s="197">
        <v>1.833</v>
      </c>
      <c r="I234" s="198">
        <v>138.11609625</v>
      </c>
      <c r="J234" s="199">
        <f>ROUND(I234*H234,2)</f>
        <v>253.17</v>
      </c>
      <c r="K234" s="195" t="s">
        <v>400</v>
      </c>
      <c r="L234" s="41"/>
      <c r="M234" s="200" t="s">
        <v>1</v>
      </c>
      <c r="N234" s="201" t="s">
        <v>45</v>
      </c>
      <c r="O234" s="73"/>
      <c r="P234" s="202">
        <f>O234*H234</f>
        <v>0</v>
      </c>
      <c r="Q234" s="202">
        <v>0</v>
      </c>
      <c r="R234" s="202">
        <f>Q234*H234</f>
        <v>0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260</v>
      </c>
      <c r="AT234" s="204" t="s">
        <v>264</v>
      </c>
      <c r="AU234" s="204" t="s">
        <v>89</v>
      </c>
      <c r="AY234" s="19" t="s">
        <v>261</v>
      </c>
      <c r="BE234" s="205">
        <f>IF(N234="základní",J234,0)</f>
        <v>253.17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253.17</v>
      </c>
      <c r="BL234" s="19" t="s">
        <v>260</v>
      </c>
      <c r="BM234" s="204" t="s">
        <v>4458</v>
      </c>
    </row>
    <row r="235" spans="1:65" s="2" customFormat="1" ht="19.5">
      <c r="A235" s="36"/>
      <c r="B235" s="37"/>
      <c r="C235" s="38"/>
      <c r="D235" s="206" t="s">
        <v>269</v>
      </c>
      <c r="E235" s="38"/>
      <c r="F235" s="207" t="s">
        <v>1922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89</v>
      </c>
    </row>
    <row r="236" spans="1:65" s="2" customFormat="1" ht="24.2" customHeight="1">
      <c r="A236" s="36"/>
      <c r="B236" s="37"/>
      <c r="C236" s="193" t="s">
        <v>916</v>
      </c>
      <c r="D236" s="193" t="s">
        <v>264</v>
      </c>
      <c r="E236" s="194" t="s">
        <v>1923</v>
      </c>
      <c r="F236" s="195" t="s">
        <v>1924</v>
      </c>
      <c r="G236" s="196" t="s">
        <v>562</v>
      </c>
      <c r="H236" s="197">
        <v>54.99</v>
      </c>
      <c r="I236" s="198">
        <v>6.0340456199999997</v>
      </c>
      <c r="J236" s="199">
        <f>ROUND(I236*H236,2)</f>
        <v>331.81</v>
      </c>
      <c r="K236" s="195" t="s">
        <v>400</v>
      </c>
      <c r="L236" s="41"/>
      <c r="M236" s="200" t="s">
        <v>1</v>
      </c>
      <c r="N236" s="201" t="s">
        <v>45</v>
      </c>
      <c r="O236" s="73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260</v>
      </c>
      <c r="AT236" s="204" t="s">
        <v>264</v>
      </c>
      <c r="AU236" s="204" t="s">
        <v>89</v>
      </c>
      <c r="AY236" s="19" t="s">
        <v>261</v>
      </c>
      <c r="BE236" s="205">
        <f>IF(N236="základní",J236,0)</f>
        <v>331.81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87</v>
      </c>
      <c r="BK236" s="205">
        <f>ROUND(I236*H236,2)</f>
        <v>331.81</v>
      </c>
      <c r="BL236" s="19" t="s">
        <v>260</v>
      </c>
      <c r="BM236" s="204" t="s">
        <v>4459</v>
      </c>
    </row>
    <row r="237" spans="1:65" s="2" customFormat="1" ht="29.25">
      <c r="A237" s="36"/>
      <c r="B237" s="37"/>
      <c r="C237" s="38"/>
      <c r="D237" s="206" t="s">
        <v>269</v>
      </c>
      <c r="E237" s="38"/>
      <c r="F237" s="207" t="s">
        <v>1926</v>
      </c>
      <c r="G237" s="38"/>
      <c r="H237" s="38"/>
      <c r="I237" s="208"/>
      <c r="J237" s="38"/>
      <c r="K237" s="38"/>
      <c r="L237" s="41"/>
      <c r="M237" s="209"/>
      <c r="N237" s="210"/>
      <c r="O237" s="73"/>
      <c r="P237" s="73"/>
      <c r="Q237" s="73"/>
      <c r="R237" s="73"/>
      <c r="S237" s="73"/>
      <c r="T237" s="74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269</v>
      </c>
      <c r="AU237" s="19" t="s">
        <v>89</v>
      </c>
    </row>
    <row r="238" spans="1:65" s="14" customFormat="1">
      <c r="B238" s="226"/>
      <c r="C238" s="227"/>
      <c r="D238" s="206" t="s">
        <v>403</v>
      </c>
      <c r="E238" s="227"/>
      <c r="F238" s="229" t="s">
        <v>4460</v>
      </c>
      <c r="G238" s="227"/>
      <c r="H238" s="230">
        <v>54.99</v>
      </c>
      <c r="I238" s="231"/>
      <c r="J238" s="227"/>
      <c r="K238" s="227"/>
      <c r="L238" s="232"/>
      <c r="M238" s="233"/>
      <c r="N238" s="234"/>
      <c r="O238" s="234"/>
      <c r="P238" s="234"/>
      <c r="Q238" s="234"/>
      <c r="R238" s="234"/>
      <c r="S238" s="234"/>
      <c r="T238" s="235"/>
      <c r="AT238" s="236" t="s">
        <v>403</v>
      </c>
      <c r="AU238" s="236" t="s">
        <v>89</v>
      </c>
      <c r="AV238" s="14" t="s">
        <v>89</v>
      </c>
      <c r="AW238" s="14" t="s">
        <v>4</v>
      </c>
      <c r="AX238" s="14" t="s">
        <v>87</v>
      </c>
      <c r="AY238" s="236" t="s">
        <v>261</v>
      </c>
    </row>
    <row r="239" spans="1:65" s="2" customFormat="1" ht="33" customHeight="1">
      <c r="A239" s="36"/>
      <c r="B239" s="37"/>
      <c r="C239" s="193" t="s">
        <v>925</v>
      </c>
      <c r="D239" s="193" t="s">
        <v>264</v>
      </c>
      <c r="E239" s="194" t="s">
        <v>4461</v>
      </c>
      <c r="F239" s="195" t="s">
        <v>4145</v>
      </c>
      <c r="G239" s="196" t="s">
        <v>562</v>
      </c>
      <c r="H239" s="197">
        <v>1.833</v>
      </c>
      <c r="I239" s="198">
        <v>1207</v>
      </c>
      <c r="J239" s="199">
        <f>ROUND(I239*H239,2)</f>
        <v>2212.4299999999998</v>
      </c>
      <c r="K239" s="195" t="s">
        <v>400</v>
      </c>
      <c r="L239" s="41"/>
      <c r="M239" s="200" t="s">
        <v>1</v>
      </c>
      <c r="N239" s="201" t="s">
        <v>45</v>
      </c>
      <c r="O239" s="73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260</v>
      </c>
      <c r="AT239" s="204" t="s">
        <v>264</v>
      </c>
      <c r="AU239" s="204" t="s">
        <v>89</v>
      </c>
      <c r="AY239" s="19" t="s">
        <v>261</v>
      </c>
      <c r="BE239" s="205">
        <f>IF(N239="základní",J239,0)</f>
        <v>2212.4299999999998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2212.4299999999998</v>
      </c>
      <c r="BL239" s="19" t="s">
        <v>260</v>
      </c>
      <c r="BM239" s="204" t="s">
        <v>4462</v>
      </c>
    </row>
    <row r="240" spans="1:65" s="2" customFormat="1" ht="29.25">
      <c r="A240" s="36"/>
      <c r="B240" s="37"/>
      <c r="C240" s="38"/>
      <c r="D240" s="206" t="s">
        <v>269</v>
      </c>
      <c r="E240" s="38"/>
      <c r="F240" s="207" t="s">
        <v>4147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89</v>
      </c>
    </row>
    <row r="241" spans="1:65" s="12" customFormat="1" ht="22.9" customHeight="1">
      <c r="B241" s="177"/>
      <c r="C241" s="178"/>
      <c r="D241" s="179" t="s">
        <v>79</v>
      </c>
      <c r="E241" s="191" t="s">
        <v>1385</v>
      </c>
      <c r="F241" s="191" t="s">
        <v>1386</v>
      </c>
      <c r="G241" s="178"/>
      <c r="H241" s="178"/>
      <c r="I241" s="181"/>
      <c r="J241" s="192">
        <f>BK241</f>
        <v>12848.66</v>
      </c>
      <c r="K241" s="178"/>
      <c r="L241" s="183"/>
      <c r="M241" s="184"/>
      <c r="N241" s="185"/>
      <c r="O241" s="185"/>
      <c r="P241" s="186">
        <f>SUM(P242:P243)</f>
        <v>0</v>
      </c>
      <c r="Q241" s="185"/>
      <c r="R241" s="186">
        <f>SUM(R242:R243)</f>
        <v>0</v>
      </c>
      <c r="S241" s="185"/>
      <c r="T241" s="187">
        <f>SUM(T242:T243)</f>
        <v>0</v>
      </c>
      <c r="AR241" s="188" t="s">
        <v>87</v>
      </c>
      <c r="AT241" s="189" t="s">
        <v>79</v>
      </c>
      <c r="AU241" s="189" t="s">
        <v>87</v>
      </c>
      <c r="AY241" s="188" t="s">
        <v>261</v>
      </c>
      <c r="BK241" s="190">
        <f>SUM(BK242:BK243)</f>
        <v>12848.66</v>
      </c>
    </row>
    <row r="242" spans="1:65" s="2" customFormat="1" ht="24.2" customHeight="1">
      <c r="A242" s="36"/>
      <c r="B242" s="37"/>
      <c r="C242" s="193" t="s">
        <v>932</v>
      </c>
      <c r="D242" s="193" t="s">
        <v>264</v>
      </c>
      <c r="E242" s="194" t="s">
        <v>4463</v>
      </c>
      <c r="F242" s="195" t="s">
        <v>4464</v>
      </c>
      <c r="G242" s="196" t="s">
        <v>562</v>
      </c>
      <c r="H242" s="197">
        <v>22.204000000000001</v>
      </c>
      <c r="I242" s="198">
        <v>578.66432668000004</v>
      </c>
      <c r="J242" s="199">
        <f>ROUND(I242*H242,2)</f>
        <v>12848.66</v>
      </c>
      <c r="K242" s="195" t="s">
        <v>400</v>
      </c>
      <c r="L242" s="41"/>
      <c r="M242" s="200" t="s">
        <v>1</v>
      </c>
      <c r="N242" s="201" t="s">
        <v>45</v>
      </c>
      <c r="O242" s="73"/>
      <c r="P242" s="202">
        <f>O242*H242</f>
        <v>0</v>
      </c>
      <c r="Q242" s="202">
        <v>0</v>
      </c>
      <c r="R242" s="202">
        <f>Q242*H242</f>
        <v>0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260</v>
      </c>
      <c r="AT242" s="204" t="s">
        <v>264</v>
      </c>
      <c r="AU242" s="204" t="s">
        <v>89</v>
      </c>
      <c r="AY242" s="19" t="s">
        <v>261</v>
      </c>
      <c r="BE242" s="205">
        <f>IF(N242="základní",J242,0)</f>
        <v>12848.66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12848.66</v>
      </c>
      <c r="BL242" s="19" t="s">
        <v>260</v>
      </c>
      <c r="BM242" s="204" t="s">
        <v>4465</v>
      </c>
    </row>
    <row r="243" spans="1:65" s="2" customFormat="1" ht="29.25">
      <c r="A243" s="36"/>
      <c r="B243" s="37"/>
      <c r="C243" s="38"/>
      <c r="D243" s="206" t="s">
        <v>269</v>
      </c>
      <c r="E243" s="38"/>
      <c r="F243" s="207" t="s">
        <v>4466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12" customFormat="1" ht="25.9" customHeight="1">
      <c r="B244" s="177"/>
      <c r="C244" s="178"/>
      <c r="D244" s="179" t="s">
        <v>79</v>
      </c>
      <c r="E244" s="180" t="s">
        <v>1392</v>
      </c>
      <c r="F244" s="180" t="s">
        <v>1393</v>
      </c>
      <c r="G244" s="178"/>
      <c r="H244" s="178"/>
      <c r="I244" s="181"/>
      <c r="J244" s="182">
        <f>BK244</f>
        <v>737.81999999999994</v>
      </c>
      <c r="K244" s="178"/>
      <c r="L244" s="183"/>
      <c r="M244" s="184"/>
      <c r="N244" s="185"/>
      <c r="O244" s="185"/>
      <c r="P244" s="186">
        <f>P245</f>
        <v>0</v>
      </c>
      <c r="Q244" s="185"/>
      <c r="R244" s="186">
        <f>R245</f>
        <v>1.0200000000000001E-3</v>
      </c>
      <c r="S244" s="185"/>
      <c r="T244" s="187">
        <f>T245</f>
        <v>2.5170000000000001E-2</v>
      </c>
      <c r="AR244" s="188" t="s">
        <v>89</v>
      </c>
      <c r="AT244" s="189" t="s">
        <v>79</v>
      </c>
      <c r="AU244" s="189" t="s">
        <v>80</v>
      </c>
      <c r="AY244" s="188" t="s">
        <v>261</v>
      </c>
      <c r="BK244" s="190">
        <f>BK245</f>
        <v>737.81999999999994</v>
      </c>
    </row>
    <row r="245" spans="1:65" s="12" customFormat="1" ht="22.9" customHeight="1">
      <c r="B245" s="177"/>
      <c r="C245" s="178"/>
      <c r="D245" s="179" t="s">
        <v>79</v>
      </c>
      <c r="E245" s="191" t="s">
        <v>1939</v>
      </c>
      <c r="F245" s="191" t="s">
        <v>1940</v>
      </c>
      <c r="G245" s="178"/>
      <c r="H245" s="178"/>
      <c r="I245" s="181"/>
      <c r="J245" s="192">
        <f>BK245</f>
        <v>737.81999999999994</v>
      </c>
      <c r="K245" s="178"/>
      <c r="L245" s="183"/>
      <c r="M245" s="184"/>
      <c r="N245" s="185"/>
      <c r="O245" s="185"/>
      <c r="P245" s="186">
        <f>SUM(P246:P251)</f>
        <v>0</v>
      </c>
      <c r="Q245" s="185"/>
      <c r="R245" s="186">
        <f>SUM(R246:R251)</f>
        <v>1.0200000000000001E-3</v>
      </c>
      <c r="S245" s="185"/>
      <c r="T245" s="187">
        <f>SUM(T246:T251)</f>
        <v>2.5170000000000001E-2</v>
      </c>
      <c r="AR245" s="188" t="s">
        <v>89</v>
      </c>
      <c r="AT245" s="189" t="s">
        <v>79</v>
      </c>
      <c r="AU245" s="189" t="s">
        <v>87</v>
      </c>
      <c r="AY245" s="188" t="s">
        <v>261</v>
      </c>
      <c r="BK245" s="190">
        <f>SUM(BK246:BK251)</f>
        <v>737.81999999999994</v>
      </c>
    </row>
    <row r="246" spans="1:65" s="2" customFormat="1" ht="16.5" customHeight="1">
      <c r="A246" s="36"/>
      <c r="B246" s="37"/>
      <c r="C246" s="193" t="s">
        <v>939</v>
      </c>
      <c r="D246" s="193" t="s">
        <v>264</v>
      </c>
      <c r="E246" s="194" t="s">
        <v>4467</v>
      </c>
      <c r="F246" s="195" t="s">
        <v>4468</v>
      </c>
      <c r="G246" s="196" t="s">
        <v>749</v>
      </c>
      <c r="H246" s="197">
        <v>1</v>
      </c>
      <c r="I246" s="198">
        <v>187.2</v>
      </c>
      <c r="J246" s="199">
        <f>ROUND(I246*H246,2)</f>
        <v>187.2</v>
      </c>
      <c r="K246" s="195" t="s">
        <v>400</v>
      </c>
      <c r="L246" s="41"/>
      <c r="M246" s="200" t="s">
        <v>1</v>
      </c>
      <c r="N246" s="201" t="s">
        <v>45</v>
      </c>
      <c r="O246" s="73"/>
      <c r="P246" s="202">
        <f>O246*H246</f>
        <v>0</v>
      </c>
      <c r="Q246" s="202">
        <v>0</v>
      </c>
      <c r="R246" s="202">
        <f>Q246*H246</f>
        <v>0</v>
      </c>
      <c r="S246" s="202">
        <v>2.5170000000000001E-2</v>
      </c>
      <c r="T246" s="203">
        <f>S246*H246</f>
        <v>2.5170000000000001E-2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381</v>
      </c>
      <c r="AT246" s="204" t="s">
        <v>264</v>
      </c>
      <c r="AU246" s="204" t="s">
        <v>89</v>
      </c>
      <c r="AY246" s="19" t="s">
        <v>261</v>
      </c>
      <c r="BE246" s="205">
        <f>IF(N246="základní",J246,0)</f>
        <v>187.2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87</v>
      </c>
      <c r="BK246" s="205">
        <f>ROUND(I246*H246,2)</f>
        <v>187.2</v>
      </c>
      <c r="BL246" s="19" t="s">
        <v>381</v>
      </c>
      <c r="BM246" s="204" t="s">
        <v>4469</v>
      </c>
    </row>
    <row r="247" spans="1:65" s="2" customFormat="1">
      <c r="A247" s="36"/>
      <c r="B247" s="37"/>
      <c r="C247" s="38"/>
      <c r="D247" s="206" t="s">
        <v>269</v>
      </c>
      <c r="E247" s="38"/>
      <c r="F247" s="207" t="s">
        <v>4470</v>
      </c>
      <c r="G247" s="38"/>
      <c r="H247" s="38"/>
      <c r="I247" s="208"/>
      <c r="J247" s="38"/>
      <c r="K247" s="38"/>
      <c r="L247" s="41"/>
      <c r="M247" s="209"/>
      <c r="N247" s="210"/>
      <c r="O247" s="73"/>
      <c r="P247" s="73"/>
      <c r="Q247" s="73"/>
      <c r="R247" s="73"/>
      <c r="S247" s="73"/>
      <c r="T247" s="74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269</v>
      </c>
      <c r="AU247" s="19" t="s">
        <v>89</v>
      </c>
    </row>
    <row r="248" spans="1:65" s="2" customFormat="1" ht="24.2" customHeight="1">
      <c r="A248" s="36"/>
      <c r="B248" s="37"/>
      <c r="C248" s="193" t="s">
        <v>954</v>
      </c>
      <c r="D248" s="193" t="s">
        <v>264</v>
      </c>
      <c r="E248" s="194" t="s">
        <v>4471</v>
      </c>
      <c r="F248" s="195" t="s">
        <v>4472</v>
      </c>
      <c r="G248" s="196" t="s">
        <v>749</v>
      </c>
      <c r="H248" s="197">
        <v>1</v>
      </c>
      <c r="I248" s="198">
        <v>549.9</v>
      </c>
      <c r="J248" s="199">
        <f>ROUND(I248*H248,2)</f>
        <v>549.9</v>
      </c>
      <c r="K248" s="195" t="s">
        <v>400</v>
      </c>
      <c r="L248" s="41"/>
      <c r="M248" s="200" t="s">
        <v>1</v>
      </c>
      <c r="N248" s="201" t="s">
        <v>45</v>
      </c>
      <c r="O248" s="73"/>
      <c r="P248" s="202">
        <f>O248*H248</f>
        <v>0</v>
      </c>
      <c r="Q248" s="202">
        <v>1.0200000000000001E-3</v>
      </c>
      <c r="R248" s="202">
        <f>Q248*H248</f>
        <v>1.0200000000000001E-3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381</v>
      </c>
      <c r="AT248" s="204" t="s">
        <v>264</v>
      </c>
      <c r="AU248" s="204" t="s">
        <v>89</v>
      </c>
      <c r="AY248" s="19" t="s">
        <v>261</v>
      </c>
      <c r="BE248" s="205">
        <f>IF(N248="základní",J248,0)</f>
        <v>549.9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87</v>
      </c>
      <c r="BK248" s="205">
        <f>ROUND(I248*H248,2)</f>
        <v>549.9</v>
      </c>
      <c r="BL248" s="19" t="s">
        <v>381</v>
      </c>
      <c r="BM248" s="204" t="s">
        <v>4473</v>
      </c>
    </row>
    <row r="249" spans="1:65" s="2" customFormat="1" ht="19.5">
      <c r="A249" s="36"/>
      <c r="B249" s="37"/>
      <c r="C249" s="38"/>
      <c r="D249" s="206" t="s">
        <v>269</v>
      </c>
      <c r="E249" s="38"/>
      <c r="F249" s="207" t="s">
        <v>4474</v>
      </c>
      <c r="G249" s="38"/>
      <c r="H249" s="38"/>
      <c r="I249" s="208"/>
      <c r="J249" s="38"/>
      <c r="K249" s="38"/>
      <c r="L249" s="41"/>
      <c r="M249" s="209"/>
      <c r="N249" s="210"/>
      <c r="O249" s="73"/>
      <c r="P249" s="73"/>
      <c r="Q249" s="73"/>
      <c r="R249" s="73"/>
      <c r="S249" s="73"/>
      <c r="T249" s="74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269</v>
      </c>
      <c r="AU249" s="19" t="s">
        <v>89</v>
      </c>
    </row>
    <row r="250" spans="1:65" s="2" customFormat="1" ht="24.2" customHeight="1">
      <c r="A250" s="36"/>
      <c r="B250" s="37"/>
      <c r="C250" s="193" t="s">
        <v>968</v>
      </c>
      <c r="D250" s="193" t="s">
        <v>264</v>
      </c>
      <c r="E250" s="194" t="s">
        <v>1961</v>
      </c>
      <c r="F250" s="195" t="s">
        <v>1962</v>
      </c>
      <c r="G250" s="196" t="s">
        <v>562</v>
      </c>
      <c r="H250" s="197">
        <v>1E-3</v>
      </c>
      <c r="I250" s="198">
        <v>720</v>
      </c>
      <c r="J250" s="199">
        <f>ROUND(I250*H250,2)</f>
        <v>0.72</v>
      </c>
      <c r="K250" s="195" t="s">
        <v>400</v>
      </c>
      <c r="L250" s="41"/>
      <c r="M250" s="200" t="s">
        <v>1</v>
      </c>
      <c r="N250" s="201" t="s">
        <v>45</v>
      </c>
      <c r="O250" s="73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381</v>
      </c>
      <c r="AT250" s="204" t="s">
        <v>264</v>
      </c>
      <c r="AU250" s="204" t="s">
        <v>89</v>
      </c>
      <c r="AY250" s="19" t="s">
        <v>261</v>
      </c>
      <c r="BE250" s="205">
        <f>IF(N250="základní",J250,0)</f>
        <v>0.72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0.72</v>
      </c>
      <c r="BL250" s="19" t="s">
        <v>381</v>
      </c>
      <c r="BM250" s="204" t="s">
        <v>4475</v>
      </c>
    </row>
    <row r="251" spans="1:65" s="2" customFormat="1" ht="29.25">
      <c r="A251" s="36"/>
      <c r="B251" s="37"/>
      <c r="C251" s="38"/>
      <c r="D251" s="206" t="s">
        <v>269</v>
      </c>
      <c r="E251" s="38"/>
      <c r="F251" s="207" t="s">
        <v>1964</v>
      </c>
      <c r="G251" s="38"/>
      <c r="H251" s="38"/>
      <c r="I251" s="208"/>
      <c r="J251" s="38"/>
      <c r="K251" s="38"/>
      <c r="L251" s="41"/>
      <c r="M251" s="212"/>
      <c r="N251" s="213"/>
      <c r="O251" s="214"/>
      <c r="P251" s="214"/>
      <c r="Q251" s="214"/>
      <c r="R251" s="214"/>
      <c r="S251" s="214"/>
      <c r="T251" s="215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269</v>
      </c>
      <c r="AU251" s="19" t="s">
        <v>89</v>
      </c>
    </row>
    <row r="252" spans="1:65" s="2" customFormat="1" ht="6.95" customHeight="1">
      <c r="A252" s="36"/>
      <c r="B252" s="56"/>
      <c r="C252" s="57"/>
      <c r="D252" s="57"/>
      <c r="E252" s="57"/>
      <c r="F252" s="57"/>
      <c r="G252" s="57"/>
      <c r="H252" s="57"/>
      <c r="I252" s="57"/>
      <c r="J252" s="57"/>
      <c r="K252" s="57"/>
      <c r="L252" s="41"/>
      <c r="M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</row>
  </sheetData>
  <sheetProtection password="CC35" sheet="1" objects="1" scenarios="1" formatColumns="0" formatRows="0" autoFilter="0"/>
  <autoFilter ref="C129:K251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1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158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4476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4476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4477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ROUND(J126, 2)</f>
        <v>129429.88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ROUND((SUM(BE126:BE170)),  2)</f>
        <v>129429.88</v>
      </c>
      <c r="G35" s="36"/>
      <c r="H35" s="36"/>
      <c r="I35" s="132">
        <v>0.21</v>
      </c>
      <c r="J35" s="131">
        <f>ROUND(((SUM(BE126:BE170))*I35),  2)</f>
        <v>27180.27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ROUND((SUM(BF126:BF170)),  2)</f>
        <v>0</v>
      </c>
      <c r="G36" s="36"/>
      <c r="H36" s="36"/>
      <c r="I36" s="132">
        <v>0.15</v>
      </c>
      <c r="J36" s="131">
        <f>ROUND(((SUM(BF126:BF170))*I36),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ROUND((SUM(BG126:BG170)),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ROUND((SUM(BH126:BH170)),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ROUND((SUM(BI126:BI170)),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156610.15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4476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IO-10 - Příprava staveniště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J126</f>
        <v>129429.88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4478</v>
      </c>
      <c r="E99" s="158"/>
      <c r="F99" s="158"/>
      <c r="G99" s="158"/>
      <c r="H99" s="158"/>
      <c r="I99" s="158"/>
      <c r="J99" s="159">
        <f>J127</f>
        <v>129429.88</v>
      </c>
      <c r="K99" s="156"/>
      <c r="L99" s="160"/>
    </row>
    <row r="100" spans="1:47" s="10" customFormat="1" ht="19.899999999999999" customHeight="1">
      <c r="B100" s="161"/>
      <c r="C100" s="106"/>
      <c r="D100" s="162" t="s">
        <v>4479</v>
      </c>
      <c r="E100" s="163"/>
      <c r="F100" s="163"/>
      <c r="G100" s="163"/>
      <c r="H100" s="163"/>
      <c r="I100" s="163"/>
      <c r="J100" s="164">
        <f>J128</f>
        <v>32000</v>
      </c>
      <c r="K100" s="106"/>
      <c r="L100" s="165"/>
    </row>
    <row r="101" spans="1:47" s="10" customFormat="1" ht="19.899999999999999" customHeight="1">
      <c r="B101" s="161"/>
      <c r="C101" s="106"/>
      <c r="D101" s="162" t="s">
        <v>4480</v>
      </c>
      <c r="E101" s="163"/>
      <c r="F101" s="163"/>
      <c r="G101" s="163"/>
      <c r="H101" s="163"/>
      <c r="I101" s="163"/>
      <c r="J101" s="164">
        <f>J136</f>
        <v>52429.880000000005</v>
      </c>
      <c r="K101" s="106"/>
      <c r="L101" s="165"/>
    </row>
    <row r="102" spans="1:47" s="10" customFormat="1" ht="19.899999999999999" customHeight="1">
      <c r="B102" s="161"/>
      <c r="C102" s="106"/>
      <c r="D102" s="162" t="s">
        <v>4481</v>
      </c>
      <c r="E102" s="163"/>
      <c r="F102" s="163"/>
      <c r="G102" s="163"/>
      <c r="H102" s="163"/>
      <c r="I102" s="163"/>
      <c r="J102" s="164">
        <f>J163</f>
        <v>20000</v>
      </c>
      <c r="K102" s="106"/>
      <c r="L102" s="165"/>
    </row>
    <row r="103" spans="1:47" s="10" customFormat="1" ht="19.899999999999999" customHeight="1">
      <c r="B103" s="161"/>
      <c r="C103" s="106"/>
      <c r="D103" s="162" t="s">
        <v>4482</v>
      </c>
      <c r="E103" s="163"/>
      <c r="F103" s="163"/>
      <c r="G103" s="163"/>
      <c r="H103" s="163"/>
      <c r="I103" s="163"/>
      <c r="J103" s="164">
        <f>J166</f>
        <v>20000</v>
      </c>
      <c r="K103" s="106"/>
      <c r="L103" s="165"/>
    </row>
    <row r="104" spans="1:47" s="10" customFormat="1" ht="19.899999999999999" customHeight="1">
      <c r="B104" s="161"/>
      <c r="C104" s="106"/>
      <c r="D104" s="162" t="s">
        <v>4483</v>
      </c>
      <c r="E104" s="163"/>
      <c r="F104" s="163"/>
      <c r="G104" s="163"/>
      <c r="H104" s="163"/>
      <c r="I104" s="163"/>
      <c r="J104" s="164">
        <f>J169</f>
        <v>5000</v>
      </c>
      <c r="K104" s="106"/>
      <c r="L104" s="165"/>
    </row>
    <row r="105" spans="1:47" s="2" customFormat="1" ht="21.95" customHeight="1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6.95" customHeight="1">
      <c r="A106" s="36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10" spans="1:47" s="2" customFormat="1" ht="6.95" customHeight="1">
      <c r="A110" s="36"/>
      <c r="B110" s="58"/>
      <c r="C110" s="59"/>
      <c r="D110" s="59"/>
      <c r="E110" s="59"/>
      <c r="F110" s="59"/>
      <c r="G110" s="59"/>
      <c r="H110" s="59"/>
      <c r="I110" s="59"/>
      <c r="J110" s="59"/>
      <c r="K110" s="59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24.95" customHeight="1">
      <c r="A111" s="36"/>
      <c r="B111" s="37"/>
      <c r="C111" s="25" t="s">
        <v>245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12" customHeight="1">
      <c r="A113" s="36"/>
      <c r="B113" s="37"/>
      <c r="C113" s="31" t="s">
        <v>16</v>
      </c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6.5" customHeight="1">
      <c r="A114" s="36"/>
      <c r="B114" s="37"/>
      <c r="C114" s="38"/>
      <c r="D114" s="38"/>
      <c r="E114" s="351" t="str">
        <f>E7</f>
        <v>Nemocnice Havlíčkův Brod – rekonstrukce energocentra</v>
      </c>
      <c r="F114" s="352"/>
      <c r="G114" s="352"/>
      <c r="H114" s="352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1" customFormat="1" ht="12" customHeight="1">
      <c r="B115" s="23"/>
      <c r="C115" s="31" t="s">
        <v>234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pans="1:63" s="2" customFormat="1" ht="16.5" customHeight="1">
      <c r="A116" s="36"/>
      <c r="B116" s="37"/>
      <c r="C116" s="38"/>
      <c r="D116" s="38"/>
      <c r="E116" s="351" t="s">
        <v>4476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2" customHeight="1">
      <c r="A117" s="36"/>
      <c r="B117" s="37"/>
      <c r="C117" s="31" t="s">
        <v>236</v>
      </c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6.5" customHeight="1">
      <c r="A118" s="36"/>
      <c r="B118" s="37"/>
      <c r="C118" s="38"/>
      <c r="D118" s="38"/>
      <c r="E118" s="324" t="str">
        <f>E11</f>
        <v>IO-10 - Příprava staveniště</v>
      </c>
      <c r="F118" s="353"/>
      <c r="G118" s="353"/>
      <c r="H118" s="353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2" customHeight="1">
      <c r="A120" s="36"/>
      <c r="B120" s="37"/>
      <c r="C120" s="31" t="s">
        <v>20</v>
      </c>
      <c r="D120" s="38"/>
      <c r="E120" s="38"/>
      <c r="F120" s="29" t="str">
        <f>F14</f>
        <v>Havlíčkův Brod, areál nemocnice</v>
      </c>
      <c r="G120" s="38"/>
      <c r="H120" s="38"/>
      <c r="I120" s="31" t="s">
        <v>22</v>
      </c>
      <c r="J120" s="68" t="str">
        <f>IF(J14="","",J14)</f>
        <v>29. 6. 2023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25.7" customHeight="1">
      <c r="A122" s="36"/>
      <c r="B122" s="37"/>
      <c r="C122" s="31" t="s">
        <v>24</v>
      </c>
      <c r="D122" s="38"/>
      <c r="E122" s="38"/>
      <c r="F122" s="29" t="str">
        <f>E17</f>
        <v>Kraj Vysočina</v>
      </c>
      <c r="G122" s="38"/>
      <c r="H122" s="38"/>
      <c r="I122" s="31" t="s">
        <v>31</v>
      </c>
      <c r="J122" s="34" t="str">
        <f>E23</f>
        <v>PROJEKT CENTRUM NOVA s.r.o.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15.2" customHeight="1">
      <c r="A123" s="36"/>
      <c r="B123" s="37"/>
      <c r="C123" s="31" t="s">
        <v>30</v>
      </c>
      <c r="D123" s="38"/>
      <c r="E123" s="38"/>
      <c r="F123" s="29" t="str">
        <f>IF(E20="","",E20)</f>
        <v>PKS stavby a.s.</v>
      </c>
      <c r="G123" s="38"/>
      <c r="H123" s="38"/>
      <c r="I123" s="31" t="s">
        <v>36</v>
      </c>
      <c r="J123" s="34" t="str">
        <f>E26</f>
        <v xml:space="preserve"> 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0.35" customHeight="1">
      <c r="A124" s="36"/>
      <c r="B124" s="37"/>
      <c r="C124" s="38"/>
      <c r="D124" s="38"/>
      <c r="E124" s="38"/>
      <c r="F124" s="38"/>
      <c r="G124" s="38"/>
      <c r="H124" s="38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11" customFormat="1" ht="29.25" customHeight="1">
      <c r="A125" s="166"/>
      <c r="B125" s="167"/>
      <c r="C125" s="168" t="s">
        <v>246</v>
      </c>
      <c r="D125" s="169" t="s">
        <v>65</v>
      </c>
      <c r="E125" s="169" t="s">
        <v>61</v>
      </c>
      <c r="F125" s="169" t="s">
        <v>62</v>
      </c>
      <c r="G125" s="169" t="s">
        <v>247</v>
      </c>
      <c r="H125" s="169" t="s">
        <v>248</v>
      </c>
      <c r="I125" s="169" t="s">
        <v>249</v>
      </c>
      <c r="J125" s="169" t="s">
        <v>240</v>
      </c>
      <c r="K125" s="170" t="s">
        <v>250</v>
      </c>
      <c r="L125" s="171"/>
      <c r="M125" s="77" t="s">
        <v>1</v>
      </c>
      <c r="N125" s="78" t="s">
        <v>44</v>
      </c>
      <c r="O125" s="78" t="s">
        <v>251</v>
      </c>
      <c r="P125" s="78" t="s">
        <v>252</v>
      </c>
      <c r="Q125" s="78" t="s">
        <v>253</v>
      </c>
      <c r="R125" s="78" t="s">
        <v>254</v>
      </c>
      <c r="S125" s="78" t="s">
        <v>255</v>
      </c>
      <c r="T125" s="79" t="s">
        <v>256</v>
      </c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6"/>
    </row>
    <row r="126" spans="1:63" s="2" customFormat="1" ht="22.9" customHeight="1">
      <c r="A126" s="36"/>
      <c r="B126" s="37"/>
      <c r="C126" s="84" t="s">
        <v>257</v>
      </c>
      <c r="D126" s="38"/>
      <c r="E126" s="38"/>
      <c r="F126" s="38"/>
      <c r="G126" s="38"/>
      <c r="H126" s="38"/>
      <c r="I126" s="38"/>
      <c r="J126" s="172">
        <f>BK126</f>
        <v>129429.88</v>
      </c>
      <c r="K126" s="38"/>
      <c r="L126" s="41"/>
      <c r="M126" s="80"/>
      <c r="N126" s="173"/>
      <c r="O126" s="81"/>
      <c r="P126" s="174">
        <f>P127</f>
        <v>0</v>
      </c>
      <c r="Q126" s="81"/>
      <c r="R126" s="174">
        <f>R127</f>
        <v>1.2E-2</v>
      </c>
      <c r="S126" s="81"/>
      <c r="T126" s="175">
        <f>T127</f>
        <v>6.8040000000000003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79</v>
      </c>
      <c r="AU126" s="19" t="s">
        <v>242</v>
      </c>
      <c r="BK126" s="176">
        <f>BK127</f>
        <v>129429.88</v>
      </c>
    </row>
    <row r="127" spans="1:63" s="12" customFormat="1" ht="25.9" customHeight="1">
      <c r="B127" s="177"/>
      <c r="C127" s="178"/>
      <c r="D127" s="179" t="s">
        <v>79</v>
      </c>
      <c r="E127" s="180" t="s">
        <v>394</v>
      </c>
      <c r="F127" s="180" t="s">
        <v>394</v>
      </c>
      <c r="G127" s="178"/>
      <c r="H127" s="178"/>
      <c r="I127" s="181"/>
      <c r="J127" s="182">
        <f>BK127</f>
        <v>129429.88</v>
      </c>
      <c r="K127" s="178"/>
      <c r="L127" s="183"/>
      <c r="M127" s="184"/>
      <c r="N127" s="185"/>
      <c r="O127" s="185"/>
      <c r="P127" s="186">
        <f>P128+P136+P163+P166+P169</f>
        <v>0</v>
      </c>
      <c r="Q127" s="185"/>
      <c r="R127" s="186">
        <f>R128+R136+R163+R166+R169</f>
        <v>1.2E-2</v>
      </c>
      <c r="S127" s="185"/>
      <c r="T127" s="187">
        <f>T128+T136+T163+T166+T169</f>
        <v>6.8040000000000003</v>
      </c>
      <c r="AR127" s="188" t="s">
        <v>87</v>
      </c>
      <c r="AT127" s="189" t="s">
        <v>79</v>
      </c>
      <c r="AU127" s="189" t="s">
        <v>80</v>
      </c>
      <c r="AY127" s="188" t="s">
        <v>261</v>
      </c>
      <c r="BK127" s="190">
        <f>BK128+BK136+BK163+BK166+BK169</f>
        <v>129429.88</v>
      </c>
    </row>
    <row r="128" spans="1:63" s="12" customFormat="1" ht="22.9" customHeight="1">
      <c r="B128" s="177"/>
      <c r="C128" s="178"/>
      <c r="D128" s="179" t="s">
        <v>79</v>
      </c>
      <c r="E128" s="191" t="s">
        <v>4484</v>
      </c>
      <c r="F128" s="191" t="s">
        <v>4485</v>
      </c>
      <c r="G128" s="178"/>
      <c r="H128" s="178"/>
      <c r="I128" s="181"/>
      <c r="J128" s="192">
        <f>BK128</f>
        <v>32000</v>
      </c>
      <c r="K128" s="178"/>
      <c r="L128" s="183"/>
      <c r="M128" s="184"/>
      <c r="N128" s="185"/>
      <c r="O128" s="185"/>
      <c r="P128" s="186">
        <f>SUM(P129:P135)</f>
        <v>0</v>
      </c>
      <c r="Q128" s="185"/>
      <c r="R128" s="186">
        <f>SUM(R129:R135)</f>
        <v>0</v>
      </c>
      <c r="S128" s="185"/>
      <c r="T128" s="187">
        <f>SUM(T129:T135)</f>
        <v>0</v>
      </c>
      <c r="AR128" s="188" t="s">
        <v>87</v>
      </c>
      <c r="AT128" s="189" t="s">
        <v>79</v>
      </c>
      <c r="AU128" s="189" t="s">
        <v>87</v>
      </c>
      <c r="AY128" s="188" t="s">
        <v>261</v>
      </c>
      <c r="BK128" s="190">
        <f>SUM(BK129:BK135)</f>
        <v>32000</v>
      </c>
    </row>
    <row r="129" spans="1:65" s="2" customFormat="1" ht="16.5" customHeight="1">
      <c r="A129" s="36"/>
      <c r="B129" s="37"/>
      <c r="C129" s="193" t="s">
        <v>87</v>
      </c>
      <c r="D129" s="193" t="s">
        <v>264</v>
      </c>
      <c r="E129" s="194" t="s">
        <v>271</v>
      </c>
      <c r="F129" s="195" t="s">
        <v>4486</v>
      </c>
      <c r="G129" s="196" t="s">
        <v>267</v>
      </c>
      <c r="H129" s="197">
        <v>1</v>
      </c>
      <c r="I129" s="198">
        <v>5000</v>
      </c>
      <c r="J129" s="199">
        <f>ROUND(I129*H129,2)</f>
        <v>5000</v>
      </c>
      <c r="K129" s="195" t="s">
        <v>1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89</v>
      </c>
      <c r="AY129" s="19" t="s">
        <v>261</v>
      </c>
      <c r="BE129" s="205">
        <f>IF(N129="základní",J129,0)</f>
        <v>5000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5000</v>
      </c>
      <c r="BL129" s="19" t="s">
        <v>260</v>
      </c>
      <c r="BM129" s="204" t="s">
        <v>4487</v>
      </c>
    </row>
    <row r="130" spans="1:65" s="2" customFormat="1">
      <c r="A130" s="36"/>
      <c r="B130" s="37"/>
      <c r="C130" s="38"/>
      <c r="D130" s="206" t="s">
        <v>269</v>
      </c>
      <c r="E130" s="38"/>
      <c r="F130" s="207" t="s">
        <v>4486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89</v>
      </c>
    </row>
    <row r="131" spans="1:65" s="2" customFormat="1" ht="37.9" customHeight="1">
      <c r="A131" s="36"/>
      <c r="B131" s="37"/>
      <c r="C131" s="193" t="s">
        <v>89</v>
      </c>
      <c r="D131" s="193" t="s">
        <v>264</v>
      </c>
      <c r="E131" s="194" t="s">
        <v>276</v>
      </c>
      <c r="F131" s="195" t="s">
        <v>4488</v>
      </c>
      <c r="G131" s="196" t="s">
        <v>267</v>
      </c>
      <c r="H131" s="197">
        <v>1</v>
      </c>
      <c r="I131" s="198">
        <v>15000</v>
      </c>
      <c r="J131" s="199">
        <f>ROUND(I131*H131,2)</f>
        <v>15000</v>
      </c>
      <c r="K131" s="195" t="s">
        <v>1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89</v>
      </c>
      <c r="AY131" s="19" t="s">
        <v>261</v>
      </c>
      <c r="BE131" s="205">
        <f>IF(N131="základní",J131,0)</f>
        <v>15000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15000</v>
      </c>
      <c r="BL131" s="19" t="s">
        <v>260</v>
      </c>
      <c r="BM131" s="204" t="s">
        <v>4489</v>
      </c>
    </row>
    <row r="132" spans="1:65" s="2" customFormat="1">
      <c r="A132" s="36"/>
      <c r="B132" s="37"/>
      <c r="C132" s="38"/>
      <c r="D132" s="206" t="s">
        <v>269</v>
      </c>
      <c r="E132" s="38"/>
      <c r="F132" s="207" t="s">
        <v>4486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89</v>
      </c>
    </row>
    <row r="133" spans="1:65" s="2" customFormat="1" ht="24.2" customHeight="1">
      <c r="A133" s="36"/>
      <c r="B133" s="37"/>
      <c r="C133" s="193" t="s">
        <v>275</v>
      </c>
      <c r="D133" s="193" t="s">
        <v>264</v>
      </c>
      <c r="E133" s="194" t="s">
        <v>280</v>
      </c>
      <c r="F133" s="195" t="s">
        <v>4490</v>
      </c>
      <c r="G133" s="196" t="s">
        <v>267</v>
      </c>
      <c r="H133" s="197">
        <v>1</v>
      </c>
      <c r="I133" s="198">
        <v>7000</v>
      </c>
      <c r="J133" s="199">
        <f>ROUND(I133*H133,2)</f>
        <v>7000</v>
      </c>
      <c r="K133" s="195" t="s">
        <v>1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7000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7000</v>
      </c>
      <c r="BL133" s="19" t="s">
        <v>260</v>
      </c>
      <c r="BM133" s="204" t="s">
        <v>4491</v>
      </c>
    </row>
    <row r="134" spans="1:65" s="2" customFormat="1">
      <c r="A134" s="36"/>
      <c r="B134" s="37"/>
      <c r="C134" s="38"/>
      <c r="D134" s="206" t="s">
        <v>269</v>
      </c>
      <c r="E134" s="38"/>
      <c r="F134" s="207" t="s">
        <v>4486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16.5" customHeight="1">
      <c r="A135" s="36"/>
      <c r="B135" s="37"/>
      <c r="C135" s="193" t="s">
        <v>260</v>
      </c>
      <c r="D135" s="193" t="s">
        <v>264</v>
      </c>
      <c r="E135" s="194" t="s">
        <v>285</v>
      </c>
      <c r="F135" s="195" t="s">
        <v>4492</v>
      </c>
      <c r="G135" s="196" t="s">
        <v>267</v>
      </c>
      <c r="H135" s="197">
        <v>1</v>
      </c>
      <c r="I135" s="198">
        <v>5000</v>
      </c>
      <c r="J135" s="199">
        <f>ROUND(I135*H135,2)</f>
        <v>5000</v>
      </c>
      <c r="K135" s="195" t="s">
        <v>1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5000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5000</v>
      </c>
      <c r="BL135" s="19" t="s">
        <v>260</v>
      </c>
      <c r="BM135" s="204" t="s">
        <v>4493</v>
      </c>
    </row>
    <row r="136" spans="1:65" s="12" customFormat="1" ht="22.9" customHeight="1">
      <c r="B136" s="177"/>
      <c r="C136" s="178"/>
      <c r="D136" s="179" t="s">
        <v>79</v>
      </c>
      <c r="E136" s="191" t="s">
        <v>4494</v>
      </c>
      <c r="F136" s="191" t="s">
        <v>4495</v>
      </c>
      <c r="G136" s="178"/>
      <c r="H136" s="178"/>
      <c r="I136" s="181"/>
      <c r="J136" s="192">
        <f>BK136</f>
        <v>52429.880000000005</v>
      </c>
      <c r="K136" s="178"/>
      <c r="L136" s="183"/>
      <c r="M136" s="184"/>
      <c r="N136" s="185"/>
      <c r="O136" s="185"/>
      <c r="P136" s="186">
        <f>SUM(P137:P162)</f>
        <v>0</v>
      </c>
      <c r="Q136" s="185"/>
      <c r="R136" s="186">
        <f>SUM(R137:R162)</f>
        <v>1.2E-2</v>
      </c>
      <c r="S136" s="185"/>
      <c r="T136" s="187">
        <f>SUM(T137:T162)</f>
        <v>6.8040000000000003</v>
      </c>
      <c r="AR136" s="188" t="s">
        <v>87</v>
      </c>
      <c r="AT136" s="189" t="s">
        <v>79</v>
      </c>
      <c r="AU136" s="189" t="s">
        <v>87</v>
      </c>
      <c r="AY136" s="188" t="s">
        <v>261</v>
      </c>
      <c r="BK136" s="190">
        <f>SUM(BK137:BK162)</f>
        <v>52429.880000000005</v>
      </c>
    </row>
    <row r="137" spans="1:65" s="2" customFormat="1" ht="33" customHeight="1">
      <c r="A137" s="36"/>
      <c r="B137" s="37"/>
      <c r="C137" s="193" t="s">
        <v>284</v>
      </c>
      <c r="D137" s="193" t="s">
        <v>264</v>
      </c>
      <c r="E137" s="194" t="s">
        <v>4496</v>
      </c>
      <c r="F137" s="195" t="s">
        <v>4497</v>
      </c>
      <c r="G137" s="196" t="s">
        <v>431</v>
      </c>
      <c r="H137" s="197">
        <v>240</v>
      </c>
      <c r="I137" s="198">
        <v>16.732626600000003</v>
      </c>
      <c r="J137" s="199">
        <f>ROUND(I137*H137,2)</f>
        <v>4015.83</v>
      </c>
      <c r="K137" s="195" t="s">
        <v>400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5.4200000000000003E-3</v>
      </c>
      <c r="T137" s="203">
        <f>S137*H137</f>
        <v>1.3008000000000002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381</v>
      </c>
      <c r="AT137" s="204" t="s">
        <v>264</v>
      </c>
      <c r="AU137" s="204" t="s">
        <v>89</v>
      </c>
      <c r="AY137" s="19" t="s">
        <v>261</v>
      </c>
      <c r="BE137" s="205">
        <f>IF(N137="základní",J137,0)</f>
        <v>4015.83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4015.83</v>
      </c>
      <c r="BL137" s="19" t="s">
        <v>381</v>
      </c>
      <c r="BM137" s="204" t="s">
        <v>4498</v>
      </c>
    </row>
    <row r="138" spans="1:65" s="2" customFormat="1" ht="29.25">
      <c r="A138" s="36"/>
      <c r="B138" s="37"/>
      <c r="C138" s="38"/>
      <c r="D138" s="206" t="s">
        <v>269</v>
      </c>
      <c r="E138" s="38"/>
      <c r="F138" s="207" t="s">
        <v>4499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13" customFormat="1">
      <c r="B139" s="216"/>
      <c r="C139" s="217"/>
      <c r="D139" s="206" t="s">
        <v>403</v>
      </c>
      <c r="E139" s="218" t="s">
        <v>1</v>
      </c>
      <c r="F139" s="219" t="s">
        <v>4500</v>
      </c>
      <c r="G139" s="217"/>
      <c r="H139" s="218" t="s">
        <v>1</v>
      </c>
      <c r="I139" s="220"/>
      <c r="J139" s="217"/>
      <c r="K139" s="217"/>
      <c r="L139" s="221"/>
      <c r="M139" s="222"/>
      <c r="N139" s="223"/>
      <c r="O139" s="223"/>
      <c r="P139" s="223"/>
      <c r="Q139" s="223"/>
      <c r="R139" s="223"/>
      <c r="S139" s="223"/>
      <c r="T139" s="224"/>
      <c r="AT139" s="225" t="s">
        <v>403</v>
      </c>
      <c r="AU139" s="225" t="s">
        <v>89</v>
      </c>
      <c r="AV139" s="13" t="s">
        <v>87</v>
      </c>
      <c r="AW139" s="13" t="s">
        <v>35</v>
      </c>
      <c r="AX139" s="13" t="s">
        <v>80</v>
      </c>
      <c r="AY139" s="225" t="s">
        <v>261</v>
      </c>
    </row>
    <row r="140" spans="1:65" s="14" customFormat="1">
      <c r="B140" s="226"/>
      <c r="C140" s="227"/>
      <c r="D140" s="206" t="s">
        <v>403</v>
      </c>
      <c r="E140" s="228" t="s">
        <v>1</v>
      </c>
      <c r="F140" s="229" t="s">
        <v>4501</v>
      </c>
      <c r="G140" s="227"/>
      <c r="H140" s="230">
        <v>240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403</v>
      </c>
      <c r="AU140" s="236" t="s">
        <v>89</v>
      </c>
      <c r="AV140" s="14" t="s">
        <v>89</v>
      </c>
      <c r="AW140" s="14" t="s">
        <v>35</v>
      </c>
      <c r="AX140" s="14" t="s">
        <v>87</v>
      </c>
      <c r="AY140" s="236" t="s">
        <v>261</v>
      </c>
    </row>
    <row r="141" spans="1:65" s="2" customFormat="1" ht="24.2" customHeight="1">
      <c r="A141" s="36"/>
      <c r="B141" s="37"/>
      <c r="C141" s="193" t="s">
        <v>289</v>
      </c>
      <c r="D141" s="193" t="s">
        <v>264</v>
      </c>
      <c r="E141" s="194" t="s">
        <v>4502</v>
      </c>
      <c r="F141" s="195" t="s">
        <v>4503</v>
      </c>
      <c r="G141" s="196" t="s">
        <v>431</v>
      </c>
      <c r="H141" s="197">
        <v>240</v>
      </c>
      <c r="I141" s="198">
        <v>40.282024999999997</v>
      </c>
      <c r="J141" s="199">
        <f>ROUND(I141*H141,2)</f>
        <v>9667.69</v>
      </c>
      <c r="K141" s="195" t="s">
        <v>400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5.0000000000000002E-5</v>
      </c>
      <c r="R141" s="202">
        <f>Q141*H141</f>
        <v>1.2E-2</v>
      </c>
      <c r="S141" s="202">
        <v>4.7299999999999998E-3</v>
      </c>
      <c r="T141" s="203">
        <f>S141*H141</f>
        <v>1.1352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381</v>
      </c>
      <c r="AT141" s="204" t="s">
        <v>264</v>
      </c>
      <c r="AU141" s="204" t="s">
        <v>89</v>
      </c>
      <c r="AY141" s="19" t="s">
        <v>261</v>
      </c>
      <c r="BE141" s="205">
        <f>IF(N141="základní",J141,0)</f>
        <v>9667.69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9667.69</v>
      </c>
      <c r="BL141" s="19" t="s">
        <v>381</v>
      </c>
      <c r="BM141" s="204" t="s">
        <v>4504</v>
      </c>
    </row>
    <row r="142" spans="1:65" s="2" customFormat="1">
      <c r="A142" s="36"/>
      <c r="B142" s="37"/>
      <c r="C142" s="38"/>
      <c r="D142" s="206" t="s">
        <v>269</v>
      </c>
      <c r="E142" s="38"/>
      <c r="F142" s="207" t="s">
        <v>4505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89</v>
      </c>
    </row>
    <row r="143" spans="1:65" s="2" customFormat="1" ht="24.2" customHeight="1">
      <c r="A143" s="36"/>
      <c r="B143" s="37"/>
      <c r="C143" s="193" t="s">
        <v>446</v>
      </c>
      <c r="D143" s="193" t="s">
        <v>264</v>
      </c>
      <c r="E143" s="194" t="s">
        <v>4506</v>
      </c>
      <c r="F143" s="195" t="s">
        <v>4507</v>
      </c>
      <c r="G143" s="196" t="s">
        <v>749</v>
      </c>
      <c r="H143" s="197">
        <v>120</v>
      </c>
      <c r="I143" s="198">
        <v>35.9698554</v>
      </c>
      <c r="J143" s="199">
        <f>ROUND(I143*H143,2)</f>
        <v>4316.38</v>
      </c>
      <c r="K143" s="195" t="s">
        <v>400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1072</v>
      </c>
      <c r="AT143" s="204" t="s">
        <v>264</v>
      </c>
      <c r="AU143" s="204" t="s">
        <v>89</v>
      </c>
      <c r="AY143" s="19" t="s">
        <v>261</v>
      </c>
      <c r="BE143" s="205">
        <f>IF(N143="základní",J143,0)</f>
        <v>4316.38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4316.38</v>
      </c>
      <c r="BL143" s="19" t="s">
        <v>1072</v>
      </c>
      <c r="BM143" s="204" t="s">
        <v>4508</v>
      </c>
    </row>
    <row r="144" spans="1:65" s="2" customFormat="1" ht="24.2" customHeight="1">
      <c r="A144" s="36"/>
      <c r="B144" s="37"/>
      <c r="C144" s="193" t="s">
        <v>294</v>
      </c>
      <c r="D144" s="193" t="s">
        <v>264</v>
      </c>
      <c r="E144" s="194" t="s">
        <v>4509</v>
      </c>
      <c r="F144" s="195" t="s">
        <v>4510</v>
      </c>
      <c r="G144" s="196" t="s">
        <v>431</v>
      </c>
      <c r="H144" s="197">
        <v>360</v>
      </c>
      <c r="I144" s="198">
        <v>37.065944999999999</v>
      </c>
      <c r="J144" s="199">
        <f>ROUND(I144*H144,2)</f>
        <v>13343.74</v>
      </c>
      <c r="K144" s="195" t="s">
        <v>400</v>
      </c>
      <c r="L144" s="41"/>
      <c r="M144" s="200" t="s">
        <v>1</v>
      </c>
      <c r="N144" s="201" t="s">
        <v>45</v>
      </c>
      <c r="O144" s="73"/>
      <c r="P144" s="202">
        <f>O144*H144</f>
        <v>0</v>
      </c>
      <c r="Q144" s="202">
        <v>0</v>
      </c>
      <c r="R144" s="202">
        <f>Q144*H144</f>
        <v>0</v>
      </c>
      <c r="S144" s="202">
        <v>3.8E-3</v>
      </c>
      <c r="T144" s="203">
        <f>S144*H144</f>
        <v>1.3680000000000001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381</v>
      </c>
      <c r="AT144" s="204" t="s">
        <v>264</v>
      </c>
      <c r="AU144" s="204" t="s">
        <v>89</v>
      </c>
      <c r="AY144" s="19" t="s">
        <v>261</v>
      </c>
      <c r="BE144" s="205">
        <f>IF(N144="základní",J144,0)</f>
        <v>13343.74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13343.74</v>
      </c>
      <c r="BL144" s="19" t="s">
        <v>381</v>
      </c>
      <c r="BM144" s="204" t="s">
        <v>4511</v>
      </c>
    </row>
    <row r="145" spans="1:65" s="2" customFormat="1" ht="19.5">
      <c r="A145" s="36"/>
      <c r="B145" s="37"/>
      <c r="C145" s="38"/>
      <c r="D145" s="206" t="s">
        <v>269</v>
      </c>
      <c r="E145" s="38"/>
      <c r="F145" s="207" t="s">
        <v>4512</v>
      </c>
      <c r="G145" s="38"/>
      <c r="H145" s="38"/>
      <c r="I145" s="208"/>
      <c r="J145" s="38"/>
      <c r="K145" s="38"/>
      <c r="L145" s="41"/>
      <c r="M145" s="209"/>
      <c r="N145" s="210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269</v>
      </c>
      <c r="AU145" s="19" t="s">
        <v>89</v>
      </c>
    </row>
    <row r="146" spans="1:65" s="14" customFormat="1">
      <c r="B146" s="226"/>
      <c r="C146" s="227"/>
      <c r="D146" s="206" t="s">
        <v>403</v>
      </c>
      <c r="E146" s="228" t="s">
        <v>1</v>
      </c>
      <c r="F146" s="229" t="s">
        <v>4513</v>
      </c>
      <c r="G146" s="227"/>
      <c r="H146" s="230">
        <v>360</v>
      </c>
      <c r="I146" s="231"/>
      <c r="J146" s="227"/>
      <c r="K146" s="227"/>
      <c r="L146" s="232"/>
      <c r="M146" s="233"/>
      <c r="N146" s="234"/>
      <c r="O146" s="234"/>
      <c r="P146" s="234"/>
      <c r="Q146" s="234"/>
      <c r="R146" s="234"/>
      <c r="S146" s="234"/>
      <c r="T146" s="235"/>
      <c r="AT146" s="236" t="s">
        <v>403</v>
      </c>
      <c r="AU146" s="236" t="s">
        <v>89</v>
      </c>
      <c r="AV146" s="14" t="s">
        <v>89</v>
      </c>
      <c r="AW146" s="14" t="s">
        <v>35</v>
      </c>
      <c r="AX146" s="14" t="s">
        <v>87</v>
      </c>
      <c r="AY146" s="236" t="s">
        <v>261</v>
      </c>
    </row>
    <row r="147" spans="1:65" s="2" customFormat="1" ht="37.9" customHeight="1">
      <c r="A147" s="36"/>
      <c r="B147" s="37"/>
      <c r="C147" s="193" t="s">
        <v>299</v>
      </c>
      <c r="D147" s="193" t="s">
        <v>264</v>
      </c>
      <c r="E147" s="194" t="s">
        <v>4514</v>
      </c>
      <c r="F147" s="195" t="s">
        <v>4515</v>
      </c>
      <c r="G147" s="196" t="s">
        <v>431</v>
      </c>
      <c r="H147" s="197">
        <v>360</v>
      </c>
      <c r="I147" s="198">
        <v>10.890784800000002</v>
      </c>
      <c r="J147" s="199">
        <f>ROUND(I147*H147,2)</f>
        <v>3920.68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1072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3920.68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3920.68</v>
      </c>
      <c r="BL147" s="19" t="s">
        <v>1072</v>
      </c>
      <c r="BM147" s="204" t="s">
        <v>4516</v>
      </c>
    </row>
    <row r="148" spans="1:65" s="2" customFormat="1" ht="48.75">
      <c r="A148" s="36"/>
      <c r="B148" s="37"/>
      <c r="C148" s="38"/>
      <c r="D148" s="206" t="s">
        <v>269</v>
      </c>
      <c r="E148" s="38"/>
      <c r="F148" s="207" t="s">
        <v>4517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2" customFormat="1" ht="24.2" customHeight="1">
      <c r="A149" s="36"/>
      <c r="B149" s="37"/>
      <c r="C149" s="193" t="s">
        <v>304</v>
      </c>
      <c r="D149" s="193" t="s">
        <v>264</v>
      </c>
      <c r="E149" s="194" t="s">
        <v>4518</v>
      </c>
      <c r="F149" s="195" t="s">
        <v>4519</v>
      </c>
      <c r="G149" s="196" t="s">
        <v>431</v>
      </c>
      <c r="H149" s="197">
        <v>120</v>
      </c>
      <c r="I149" s="198">
        <v>38.124972</v>
      </c>
      <c r="J149" s="199">
        <f>ROUND(I149*H149,2)</f>
        <v>4575</v>
      </c>
      <c r="K149" s="195" t="s">
        <v>400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2.5000000000000001E-2</v>
      </c>
      <c r="T149" s="203">
        <f>S149*H149</f>
        <v>3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381</v>
      </c>
      <c r="AT149" s="204" t="s">
        <v>264</v>
      </c>
      <c r="AU149" s="204" t="s">
        <v>89</v>
      </c>
      <c r="AY149" s="19" t="s">
        <v>261</v>
      </c>
      <c r="BE149" s="205">
        <f>IF(N149="základní",J149,0)</f>
        <v>4575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4575</v>
      </c>
      <c r="BL149" s="19" t="s">
        <v>381</v>
      </c>
      <c r="BM149" s="204" t="s">
        <v>4520</v>
      </c>
    </row>
    <row r="150" spans="1:65" s="2" customFormat="1" ht="29.25">
      <c r="A150" s="36"/>
      <c r="B150" s="37"/>
      <c r="C150" s="38"/>
      <c r="D150" s="206" t="s">
        <v>269</v>
      </c>
      <c r="E150" s="38"/>
      <c r="F150" s="207" t="s">
        <v>4521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2" customFormat="1" ht="24.2" customHeight="1">
      <c r="A151" s="36"/>
      <c r="B151" s="37"/>
      <c r="C151" s="193" t="s">
        <v>309</v>
      </c>
      <c r="D151" s="193" t="s">
        <v>264</v>
      </c>
      <c r="E151" s="194" t="s">
        <v>4522</v>
      </c>
      <c r="F151" s="195" t="s">
        <v>4523</v>
      </c>
      <c r="G151" s="196" t="s">
        <v>562</v>
      </c>
      <c r="H151" s="197">
        <v>6.8040000000000003</v>
      </c>
      <c r="I151" s="198">
        <v>479.541876</v>
      </c>
      <c r="J151" s="199">
        <f>ROUND(I151*H151,2)</f>
        <v>3262.8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3262.8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3262.8</v>
      </c>
      <c r="BL151" s="19" t="s">
        <v>260</v>
      </c>
      <c r="BM151" s="204" t="s">
        <v>4524</v>
      </c>
    </row>
    <row r="152" spans="1:65" s="2" customFormat="1" ht="19.5">
      <c r="A152" s="36"/>
      <c r="B152" s="37"/>
      <c r="C152" s="38"/>
      <c r="D152" s="206" t="s">
        <v>269</v>
      </c>
      <c r="E152" s="38"/>
      <c r="F152" s="207" t="s">
        <v>4525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2" customFormat="1" ht="33" customHeight="1">
      <c r="A153" s="36"/>
      <c r="B153" s="37"/>
      <c r="C153" s="193" t="s">
        <v>314</v>
      </c>
      <c r="D153" s="193" t="s">
        <v>264</v>
      </c>
      <c r="E153" s="194" t="s">
        <v>4526</v>
      </c>
      <c r="F153" s="195" t="s">
        <v>4527</v>
      </c>
      <c r="G153" s="196" t="s">
        <v>562</v>
      </c>
      <c r="H153" s="197">
        <v>47.628</v>
      </c>
      <c r="I153" s="198">
        <v>51.521028000000001</v>
      </c>
      <c r="J153" s="199">
        <f>ROUND(I153*H153,2)</f>
        <v>2453.84</v>
      </c>
      <c r="K153" s="195" t="s">
        <v>400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260</v>
      </c>
      <c r="AT153" s="204" t="s">
        <v>264</v>
      </c>
      <c r="AU153" s="204" t="s">
        <v>89</v>
      </c>
      <c r="AY153" s="19" t="s">
        <v>261</v>
      </c>
      <c r="BE153" s="205">
        <f>IF(N153="základní",J153,0)</f>
        <v>2453.84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2453.84</v>
      </c>
      <c r="BL153" s="19" t="s">
        <v>260</v>
      </c>
      <c r="BM153" s="204" t="s">
        <v>4528</v>
      </c>
    </row>
    <row r="154" spans="1:65" s="2" customFormat="1" ht="39">
      <c r="A154" s="36"/>
      <c r="B154" s="37"/>
      <c r="C154" s="38"/>
      <c r="D154" s="206" t="s">
        <v>269</v>
      </c>
      <c r="E154" s="38"/>
      <c r="F154" s="207" t="s">
        <v>4529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14" customFormat="1">
      <c r="B155" s="226"/>
      <c r="C155" s="227"/>
      <c r="D155" s="206" t="s">
        <v>403</v>
      </c>
      <c r="E155" s="227"/>
      <c r="F155" s="229" t="s">
        <v>4530</v>
      </c>
      <c r="G155" s="227"/>
      <c r="H155" s="230">
        <v>47.628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89</v>
      </c>
      <c r="AV155" s="14" t="s">
        <v>89</v>
      </c>
      <c r="AW155" s="14" t="s">
        <v>4</v>
      </c>
      <c r="AX155" s="14" t="s">
        <v>87</v>
      </c>
      <c r="AY155" s="236" t="s">
        <v>261</v>
      </c>
    </row>
    <row r="156" spans="1:65" s="2" customFormat="1" ht="24.2" customHeight="1">
      <c r="A156" s="36"/>
      <c r="B156" s="37"/>
      <c r="C156" s="193" t="s">
        <v>319</v>
      </c>
      <c r="D156" s="193" t="s">
        <v>264</v>
      </c>
      <c r="E156" s="194" t="s">
        <v>1919</v>
      </c>
      <c r="F156" s="195" t="s">
        <v>1920</v>
      </c>
      <c r="G156" s="196" t="s">
        <v>562</v>
      </c>
      <c r="H156" s="197">
        <v>6.8040000000000003</v>
      </c>
      <c r="I156" s="198">
        <v>162.48952499999999</v>
      </c>
      <c r="J156" s="199">
        <f>ROUND(I156*H156,2)</f>
        <v>1105.58</v>
      </c>
      <c r="K156" s="195" t="s">
        <v>400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260</v>
      </c>
      <c r="AT156" s="204" t="s">
        <v>264</v>
      </c>
      <c r="AU156" s="204" t="s">
        <v>89</v>
      </c>
      <c r="AY156" s="19" t="s">
        <v>261</v>
      </c>
      <c r="BE156" s="205">
        <f>IF(N156="základní",J156,0)</f>
        <v>1105.58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1105.58</v>
      </c>
      <c r="BL156" s="19" t="s">
        <v>260</v>
      </c>
      <c r="BM156" s="204" t="s">
        <v>4531</v>
      </c>
    </row>
    <row r="157" spans="1:65" s="2" customFormat="1" ht="19.5">
      <c r="A157" s="36"/>
      <c r="B157" s="37"/>
      <c r="C157" s="38"/>
      <c r="D157" s="206" t="s">
        <v>269</v>
      </c>
      <c r="E157" s="38"/>
      <c r="F157" s="207" t="s">
        <v>1922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89</v>
      </c>
    </row>
    <row r="158" spans="1:65" s="2" customFormat="1" ht="24.2" customHeight="1">
      <c r="A158" s="36"/>
      <c r="B158" s="37"/>
      <c r="C158" s="193" t="s">
        <v>324</v>
      </c>
      <c r="D158" s="193" t="s">
        <v>264</v>
      </c>
      <c r="E158" s="194" t="s">
        <v>1923</v>
      </c>
      <c r="F158" s="195" t="s">
        <v>1924</v>
      </c>
      <c r="G158" s="196" t="s">
        <v>562</v>
      </c>
      <c r="H158" s="197">
        <v>204.12</v>
      </c>
      <c r="I158" s="198">
        <v>7.0988772000000004</v>
      </c>
      <c r="J158" s="199">
        <f>ROUND(I158*H158,2)</f>
        <v>1449.02</v>
      </c>
      <c r="K158" s="195" t="s">
        <v>400</v>
      </c>
      <c r="L158" s="41"/>
      <c r="M158" s="200" t="s">
        <v>1</v>
      </c>
      <c r="N158" s="201" t="s">
        <v>45</v>
      </c>
      <c r="O158" s="73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260</v>
      </c>
      <c r="AT158" s="204" t="s">
        <v>264</v>
      </c>
      <c r="AU158" s="204" t="s">
        <v>89</v>
      </c>
      <c r="AY158" s="19" t="s">
        <v>261</v>
      </c>
      <c r="BE158" s="205">
        <f>IF(N158="základní",J158,0)</f>
        <v>1449.02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1449.02</v>
      </c>
      <c r="BL158" s="19" t="s">
        <v>260</v>
      </c>
      <c r="BM158" s="204" t="s">
        <v>4532</v>
      </c>
    </row>
    <row r="159" spans="1:65" s="2" customFormat="1" ht="29.25">
      <c r="A159" s="36"/>
      <c r="B159" s="37"/>
      <c r="C159" s="38"/>
      <c r="D159" s="206" t="s">
        <v>269</v>
      </c>
      <c r="E159" s="38"/>
      <c r="F159" s="207" t="s">
        <v>1926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14" customFormat="1">
      <c r="B160" s="226"/>
      <c r="C160" s="227"/>
      <c r="D160" s="206" t="s">
        <v>403</v>
      </c>
      <c r="E160" s="227"/>
      <c r="F160" s="229" t="s">
        <v>4533</v>
      </c>
      <c r="G160" s="227"/>
      <c r="H160" s="230">
        <v>204.12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AT160" s="236" t="s">
        <v>403</v>
      </c>
      <c r="AU160" s="236" t="s">
        <v>89</v>
      </c>
      <c r="AV160" s="14" t="s">
        <v>89</v>
      </c>
      <c r="AW160" s="14" t="s">
        <v>4</v>
      </c>
      <c r="AX160" s="14" t="s">
        <v>87</v>
      </c>
      <c r="AY160" s="236" t="s">
        <v>261</v>
      </c>
    </row>
    <row r="161" spans="1:65" s="2" customFormat="1" ht="33" customHeight="1">
      <c r="A161" s="36"/>
      <c r="B161" s="37"/>
      <c r="C161" s="193" t="s">
        <v>8</v>
      </c>
      <c r="D161" s="193" t="s">
        <v>264</v>
      </c>
      <c r="E161" s="194" t="s">
        <v>588</v>
      </c>
      <c r="F161" s="195" t="s">
        <v>589</v>
      </c>
      <c r="G161" s="196" t="s">
        <v>562</v>
      </c>
      <c r="H161" s="197">
        <v>1.3009999999999999</v>
      </c>
      <c r="I161" s="198">
        <v>3320</v>
      </c>
      <c r="J161" s="199">
        <f>ROUND(I161*H161,2)</f>
        <v>4319.32</v>
      </c>
      <c r="K161" s="195" t="s">
        <v>400</v>
      </c>
      <c r="L161" s="41"/>
      <c r="M161" s="200" t="s">
        <v>1</v>
      </c>
      <c r="N161" s="201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260</v>
      </c>
      <c r="AT161" s="204" t="s">
        <v>264</v>
      </c>
      <c r="AU161" s="204" t="s">
        <v>89</v>
      </c>
      <c r="AY161" s="19" t="s">
        <v>261</v>
      </c>
      <c r="BE161" s="205">
        <f>IF(N161="základní",J161,0)</f>
        <v>4319.32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4319.32</v>
      </c>
      <c r="BL161" s="19" t="s">
        <v>260</v>
      </c>
      <c r="BM161" s="204" t="s">
        <v>4534</v>
      </c>
    </row>
    <row r="162" spans="1:65" s="2" customFormat="1" ht="29.25">
      <c r="A162" s="36"/>
      <c r="B162" s="37"/>
      <c r="C162" s="38"/>
      <c r="D162" s="206" t="s">
        <v>269</v>
      </c>
      <c r="E162" s="38"/>
      <c r="F162" s="207" t="s">
        <v>591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89</v>
      </c>
    </row>
    <row r="163" spans="1:65" s="12" customFormat="1" ht="22.9" customHeight="1">
      <c r="B163" s="177"/>
      <c r="C163" s="178"/>
      <c r="D163" s="179" t="s">
        <v>79</v>
      </c>
      <c r="E163" s="191" t="s">
        <v>4535</v>
      </c>
      <c r="F163" s="191" t="s">
        <v>4536</v>
      </c>
      <c r="G163" s="178"/>
      <c r="H163" s="178"/>
      <c r="I163" s="181"/>
      <c r="J163" s="192">
        <f>BK163</f>
        <v>20000</v>
      </c>
      <c r="K163" s="178"/>
      <c r="L163" s="183"/>
      <c r="M163" s="184"/>
      <c r="N163" s="185"/>
      <c r="O163" s="185"/>
      <c r="P163" s="186">
        <f>SUM(P164:P165)</f>
        <v>0</v>
      </c>
      <c r="Q163" s="185"/>
      <c r="R163" s="186">
        <f>SUM(R164:R165)</f>
        <v>0</v>
      </c>
      <c r="S163" s="185"/>
      <c r="T163" s="187">
        <f>SUM(T164:T165)</f>
        <v>0</v>
      </c>
      <c r="AR163" s="188" t="s">
        <v>87</v>
      </c>
      <c r="AT163" s="189" t="s">
        <v>79</v>
      </c>
      <c r="AU163" s="189" t="s">
        <v>87</v>
      </c>
      <c r="AY163" s="188" t="s">
        <v>261</v>
      </c>
      <c r="BK163" s="190">
        <f>SUM(BK164:BK165)</f>
        <v>20000</v>
      </c>
    </row>
    <row r="164" spans="1:65" s="2" customFormat="1" ht="24.2" customHeight="1">
      <c r="A164" s="36"/>
      <c r="B164" s="37"/>
      <c r="C164" s="193" t="s">
        <v>381</v>
      </c>
      <c r="D164" s="193" t="s">
        <v>264</v>
      </c>
      <c r="E164" s="194" t="s">
        <v>295</v>
      </c>
      <c r="F164" s="195" t="s">
        <v>4537</v>
      </c>
      <c r="G164" s="196" t="s">
        <v>267</v>
      </c>
      <c r="H164" s="197">
        <v>1</v>
      </c>
      <c r="I164" s="198">
        <v>20000</v>
      </c>
      <c r="J164" s="199">
        <f>ROUND(I164*H164,2)</f>
        <v>20000</v>
      </c>
      <c r="K164" s="195" t="s">
        <v>1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260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20000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20000</v>
      </c>
      <c r="BL164" s="19" t="s">
        <v>260</v>
      </c>
      <c r="BM164" s="204" t="s">
        <v>4538</v>
      </c>
    </row>
    <row r="165" spans="1:65" s="2" customFormat="1" ht="78">
      <c r="A165" s="36"/>
      <c r="B165" s="37"/>
      <c r="C165" s="38"/>
      <c r="D165" s="206" t="s">
        <v>269</v>
      </c>
      <c r="E165" s="38"/>
      <c r="F165" s="207" t="s">
        <v>4539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12" customFormat="1" ht="22.9" customHeight="1">
      <c r="B166" s="177"/>
      <c r="C166" s="178"/>
      <c r="D166" s="179" t="s">
        <v>79</v>
      </c>
      <c r="E166" s="191" t="s">
        <v>4540</v>
      </c>
      <c r="F166" s="191" t="s">
        <v>4541</v>
      </c>
      <c r="G166" s="178"/>
      <c r="H166" s="178"/>
      <c r="I166" s="181"/>
      <c r="J166" s="192">
        <f>BK166</f>
        <v>20000</v>
      </c>
      <c r="K166" s="178"/>
      <c r="L166" s="183"/>
      <c r="M166" s="184"/>
      <c r="N166" s="185"/>
      <c r="O166" s="185"/>
      <c r="P166" s="186">
        <f>SUM(P167:P168)</f>
        <v>0</v>
      </c>
      <c r="Q166" s="185"/>
      <c r="R166" s="186">
        <f>SUM(R167:R168)</f>
        <v>0</v>
      </c>
      <c r="S166" s="185"/>
      <c r="T166" s="187">
        <f>SUM(T167:T168)</f>
        <v>0</v>
      </c>
      <c r="AR166" s="188" t="s">
        <v>87</v>
      </c>
      <c r="AT166" s="189" t="s">
        <v>79</v>
      </c>
      <c r="AU166" s="189" t="s">
        <v>87</v>
      </c>
      <c r="AY166" s="188" t="s">
        <v>261</v>
      </c>
      <c r="BK166" s="190">
        <f>SUM(BK167:BK168)</f>
        <v>20000</v>
      </c>
    </row>
    <row r="167" spans="1:65" s="2" customFormat="1" ht="16.5" customHeight="1">
      <c r="A167" s="36"/>
      <c r="B167" s="37"/>
      <c r="C167" s="193" t="s">
        <v>333</v>
      </c>
      <c r="D167" s="193" t="s">
        <v>264</v>
      </c>
      <c r="E167" s="194" t="s">
        <v>315</v>
      </c>
      <c r="F167" s="195" t="s">
        <v>4541</v>
      </c>
      <c r="G167" s="196" t="s">
        <v>267</v>
      </c>
      <c r="H167" s="197">
        <v>1</v>
      </c>
      <c r="I167" s="198">
        <v>20000</v>
      </c>
      <c r="J167" s="199">
        <f>ROUND(I167*H167,2)</f>
        <v>20000</v>
      </c>
      <c r="K167" s="195" t="s">
        <v>1</v>
      </c>
      <c r="L167" s="41"/>
      <c r="M167" s="200" t="s">
        <v>1</v>
      </c>
      <c r="N167" s="201" t="s">
        <v>45</v>
      </c>
      <c r="O167" s="73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260</v>
      </c>
      <c r="AT167" s="204" t="s">
        <v>264</v>
      </c>
      <c r="AU167" s="204" t="s">
        <v>89</v>
      </c>
      <c r="AY167" s="19" t="s">
        <v>261</v>
      </c>
      <c r="BE167" s="205">
        <f>IF(N167="základní",J167,0)</f>
        <v>20000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20000</v>
      </c>
      <c r="BL167" s="19" t="s">
        <v>260</v>
      </c>
      <c r="BM167" s="204" t="s">
        <v>4542</v>
      </c>
    </row>
    <row r="168" spans="1:65" s="2" customFormat="1" ht="39">
      <c r="A168" s="36"/>
      <c r="B168" s="37"/>
      <c r="C168" s="38"/>
      <c r="D168" s="206" t="s">
        <v>269</v>
      </c>
      <c r="E168" s="38"/>
      <c r="F168" s="207" t="s">
        <v>4543</v>
      </c>
      <c r="G168" s="38"/>
      <c r="H168" s="38"/>
      <c r="I168" s="208"/>
      <c r="J168" s="38"/>
      <c r="K168" s="38"/>
      <c r="L168" s="41"/>
      <c r="M168" s="209"/>
      <c r="N168" s="210"/>
      <c r="O168" s="73"/>
      <c r="P168" s="73"/>
      <c r="Q168" s="73"/>
      <c r="R168" s="73"/>
      <c r="S168" s="73"/>
      <c r="T168" s="74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269</v>
      </c>
      <c r="AU168" s="19" t="s">
        <v>89</v>
      </c>
    </row>
    <row r="169" spans="1:65" s="12" customFormat="1" ht="22.9" customHeight="1">
      <c r="B169" s="177"/>
      <c r="C169" s="178"/>
      <c r="D169" s="179" t="s">
        <v>79</v>
      </c>
      <c r="E169" s="191" t="s">
        <v>4544</v>
      </c>
      <c r="F169" s="191" t="s">
        <v>4545</v>
      </c>
      <c r="G169" s="178"/>
      <c r="H169" s="178"/>
      <c r="I169" s="181"/>
      <c r="J169" s="192">
        <f>BK169</f>
        <v>5000</v>
      </c>
      <c r="K169" s="178"/>
      <c r="L169" s="183"/>
      <c r="M169" s="184"/>
      <c r="N169" s="185"/>
      <c r="O169" s="185"/>
      <c r="P169" s="186">
        <f>P170</f>
        <v>0</v>
      </c>
      <c r="Q169" s="185"/>
      <c r="R169" s="186">
        <f>R170</f>
        <v>0</v>
      </c>
      <c r="S169" s="185"/>
      <c r="T169" s="187">
        <f>T170</f>
        <v>0</v>
      </c>
      <c r="AR169" s="188" t="s">
        <v>87</v>
      </c>
      <c r="AT169" s="189" t="s">
        <v>79</v>
      </c>
      <c r="AU169" s="189" t="s">
        <v>87</v>
      </c>
      <c r="AY169" s="188" t="s">
        <v>261</v>
      </c>
      <c r="BK169" s="190">
        <f>BK170</f>
        <v>5000</v>
      </c>
    </row>
    <row r="170" spans="1:65" s="2" customFormat="1" ht="55.5" customHeight="1">
      <c r="A170" s="36"/>
      <c r="B170" s="37"/>
      <c r="C170" s="193" t="s">
        <v>338</v>
      </c>
      <c r="D170" s="193" t="s">
        <v>264</v>
      </c>
      <c r="E170" s="194" t="s">
        <v>4546</v>
      </c>
      <c r="F170" s="195" t="s">
        <v>4547</v>
      </c>
      <c r="G170" s="196" t="s">
        <v>267</v>
      </c>
      <c r="H170" s="197">
        <v>1</v>
      </c>
      <c r="I170" s="198">
        <v>5000</v>
      </c>
      <c r="J170" s="199">
        <f>ROUND(I170*H170,2)</f>
        <v>5000</v>
      </c>
      <c r="K170" s="195" t="s">
        <v>1</v>
      </c>
      <c r="L170" s="41"/>
      <c r="M170" s="292" t="s">
        <v>1</v>
      </c>
      <c r="N170" s="293" t="s">
        <v>45</v>
      </c>
      <c r="O170" s="214"/>
      <c r="P170" s="289">
        <f>O170*H170</f>
        <v>0</v>
      </c>
      <c r="Q170" s="289">
        <v>0</v>
      </c>
      <c r="R170" s="289">
        <f>Q170*H170</f>
        <v>0</v>
      </c>
      <c r="S170" s="289">
        <v>0</v>
      </c>
      <c r="T170" s="290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89</v>
      </c>
      <c r="AY170" s="19" t="s">
        <v>261</v>
      </c>
      <c r="BE170" s="205">
        <f>IF(N170="základní",J170,0)</f>
        <v>5000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5000</v>
      </c>
      <c r="BL170" s="19" t="s">
        <v>260</v>
      </c>
      <c r="BM170" s="204" t="s">
        <v>4548</v>
      </c>
    </row>
    <row r="171" spans="1:65" s="2" customFormat="1" ht="6.95" customHeight="1">
      <c r="A171" s="36"/>
      <c r="B171" s="56"/>
      <c r="C171" s="57"/>
      <c r="D171" s="57"/>
      <c r="E171" s="57"/>
      <c r="F171" s="57"/>
      <c r="G171" s="57"/>
      <c r="H171" s="57"/>
      <c r="I171" s="57"/>
      <c r="J171" s="57"/>
      <c r="K171" s="57"/>
      <c r="L171" s="41"/>
      <c r="M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</row>
  </sheetData>
  <sheetProtection password="CC35" sheet="1" objects="1" scenarios="1" formatColumns="0" formatRows="0" autoFilter="0"/>
  <autoFilter ref="C125:K170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0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161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4476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4549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4477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ROUND(J126, 2)</f>
        <v>514212.88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ROUND((SUM(BE126:BE169)),  2)</f>
        <v>514212.88</v>
      </c>
      <c r="G35" s="36"/>
      <c r="H35" s="36"/>
      <c r="I35" s="132">
        <v>0.21</v>
      </c>
      <c r="J35" s="131">
        <f>ROUND(((SUM(BE126:BE169))*I35),  2)</f>
        <v>107984.7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ROUND((SUM(BF126:BF169)),  2)</f>
        <v>0</v>
      </c>
      <c r="G36" s="36"/>
      <c r="H36" s="36"/>
      <c r="I36" s="132">
        <v>0.15</v>
      </c>
      <c r="J36" s="131">
        <f>ROUND(((SUM(BF126:BF169))*I36),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ROUND((SUM(BG126:BG169)),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ROUND((SUM(BH126:BH169)),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ROUND((SUM(BI126:BI169)),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622197.57999999996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4476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IO-10a - Příprava staveniště - Jeřáb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J126</f>
        <v>514212.88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J127</f>
        <v>514212.88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J128</f>
        <v>47912.43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618</v>
      </c>
      <c r="E101" s="163"/>
      <c r="F101" s="163"/>
      <c r="G101" s="163"/>
      <c r="H101" s="163"/>
      <c r="I101" s="163"/>
      <c r="J101" s="164">
        <f>J143</f>
        <v>261620.52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626</v>
      </c>
      <c r="E102" s="163"/>
      <c r="F102" s="163"/>
      <c r="G102" s="163"/>
      <c r="H102" s="163"/>
      <c r="I102" s="163"/>
      <c r="J102" s="164">
        <f>J146</f>
        <v>79473.25</v>
      </c>
      <c r="K102" s="106"/>
      <c r="L102" s="165"/>
    </row>
    <row r="103" spans="1:47" s="10" customFormat="1" ht="19.899999999999999" customHeight="1">
      <c r="B103" s="161"/>
      <c r="C103" s="106"/>
      <c r="D103" s="162" t="s">
        <v>393</v>
      </c>
      <c r="E103" s="163"/>
      <c r="F103" s="163"/>
      <c r="G103" s="163"/>
      <c r="H103" s="163"/>
      <c r="I103" s="163"/>
      <c r="J103" s="164">
        <f>J154</f>
        <v>91833.02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629</v>
      </c>
      <c r="E104" s="163"/>
      <c r="F104" s="163"/>
      <c r="G104" s="163"/>
      <c r="H104" s="163"/>
      <c r="I104" s="163"/>
      <c r="J104" s="164">
        <f>J167</f>
        <v>33373.660000000003</v>
      </c>
      <c r="K104" s="106"/>
      <c r="L104" s="165"/>
    </row>
    <row r="105" spans="1:47" s="2" customFormat="1" ht="21.95" customHeight="1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6.95" customHeight="1">
      <c r="A106" s="36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10" spans="1:47" s="2" customFormat="1" ht="6.95" customHeight="1">
      <c r="A110" s="36"/>
      <c r="B110" s="58"/>
      <c r="C110" s="59"/>
      <c r="D110" s="59"/>
      <c r="E110" s="59"/>
      <c r="F110" s="59"/>
      <c r="G110" s="59"/>
      <c r="H110" s="59"/>
      <c r="I110" s="59"/>
      <c r="J110" s="59"/>
      <c r="K110" s="59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24.95" customHeight="1">
      <c r="A111" s="36"/>
      <c r="B111" s="37"/>
      <c r="C111" s="25" t="s">
        <v>245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12" customHeight="1">
      <c r="A113" s="36"/>
      <c r="B113" s="37"/>
      <c r="C113" s="31" t="s">
        <v>16</v>
      </c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6.5" customHeight="1">
      <c r="A114" s="36"/>
      <c r="B114" s="37"/>
      <c r="C114" s="38"/>
      <c r="D114" s="38"/>
      <c r="E114" s="351" t="str">
        <f>E7</f>
        <v>Nemocnice Havlíčkův Brod – rekonstrukce energocentra</v>
      </c>
      <c r="F114" s="352"/>
      <c r="G114" s="352"/>
      <c r="H114" s="352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1" customFormat="1" ht="12" customHeight="1">
      <c r="B115" s="23"/>
      <c r="C115" s="31" t="s">
        <v>234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pans="1:63" s="2" customFormat="1" ht="16.5" customHeight="1">
      <c r="A116" s="36"/>
      <c r="B116" s="37"/>
      <c r="C116" s="38"/>
      <c r="D116" s="38"/>
      <c r="E116" s="351" t="s">
        <v>4476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2" customHeight="1">
      <c r="A117" s="36"/>
      <c r="B117" s="37"/>
      <c r="C117" s="31" t="s">
        <v>236</v>
      </c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6.5" customHeight="1">
      <c r="A118" s="36"/>
      <c r="B118" s="37"/>
      <c r="C118" s="38"/>
      <c r="D118" s="38"/>
      <c r="E118" s="324" t="str">
        <f>E11</f>
        <v>IO-10a - Příprava staveniště - Jeřáb</v>
      </c>
      <c r="F118" s="353"/>
      <c r="G118" s="353"/>
      <c r="H118" s="353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2" customHeight="1">
      <c r="A120" s="36"/>
      <c r="B120" s="37"/>
      <c r="C120" s="31" t="s">
        <v>20</v>
      </c>
      <c r="D120" s="38"/>
      <c r="E120" s="38"/>
      <c r="F120" s="29" t="str">
        <f>F14</f>
        <v>Havlíčkův Brod, areál nemocnice</v>
      </c>
      <c r="G120" s="38"/>
      <c r="H120" s="38"/>
      <c r="I120" s="31" t="s">
        <v>22</v>
      </c>
      <c r="J120" s="68" t="str">
        <f>IF(J14="","",J14)</f>
        <v>29. 6. 2023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25.7" customHeight="1">
      <c r="A122" s="36"/>
      <c r="B122" s="37"/>
      <c r="C122" s="31" t="s">
        <v>24</v>
      </c>
      <c r="D122" s="38"/>
      <c r="E122" s="38"/>
      <c r="F122" s="29" t="str">
        <f>E17</f>
        <v>Kraj Vysočina</v>
      </c>
      <c r="G122" s="38"/>
      <c r="H122" s="38"/>
      <c r="I122" s="31" t="s">
        <v>31</v>
      </c>
      <c r="J122" s="34" t="str">
        <f>E23</f>
        <v>PROJEKT CENTRUM NOVA s.r.o.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15.2" customHeight="1">
      <c r="A123" s="36"/>
      <c r="B123" s="37"/>
      <c r="C123" s="31" t="s">
        <v>30</v>
      </c>
      <c r="D123" s="38"/>
      <c r="E123" s="38"/>
      <c r="F123" s="29" t="str">
        <f>IF(E20="","",E20)</f>
        <v>PKS stavby a.s.</v>
      </c>
      <c r="G123" s="38"/>
      <c r="H123" s="38"/>
      <c r="I123" s="31" t="s">
        <v>36</v>
      </c>
      <c r="J123" s="34" t="str">
        <f>E26</f>
        <v xml:space="preserve"> 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0.35" customHeight="1">
      <c r="A124" s="36"/>
      <c r="B124" s="37"/>
      <c r="C124" s="38"/>
      <c r="D124" s="38"/>
      <c r="E124" s="38"/>
      <c r="F124" s="38"/>
      <c r="G124" s="38"/>
      <c r="H124" s="38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11" customFormat="1" ht="29.25" customHeight="1">
      <c r="A125" s="166"/>
      <c r="B125" s="167"/>
      <c r="C125" s="168" t="s">
        <v>246</v>
      </c>
      <c r="D125" s="169" t="s">
        <v>65</v>
      </c>
      <c r="E125" s="169" t="s">
        <v>61</v>
      </c>
      <c r="F125" s="169" t="s">
        <v>62</v>
      </c>
      <c r="G125" s="169" t="s">
        <v>247</v>
      </c>
      <c r="H125" s="169" t="s">
        <v>248</v>
      </c>
      <c r="I125" s="169" t="s">
        <v>249</v>
      </c>
      <c r="J125" s="169" t="s">
        <v>240</v>
      </c>
      <c r="K125" s="170" t="s">
        <v>250</v>
      </c>
      <c r="L125" s="171"/>
      <c r="M125" s="77" t="s">
        <v>1</v>
      </c>
      <c r="N125" s="78" t="s">
        <v>44</v>
      </c>
      <c r="O125" s="78" t="s">
        <v>251</v>
      </c>
      <c r="P125" s="78" t="s">
        <v>252</v>
      </c>
      <c r="Q125" s="78" t="s">
        <v>253</v>
      </c>
      <c r="R125" s="78" t="s">
        <v>254</v>
      </c>
      <c r="S125" s="78" t="s">
        <v>255</v>
      </c>
      <c r="T125" s="79" t="s">
        <v>256</v>
      </c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6"/>
    </row>
    <row r="126" spans="1:63" s="2" customFormat="1" ht="22.9" customHeight="1">
      <c r="A126" s="36"/>
      <c r="B126" s="37"/>
      <c r="C126" s="84" t="s">
        <v>257</v>
      </c>
      <c r="D126" s="38"/>
      <c r="E126" s="38"/>
      <c r="F126" s="38"/>
      <c r="G126" s="38"/>
      <c r="H126" s="38"/>
      <c r="I126" s="38"/>
      <c r="J126" s="172">
        <f>BK126</f>
        <v>514212.88</v>
      </c>
      <c r="K126" s="38"/>
      <c r="L126" s="41"/>
      <c r="M126" s="80"/>
      <c r="N126" s="173"/>
      <c r="O126" s="81"/>
      <c r="P126" s="174">
        <f>P127</f>
        <v>0</v>
      </c>
      <c r="Q126" s="81"/>
      <c r="R126" s="174">
        <f>R127</f>
        <v>180.13463999999999</v>
      </c>
      <c r="S126" s="81"/>
      <c r="T126" s="175">
        <f>T127</f>
        <v>158.4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79</v>
      </c>
      <c r="AU126" s="19" t="s">
        <v>242</v>
      </c>
      <c r="BK126" s="176">
        <f>BK127</f>
        <v>514212.88</v>
      </c>
    </row>
    <row r="127" spans="1:63" s="12" customFormat="1" ht="25.9" customHeight="1">
      <c r="B127" s="177"/>
      <c r="C127" s="178"/>
      <c r="D127" s="179" t="s">
        <v>79</v>
      </c>
      <c r="E127" s="180" t="s">
        <v>394</v>
      </c>
      <c r="F127" s="180" t="s">
        <v>395</v>
      </c>
      <c r="G127" s="178"/>
      <c r="H127" s="178"/>
      <c r="I127" s="181"/>
      <c r="J127" s="182">
        <f>BK127</f>
        <v>514212.88</v>
      </c>
      <c r="K127" s="178"/>
      <c r="L127" s="183"/>
      <c r="M127" s="184"/>
      <c r="N127" s="185"/>
      <c r="O127" s="185"/>
      <c r="P127" s="186">
        <f>P128+P143+P146+P154+P167</f>
        <v>0</v>
      </c>
      <c r="Q127" s="185"/>
      <c r="R127" s="186">
        <f>R128+R143+R146+R154+R167</f>
        <v>180.13463999999999</v>
      </c>
      <c r="S127" s="185"/>
      <c r="T127" s="187">
        <f>T128+T143+T146+T154+T167</f>
        <v>158.4</v>
      </c>
      <c r="AR127" s="188" t="s">
        <v>87</v>
      </c>
      <c r="AT127" s="189" t="s">
        <v>79</v>
      </c>
      <c r="AU127" s="189" t="s">
        <v>80</v>
      </c>
      <c r="AY127" s="188" t="s">
        <v>261</v>
      </c>
      <c r="BK127" s="190">
        <f>BK128+BK143+BK146+BK154+BK167</f>
        <v>514212.88</v>
      </c>
    </row>
    <row r="128" spans="1:63" s="12" customFormat="1" ht="22.9" customHeight="1">
      <c r="B128" s="177"/>
      <c r="C128" s="178"/>
      <c r="D128" s="179" t="s">
        <v>79</v>
      </c>
      <c r="E128" s="191" t="s">
        <v>87</v>
      </c>
      <c r="F128" s="191" t="s">
        <v>396</v>
      </c>
      <c r="G128" s="178"/>
      <c r="H128" s="178"/>
      <c r="I128" s="181"/>
      <c r="J128" s="192">
        <f>BK128</f>
        <v>47912.43</v>
      </c>
      <c r="K128" s="178"/>
      <c r="L128" s="183"/>
      <c r="M128" s="184"/>
      <c r="N128" s="185"/>
      <c r="O128" s="185"/>
      <c r="P128" s="186">
        <f>SUM(P129:P142)</f>
        <v>0</v>
      </c>
      <c r="Q128" s="185"/>
      <c r="R128" s="186">
        <f>SUM(R129:R142)</f>
        <v>0</v>
      </c>
      <c r="S128" s="185"/>
      <c r="T128" s="187">
        <f>SUM(T129:T142)</f>
        <v>0</v>
      </c>
      <c r="AR128" s="188" t="s">
        <v>87</v>
      </c>
      <c r="AT128" s="189" t="s">
        <v>79</v>
      </c>
      <c r="AU128" s="189" t="s">
        <v>87</v>
      </c>
      <c r="AY128" s="188" t="s">
        <v>261</v>
      </c>
      <c r="BK128" s="190">
        <f>SUM(BK129:BK142)</f>
        <v>47912.43</v>
      </c>
    </row>
    <row r="129" spans="1:65" s="2" customFormat="1" ht="33" customHeight="1">
      <c r="A129" s="36"/>
      <c r="B129" s="37"/>
      <c r="C129" s="193" t="s">
        <v>87</v>
      </c>
      <c r="D129" s="193" t="s">
        <v>264</v>
      </c>
      <c r="E129" s="194" t="s">
        <v>4550</v>
      </c>
      <c r="F129" s="195" t="s">
        <v>4551</v>
      </c>
      <c r="G129" s="196" t="s">
        <v>410</v>
      </c>
      <c r="H129" s="197">
        <v>72</v>
      </c>
      <c r="I129" s="198">
        <v>291.85822059999998</v>
      </c>
      <c r="J129" s="199">
        <f>ROUND(I129*H129,2)</f>
        <v>21013.79</v>
      </c>
      <c r="K129" s="195" t="s">
        <v>400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89</v>
      </c>
      <c r="AY129" s="19" t="s">
        <v>261</v>
      </c>
      <c r="BE129" s="205">
        <f>IF(N129="základní",J129,0)</f>
        <v>21013.79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21013.79</v>
      </c>
      <c r="BL129" s="19" t="s">
        <v>260</v>
      </c>
      <c r="BM129" s="204" t="s">
        <v>4552</v>
      </c>
    </row>
    <row r="130" spans="1:65" s="2" customFormat="1" ht="29.25">
      <c r="A130" s="36"/>
      <c r="B130" s="37"/>
      <c r="C130" s="38"/>
      <c r="D130" s="206" t="s">
        <v>269</v>
      </c>
      <c r="E130" s="38"/>
      <c r="F130" s="207" t="s">
        <v>4553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89</v>
      </c>
    </row>
    <row r="131" spans="1:65" s="14" customFormat="1">
      <c r="B131" s="226"/>
      <c r="C131" s="227"/>
      <c r="D131" s="206" t="s">
        <v>403</v>
      </c>
      <c r="E131" s="228" t="s">
        <v>1</v>
      </c>
      <c r="F131" s="229" t="s">
        <v>4554</v>
      </c>
      <c r="G131" s="227"/>
      <c r="H131" s="230">
        <v>72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AT131" s="236" t="s">
        <v>403</v>
      </c>
      <c r="AU131" s="236" t="s">
        <v>89</v>
      </c>
      <c r="AV131" s="14" t="s">
        <v>89</v>
      </c>
      <c r="AW131" s="14" t="s">
        <v>35</v>
      </c>
      <c r="AX131" s="14" t="s">
        <v>80</v>
      </c>
      <c r="AY131" s="236" t="s">
        <v>261</v>
      </c>
    </row>
    <row r="132" spans="1:65" s="15" customFormat="1">
      <c r="B132" s="237"/>
      <c r="C132" s="238"/>
      <c r="D132" s="206" t="s">
        <v>403</v>
      </c>
      <c r="E132" s="239" t="s">
        <v>1</v>
      </c>
      <c r="F132" s="240" t="s">
        <v>407</v>
      </c>
      <c r="G132" s="238"/>
      <c r="H132" s="241">
        <v>72</v>
      </c>
      <c r="I132" s="242"/>
      <c r="J132" s="238"/>
      <c r="K132" s="238"/>
      <c r="L132" s="243"/>
      <c r="M132" s="244"/>
      <c r="N132" s="245"/>
      <c r="O132" s="245"/>
      <c r="P132" s="245"/>
      <c r="Q132" s="245"/>
      <c r="R132" s="245"/>
      <c r="S132" s="245"/>
      <c r="T132" s="246"/>
      <c r="AT132" s="247" t="s">
        <v>403</v>
      </c>
      <c r="AU132" s="247" t="s">
        <v>89</v>
      </c>
      <c r="AV132" s="15" t="s">
        <v>260</v>
      </c>
      <c r="AW132" s="15" t="s">
        <v>35</v>
      </c>
      <c r="AX132" s="15" t="s">
        <v>87</v>
      </c>
      <c r="AY132" s="247" t="s">
        <v>261</v>
      </c>
    </row>
    <row r="133" spans="1:65" s="2" customFormat="1" ht="37.9" customHeight="1">
      <c r="A133" s="36"/>
      <c r="B133" s="37"/>
      <c r="C133" s="193" t="s">
        <v>89</v>
      </c>
      <c r="D133" s="193" t="s">
        <v>264</v>
      </c>
      <c r="E133" s="194" t="s">
        <v>4555</v>
      </c>
      <c r="F133" s="195" t="s">
        <v>4556</v>
      </c>
      <c r="G133" s="196" t="s">
        <v>410</v>
      </c>
      <c r="H133" s="197">
        <v>72</v>
      </c>
      <c r="I133" s="198">
        <v>63.860193799999998</v>
      </c>
      <c r="J133" s="199">
        <f>ROUND(I133*H133,2)</f>
        <v>4597.93</v>
      </c>
      <c r="K133" s="195" t="s">
        <v>400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4597.93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4597.93</v>
      </c>
      <c r="BL133" s="19" t="s">
        <v>260</v>
      </c>
      <c r="BM133" s="204" t="s">
        <v>4557</v>
      </c>
    </row>
    <row r="134" spans="1:65" s="2" customFormat="1" ht="39">
      <c r="A134" s="36"/>
      <c r="B134" s="37"/>
      <c r="C134" s="38"/>
      <c r="D134" s="206" t="s">
        <v>269</v>
      </c>
      <c r="E134" s="38"/>
      <c r="F134" s="207" t="s">
        <v>4558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16.5" customHeight="1">
      <c r="A135" s="36"/>
      <c r="B135" s="37"/>
      <c r="C135" s="193" t="s">
        <v>275</v>
      </c>
      <c r="D135" s="193" t="s">
        <v>264</v>
      </c>
      <c r="E135" s="194" t="s">
        <v>4184</v>
      </c>
      <c r="F135" s="195" t="s">
        <v>4185</v>
      </c>
      <c r="G135" s="196" t="s">
        <v>410</v>
      </c>
      <c r="H135" s="197">
        <v>72</v>
      </c>
      <c r="I135" s="198">
        <v>14.3461458</v>
      </c>
      <c r="J135" s="199">
        <f>ROUND(I135*H135,2)</f>
        <v>1032.92</v>
      </c>
      <c r="K135" s="195" t="s">
        <v>400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1032.92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1032.92</v>
      </c>
      <c r="BL135" s="19" t="s">
        <v>260</v>
      </c>
      <c r="BM135" s="204" t="s">
        <v>4559</v>
      </c>
    </row>
    <row r="136" spans="1:65" s="2" customFormat="1" ht="19.5">
      <c r="A136" s="36"/>
      <c r="B136" s="37"/>
      <c r="C136" s="38"/>
      <c r="D136" s="206" t="s">
        <v>269</v>
      </c>
      <c r="E136" s="38"/>
      <c r="F136" s="207" t="s">
        <v>4187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2" customFormat="1" ht="24.2" customHeight="1">
      <c r="A137" s="36"/>
      <c r="B137" s="37"/>
      <c r="C137" s="193" t="s">
        <v>260</v>
      </c>
      <c r="D137" s="193" t="s">
        <v>264</v>
      </c>
      <c r="E137" s="194" t="s">
        <v>4560</v>
      </c>
      <c r="F137" s="195" t="s">
        <v>4561</v>
      </c>
      <c r="G137" s="196" t="s">
        <v>410</v>
      </c>
      <c r="H137" s="197">
        <v>72</v>
      </c>
      <c r="I137" s="198">
        <v>136.57333439999999</v>
      </c>
      <c r="J137" s="199">
        <f>ROUND(I137*H137,2)</f>
        <v>9833.2800000000007</v>
      </c>
      <c r="K137" s="195" t="s">
        <v>400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89</v>
      </c>
      <c r="AY137" s="19" t="s">
        <v>261</v>
      </c>
      <c r="BE137" s="205">
        <f>IF(N137="základní",J137,0)</f>
        <v>9833.2800000000007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9833.2800000000007</v>
      </c>
      <c r="BL137" s="19" t="s">
        <v>260</v>
      </c>
      <c r="BM137" s="204" t="s">
        <v>4562</v>
      </c>
    </row>
    <row r="138" spans="1:65" s="2" customFormat="1" ht="29.25">
      <c r="A138" s="36"/>
      <c r="B138" s="37"/>
      <c r="C138" s="38"/>
      <c r="D138" s="206" t="s">
        <v>269</v>
      </c>
      <c r="E138" s="38"/>
      <c r="F138" s="207" t="s">
        <v>4563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2" customFormat="1" ht="37.9" customHeight="1">
      <c r="A139" s="36"/>
      <c r="B139" s="37"/>
      <c r="C139" s="193" t="s">
        <v>284</v>
      </c>
      <c r="D139" s="193" t="s">
        <v>264</v>
      </c>
      <c r="E139" s="194" t="s">
        <v>4555</v>
      </c>
      <c r="F139" s="195" t="s">
        <v>4556</v>
      </c>
      <c r="G139" s="196" t="s">
        <v>410</v>
      </c>
      <c r="H139" s="197">
        <v>72</v>
      </c>
      <c r="I139" s="198">
        <v>63.860193799999998</v>
      </c>
      <c r="J139" s="199">
        <f>ROUND(I139*H139,2)</f>
        <v>4597.93</v>
      </c>
      <c r="K139" s="195" t="s">
        <v>400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89</v>
      </c>
      <c r="AY139" s="19" t="s">
        <v>261</v>
      </c>
      <c r="BE139" s="205">
        <f>IF(N139="základní",J139,0)</f>
        <v>4597.93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4597.93</v>
      </c>
      <c r="BL139" s="19" t="s">
        <v>260</v>
      </c>
      <c r="BM139" s="204" t="s">
        <v>4564</v>
      </c>
    </row>
    <row r="140" spans="1:65" s="2" customFormat="1" ht="39">
      <c r="A140" s="36"/>
      <c r="B140" s="37"/>
      <c r="C140" s="38"/>
      <c r="D140" s="206" t="s">
        <v>269</v>
      </c>
      <c r="E140" s="38"/>
      <c r="F140" s="207" t="s">
        <v>4558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2" customFormat="1" ht="24.2" customHeight="1">
      <c r="A141" s="36"/>
      <c r="B141" s="37"/>
      <c r="C141" s="193" t="s">
        <v>289</v>
      </c>
      <c r="D141" s="193" t="s">
        <v>264</v>
      </c>
      <c r="E141" s="194" t="s">
        <v>415</v>
      </c>
      <c r="F141" s="195" t="s">
        <v>416</v>
      </c>
      <c r="G141" s="196" t="s">
        <v>410</v>
      </c>
      <c r="H141" s="197">
        <v>72</v>
      </c>
      <c r="I141" s="198">
        <v>94.952515599999998</v>
      </c>
      <c r="J141" s="199">
        <f>ROUND(I141*H141,2)</f>
        <v>6836.58</v>
      </c>
      <c r="K141" s="195" t="s">
        <v>400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260</v>
      </c>
      <c r="AT141" s="204" t="s">
        <v>264</v>
      </c>
      <c r="AU141" s="204" t="s">
        <v>89</v>
      </c>
      <c r="AY141" s="19" t="s">
        <v>261</v>
      </c>
      <c r="BE141" s="205">
        <f>IF(N141="základní",J141,0)</f>
        <v>6836.58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6836.58</v>
      </c>
      <c r="BL141" s="19" t="s">
        <v>260</v>
      </c>
      <c r="BM141" s="204" t="s">
        <v>4565</v>
      </c>
    </row>
    <row r="142" spans="1:65" s="2" customFormat="1" ht="29.25">
      <c r="A142" s="36"/>
      <c r="B142" s="37"/>
      <c r="C142" s="38"/>
      <c r="D142" s="206" t="s">
        <v>269</v>
      </c>
      <c r="E142" s="38"/>
      <c r="F142" s="207" t="s">
        <v>418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89</v>
      </c>
    </row>
    <row r="143" spans="1:65" s="12" customFormat="1" ht="22.9" customHeight="1">
      <c r="B143" s="177"/>
      <c r="C143" s="178"/>
      <c r="D143" s="179" t="s">
        <v>79</v>
      </c>
      <c r="E143" s="191" t="s">
        <v>89</v>
      </c>
      <c r="F143" s="191" t="s">
        <v>654</v>
      </c>
      <c r="G143" s="178"/>
      <c r="H143" s="178"/>
      <c r="I143" s="181"/>
      <c r="J143" s="192">
        <f>BK143</f>
        <v>261620.52</v>
      </c>
      <c r="K143" s="178"/>
      <c r="L143" s="183"/>
      <c r="M143" s="184"/>
      <c r="N143" s="185"/>
      <c r="O143" s="185"/>
      <c r="P143" s="186">
        <f>SUM(P144:P145)</f>
        <v>0</v>
      </c>
      <c r="Q143" s="185"/>
      <c r="R143" s="186">
        <f>SUM(R144:R145)</f>
        <v>180.13463999999999</v>
      </c>
      <c r="S143" s="185"/>
      <c r="T143" s="187">
        <f>SUM(T144:T145)</f>
        <v>0</v>
      </c>
      <c r="AR143" s="188" t="s">
        <v>87</v>
      </c>
      <c r="AT143" s="189" t="s">
        <v>79</v>
      </c>
      <c r="AU143" s="189" t="s">
        <v>87</v>
      </c>
      <c r="AY143" s="188" t="s">
        <v>261</v>
      </c>
      <c r="BK143" s="190">
        <f>SUM(BK144:BK145)</f>
        <v>261620.52</v>
      </c>
    </row>
    <row r="144" spans="1:65" s="2" customFormat="1" ht="16.5" customHeight="1">
      <c r="A144" s="36"/>
      <c r="B144" s="37"/>
      <c r="C144" s="193" t="s">
        <v>446</v>
      </c>
      <c r="D144" s="193" t="s">
        <v>264</v>
      </c>
      <c r="E144" s="194" t="s">
        <v>4566</v>
      </c>
      <c r="F144" s="195" t="s">
        <v>4567</v>
      </c>
      <c r="G144" s="196" t="s">
        <v>410</v>
      </c>
      <c r="H144" s="197">
        <v>72</v>
      </c>
      <c r="I144" s="198">
        <v>3633.6183966000008</v>
      </c>
      <c r="J144" s="199">
        <f>ROUND(I144*H144,2)</f>
        <v>261620.52</v>
      </c>
      <c r="K144" s="195" t="s">
        <v>400</v>
      </c>
      <c r="L144" s="41"/>
      <c r="M144" s="200" t="s">
        <v>1</v>
      </c>
      <c r="N144" s="201" t="s">
        <v>45</v>
      </c>
      <c r="O144" s="73"/>
      <c r="P144" s="202">
        <f>O144*H144</f>
        <v>0</v>
      </c>
      <c r="Q144" s="202">
        <v>2.5018699999999998</v>
      </c>
      <c r="R144" s="202">
        <f>Q144*H144</f>
        <v>180.13463999999999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260</v>
      </c>
      <c r="AT144" s="204" t="s">
        <v>264</v>
      </c>
      <c r="AU144" s="204" t="s">
        <v>89</v>
      </c>
      <c r="AY144" s="19" t="s">
        <v>261</v>
      </c>
      <c r="BE144" s="205">
        <f>IF(N144="základní",J144,0)</f>
        <v>261620.52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261620.52</v>
      </c>
      <c r="BL144" s="19" t="s">
        <v>260</v>
      </c>
      <c r="BM144" s="204" t="s">
        <v>4568</v>
      </c>
    </row>
    <row r="145" spans="1:65" s="2" customFormat="1" ht="19.5">
      <c r="A145" s="36"/>
      <c r="B145" s="37"/>
      <c r="C145" s="38"/>
      <c r="D145" s="206" t="s">
        <v>269</v>
      </c>
      <c r="E145" s="38"/>
      <c r="F145" s="207" t="s">
        <v>4569</v>
      </c>
      <c r="G145" s="38"/>
      <c r="H145" s="38"/>
      <c r="I145" s="208"/>
      <c r="J145" s="38"/>
      <c r="K145" s="38"/>
      <c r="L145" s="41"/>
      <c r="M145" s="209"/>
      <c r="N145" s="210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269</v>
      </c>
      <c r="AU145" s="19" t="s">
        <v>89</v>
      </c>
    </row>
    <row r="146" spans="1:65" s="12" customFormat="1" ht="22.9" customHeight="1">
      <c r="B146" s="177"/>
      <c r="C146" s="178"/>
      <c r="D146" s="179" t="s">
        <v>79</v>
      </c>
      <c r="E146" s="191" t="s">
        <v>299</v>
      </c>
      <c r="F146" s="191" t="s">
        <v>435</v>
      </c>
      <c r="G146" s="178"/>
      <c r="H146" s="178"/>
      <c r="I146" s="181"/>
      <c r="J146" s="192">
        <f>BK146</f>
        <v>79473.25</v>
      </c>
      <c r="K146" s="178"/>
      <c r="L146" s="183"/>
      <c r="M146" s="184"/>
      <c r="N146" s="185"/>
      <c r="O146" s="185"/>
      <c r="P146" s="186">
        <f>SUM(P147:P153)</f>
        <v>0</v>
      </c>
      <c r="Q146" s="185"/>
      <c r="R146" s="186">
        <f>SUM(R147:R153)</f>
        <v>0</v>
      </c>
      <c r="S146" s="185"/>
      <c r="T146" s="187">
        <f>SUM(T147:T153)</f>
        <v>158.4</v>
      </c>
      <c r="AR146" s="188" t="s">
        <v>87</v>
      </c>
      <c r="AT146" s="189" t="s">
        <v>79</v>
      </c>
      <c r="AU146" s="189" t="s">
        <v>87</v>
      </c>
      <c r="AY146" s="188" t="s">
        <v>261</v>
      </c>
      <c r="BK146" s="190">
        <f>SUM(BK147:BK153)</f>
        <v>79473.25</v>
      </c>
    </row>
    <row r="147" spans="1:65" s="2" customFormat="1" ht="16.5" customHeight="1">
      <c r="A147" s="36"/>
      <c r="B147" s="37"/>
      <c r="C147" s="193" t="s">
        <v>294</v>
      </c>
      <c r="D147" s="193" t="s">
        <v>264</v>
      </c>
      <c r="E147" s="194" t="s">
        <v>4570</v>
      </c>
      <c r="F147" s="195" t="s">
        <v>4571</v>
      </c>
      <c r="G147" s="196" t="s">
        <v>749</v>
      </c>
      <c r="H147" s="197">
        <v>1</v>
      </c>
      <c r="I147" s="198">
        <v>3000</v>
      </c>
      <c r="J147" s="199">
        <f>ROUND(I147*H147,2)</f>
        <v>3000</v>
      </c>
      <c r="K147" s="195" t="s">
        <v>1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3000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3000</v>
      </c>
      <c r="BL147" s="19" t="s">
        <v>260</v>
      </c>
      <c r="BM147" s="204" t="s">
        <v>4572</v>
      </c>
    </row>
    <row r="148" spans="1:65" s="2" customFormat="1" ht="16.5" customHeight="1">
      <c r="A148" s="36"/>
      <c r="B148" s="37"/>
      <c r="C148" s="193" t="s">
        <v>299</v>
      </c>
      <c r="D148" s="193" t="s">
        <v>264</v>
      </c>
      <c r="E148" s="194" t="s">
        <v>4573</v>
      </c>
      <c r="F148" s="195" t="s">
        <v>4574</v>
      </c>
      <c r="G148" s="196" t="s">
        <v>749</v>
      </c>
      <c r="H148" s="197">
        <v>1</v>
      </c>
      <c r="I148" s="198">
        <v>1500</v>
      </c>
      <c r="J148" s="199">
        <f>ROUND(I148*H148,2)</f>
        <v>1500</v>
      </c>
      <c r="K148" s="195" t="s">
        <v>1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260</v>
      </c>
      <c r="AT148" s="204" t="s">
        <v>264</v>
      </c>
      <c r="AU148" s="204" t="s">
        <v>89</v>
      </c>
      <c r="AY148" s="19" t="s">
        <v>261</v>
      </c>
      <c r="BE148" s="205">
        <f>IF(N148="základní",J148,0)</f>
        <v>1500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1500</v>
      </c>
      <c r="BL148" s="19" t="s">
        <v>260</v>
      </c>
      <c r="BM148" s="204" t="s">
        <v>4575</v>
      </c>
    </row>
    <row r="149" spans="1:65" s="2" customFormat="1" ht="16.5" customHeight="1">
      <c r="A149" s="36"/>
      <c r="B149" s="37"/>
      <c r="C149" s="193" t="s">
        <v>304</v>
      </c>
      <c r="D149" s="193" t="s">
        <v>264</v>
      </c>
      <c r="E149" s="194" t="s">
        <v>4576</v>
      </c>
      <c r="F149" s="195" t="s">
        <v>4577</v>
      </c>
      <c r="G149" s="196" t="s">
        <v>267</v>
      </c>
      <c r="H149" s="197">
        <v>1</v>
      </c>
      <c r="I149" s="198">
        <v>3000</v>
      </c>
      <c r="J149" s="199">
        <f>ROUND(I149*H149,2)</f>
        <v>3000</v>
      </c>
      <c r="K149" s="195" t="s">
        <v>1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89</v>
      </c>
      <c r="AY149" s="19" t="s">
        <v>261</v>
      </c>
      <c r="BE149" s="205">
        <f>IF(N149="základní",J149,0)</f>
        <v>3000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3000</v>
      </c>
      <c r="BL149" s="19" t="s">
        <v>260</v>
      </c>
      <c r="BM149" s="204" t="s">
        <v>4578</v>
      </c>
    </row>
    <row r="150" spans="1:65" s="2" customFormat="1">
      <c r="A150" s="36"/>
      <c r="B150" s="37"/>
      <c r="C150" s="38"/>
      <c r="D150" s="206" t="s">
        <v>269</v>
      </c>
      <c r="E150" s="38"/>
      <c r="F150" s="207" t="s">
        <v>4579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2" customFormat="1" ht="16.5" customHeight="1">
      <c r="A151" s="36"/>
      <c r="B151" s="37"/>
      <c r="C151" s="193" t="s">
        <v>309</v>
      </c>
      <c r="D151" s="193" t="s">
        <v>264</v>
      </c>
      <c r="E151" s="194" t="s">
        <v>4580</v>
      </c>
      <c r="F151" s="195" t="s">
        <v>4581</v>
      </c>
      <c r="G151" s="196" t="s">
        <v>749</v>
      </c>
      <c r="H151" s="197">
        <v>1</v>
      </c>
      <c r="I151" s="198">
        <v>500</v>
      </c>
      <c r="J151" s="199">
        <f>ROUND(I151*H151,2)</f>
        <v>500</v>
      </c>
      <c r="K151" s="195" t="s">
        <v>1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500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500</v>
      </c>
      <c r="BL151" s="19" t="s">
        <v>260</v>
      </c>
      <c r="BM151" s="204" t="s">
        <v>4582</v>
      </c>
    </row>
    <row r="152" spans="1:65" s="2" customFormat="1" ht="24.2" customHeight="1">
      <c r="A152" s="36"/>
      <c r="B152" s="37"/>
      <c r="C152" s="193" t="s">
        <v>314</v>
      </c>
      <c r="D152" s="193" t="s">
        <v>264</v>
      </c>
      <c r="E152" s="194" t="s">
        <v>548</v>
      </c>
      <c r="F152" s="195" t="s">
        <v>549</v>
      </c>
      <c r="G152" s="196" t="s">
        <v>410</v>
      </c>
      <c r="H152" s="197">
        <v>72</v>
      </c>
      <c r="I152" s="198">
        <v>992.68407000000002</v>
      </c>
      <c r="J152" s="199">
        <f>ROUND(I152*H152,2)</f>
        <v>71473.25</v>
      </c>
      <c r="K152" s="195" t="s">
        <v>400</v>
      </c>
      <c r="L152" s="41"/>
      <c r="M152" s="200" t="s">
        <v>1</v>
      </c>
      <c r="N152" s="201" t="s">
        <v>45</v>
      </c>
      <c r="O152" s="73"/>
      <c r="P152" s="202">
        <f>O152*H152</f>
        <v>0</v>
      </c>
      <c r="Q152" s="202">
        <v>0</v>
      </c>
      <c r="R152" s="202">
        <f>Q152*H152</f>
        <v>0</v>
      </c>
      <c r="S152" s="202">
        <v>2.2000000000000002</v>
      </c>
      <c r="T152" s="203">
        <f>S152*H152</f>
        <v>158.4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260</v>
      </c>
      <c r="AT152" s="204" t="s">
        <v>264</v>
      </c>
      <c r="AU152" s="204" t="s">
        <v>89</v>
      </c>
      <c r="AY152" s="19" t="s">
        <v>261</v>
      </c>
      <c r="BE152" s="205">
        <f>IF(N152="základní",J152,0)</f>
        <v>71473.25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87</v>
      </c>
      <c r="BK152" s="205">
        <f>ROUND(I152*H152,2)</f>
        <v>71473.25</v>
      </c>
      <c r="BL152" s="19" t="s">
        <v>260</v>
      </c>
      <c r="BM152" s="204" t="s">
        <v>4583</v>
      </c>
    </row>
    <row r="153" spans="1:65" s="2" customFormat="1" ht="19.5">
      <c r="A153" s="36"/>
      <c r="B153" s="37"/>
      <c r="C153" s="38"/>
      <c r="D153" s="206" t="s">
        <v>269</v>
      </c>
      <c r="E153" s="38"/>
      <c r="F153" s="207" t="s">
        <v>551</v>
      </c>
      <c r="G153" s="38"/>
      <c r="H153" s="38"/>
      <c r="I153" s="208"/>
      <c r="J153" s="38"/>
      <c r="K153" s="38"/>
      <c r="L153" s="41"/>
      <c r="M153" s="209"/>
      <c r="N153" s="210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269</v>
      </c>
      <c r="AU153" s="19" t="s">
        <v>89</v>
      </c>
    </row>
    <row r="154" spans="1:65" s="12" customFormat="1" ht="22.9" customHeight="1">
      <c r="B154" s="177"/>
      <c r="C154" s="178"/>
      <c r="D154" s="179" t="s">
        <v>79</v>
      </c>
      <c r="E154" s="191" t="s">
        <v>558</v>
      </c>
      <c r="F154" s="191" t="s">
        <v>559</v>
      </c>
      <c r="G154" s="178"/>
      <c r="H154" s="178"/>
      <c r="I154" s="181"/>
      <c r="J154" s="192">
        <f>BK154</f>
        <v>91833.02</v>
      </c>
      <c r="K154" s="178"/>
      <c r="L154" s="183"/>
      <c r="M154" s="184"/>
      <c r="N154" s="185"/>
      <c r="O154" s="185"/>
      <c r="P154" s="186">
        <f>SUM(P155:P166)</f>
        <v>0</v>
      </c>
      <c r="Q154" s="185"/>
      <c r="R154" s="186">
        <f>SUM(R155:R166)</f>
        <v>0</v>
      </c>
      <c r="S154" s="185"/>
      <c r="T154" s="187">
        <f>SUM(T155:T166)</f>
        <v>0</v>
      </c>
      <c r="AR154" s="188" t="s">
        <v>87</v>
      </c>
      <c r="AT154" s="189" t="s">
        <v>79</v>
      </c>
      <c r="AU154" s="189" t="s">
        <v>87</v>
      </c>
      <c r="AY154" s="188" t="s">
        <v>261</v>
      </c>
      <c r="BK154" s="190">
        <f>SUM(BK155:BK166)</f>
        <v>91833.02</v>
      </c>
    </row>
    <row r="155" spans="1:65" s="2" customFormat="1" ht="24.2" customHeight="1">
      <c r="A155" s="36"/>
      <c r="B155" s="37"/>
      <c r="C155" s="193" t="s">
        <v>319</v>
      </c>
      <c r="D155" s="193" t="s">
        <v>264</v>
      </c>
      <c r="E155" s="194" t="s">
        <v>560</v>
      </c>
      <c r="F155" s="195" t="s">
        <v>561</v>
      </c>
      <c r="G155" s="196" t="s">
        <v>562</v>
      </c>
      <c r="H155" s="197">
        <v>158.4</v>
      </c>
      <c r="I155" s="198">
        <v>106.37245139999997</v>
      </c>
      <c r="J155" s="199">
        <f>ROUND(I155*H155,2)</f>
        <v>16849.400000000001</v>
      </c>
      <c r="K155" s="195" t="s">
        <v>400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89</v>
      </c>
      <c r="AY155" s="19" t="s">
        <v>261</v>
      </c>
      <c r="BE155" s="205">
        <f>IF(N155="základní",J155,0)</f>
        <v>16849.400000000001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16849.400000000001</v>
      </c>
      <c r="BL155" s="19" t="s">
        <v>260</v>
      </c>
      <c r="BM155" s="204" t="s">
        <v>4584</v>
      </c>
    </row>
    <row r="156" spans="1:65" s="2" customFormat="1" ht="19.5">
      <c r="A156" s="36"/>
      <c r="B156" s="37"/>
      <c r="C156" s="38"/>
      <c r="D156" s="206" t="s">
        <v>269</v>
      </c>
      <c r="E156" s="38"/>
      <c r="F156" s="207" t="s">
        <v>564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89</v>
      </c>
    </row>
    <row r="157" spans="1:65" s="2" customFormat="1" ht="24.2" customHeight="1">
      <c r="A157" s="36"/>
      <c r="B157" s="37"/>
      <c r="C157" s="193" t="s">
        <v>324</v>
      </c>
      <c r="D157" s="193" t="s">
        <v>264</v>
      </c>
      <c r="E157" s="194" t="s">
        <v>568</v>
      </c>
      <c r="F157" s="195" t="s">
        <v>569</v>
      </c>
      <c r="G157" s="196" t="s">
        <v>562</v>
      </c>
      <c r="H157" s="197">
        <v>4752</v>
      </c>
      <c r="I157" s="198">
        <v>9.4860485999999984</v>
      </c>
      <c r="J157" s="199">
        <f>ROUND(I157*H157,2)</f>
        <v>45077.7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260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45077.7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45077.7</v>
      </c>
      <c r="BL157" s="19" t="s">
        <v>260</v>
      </c>
      <c r="BM157" s="204" t="s">
        <v>4585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571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14" customFormat="1">
      <c r="B159" s="226"/>
      <c r="C159" s="227"/>
      <c r="D159" s="206" t="s">
        <v>403</v>
      </c>
      <c r="E159" s="228" t="s">
        <v>1</v>
      </c>
      <c r="F159" s="229" t="s">
        <v>4586</v>
      </c>
      <c r="G159" s="227"/>
      <c r="H159" s="230">
        <v>4752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AT159" s="236" t="s">
        <v>403</v>
      </c>
      <c r="AU159" s="236" t="s">
        <v>89</v>
      </c>
      <c r="AV159" s="14" t="s">
        <v>89</v>
      </c>
      <c r="AW159" s="14" t="s">
        <v>35</v>
      </c>
      <c r="AX159" s="14" t="s">
        <v>80</v>
      </c>
      <c r="AY159" s="236" t="s">
        <v>261</v>
      </c>
    </row>
    <row r="160" spans="1:65" s="15" customFormat="1">
      <c r="B160" s="237"/>
      <c r="C160" s="238"/>
      <c r="D160" s="206" t="s">
        <v>403</v>
      </c>
      <c r="E160" s="239" t="s">
        <v>1</v>
      </c>
      <c r="F160" s="240" t="s">
        <v>407</v>
      </c>
      <c r="G160" s="238"/>
      <c r="H160" s="241">
        <v>4752</v>
      </c>
      <c r="I160" s="242"/>
      <c r="J160" s="238"/>
      <c r="K160" s="238"/>
      <c r="L160" s="243"/>
      <c r="M160" s="244"/>
      <c r="N160" s="245"/>
      <c r="O160" s="245"/>
      <c r="P160" s="245"/>
      <c r="Q160" s="245"/>
      <c r="R160" s="245"/>
      <c r="S160" s="245"/>
      <c r="T160" s="246"/>
      <c r="AT160" s="247" t="s">
        <v>403</v>
      </c>
      <c r="AU160" s="247" t="s">
        <v>89</v>
      </c>
      <c r="AV160" s="15" t="s">
        <v>260</v>
      </c>
      <c r="AW160" s="15" t="s">
        <v>35</v>
      </c>
      <c r="AX160" s="15" t="s">
        <v>87</v>
      </c>
      <c r="AY160" s="247" t="s">
        <v>261</v>
      </c>
    </row>
    <row r="161" spans="1:65" s="2" customFormat="1" ht="33" customHeight="1">
      <c r="A161" s="36"/>
      <c r="B161" s="37"/>
      <c r="C161" s="193" t="s">
        <v>8</v>
      </c>
      <c r="D161" s="193" t="s">
        <v>264</v>
      </c>
      <c r="E161" s="194" t="s">
        <v>4461</v>
      </c>
      <c r="F161" s="195" t="s">
        <v>4145</v>
      </c>
      <c r="G161" s="196" t="s">
        <v>562</v>
      </c>
      <c r="H161" s="197">
        <v>7.92</v>
      </c>
      <c r="I161" s="198">
        <v>1420</v>
      </c>
      <c r="J161" s="199">
        <f>ROUND(I161*H161,2)</f>
        <v>11246.4</v>
      </c>
      <c r="K161" s="195" t="s">
        <v>400</v>
      </c>
      <c r="L161" s="41"/>
      <c r="M161" s="200" t="s">
        <v>1</v>
      </c>
      <c r="N161" s="201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260</v>
      </c>
      <c r="AT161" s="204" t="s">
        <v>264</v>
      </c>
      <c r="AU161" s="204" t="s">
        <v>89</v>
      </c>
      <c r="AY161" s="19" t="s">
        <v>261</v>
      </c>
      <c r="BE161" s="205">
        <f>IF(N161="základní",J161,0)</f>
        <v>11246.4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11246.4</v>
      </c>
      <c r="BL161" s="19" t="s">
        <v>260</v>
      </c>
      <c r="BM161" s="204" t="s">
        <v>4587</v>
      </c>
    </row>
    <row r="162" spans="1:65" s="2" customFormat="1" ht="29.25">
      <c r="A162" s="36"/>
      <c r="B162" s="37"/>
      <c r="C162" s="38"/>
      <c r="D162" s="206" t="s">
        <v>269</v>
      </c>
      <c r="E162" s="38"/>
      <c r="F162" s="207" t="s">
        <v>4147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89</v>
      </c>
    </row>
    <row r="163" spans="1:65" s="14" customFormat="1">
      <c r="B163" s="226"/>
      <c r="C163" s="227"/>
      <c r="D163" s="206" t="s">
        <v>403</v>
      </c>
      <c r="E163" s="227"/>
      <c r="F163" s="229" t="s">
        <v>4588</v>
      </c>
      <c r="G163" s="227"/>
      <c r="H163" s="230">
        <v>7.92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AT163" s="236" t="s">
        <v>403</v>
      </c>
      <c r="AU163" s="236" t="s">
        <v>89</v>
      </c>
      <c r="AV163" s="14" t="s">
        <v>89</v>
      </c>
      <c r="AW163" s="14" t="s">
        <v>4</v>
      </c>
      <c r="AX163" s="14" t="s">
        <v>87</v>
      </c>
      <c r="AY163" s="236" t="s">
        <v>261</v>
      </c>
    </row>
    <row r="164" spans="1:65" s="2" customFormat="1" ht="37.9" customHeight="1">
      <c r="A164" s="36"/>
      <c r="B164" s="37"/>
      <c r="C164" s="193" t="s">
        <v>381</v>
      </c>
      <c r="D164" s="193" t="s">
        <v>264</v>
      </c>
      <c r="E164" s="194" t="s">
        <v>4589</v>
      </c>
      <c r="F164" s="195" t="s">
        <v>4590</v>
      </c>
      <c r="G164" s="196" t="s">
        <v>562</v>
      </c>
      <c r="H164" s="197">
        <v>150.47999999999999</v>
      </c>
      <c r="I164" s="198">
        <v>124</v>
      </c>
      <c r="J164" s="199">
        <f>ROUND(I164*H164,2)</f>
        <v>18659.52</v>
      </c>
      <c r="K164" s="195" t="s">
        <v>400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260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18659.52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18659.52</v>
      </c>
      <c r="BL164" s="19" t="s">
        <v>260</v>
      </c>
      <c r="BM164" s="204" t="s">
        <v>4591</v>
      </c>
    </row>
    <row r="165" spans="1:65" s="2" customFormat="1" ht="29.25">
      <c r="A165" s="36"/>
      <c r="B165" s="37"/>
      <c r="C165" s="38"/>
      <c r="D165" s="206" t="s">
        <v>269</v>
      </c>
      <c r="E165" s="38"/>
      <c r="F165" s="207" t="s">
        <v>4155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14" customFormat="1">
      <c r="B166" s="226"/>
      <c r="C166" s="227"/>
      <c r="D166" s="206" t="s">
        <v>403</v>
      </c>
      <c r="E166" s="227"/>
      <c r="F166" s="229" t="s">
        <v>4592</v>
      </c>
      <c r="G166" s="227"/>
      <c r="H166" s="230">
        <v>150.47999999999999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AT166" s="236" t="s">
        <v>403</v>
      </c>
      <c r="AU166" s="236" t="s">
        <v>89</v>
      </c>
      <c r="AV166" s="14" t="s">
        <v>89</v>
      </c>
      <c r="AW166" s="14" t="s">
        <v>4</v>
      </c>
      <c r="AX166" s="14" t="s">
        <v>87</v>
      </c>
      <c r="AY166" s="236" t="s">
        <v>261</v>
      </c>
    </row>
    <row r="167" spans="1:65" s="12" customFormat="1" ht="22.9" customHeight="1">
      <c r="B167" s="177"/>
      <c r="C167" s="178"/>
      <c r="D167" s="179" t="s">
        <v>79</v>
      </c>
      <c r="E167" s="191" t="s">
        <v>1385</v>
      </c>
      <c r="F167" s="191" t="s">
        <v>1386</v>
      </c>
      <c r="G167" s="178"/>
      <c r="H167" s="178"/>
      <c r="I167" s="181"/>
      <c r="J167" s="192">
        <f>BK167</f>
        <v>33373.660000000003</v>
      </c>
      <c r="K167" s="178"/>
      <c r="L167" s="183"/>
      <c r="M167" s="184"/>
      <c r="N167" s="185"/>
      <c r="O167" s="185"/>
      <c r="P167" s="186">
        <f>SUM(P168:P169)</f>
        <v>0</v>
      </c>
      <c r="Q167" s="185"/>
      <c r="R167" s="186">
        <f>SUM(R168:R169)</f>
        <v>0</v>
      </c>
      <c r="S167" s="185"/>
      <c r="T167" s="187">
        <f>SUM(T168:T169)</f>
        <v>0</v>
      </c>
      <c r="AR167" s="188" t="s">
        <v>87</v>
      </c>
      <c r="AT167" s="189" t="s">
        <v>79</v>
      </c>
      <c r="AU167" s="189" t="s">
        <v>87</v>
      </c>
      <c r="AY167" s="188" t="s">
        <v>261</v>
      </c>
      <c r="BK167" s="190">
        <f>SUM(BK168:BK169)</f>
        <v>33373.660000000003</v>
      </c>
    </row>
    <row r="168" spans="1:65" s="2" customFormat="1" ht="16.5" customHeight="1">
      <c r="A168" s="36"/>
      <c r="B168" s="37"/>
      <c r="C168" s="193" t="s">
        <v>333</v>
      </c>
      <c r="D168" s="193" t="s">
        <v>264</v>
      </c>
      <c r="E168" s="194" t="s">
        <v>1388</v>
      </c>
      <c r="F168" s="195" t="s">
        <v>1389</v>
      </c>
      <c r="G168" s="196" t="s">
        <v>562</v>
      </c>
      <c r="H168" s="197">
        <v>180.13499999999999</v>
      </c>
      <c r="I168" s="198">
        <v>185.2702874</v>
      </c>
      <c r="J168" s="199">
        <f>ROUND(I168*H168,2)</f>
        <v>33373.660000000003</v>
      </c>
      <c r="K168" s="195" t="s">
        <v>400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89</v>
      </c>
      <c r="AY168" s="19" t="s">
        <v>261</v>
      </c>
      <c r="BE168" s="205">
        <f>IF(N168="základní",J168,0)</f>
        <v>33373.660000000003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33373.660000000003</v>
      </c>
      <c r="BL168" s="19" t="s">
        <v>260</v>
      </c>
      <c r="BM168" s="204" t="s">
        <v>4593</v>
      </c>
    </row>
    <row r="169" spans="1:65" s="2" customFormat="1" ht="39">
      <c r="A169" s="36"/>
      <c r="B169" s="37"/>
      <c r="C169" s="38"/>
      <c r="D169" s="206" t="s">
        <v>269</v>
      </c>
      <c r="E169" s="38"/>
      <c r="F169" s="207" t="s">
        <v>1391</v>
      </c>
      <c r="G169" s="38"/>
      <c r="H169" s="38"/>
      <c r="I169" s="208"/>
      <c r="J169" s="38"/>
      <c r="K169" s="38"/>
      <c r="L169" s="41"/>
      <c r="M169" s="212"/>
      <c r="N169" s="213"/>
      <c r="O169" s="214"/>
      <c r="P169" s="214"/>
      <c r="Q169" s="214"/>
      <c r="R169" s="214"/>
      <c r="S169" s="214"/>
      <c r="T169" s="215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89</v>
      </c>
    </row>
    <row r="170" spans="1:65" s="2" customFormat="1" ht="6.95" customHeight="1">
      <c r="A170" s="36"/>
      <c r="B170" s="56"/>
      <c r="C170" s="57"/>
      <c r="D170" s="57"/>
      <c r="E170" s="57"/>
      <c r="F170" s="57"/>
      <c r="G170" s="57"/>
      <c r="H170" s="57"/>
      <c r="I170" s="57"/>
      <c r="J170" s="57"/>
      <c r="K170" s="57"/>
      <c r="L170" s="41"/>
      <c r="M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</row>
  </sheetData>
  <sheetProtection password="CC35" sheet="1" objects="1" scenarios="1" formatColumns="0" formatRows="0" autoFilter="0"/>
  <autoFilter ref="C125:K169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3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166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4594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4595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167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4081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ROUND(J134, 2)</f>
        <v>1794135.08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ROUND((SUM(BE134:BE422)),  2)</f>
        <v>1794135.08</v>
      </c>
      <c r="G35" s="36"/>
      <c r="H35" s="36"/>
      <c r="I35" s="132">
        <v>0.21</v>
      </c>
      <c r="J35" s="131">
        <f>ROUND(((SUM(BE134:BE422))*I35),  2)</f>
        <v>376768.37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ROUND((SUM(BF134:BF422)),  2)</f>
        <v>0</v>
      </c>
      <c r="G36" s="36"/>
      <c r="H36" s="36"/>
      <c r="I36" s="132">
        <v>0.15</v>
      </c>
      <c r="J36" s="131">
        <f>ROUND(((SUM(BF134:BF422))*I36),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ROUND((SUM(BG134:BG422)),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ROUND((SUM(BH134:BH422)),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ROUND((SUM(BI134:BI422)),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2170903.4500000002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4594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IO-11a - Zpevněné plochy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J134</f>
        <v>1794135.08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J135</f>
        <v>1793614.11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J136</f>
        <v>208900.02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619</v>
      </c>
      <c r="E101" s="163"/>
      <c r="F101" s="163"/>
      <c r="G101" s="163"/>
      <c r="H101" s="163"/>
      <c r="I101" s="163"/>
      <c r="J101" s="164">
        <f>J209</f>
        <v>5296.53</v>
      </c>
      <c r="K101" s="106"/>
      <c r="L101" s="165"/>
    </row>
    <row r="102" spans="1:47" s="10" customFormat="1" ht="19.899999999999999" customHeight="1">
      <c r="B102" s="161"/>
      <c r="C102" s="106"/>
      <c r="D102" s="162" t="s">
        <v>2902</v>
      </c>
      <c r="E102" s="163"/>
      <c r="F102" s="163"/>
      <c r="G102" s="163"/>
      <c r="H102" s="163"/>
      <c r="I102" s="163"/>
      <c r="J102" s="164">
        <f>J215</f>
        <v>759846.92</v>
      </c>
      <c r="K102" s="106"/>
      <c r="L102" s="165"/>
    </row>
    <row r="103" spans="1:47" s="10" customFormat="1" ht="14.85" customHeight="1">
      <c r="B103" s="161"/>
      <c r="C103" s="106"/>
      <c r="D103" s="162" t="s">
        <v>4082</v>
      </c>
      <c r="E103" s="163"/>
      <c r="F103" s="163"/>
      <c r="G103" s="163"/>
      <c r="H103" s="163"/>
      <c r="I103" s="163"/>
      <c r="J103" s="164">
        <f>J216</f>
        <v>155216.31999999998</v>
      </c>
      <c r="K103" s="106"/>
      <c r="L103" s="165"/>
    </row>
    <row r="104" spans="1:47" s="10" customFormat="1" ht="14.85" customHeight="1">
      <c r="B104" s="161"/>
      <c r="C104" s="106"/>
      <c r="D104" s="162" t="s">
        <v>4596</v>
      </c>
      <c r="E104" s="163"/>
      <c r="F104" s="163"/>
      <c r="G104" s="163"/>
      <c r="H104" s="163"/>
      <c r="I104" s="163"/>
      <c r="J104" s="164">
        <f>J237</f>
        <v>88634.42</v>
      </c>
      <c r="K104" s="106"/>
      <c r="L104" s="165"/>
    </row>
    <row r="105" spans="1:47" s="10" customFormat="1" ht="14.85" customHeight="1">
      <c r="B105" s="161"/>
      <c r="C105" s="106"/>
      <c r="D105" s="162" t="s">
        <v>4597</v>
      </c>
      <c r="E105" s="163"/>
      <c r="F105" s="163"/>
      <c r="G105" s="163"/>
      <c r="H105" s="163"/>
      <c r="I105" s="163"/>
      <c r="J105" s="164">
        <f>J252</f>
        <v>474023.15</v>
      </c>
      <c r="K105" s="106"/>
      <c r="L105" s="165"/>
    </row>
    <row r="106" spans="1:47" s="10" customFormat="1" ht="14.85" customHeight="1">
      <c r="B106" s="161"/>
      <c r="C106" s="106"/>
      <c r="D106" s="162" t="s">
        <v>4598</v>
      </c>
      <c r="E106" s="163"/>
      <c r="F106" s="163"/>
      <c r="G106" s="163"/>
      <c r="H106" s="163"/>
      <c r="I106" s="163"/>
      <c r="J106" s="164">
        <f>J270</f>
        <v>41973.03</v>
      </c>
      <c r="K106" s="106"/>
      <c r="L106" s="165"/>
    </row>
    <row r="107" spans="1:47" s="10" customFormat="1" ht="19.899999999999999" customHeight="1">
      <c r="B107" s="161"/>
      <c r="C107" s="106"/>
      <c r="D107" s="162" t="s">
        <v>621</v>
      </c>
      <c r="E107" s="163"/>
      <c r="F107" s="163"/>
      <c r="G107" s="163"/>
      <c r="H107" s="163"/>
      <c r="I107" s="163"/>
      <c r="J107" s="164">
        <f>J285</f>
        <v>330.22</v>
      </c>
      <c r="K107" s="106"/>
      <c r="L107" s="165"/>
    </row>
    <row r="108" spans="1:47" s="10" customFormat="1" ht="19.899999999999999" customHeight="1">
      <c r="B108" s="161"/>
      <c r="C108" s="106"/>
      <c r="D108" s="162" t="s">
        <v>626</v>
      </c>
      <c r="E108" s="163"/>
      <c r="F108" s="163"/>
      <c r="G108" s="163"/>
      <c r="H108" s="163"/>
      <c r="I108" s="163"/>
      <c r="J108" s="164">
        <f>J288</f>
        <v>320628.38000000006</v>
      </c>
      <c r="K108" s="106"/>
      <c r="L108" s="165"/>
    </row>
    <row r="109" spans="1:47" s="10" customFormat="1" ht="19.899999999999999" customHeight="1">
      <c r="B109" s="161"/>
      <c r="C109" s="106"/>
      <c r="D109" s="162" t="s">
        <v>393</v>
      </c>
      <c r="E109" s="163"/>
      <c r="F109" s="163"/>
      <c r="G109" s="163"/>
      <c r="H109" s="163"/>
      <c r="I109" s="163"/>
      <c r="J109" s="164">
        <f>J372</f>
        <v>447379.84</v>
      </c>
      <c r="K109" s="106"/>
      <c r="L109" s="165"/>
    </row>
    <row r="110" spans="1:47" s="10" customFormat="1" ht="19.899999999999999" customHeight="1">
      <c r="B110" s="161"/>
      <c r="C110" s="106"/>
      <c r="D110" s="162" t="s">
        <v>629</v>
      </c>
      <c r="E110" s="163"/>
      <c r="F110" s="163"/>
      <c r="G110" s="163"/>
      <c r="H110" s="163"/>
      <c r="I110" s="163"/>
      <c r="J110" s="164">
        <f>J401</f>
        <v>51232.2</v>
      </c>
      <c r="K110" s="106"/>
      <c r="L110" s="165"/>
    </row>
    <row r="111" spans="1:47" s="9" customFormat="1" ht="24.95" customHeight="1">
      <c r="B111" s="155"/>
      <c r="C111" s="156"/>
      <c r="D111" s="157" t="s">
        <v>630</v>
      </c>
      <c r="E111" s="158"/>
      <c r="F111" s="158"/>
      <c r="G111" s="158"/>
      <c r="H111" s="158"/>
      <c r="I111" s="158"/>
      <c r="J111" s="159">
        <f>J409</f>
        <v>520.97</v>
      </c>
      <c r="K111" s="156"/>
      <c r="L111" s="160"/>
    </row>
    <row r="112" spans="1:47" s="10" customFormat="1" ht="19.899999999999999" customHeight="1">
      <c r="B112" s="161"/>
      <c r="C112" s="106"/>
      <c r="D112" s="162" t="s">
        <v>631</v>
      </c>
      <c r="E112" s="163"/>
      <c r="F112" s="163"/>
      <c r="G112" s="163"/>
      <c r="H112" s="163"/>
      <c r="I112" s="163"/>
      <c r="J112" s="164">
        <f>J410</f>
        <v>520.97</v>
      </c>
      <c r="K112" s="106"/>
      <c r="L112" s="165"/>
    </row>
    <row r="113" spans="1:31" s="2" customFormat="1" ht="21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31" s="2" customFormat="1" ht="6.95" customHeight="1">
      <c r="A114" s="36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8" spans="1:31" s="2" customFormat="1" ht="6.95" customHeight="1">
      <c r="A118" s="36"/>
      <c r="B118" s="58"/>
      <c r="C118" s="59"/>
      <c r="D118" s="59"/>
      <c r="E118" s="59"/>
      <c r="F118" s="59"/>
      <c r="G118" s="59"/>
      <c r="H118" s="59"/>
      <c r="I118" s="59"/>
      <c r="J118" s="59"/>
      <c r="K118" s="59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31" s="2" customFormat="1" ht="24.95" customHeight="1">
      <c r="A119" s="36"/>
      <c r="B119" s="37"/>
      <c r="C119" s="25" t="s">
        <v>245</v>
      </c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31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31" s="2" customFormat="1" ht="12" customHeight="1">
      <c r="A121" s="36"/>
      <c r="B121" s="37"/>
      <c r="C121" s="31" t="s">
        <v>16</v>
      </c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31" s="2" customFormat="1" ht="16.5" customHeight="1">
      <c r="A122" s="36"/>
      <c r="B122" s="37"/>
      <c r="C122" s="38"/>
      <c r="D122" s="38"/>
      <c r="E122" s="351" t="str">
        <f>E7</f>
        <v>Nemocnice Havlíčkův Brod – rekonstrukce energocentra</v>
      </c>
      <c r="F122" s="352"/>
      <c r="G122" s="352"/>
      <c r="H122" s="352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31" s="1" customFormat="1" ht="12" customHeight="1">
      <c r="B123" s="23"/>
      <c r="C123" s="31" t="s">
        <v>234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pans="1:31" s="2" customFormat="1" ht="16.5" customHeight="1">
      <c r="A124" s="36"/>
      <c r="B124" s="37"/>
      <c r="C124" s="38"/>
      <c r="D124" s="38"/>
      <c r="E124" s="351" t="s">
        <v>4594</v>
      </c>
      <c r="F124" s="353"/>
      <c r="G124" s="353"/>
      <c r="H124" s="353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2" customFormat="1" ht="12" customHeight="1">
      <c r="A125" s="36"/>
      <c r="B125" s="37"/>
      <c r="C125" s="31" t="s">
        <v>236</v>
      </c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16.5" customHeight="1">
      <c r="A126" s="36"/>
      <c r="B126" s="37"/>
      <c r="C126" s="38"/>
      <c r="D126" s="38"/>
      <c r="E126" s="324" t="str">
        <f>E11</f>
        <v>IO-11a - Zpevněné plochy</v>
      </c>
      <c r="F126" s="353"/>
      <c r="G126" s="353"/>
      <c r="H126" s="353"/>
      <c r="I126" s="38"/>
      <c r="J126" s="38"/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2" customFormat="1" ht="6.95" customHeight="1">
      <c r="A127" s="36"/>
      <c r="B127" s="37"/>
      <c r="C127" s="38"/>
      <c r="D127" s="38"/>
      <c r="E127" s="38"/>
      <c r="F127" s="38"/>
      <c r="G127" s="38"/>
      <c r="H127" s="38"/>
      <c r="I127" s="38"/>
      <c r="J127" s="38"/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12" customHeight="1">
      <c r="A128" s="36"/>
      <c r="B128" s="37"/>
      <c r="C128" s="31" t="s">
        <v>20</v>
      </c>
      <c r="D128" s="38"/>
      <c r="E128" s="38"/>
      <c r="F128" s="29" t="str">
        <f>F14</f>
        <v>Havlíčkův Brod, areál nemocnice</v>
      </c>
      <c r="G128" s="38"/>
      <c r="H128" s="38"/>
      <c r="I128" s="31" t="s">
        <v>22</v>
      </c>
      <c r="J128" s="68" t="str">
        <f>IF(J14="","",J14)</f>
        <v>29. 6. 2023</v>
      </c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2" customFormat="1" ht="6.95" customHeight="1">
      <c r="A129" s="36"/>
      <c r="B129" s="37"/>
      <c r="C129" s="38"/>
      <c r="D129" s="38"/>
      <c r="E129" s="38"/>
      <c r="F129" s="38"/>
      <c r="G129" s="38"/>
      <c r="H129" s="38"/>
      <c r="I129" s="38"/>
      <c r="J129" s="38"/>
      <c r="K129" s="38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0" spans="1:65" s="2" customFormat="1" ht="25.7" customHeight="1">
      <c r="A130" s="36"/>
      <c r="B130" s="37"/>
      <c r="C130" s="31" t="s">
        <v>24</v>
      </c>
      <c r="D130" s="38"/>
      <c r="E130" s="38"/>
      <c r="F130" s="29" t="str">
        <f>E17</f>
        <v>Kraj Vysočina</v>
      </c>
      <c r="G130" s="38"/>
      <c r="H130" s="38"/>
      <c r="I130" s="31" t="s">
        <v>31</v>
      </c>
      <c r="J130" s="34" t="str">
        <f>E23</f>
        <v>PROJEKT CENTRUM NOVA s.r.o.</v>
      </c>
      <c r="K130" s="38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65" s="2" customFormat="1" ht="15.2" customHeight="1">
      <c r="A131" s="36"/>
      <c r="B131" s="37"/>
      <c r="C131" s="31" t="s">
        <v>30</v>
      </c>
      <c r="D131" s="38"/>
      <c r="E131" s="38"/>
      <c r="F131" s="29" t="str">
        <f>IF(E20="","",E20)</f>
        <v>PKS stavby a.s.</v>
      </c>
      <c r="G131" s="38"/>
      <c r="H131" s="38"/>
      <c r="I131" s="31" t="s">
        <v>36</v>
      </c>
      <c r="J131" s="34" t="str">
        <f>E26</f>
        <v xml:space="preserve"> </v>
      </c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65" s="2" customFormat="1" ht="10.35" customHeight="1">
      <c r="A132" s="36"/>
      <c r="B132" s="37"/>
      <c r="C132" s="38"/>
      <c r="D132" s="38"/>
      <c r="E132" s="38"/>
      <c r="F132" s="38"/>
      <c r="G132" s="38"/>
      <c r="H132" s="38"/>
      <c r="I132" s="38"/>
      <c r="J132" s="38"/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65" s="11" customFormat="1" ht="29.25" customHeight="1">
      <c r="A133" s="166"/>
      <c r="B133" s="167"/>
      <c r="C133" s="168" t="s">
        <v>246</v>
      </c>
      <c r="D133" s="169" t="s">
        <v>65</v>
      </c>
      <c r="E133" s="169" t="s">
        <v>61</v>
      </c>
      <c r="F133" s="169" t="s">
        <v>62</v>
      </c>
      <c r="G133" s="169" t="s">
        <v>247</v>
      </c>
      <c r="H133" s="169" t="s">
        <v>248</v>
      </c>
      <c r="I133" s="169" t="s">
        <v>249</v>
      </c>
      <c r="J133" s="169" t="s">
        <v>240</v>
      </c>
      <c r="K133" s="170" t="s">
        <v>250</v>
      </c>
      <c r="L133" s="171"/>
      <c r="M133" s="77" t="s">
        <v>1</v>
      </c>
      <c r="N133" s="78" t="s">
        <v>44</v>
      </c>
      <c r="O133" s="78" t="s">
        <v>251</v>
      </c>
      <c r="P133" s="78" t="s">
        <v>252</v>
      </c>
      <c r="Q133" s="78" t="s">
        <v>253</v>
      </c>
      <c r="R133" s="78" t="s">
        <v>254</v>
      </c>
      <c r="S133" s="78" t="s">
        <v>255</v>
      </c>
      <c r="T133" s="79" t="s">
        <v>256</v>
      </c>
      <c r="U133" s="166"/>
      <c r="V133" s="166"/>
      <c r="W133" s="166"/>
      <c r="X133" s="166"/>
      <c r="Y133" s="166"/>
      <c r="Z133" s="166"/>
      <c r="AA133" s="166"/>
      <c r="AB133" s="166"/>
      <c r="AC133" s="166"/>
      <c r="AD133" s="166"/>
      <c r="AE133" s="166"/>
    </row>
    <row r="134" spans="1:65" s="2" customFormat="1" ht="22.9" customHeight="1">
      <c r="A134" s="36"/>
      <c r="B134" s="37"/>
      <c r="C134" s="84" t="s">
        <v>257</v>
      </c>
      <c r="D134" s="38"/>
      <c r="E134" s="38"/>
      <c r="F134" s="38"/>
      <c r="G134" s="38"/>
      <c r="H134" s="38"/>
      <c r="I134" s="38"/>
      <c r="J134" s="172">
        <f>BK134</f>
        <v>1794135.08</v>
      </c>
      <c r="K134" s="38"/>
      <c r="L134" s="41"/>
      <c r="M134" s="80"/>
      <c r="N134" s="173"/>
      <c r="O134" s="81"/>
      <c r="P134" s="174">
        <f>P135+P409</f>
        <v>0</v>
      </c>
      <c r="Q134" s="81"/>
      <c r="R134" s="174">
        <f>R135+R409</f>
        <v>951.13965181999993</v>
      </c>
      <c r="S134" s="81"/>
      <c r="T134" s="175">
        <f>T135+T409</f>
        <v>909.83140000000003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79</v>
      </c>
      <c r="AU134" s="19" t="s">
        <v>242</v>
      </c>
      <c r="BK134" s="176">
        <f>BK135+BK409</f>
        <v>1794135.08</v>
      </c>
    </row>
    <row r="135" spans="1:65" s="12" customFormat="1" ht="25.9" customHeight="1">
      <c r="B135" s="177"/>
      <c r="C135" s="178"/>
      <c r="D135" s="179" t="s">
        <v>79</v>
      </c>
      <c r="E135" s="180" t="s">
        <v>394</v>
      </c>
      <c r="F135" s="180" t="s">
        <v>395</v>
      </c>
      <c r="G135" s="178"/>
      <c r="H135" s="178"/>
      <c r="I135" s="181"/>
      <c r="J135" s="182">
        <f>BK135</f>
        <v>1793614.11</v>
      </c>
      <c r="K135" s="178"/>
      <c r="L135" s="183"/>
      <c r="M135" s="184"/>
      <c r="N135" s="185"/>
      <c r="O135" s="185"/>
      <c r="P135" s="186">
        <f>P136+P209+P215+P285+P288+P372+P401</f>
        <v>0</v>
      </c>
      <c r="Q135" s="185"/>
      <c r="R135" s="186">
        <f>R136+R209+R215+R285+R288+R372+R401</f>
        <v>951.13605181999992</v>
      </c>
      <c r="S135" s="185"/>
      <c r="T135" s="187">
        <f>T136+T209+T215+T285+T288+T372+T401</f>
        <v>909.83140000000003</v>
      </c>
      <c r="AR135" s="188" t="s">
        <v>87</v>
      </c>
      <c r="AT135" s="189" t="s">
        <v>79</v>
      </c>
      <c r="AU135" s="189" t="s">
        <v>80</v>
      </c>
      <c r="AY135" s="188" t="s">
        <v>261</v>
      </c>
      <c r="BK135" s="190">
        <f>BK136+BK209+BK215+BK285+BK288+BK372+BK401</f>
        <v>1793614.11</v>
      </c>
    </row>
    <row r="136" spans="1:65" s="12" customFormat="1" ht="22.9" customHeight="1">
      <c r="B136" s="177"/>
      <c r="C136" s="178"/>
      <c r="D136" s="179" t="s">
        <v>79</v>
      </c>
      <c r="E136" s="191" t="s">
        <v>87</v>
      </c>
      <c r="F136" s="191" t="s">
        <v>396</v>
      </c>
      <c r="G136" s="178"/>
      <c r="H136" s="178"/>
      <c r="I136" s="181"/>
      <c r="J136" s="192">
        <f>BK136</f>
        <v>208900.02</v>
      </c>
      <c r="K136" s="178"/>
      <c r="L136" s="183"/>
      <c r="M136" s="184"/>
      <c r="N136" s="185"/>
      <c r="O136" s="185"/>
      <c r="P136" s="186">
        <f>SUM(P137:P208)</f>
        <v>0</v>
      </c>
      <c r="Q136" s="185"/>
      <c r="R136" s="186">
        <f>SUM(R137:R208)</f>
        <v>39.561999999999998</v>
      </c>
      <c r="S136" s="185"/>
      <c r="T136" s="187">
        <f>SUM(T137:T208)</f>
        <v>903.75</v>
      </c>
      <c r="AR136" s="188" t="s">
        <v>87</v>
      </c>
      <c r="AT136" s="189" t="s">
        <v>79</v>
      </c>
      <c r="AU136" s="189" t="s">
        <v>87</v>
      </c>
      <c r="AY136" s="188" t="s">
        <v>261</v>
      </c>
      <c r="BK136" s="190">
        <f>SUM(BK137:BK208)</f>
        <v>208900.02</v>
      </c>
    </row>
    <row r="137" spans="1:65" s="2" customFormat="1" ht="24.2" customHeight="1">
      <c r="A137" s="36"/>
      <c r="B137" s="37"/>
      <c r="C137" s="193" t="s">
        <v>87</v>
      </c>
      <c r="D137" s="193" t="s">
        <v>264</v>
      </c>
      <c r="E137" s="194" t="s">
        <v>4083</v>
      </c>
      <c r="F137" s="195" t="s">
        <v>4084</v>
      </c>
      <c r="G137" s="196" t="s">
        <v>399</v>
      </c>
      <c r="H137" s="197">
        <v>223</v>
      </c>
      <c r="I137" s="198">
        <v>65.574951839999997</v>
      </c>
      <c r="J137" s="199">
        <f>ROUND(I137*H137,2)</f>
        <v>14623.21</v>
      </c>
      <c r="K137" s="195" t="s">
        <v>400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0.29499999999999998</v>
      </c>
      <c r="T137" s="203">
        <f>S137*H137</f>
        <v>65.784999999999997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89</v>
      </c>
      <c r="AY137" s="19" t="s">
        <v>261</v>
      </c>
      <c r="BE137" s="205">
        <f>IF(N137="základní",J137,0)</f>
        <v>14623.21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14623.21</v>
      </c>
      <c r="BL137" s="19" t="s">
        <v>260</v>
      </c>
      <c r="BM137" s="204" t="s">
        <v>4085</v>
      </c>
    </row>
    <row r="138" spans="1:65" s="2" customFormat="1" ht="29.25">
      <c r="A138" s="36"/>
      <c r="B138" s="37"/>
      <c r="C138" s="38"/>
      <c r="D138" s="206" t="s">
        <v>269</v>
      </c>
      <c r="E138" s="38"/>
      <c r="F138" s="207" t="s">
        <v>4086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13" customFormat="1">
      <c r="B139" s="216"/>
      <c r="C139" s="217"/>
      <c r="D139" s="206" t="s">
        <v>403</v>
      </c>
      <c r="E139" s="218" t="s">
        <v>1</v>
      </c>
      <c r="F139" s="219" t="s">
        <v>165</v>
      </c>
      <c r="G139" s="217"/>
      <c r="H139" s="218" t="s">
        <v>1</v>
      </c>
      <c r="I139" s="220"/>
      <c r="J139" s="217"/>
      <c r="K139" s="217"/>
      <c r="L139" s="221"/>
      <c r="M139" s="222"/>
      <c r="N139" s="223"/>
      <c r="O139" s="223"/>
      <c r="P139" s="223"/>
      <c r="Q139" s="223"/>
      <c r="R139" s="223"/>
      <c r="S139" s="223"/>
      <c r="T139" s="224"/>
      <c r="AT139" s="225" t="s">
        <v>403</v>
      </c>
      <c r="AU139" s="225" t="s">
        <v>89</v>
      </c>
      <c r="AV139" s="13" t="s">
        <v>87</v>
      </c>
      <c r="AW139" s="13" t="s">
        <v>35</v>
      </c>
      <c r="AX139" s="13" t="s">
        <v>80</v>
      </c>
      <c r="AY139" s="225" t="s">
        <v>261</v>
      </c>
    </row>
    <row r="140" spans="1:65" s="14" customFormat="1">
      <c r="B140" s="226"/>
      <c r="C140" s="227"/>
      <c r="D140" s="206" t="s">
        <v>403</v>
      </c>
      <c r="E140" s="228" t="s">
        <v>1</v>
      </c>
      <c r="F140" s="229" t="s">
        <v>4599</v>
      </c>
      <c r="G140" s="227"/>
      <c r="H140" s="230">
        <v>223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403</v>
      </c>
      <c r="AU140" s="236" t="s">
        <v>89</v>
      </c>
      <c r="AV140" s="14" t="s">
        <v>89</v>
      </c>
      <c r="AW140" s="14" t="s">
        <v>35</v>
      </c>
      <c r="AX140" s="14" t="s">
        <v>80</v>
      </c>
      <c r="AY140" s="236" t="s">
        <v>261</v>
      </c>
    </row>
    <row r="141" spans="1:65" s="15" customFormat="1">
      <c r="B141" s="237"/>
      <c r="C141" s="238"/>
      <c r="D141" s="206" t="s">
        <v>403</v>
      </c>
      <c r="E141" s="239" t="s">
        <v>1</v>
      </c>
      <c r="F141" s="240" t="s">
        <v>407</v>
      </c>
      <c r="G141" s="238"/>
      <c r="H141" s="241">
        <v>223</v>
      </c>
      <c r="I141" s="242"/>
      <c r="J141" s="238"/>
      <c r="K141" s="238"/>
      <c r="L141" s="243"/>
      <c r="M141" s="244"/>
      <c r="N141" s="245"/>
      <c r="O141" s="245"/>
      <c r="P141" s="245"/>
      <c r="Q141" s="245"/>
      <c r="R141" s="245"/>
      <c r="S141" s="245"/>
      <c r="T141" s="246"/>
      <c r="AT141" s="247" t="s">
        <v>403</v>
      </c>
      <c r="AU141" s="247" t="s">
        <v>89</v>
      </c>
      <c r="AV141" s="15" t="s">
        <v>260</v>
      </c>
      <c r="AW141" s="15" t="s">
        <v>35</v>
      </c>
      <c r="AX141" s="15" t="s">
        <v>87</v>
      </c>
      <c r="AY141" s="247" t="s">
        <v>261</v>
      </c>
    </row>
    <row r="142" spans="1:65" s="2" customFormat="1" ht="24.2" customHeight="1">
      <c r="A142" s="36"/>
      <c r="B142" s="37"/>
      <c r="C142" s="193" t="s">
        <v>89</v>
      </c>
      <c r="D142" s="193" t="s">
        <v>264</v>
      </c>
      <c r="E142" s="194" t="s">
        <v>4600</v>
      </c>
      <c r="F142" s="195" t="s">
        <v>4601</v>
      </c>
      <c r="G142" s="196" t="s">
        <v>399</v>
      </c>
      <c r="H142" s="197">
        <v>223</v>
      </c>
      <c r="I142" s="198">
        <v>46.68186978</v>
      </c>
      <c r="J142" s="199">
        <f>ROUND(I142*H142,2)</f>
        <v>10410.06</v>
      </c>
      <c r="K142" s="195" t="s">
        <v>400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0.8</v>
      </c>
      <c r="T142" s="203">
        <f>S142*H142</f>
        <v>178.4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260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10410.06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10410.06</v>
      </c>
      <c r="BL142" s="19" t="s">
        <v>260</v>
      </c>
      <c r="BM142" s="204" t="s">
        <v>4602</v>
      </c>
    </row>
    <row r="143" spans="1:65" s="2" customFormat="1" ht="39">
      <c r="A143" s="36"/>
      <c r="B143" s="37"/>
      <c r="C143" s="38"/>
      <c r="D143" s="206" t="s">
        <v>269</v>
      </c>
      <c r="E143" s="38"/>
      <c r="F143" s="207" t="s">
        <v>4603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2" customFormat="1" ht="24.2" customHeight="1">
      <c r="A144" s="36"/>
      <c r="B144" s="37"/>
      <c r="C144" s="193" t="s">
        <v>275</v>
      </c>
      <c r="D144" s="193" t="s">
        <v>264</v>
      </c>
      <c r="E144" s="194" t="s">
        <v>4604</v>
      </c>
      <c r="F144" s="195" t="s">
        <v>4605</v>
      </c>
      <c r="G144" s="196" t="s">
        <v>399</v>
      </c>
      <c r="H144" s="197">
        <v>200</v>
      </c>
      <c r="I144" s="198">
        <v>51.849961920000013</v>
      </c>
      <c r="J144" s="199">
        <f>ROUND(I144*H144,2)</f>
        <v>10369.99</v>
      </c>
      <c r="K144" s="195" t="s">
        <v>400</v>
      </c>
      <c r="L144" s="41"/>
      <c r="M144" s="200" t="s">
        <v>1</v>
      </c>
      <c r="N144" s="201" t="s">
        <v>45</v>
      </c>
      <c r="O144" s="73"/>
      <c r="P144" s="202">
        <f>O144*H144</f>
        <v>0</v>
      </c>
      <c r="Q144" s="202">
        <v>0</v>
      </c>
      <c r="R144" s="202">
        <f>Q144*H144</f>
        <v>0</v>
      </c>
      <c r="S144" s="202">
        <v>0.26</v>
      </c>
      <c r="T144" s="203">
        <f>S144*H144</f>
        <v>52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260</v>
      </c>
      <c r="AT144" s="204" t="s">
        <v>264</v>
      </c>
      <c r="AU144" s="204" t="s">
        <v>89</v>
      </c>
      <c r="AY144" s="19" t="s">
        <v>261</v>
      </c>
      <c r="BE144" s="205">
        <f>IF(N144="základní",J144,0)</f>
        <v>10369.99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10369.99</v>
      </c>
      <c r="BL144" s="19" t="s">
        <v>260</v>
      </c>
      <c r="BM144" s="204" t="s">
        <v>4606</v>
      </c>
    </row>
    <row r="145" spans="1:65" s="2" customFormat="1" ht="39">
      <c r="A145" s="36"/>
      <c r="B145" s="37"/>
      <c r="C145" s="38"/>
      <c r="D145" s="206" t="s">
        <v>269</v>
      </c>
      <c r="E145" s="38"/>
      <c r="F145" s="207" t="s">
        <v>4607</v>
      </c>
      <c r="G145" s="38"/>
      <c r="H145" s="38"/>
      <c r="I145" s="208"/>
      <c r="J145" s="38"/>
      <c r="K145" s="38"/>
      <c r="L145" s="41"/>
      <c r="M145" s="209"/>
      <c r="N145" s="210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269</v>
      </c>
      <c r="AU145" s="19" t="s">
        <v>89</v>
      </c>
    </row>
    <row r="146" spans="1:65" s="13" customFormat="1">
      <c r="B146" s="216"/>
      <c r="C146" s="217"/>
      <c r="D146" s="206" t="s">
        <v>403</v>
      </c>
      <c r="E146" s="218" t="s">
        <v>1</v>
      </c>
      <c r="F146" s="219" t="s">
        <v>165</v>
      </c>
      <c r="G146" s="217"/>
      <c r="H146" s="218" t="s">
        <v>1</v>
      </c>
      <c r="I146" s="220"/>
      <c r="J146" s="217"/>
      <c r="K146" s="217"/>
      <c r="L146" s="221"/>
      <c r="M146" s="222"/>
      <c r="N146" s="223"/>
      <c r="O146" s="223"/>
      <c r="P146" s="223"/>
      <c r="Q146" s="223"/>
      <c r="R146" s="223"/>
      <c r="S146" s="223"/>
      <c r="T146" s="224"/>
      <c r="AT146" s="225" t="s">
        <v>403</v>
      </c>
      <c r="AU146" s="225" t="s">
        <v>89</v>
      </c>
      <c r="AV146" s="13" t="s">
        <v>87</v>
      </c>
      <c r="AW146" s="13" t="s">
        <v>35</v>
      </c>
      <c r="AX146" s="13" t="s">
        <v>80</v>
      </c>
      <c r="AY146" s="225" t="s">
        <v>261</v>
      </c>
    </row>
    <row r="147" spans="1:65" s="14" customFormat="1">
      <c r="B147" s="226"/>
      <c r="C147" s="227"/>
      <c r="D147" s="206" t="s">
        <v>403</v>
      </c>
      <c r="E147" s="228" t="s">
        <v>1</v>
      </c>
      <c r="F147" s="229" t="s">
        <v>1865</v>
      </c>
      <c r="G147" s="227"/>
      <c r="H147" s="230">
        <v>200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AT147" s="236" t="s">
        <v>403</v>
      </c>
      <c r="AU147" s="236" t="s">
        <v>89</v>
      </c>
      <c r="AV147" s="14" t="s">
        <v>89</v>
      </c>
      <c r="AW147" s="14" t="s">
        <v>35</v>
      </c>
      <c r="AX147" s="14" t="s">
        <v>80</v>
      </c>
      <c r="AY147" s="236" t="s">
        <v>261</v>
      </c>
    </row>
    <row r="148" spans="1:65" s="15" customFormat="1">
      <c r="B148" s="237"/>
      <c r="C148" s="238"/>
      <c r="D148" s="206" t="s">
        <v>403</v>
      </c>
      <c r="E148" s="239" t="s">
        <v>1</v>
      </c>
      <c r="F148" s="240" t="s">
        <v>407</v>
      </c>
      <c r="G148" s="238"/>
      <c r="H148" s="241">
        <v>200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AT148" s="247" t="s">
        <v>403</v>
      </c>
      <c r="AU148" s="247" t="s">
        <v>89</v>
      </c>
      <c r="AV148" s="15" t="s">
        <v>260</v>
      </c>
      <c r="AW148" s="15" t="s">
        <v>35</v>
      </c>
      <c r="AX148" s="15" t="s">
        <v>87</v>
      </c>
      <c r="AY148" s="247" t="s">
        <v>261</v>
      </c>
    </row>
    <row r="149" spans="1:65" s="2" customFormat="1" ht="33" customHeight="1">
      <c r="A149" s="36"/>
      <c r="B149" s="37"/>
      <c r="C149" s="193" t="s">
        <v>260</v>
      </c>
      <c r="D149" s="193" t="s">
        <v>264</v>
      </c>
      <c r="E149" s="194" t="s">
        <v>4608</v>
      </c>
      <c r="F149" s="195" t="s">
        <v>4609</v>
      </c>
      <c r="G149" s="196" t="s">
        <v>399</v>
      </c>
      <c r="H149" s="197">
        <v>200</v>
      </c>
      <c r="I149" s="198">
        <v>32.301015660000004</v>
      </c>
      <c r="J149" s="199">
        <f>ROUND(I149*H149,2)</f>
        <v>6460.2</v>
      </c>
      <c r="K149" s="195" t="s">
        <v>400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0.4</v>
      </c>
      <c r="T149" s="203">
        <f>S149*H149</f>
        <v>80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89</v>
      </c>
      <c r="AY149" s="19" t="s">
        <v>261</v>
      </c>
      <c r="BE149" s="205">
        <f>IF(N149="základní",J149,0)</f>
        <v>6460.2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6460.2</v>
      </c>
      <c r="BL149" s="19" t="s">
        <v>260</v>
      </c>
      <c r="BM149" s="204" t="s">
        <v>4610</v>
      </c>
    </row>
    <row r="150" spans="1:65" s="2" customFormat="1" ht="39">
      <c r="A150" s="36"/>
      <c r="B150" s="37"/>
      <c r="C150" s="38"/>
      <c r="D150" s="206" t="s">
        <v>269</v>
      </c>
      <c r="E150" s="38"/>
      <c r="F150" s="207" t="s">
        <v>4611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2" customFormat="1" ht="24.2" customHeight="1">
      <c r="A151" s="36"/>
      <c r="B151" s="37"/>
      <c r="C151" s="193" t="s">
        <v>284</v>
      </c>
      <c r="D151" s="193" t="s">
        <v>264</v>
      </c>
      <c r="E151" s="194" t="s">
        <v>4612</v>
      </c>
      <c r="F151" s="195" t="s">
        <v>4613</v>
      </c>
      <c r="G151" s="196" t="s">
        <v>399</v>
      </c>
      <c r="H151" s="197">
        <v>370</v>
      </c>
      <c r="I151" s="198">
        <v>45.642704940000002</v>
      </c>
      <c r="J151" s="199">
        <f>ROUND(I151*H151,2)</f>
        <v>16887.8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0.316</v>
      </c>
      <c r="T151" s="203">
        <f>S151*H151</f>
        <v>116.92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16887.8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16887.8</v>
      </c>
      <c r="BL151" s="19" t="s">
        <v>260</v>
      </c>
      <c r="BM151" s="204" t="s">
        <v>4614</v>
      </c>
    </row>
    <row r="152" spans="1:65" s="2" customFormat="1" ht="39">
      <c r="A152" s="36"/>
      <c r="B152" s="37"/>
      <c r="C152" s="38"/>
      <c r="D152" s="206" t="s">
        <v>269</v>
      </c>
      <c r="E152" s="38"/>
      <c r="F152" s="207" t="s">
        <v>4615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13" customFormat="1">
      <c r="B153" s="216"/>
      <c r="C153" s="217"/>
      <c r="D153" s="206" t="s">
        <v>403</v>
      </c>
      <c r="E153" s="218" t="s">
        <v>1</v>
      </c>
      <c r="F153" s="219" t="s">
        <v>165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403</v>
      </c>
      <c r="AU153" s="225" t="s">
        <v>89</v>
      </c>
      <c r="AV153" s="13" t="s">
        <v>87</v>
      </c>
      <c r="AW153" s="13" t="s">
        <v>35</v>
      </c>
      <c r="AX153" s="13" t="s">
        <v>80</v>
      </c>
      <c r="AY153" s="225" t="s">
        <v>261</v>
      </c>
    </row>
    <row r="154" spans="1:65" s="14" customFormat="1">
      <c r="B154" s="226"/>
      <c r="C154" s="227"/>
      <c r="D154" s="206" t="s">
        <v>403</v>
      </c>
      <c r="E154" s="228" t="s">
        <v>1</v>
      </c>
      <c r="F154" s="229" t="s">
        <v>4616</v>
      </c>
      <c r="G154" s="227"/>
      <c r="H154" s="230">
        <v>370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AT154" s="236" t="s">
        <v>403</v>
      </c>
      <c r="AU154" s="236" t="s">
        <v>89</v>
      </c>
      <c r="AV154" s="14" t="s">
        <v>89</v>
      </c>
      <c r="AW154" s="14" t="s">
        <v>35</v>
      </c>
      <c r="AX154" s="14" t="s">
        <v>80</v>
      </c>
      <c r="AY154" s="236" t="s">
        <v>261</v>
      </c>
    </row>
    <row r="155" spans="1:65" s="15" customFormat="1">
      <c r="B155" s="237"/>
      <c r="C155" s="238"/>
      <c r="D155" s="206" t="s">
        <v>403</v>
      </c>
      <c r="E155" s="239" t="s">
        <v>1</v>
      </c>
      <c r="F155" s="240" t="s">
        <v>407</v>
      </c>
      <c r="G155" s="238"/>
      <c r="H155" s="241">
        <v>370</v>
      </c>
      <c r="I155" s="242"/>
      <c r="J155" s="238"/>
      <c r="K155" s="238"/>
      <c r="L155" s="243"/>
      <c r="M155" s="244"/>
      <c r="N155" s="245"/>
      <c r="O155" s="245"/>
      <c r="P155" s="245"/>
      <c r="Q155" s="245"/>
      <c r="R155" s="245"/>
      <c r="S155" s="245"/>
      <c r="T155" s="246"/>
      <c r="AT155" s="247" t="s">
        <v>403</v>
      </c>
      <c r="AU155" s="247" t="s">
        <v>89</v>
      </c>
      <c r="AV155" s="15" t="s">
        <v>260</v>
      </c>
      <c r="AW155" s="15" t="s">
        <v>35</v>
      </c>
      <c r="AX155" s="15" t="s">
        <v>87</v>
      </c>
      <c r="AY155" s="247" t="s">
        <v>261</v>
      </c>
    </row>
    <row r="156" spans="1:65" s="2" customFormat="1" ht="24.2" customHeight="1">
      <c r="A156" s="36"/>
      <c r="B156" s="37"/>
      <c r="C156" s="193" t="s">
        <v>289</v>
      </c>
      <c r="D156" s="193" t="s">
        <v>264</v>
      </c>
      <c r="E156" s="194" t="s">
        <v>4600</v>
      </c>
      <c r="F156" s="195" t="s">
        <v>4601</v>
      </c>
      <c r="G156" s="196" t="s">
        <v>399</v>
      </c>
      <c r="H156" s="197">
        <v>370</v>
      </c>
      <c r="I156" s="198">
        <v>46.68186978</v>
      </c>
      <c r="J156" s="199">
        <f>ROUND(I156*H156,2)</f>
        <v>17272.29</v>
      </c>
      <c r="K156" s="195" t="s">
        <v>400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</v>
      </c>
      <c r="R156" s="202">
        <f>Q156*H156</f>
        <v>0</v>
      </c>
      <c r="S156" s="202">
        <v>0.8</v>
      </c>
      <c r="T156" s="203">
        <f>S156*H156</f>
        <v>296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260</v>
      </c>
      <c r="AT156" s="204" t="s">
        <v>264</v>
      </c>
      <c r="AU156" s="204" t="s">
        <v>89</v>
      </c>
      <c r="AY156" s="19" t="s">
        <v>261</v>
      </c>
      <c r="BE156" s="205">
        <f>IF(N156="základní",J156,0)</f>
        <v>17272.29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17272.29</v>
      </c>
      <c r="BL156" s="19" t="s">
        <v>260</v>
      </c>
      <c r="BM156" s="204" t="s">
        <v>4617</v>
      </c>
    </row>
    <row r="157" spans="1:65" s="2" customFormat="1" ht="39">
      <c r="A157" s="36"/>
      <c r="B157" s="37"/>
      <c r="C157" s="38"/>
      <c r="D157" s="206" t="s">
        <v>269</v>
      </c>
      <c r="E157" s="38"/>
      <c r="F157" s="207" t="s">
        <v>4603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89</v>
      </c>
    </row>
    <row r="158" spans="1:65" s="2" customFormat="1" ht="24.2" customHeight="1">
      <c r="A158" s="36"/>
      <c r="B158" s="37"/>
      <c r="C158" s="193" t="s">
        <v>446</v>
      </c>
      <c r="D158" s="193" t="s">
        <v>264</v>
      </c>
      <c r="E158" s="194" t="s">
        <v>4618</v>
      </c>
      <c r="F158" s="195" t="s">
        <v>4619</v>
      </c>
      <c r="G158" s="196" t="s">
        <v>399</v>
      </c>
      <c r="H158" s="197">
        <v>60</v>
      </c>
      <c r="I158" s="198">
        <v>61.190580060000002</v>
      </c>
      <c r="J158" s="199">
        <f>ROUND(I158*H158,2)</f>
        <v>3671.43</v>
      </c>
      <c r="K158" s="195" t="s">
        <v>400</v>
      </c>
      <c r="L158" s="41"/>
      <c r="M158" s="200" t="s">
        <v>1</v>
      </c>
      <c r="N158" s="201" t="s">
        <v>45</v>
      </c>
      <c r="O158" s="73"/>
      <c r="P158" s="202">
        <f>O158*H158</f>
        <v>0</v>
      </c>
      <c r="Q158" s="202">
        <v>0</v>
      </c>
      <c r="R158" s="202">
        <f>Q158*H158</f>
        <v>0</v>
      </c>
      <c r="S158" s="202">
        <v>0.26</v>
      </c>
      <c r="T158" s="203">
        <f>S158*H158</f>
        <v>15.600000000000001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260</v>
      </c>
      <c r="AT158" s="204" t="s">
        <v>264</v>
      </c>
      <c r="AU158" s="204" t="s">
        <v>89</v>
      </c>
      <c r="AY158" s="19" t="s">
        <v>261</v>
      </c>
      <c r="BE158" s="205">
        <f>IF(N158="základní",J158,0)</f>
        <v>3671.43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3671.43</v>
      </c>
      <c r="BL158" s="19" t="s">
        <v>260</v>
      </c>
      <c r="BM158" s="204" t="s">
        <v>4620</v>
      </c>
    </row>
    <row r="159" spans="1:65" s="2" customFormat="1" ht="39">
      <c r="A159" s="36"/>
      <c r="B159" s="37"/>
      <c r="C159" s="38"/>
      <c r="D159" s="206" t="s">
        <v>269</v>
      </c>
      <c r="E159" s="38"/>
      <c r="F159" s="207" t="s">
        <v>4621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13" customFormat="1">
      <c r="B160" s="216"/>
      <c r="C160" s="217"/>
      <c r="D160" s="206" t="s">
        <v>403</v>
      </c>
      <c r="E160" s="218" t="s">
        <v>1</v>
      </c>
      <c r="F160" s="219" t="s">
        <v>165</v>
      </c>
      <c r="G160" s="217"/>
      <c r="H160" s="218" t="s">
        <v>1</v>
      </c>
      <c r="I160" s="220"/>
      <c r="J160" s="217"/>
      <c r="K160" s="217"/>
      <c r="L160" s="221"/>
      <c r="M160" s="222"/>
      <c r="N160" s="223"/>
      <c r="O160" s="223"/>
      <c r="P160" s="223"/>
      <c r="Q160" s="223"/>
      <c r="R160" s="223"/>
      <c r="S160" s="223"/>
      <c r="T160" s="224"/>
      <c r="AT160" s="225" t="s">
        <v>403</v>
      </c>
      <c r="AU160" s="225" t="s">
        <v>89</v>
      </c>
      <c r="AV160" s="13" t="s">
        <v>87</v>
      </c>
      <c r="AW160" s="13" t="s">
        <v>35</v>
      </c>
      <c r="AX160" s="13" t="s">
        <v>80</v>
      </c>
      <c r="AY160" s="225" t="s">
        <v>261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1048</v>
      </c>
      <c r="G161" s="227"/>
      <c r="H161" s="230">
        <v>60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89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5" customFormat="1">
      <c r="B162" s="237"/>
      <c r="C162" s="238"/>
      <c r="D162" s="206" t="s">
        <v>403</v>
      </c>
      <c r="E162" s="239" t="s">
        <v>1</v>
      </c>
      <c r="F162" s="240" t="s">
        <v>407</v>
      </c>
      <c r="G162" s="238"/>
      <c r="H162" s="241">
        <v>60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AT162" s="247" t="s">
        <v>403</v>
      </c>
      <c r="AU162" s="247" t="s">
        <v>89</v>
      </c>
      <c r="AV162" s="15" t="s">
        <v>260</v>
      </c>
      <c r="AW162" s="15" t="s">
        <v>35</v>
      </c>
      <c r="AX162" s="15" t="s">
        <v>87</v>
      </c>
      <c r="AY162" s="247" t="s">
        <v>261</v>
      </c>
    </row>
    <row r="163" spans="1:65" s="2" customFormat="1" ht="33" customHeight="1">
      <c r="A163" s="36"/>
      <c r="B163" s="37"/>
      <c r="C163" s="193" t="s">
        <v>294</v>
      </c>
      <c r="D163" s="193" t="s">
        <v>264</v>
      </c>
      <c r="E163" s="194" t="s">
        <v>4087</v>
      </c>
      <c r="F163" s="195" t="s">
        <v>4088</v>
      </c>
      <c r="G163" s="196" t="s">
        <v>399</v>
      </c>
      <c r="H163" s="197">
        <v>60</v>
      </c>
      <c r="I163" s="198">
        <v>65.290383540000008</v>
      </c>
      <c r="J163" s="199">
        <f>ROUND(I163*H163,2)</f>
        <v>3917.42</v>
      </c>
      <c r="K163" s="195" t="s">
        <v>400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0.8</v>
      </c>
      <c r="T163" s="203">
        <f>S163*H163</f>
        <v>48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260</v>
      </c>
      <c r="AT163" s="204" t="s">
        <v>264</v>
      </c>
      <c r="AU163" s="204" t="s">
        <v>89</v>
      </c>
      <c r="AY163" s="19" t="s">
        <v>261</v>
      </c>
      <c r="BE163" s="205">
        <f>IF(N163="základní",J163,0)</f>
        <v>3917.42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3917.42</v>
      </c>
      <c r="BL163" s="19" t="s">
        <v>260</v>
      </c>
      <c r="BM163" s="204" t="s">
        <v>4622</v>
      </c>
    </row>
    <row r="164" spans="1:65" s="2" customFormat="1" ht="39">
      <c r="A164" s="36"/>
      <c r="B164" s="37"/>
      <c r="C164" s="38"/>
      <c r="D164" s="206" t="s">
        <v>269</v>
      </c>
      <c r="E164" s="38"/>
      <c r="F164" s="207" t="s">
        <v>4090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2" customFormat="1" ht="24.2" customHeight="1">
      <c r="A165" s="36"/>
      <c r="B165" s="37"/>
      <c r="C165" s="193" t="s">
        <v>299</v>
      </c>
      <c r="D165" s="193" t="s">
        <v>264</v>
      </c>
      <c r="E165" s="194" t="s">
        <v>2526</v>
      </c>
      <c r="F165" s="195" t="s">
        <v>4623</v>
      </c>
      <c r="G165" s="196" t="s">
        <v>431</v>
      </c>
      <c r="H165" s="197">
        <v>249</v>
      </c>
      <c r="I165" s="198">
        <v>38.48140638000001</v>
      </c>
      <c r="J165" s="199">
        <f>ROUND(I165*H165,2)</f>
        <v>9581.8700000000008</v>
      </c>
      <c r="K165" s="195" t="s">
        <v>400</v>
      </c>
      <c r="L165" s="41"/>
      <c r="M165" s="200" t="s">
        <v>1</v>
      </c>
      <c r="N165" s="201" t="s">
        <v>45</v>
      </c>
      <c r="O165" s="73"/>
      <c r="P165" s="202">
        <f>O165*H165</f>
        <v>0</v>
      </c>
      <c r="Q165" s="202">
        <v>0</v>
      </c>
      <c r="R165" s="202">
        <f>Q165*H165</f>
        <v>0</v>
      </c>
      <c r="S165" s="202">
        <v>0.20499999999999999</v>
      </c>
      <c r="T165" s="203">
        <f>S165*H165</f>
        <v>51.044999999999995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260</v>
      </c>
      <c r="AT165" s="204" t="s">
        <v>264</v>
      </c>
      <c r="AU165" s="204" t="s">
        <v>89</v>
      </c>
      <c r="AY165" s="19" t="s">
        <v>261</v>
      </c>
      <c r="BE165" s="205">
        <f>IF(N165="základní",J165,0)</f>
        <v>9581.8700000000008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9581.8700000000008</v>
      </c>
      <c r="BL165" s="19" t="s">
        <v>260</v>
      </c>
      <c r="BM165" s="204" t="s">
        <v>4624</v>
      </c>
    </row>
    <row r="166" spans="1:65" s="2" customFormat="1" ht="29.25">
      <c r="A166" s="36"/>
      <c r="B166" s="37"/>
      <c r="C166" s="38"/>
      <c r="D166" s="206" t="s">
        <v>269</v>
      </c>
      <c r="E166" s="38"/>
      <c r="F166" s="207" t="s">
        <v>2529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89</v>
      </c>
    </row>
    <row r="167" spans="1:65" s="13" customFormat="1">
      <c r="B167" s="216"/>
      <c r="C167" s="217"/>
      <c r="D167" s="206" t="s">
        <v>403</v>
      </c>
      <c r="E167" s="218" t="s">
        <v>1</v>
      </c>
      <c r="F167" s="219" t="s">
        <v>4625</v>
      </c>
      <c r="G167" s="217"/>
      <c r="H167" s="218" t="s">
        <v>1</v>
      </c>
      <c r="I167" s="220"/>
      <c r="J167" s="217"/>
      <c r="K167" s="217"/>
      <c r="L167" s="221"/>
      <c r="M167" s="222"/>
      <c r="N167" s="223"/>
      <c r="O167" s="223"/>
      <c r="P167" s="223"/>
      <c r="Q167" s="223"/>
      <c r="R167" s="223"/>
      <c r="S167" s="223"/>
      <c r="T167" s="224"/>
      <c r="AT167" s="225" t="s">
        <v>403</v>
      </c>
      <c r="AU167" s="225" t="s">
        <v>89</v>
      </c>
      <c r="AV167" s="13" t="s">
        <v>87</v>
      </c>
      <c r="AW167" s="13" t="s">
        <v>35</v>
      </c>
      <c r="AX167" s="13" t="s">
        <v>80</v>
      </c>
      <c r="AY167" s="225" t="s">
        <v>261</v>
      </c>
    </row>
    <row r="168" spans="1:65" s="13" customFormat="1">
      <c r="B168" s="216"/>
      <c r="C168" s="217"/>
      <c r="D168" s="206" t="s">
        <v>403</v>
      </c>
      <c r="E168" s="218" t="s">
        <v>1</v>
      </c>
      <c r="F168" s="219" t="s">
        <v>165</v>
      </c>
      <c r="G168" s="217"/>
      <c r="H168" s="218" t="s">
        <v>1</v>
      </c>
      <c r="I168" s="220"/>
      <c r="J168" s="217"/>
      <c r="K168" s="217"/>
      <c r="L168" s="221"/>
      <c r="M168" s="222"/>
      <c r="N168" s="223"/>
      <c r="O168" s="223"/>
      <c r="P168" s="223"/>
      <c r="Q168" s="223"/>
      <c r="R168" s="223"/>
      <c r="S168" s="223"/>
      <c r="T168" s="224"/>
      <c r="AT168" s="225" t="s">
        <v>403</v>
      </c>
      <c r="AU168" s="225" t="s">
        <v>89</v>
      </c>
      <c r="AV168" s="13" t="s">
        <v>87</v>
      </c>
      <c r="AW168" s="13" t="s">
        <v>35</v>
      </c>
      <c r="AX168" s="13" t="s">
        <v>80</v>
      </c>
      <c r="AY168" s="225" t="s">
        <v>261</v>
      </c>
    </row>
    <row r="169" spans="1:65" s="14" customFormat="1">
      <c r="B169" s="226"/>
      <c r="C169" s="227"/>
      <c r="D169" s="206" t="s">
        <v>403</v>
      </c>
      <c r="E169" s="228" t="s">
        <v>1</v>
      </c>
      <c r="F169" s="229" t="s">
        <v>1324</v>
      </c>
      <c r="G169" s="227"/>
      <c r="H169" s="230">
        <v>105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AT169" s="236" t="s">
        <v>403</v>
      </c>
      <c r="AU169" s="236" t="s">
        <v>89</v>
      </c>
      <c r="AV169" s="14" t="s">
        <v>89</v>
      </c>
      <c r="AW169" s="14" t="s">
        <v>35</v>
      </c>
      <c r="AX169" s="14" t="s">
        <v>80</v>
      </c>
      <c r="AY169" s="236" t="s">
        <v>261</v>
      </c>
    </row>
    <row r="170" spans="1:65" s="13" customFormat="1">
      <c r="B170" s="216"/>
      <c r="C170" s="217"/>
      <c r="D170" s="206" t="s">
        <v>403</v>
      </c>
      <c r="E170" s="218" t="s">
        <v>1</v>
      </c>
      <c r="F170" s="219" t="s">
        <v>4626</v>
      </c>
      <c r="G170" s="217"/>
      <c r="H170" s="218" t="s">
        <v>1</v>
      </c>
      <c r="I170" s="220"/>
      <c r="J170" s="217"/>
      <c r="K170" s="217"/>
      <c r="L170" s="221"/>
      <c r="M170" s="222"/>
      <c r="N170" s="223"/>
      <c r="O170" s="223"/>
      <c r="P170" s="223"/>
      <c r="Q170" s="223"/>
      <c r="R170" s="223"/>
      <c r="S170" s="223"/>
      <c r="T170" s="224"/>
      <c r="AT170" s="225" t="s">
        <v>403</v>
      </c>
      <c r="AU170" s="225" t="s">
        <v>89</v>
      </c>
      <c r="AV170" s="13" t="s">
        <v>87</v>
      </c>
      <c r="AW170" s="13" t="s">
        <v>35</v>
      </c>
      <c r="AX170" s="13" t="s">
        <v>80</v>
      </c>
      <c r="AY170" s="225" t="s">
        <v>261</v>
      </c>
    </row>
    <row r="171" spans="1:65" s="13" customFormat="1">
      <c r="B171" s="216"/>
      <c r="C171" s="217"/>
      <c r="D171" s="206" t="s">
        <v>403</v>
      </c>
      <c r="E171" s="218" t="s">
        <v>1</v>
      </c>
      <c r="F171" s="219" t="s">
        <v>165</v>
      </c>
      <c r="G171" s="217"/>
      <c r="H171" s="218" t="s">
        <v>1</v>
      </c>
      <c r="I171" s="220"/>
      <c r="J171" s="217"/>
      <c r="K171" s="217"/>
      <c r="L171" s="221"/>
      <c r="M171" s="222"/>
      <c r="N171" s="223"/>
      <c r="O171" s="223"/>
      <c r="P171" s="223"/>
      <c r="Q171" s="223"/>
      <c r="R171" s="223"/>
      <c r="S171" s="223"/>
      <c r="T171" s="224"/>
      <c r="AT171" s="225" t="s">
        <v>403</v>
      </c>
      <c r="AU171" s="225" t="s">
        <v>89</v>
      </c>
      <c r="AV171" s="13" t="s">
        <v>87</v>
      </c>
      <c r="AW171" s="13" t="s">
        <v>35</v>
      </c>
      <c r="AX171" s="13" t="s">
        <v>80</v>
      </c>
      <c r="AY171" s="225" t="s">
        <v>261</v>
      </c>
    </row>
    <row r="172" spans="1:65" s="14" customFormat="1">
      <c r="B172" s="226"/>
      <c r="C172" s="227"/>
      <c r="D172" s="206" t="s">
        <v>403</v>
      </c>
      <c r="E172" s="228" t="s">
        <v>1</v>
      </c>
      <c r="F172" s="229" t="s">
        <v>1533</v>
      </c>
      <c r="G172" s="227"/>
      <c r="H172" s="230">
        <v>144</v>
      </c>
      <c r="I172" s="231"/>
      <c r="J172" s="227"/>
      <c r="K172" s="227"/>
      <c r="L172" s="232"/>
      <c r="M172" s="233"/>
      <c r="N172" s="234"/>
      <c r="O172" s="234"/>
      <c r="P172" s="234"/>
      <c r="Q172" s="234"/>
      <c r="R172" s="234"/>
      <c r="S172" s="234"/>
      <c r="T172" s="235"/>
      <c r="AT172" s="236" t="s">
        <v>403</v>
      </c>
      <c r="AU172" s="236" t="s">
        <v>89</v>
      </c>
      <c r="AV172" s="14" t="s">
        <v>89</v>
      </c>
      <c r="AW172" s="14" t="s">
        <v>35</v>
      </c>
      <c r="AX172" s="14" t="s">
        <v>80</v>
      </c>
      <c r="AY172" s="236" t="s">
        <v>261</v>
      </c>
    </row>
    <row r="173" spans="1:65" s="15" customFormat="1">
      <c r="B173" s="237"/>
      <c r="C173" s="238"/>
      <c r="D173" s="206" t="s">
        <v>403</v>
      </c>
      <c r="E173" s="239" t="s">
        <v>1</v>
      </c>
      <c r="F173" s="240" t="s">
        <v>407</v>
      </c>
      <c r="G173" s="238"/>
      <c r="H173" s="241">
        <v>249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AT173" s="247" t="s">
        <v>403</v>
      </c>
      <c r="AU173" s="247" t="s">
        <v>89</v>
      </c>
      <c r="AV173" s="15" t="s">
        <v>260</v>
      </c>
      <c r="AW173" s="15" t="s">
        <v>35</v>
      </c>
      <c r="AX173" s="15" t="s">
        <v>87</v>
      </c>
      <c r="AY173" s="247" t="s">
        <v>261</v>
      </c>
    </row>
    <row r="174" spans="1:65" s="2" customFormat="1" ht="16.5" customHeight="1">
      <c r="A174" s="36"/>
      <c r="B174" s="37"/>
      <c r="C174" s="193" t="s">
        <v>304</v>
      </c>
      <c r="D174" s="193" t="s">
        <v>264</v>
      </c>
      <c r="E174" s="194" t="s">
        <v>4091</v>
      </c>
      <c r="F174" s="195" t="s">
        <v>4092</v>
      </c>
      <c r="G174" s="196" t="s">
        <v>3478</v>
      </c>
      <c r="H174" s="197">
        <v>8</v>
      </c>
      <c r="I174" s="198">
        <v>2400</v>
      </c>
      <c r="J174" s="199">
        <f>ROUND(I174*H174,2)</f>
        <v>19200</v>
      </c>
      <c r="K174" s="195" t="s">
        <v>400</v>
      </c>
      <c r="L174" s="41"/>
      <c r="M174" s="200" t="s">
        <v>1</v>
      </c>
      <c r="N174" s="201" t="s">
        <v>45</v>
      </c>
      <c r="O174" s="73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3431</v>
      </c>
      <c r="AT174" s="204" t="s">
        <v>264</v>
      </c>
      <c r="AU174" s="204" t="s">
        <v>89</v>
      </c>
      <c r="AY174" s="19" t="s">
        <v>261</v>
      </c>
      <c r="BE174" s="205">
        <f>IF(N174="základní",J174,0)</f>
        <v>19200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19200</v>
      </c>
      <c r="BL174" s="19" t="s">
        <v>3431</v>
      </c>
      <c r="BM174" s="204" t="s">
        <v>4093</v>
      </c>
    </row>
    <row r="175" spans="1:65" s="2" customFormat="1">
      <c r="A175" s="36"/>
      <c r="B175" s="37"/>
      <c r="C175" s="38"/>
      <c r="D175" s="206" t="s">
        <v>269</v>
      </c>
      <c r="E175" s="38"/>
      <c r="F175" s="207" t="s">
        <v>4092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89</v>
      </c>
    </row>
    <row r="176" spans="1:65" s="13" customFormat="1">
      <c r="B176" s="216"/>
      <c r="C176" s="217"/>
      <c r="D176" s="206" t="s">
        <v>403</v>
      </c>
      <c r="E176" s="218" t="s">
        <v>1</v>
      </c>
      <c r="F176" s="219" t="s">
        <v>165</v>
      </c>
      <c r="G176" s="217"/>
      <c r="H176" s="218" t="s">
        <v>1</v>
      </c>
      <c r="I176" s="220"/>
      <c r="J176" s="217"/>
      <c r="K176" s="217"/>
      <c r="L176" s="221"/>
      <c r="M176" s="222"/>
      <c r="N176" s="223"/>
      <c r="O176" s="223"/>
      <c r="P176" s="223"/>
      <c r="Q176" s="223"/>
      <c r="R176" s="223"/>
      <c r="S176" s="223"/>
      <c r="T176" s="224"/>
      <c r="AT176" s="225" t="s">
        <v>403</v>
      </c>
      <c r="AU176" s="225" t="s">
        <v>89</v>
      </c>
      <c r="AV176" s="13" t="s">
        <v>87</v>
      </c>
      <c r="AW176" s="13" t="s">
        <v>35</v>
      </c>
      <c r="AX176" s="13" t="s">
        <v>80</v>
      </c>
      <c r="AY176" s="225" t="s">
        <v>261</v>
      </c>
    </row>
    <row r="177" spans="1:65" s="14" customFormat="1">
      <c r="B177" s="226"/>
      <c r="C177" s="227"/>
      <c r="D177" s="206" t="s">
        <v>403</v>
      </c>
      <c r="E177" s="228" t="s">
        <v>1</v>
      </c>
      <c r="F177" s="229" t="s">
        <v>294</v>
      </c>
      <c r="G177" s="227"/>
      <c r="H177" s="230">
        <v>8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AT177" s="236" t="s">
        <v>403</v>
      </c>
      <c r="AU177" s="236" t="s">
        <v>89</v>
      </c>
      <c r="AV177" s="14" t="s">
        <v>89</v>
      </c>
      <c r="AW177" s="14" t="s">
        <v>35</v>
      </c>
      <c r="AX177" s="14" t="s">
        <v>80</v>
      </c>
      <c r="AY177" s="236" t="s">
        <v>261</v>
      </c>
    </row>
    <row r="178" spans="1:65" s="15" customFormat="1">
      <c r="B178" s="237"/>
      <c r="C178" s="238"/>
      <c r="D178" s="206" t="s">
        <v>403</v>
      </c>
      <c r="E178" s="239" t="s">
        <v>1</v>
      </c>
      <c r="F178" s="240" t="s">
        <v>407</v>
      </c>
      <c r="G178" s="238"/>
      <c r="H178" s="241">
        <v>8</v>
      </c>
      <c r="I178" s="242"/>
      <c r="J178" s="238"/>
      <c r="K178" s="238"/>
      <c r="L178" s="243"/>
      <c r="M178" s="244"/>
      <c r="N178" s="245"/>
      <c r="O178" s="245"/>
      <c r="P178" s="245"/>
      <c r="Q178" s="245"/>
      <c r="R178" s="245"/>
      <c r="S178" s="245"/>
      <c r="T178" s="246"/>
      <c r="AT178" s="247" t="s">
        <v>403</v>
      </c>
      <c r="AU178" s="247" t="s">
        <v>89</v>
      </c>
      <c r="AV178" s="15" t="s">
        <v>260</v>
      </c>
      <c r="AW178" s="15" t="s">
        <v>35</v>
      </c>
      <c r="AX178" s="15" t="s">
        <v>87</v>
      </c>
      <c r="AY178" s="247" t="s">
        <v>261</v>
      </c>
    </row>
    <row r="179" spans="1:65" s="2" customFormat="1" ht="24.2" customHeight="1">
      <c r="A179" s="36"/>
      <c r="B179" s="37"/>
      <c r="C179" s="193" t="s">
        <v>309</v>
      </c>
      <c r="D179" s="193" t="s">
        <v>264</v>
      </c>
      <c r="E179" s="194" t="s">
        <v>4627</v>
      </c>
      <c r="F179" s="195" t="s">
        <v>4628</v>
      </c>
      <c r="G179" s="196" t="s">
        <v>410</v>
      </c>
      <c r="H179" s="197">
        <v>77</v>
      </c>
      <c r="I179" s="198">
        <v>644.34971825999992</v>
      </c>
      <c r="J179" s="199">
        <f>ROUND(I179*H179,2)</f>
        <v>49614.93</v>
      </c>
      <c r="K179" s="195" t="s">
        <v>1728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260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49614.93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49614.93</v>
      </c>
      <c r="BL179" s="19" t="s">
        <v>260</v>
      </c>
      <c r="BM179" s="204" t="s">
        <v>4629</v>
      </c>
    </row>
    <row r="180" spans="1:65" s="2" customFormat="1" ht="29.25">
      <c r="A180" s="36"/>
      <c r="B180" s="37"/>
      <c r="C180" s="38"/>
      <c r="D180" s="206" t="s">
        <v>269</v>
      </c>
      <c r="E180" s="38"/>
      <c r="F180" s="207" t="s">
        <v>4630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2" customFormat="1" ht="24.2" customHeight="1">
      <c r="A181" s="36"/>
      <c r="B181" s="37"/>
      <c r="C181" s="193" t="s">
        <v>314</v>
      </c>
      <c r="D181" s="193" t="s">
        <v>264</v>
      </c>
      <c r="E181" s="194" t="s">
        <v>4631</v>
      </c>
      <c r="F181" s="195" t="s">
        <v>4632</v>
      </c>
      <c r="G181" s="196" t="s">
        <v>410</v>
      </c>
      <c r="H181" s="197">
        <v>68</v>
      </c>
      <c r="I181" s="198">
        <v>137.66015664</v>
      </c>
      <c r="J181" s="199">
        <f>ROUND(I181*H181,2)</f>
        <v>9360.89</v>
      </c>
      <c r="K181" s="195" t="s">
        <v>1728</v>
      </c>
      <c r="L181" s="41"/>
      <c r="M181" s="200" t="s">
        <v>1</v>
      </c>
      <c r="N181" s="201" t="s">
        <v>45</v>
      </c>
      <c r="O181" s="73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260</v>
      </c>
      <c r="AT181" s="204" t="s">
        <v>264</v>
      </c>
      <c r="AU181" s="204" t="s">
        <v>89</v>
      </c>
      <c r="AY181" s="19" t="s">
        <v>261</v>
      </c>
      <c r="BE181" s="205">
        <f>IF(N181="základní",J181,0)</f>
        <v>9360.89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9360.89</v>
      </c>
      <c r="BL181" s="19" t="s">
        <v>260</v>
      </c>
      <c r="BM181" s="204" t="s">
        <v>4633</v>
      </c>
    </row>
    <row r="182" spans="1:65" s="2" customFormat="1" ht="29.25">
      <c r="A182" s="36"/>
      <c r="B182" s="37"/>
      <c r="C182" s="38"/>
      <c r="D182" s="206" t="s">
        <v>269</v>
      </c>
      <c r="E182" s="38"/>
      <c r="F182" s="207" t="s">
        <v>4634</v>
      </c>
      <c r="G182" s="38"/>
      <c r="H182" s="38"/>
      <c r="I182" s="208"/>
      <c r="J182" s="38"/>
      <c r="K182" s="38"/>
      <c r="L182" s="41"/>
      <c r="M182" s="209"/>
      <c r="N182" s="210"/>
      <c r="O182" s="73"/>
      <c r="P182" s="73"/>
      <c r="Q182" s="73"/>
      <c r="R182" s="73"/>
      <c r="S182" s="73"/>
      <c r="T182" s="74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269</v>
      </c>
      <c r="AU182" s="19" t="s">
        <v>89</v>
      </c>
    </row>
    <row r="183" spans="1:65" s="14" customFormat="1">
      <c r="B183" s="226"/>
      <c r="C183" s="227"/>
      <c r="D183" s="206" t="s">
        <v>403</v>
      </c>
      <c r="E183" s="228" t="s">
        <v>1</v>
      </c>
      <c r="F183" s="229" t="s">
        <v>4635</v>
      </c>
      <c r="G183" s="227"/>
      <c r="H183" s="230">
        <v>68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AT183" s="236" t="s">
        <v>403</v>
      </c>
      <c r="AU183" s="236" t="s">
        <v>89</v>
      </c>
      <c r="AV183" s="14" t="s">
        <v>89</v>
      </c>
      <c r="AW183" s="14" t="s">
        <v>35</v>
      </c>
      <c r="AX183" s="14" t="s">
        <v>87</v>
      </c>
      <c r="AY183" s="236" t="s">
        <v>261</v>
      </c>
    </row>
    <row r="184" spans="1:65" s="2" customFormat="1" ht="24.2" customHeight="1">
      <c r="A184" s="36"/>
      <c r="B184" s="37"/>
      <c r="C184" s="193" t="s">
        <v>319</v>
      </c>
      <c r="D184" s="193" t="s">
        <v>264</v>
      </c>
      <c r="E184" s="194" t="s">
        <v>2937</v>
      </c>
      <c r="F184" s="195" t="s">
        <v>2938</v>
      </c>
      <c r="G184" s="196" t="s">
        <v>410</v>
      </c>
      <c r="H184" s="197">
        <v>10.781000000000001</v>
      </c>
      <c r="I184" s="198">
        <v>348.86330046</v>
      </c>
      <c r="J184" s="199">
        <f>ROUND(I184*H184,2)</f>
        <v>3761.1</v>
      </c>
      <c r="K184" s="195" t="s">
        <v>400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260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3761.1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3761.1</v>
      </c>
      <c r="BL184" s="19" t="s">
        <v>260</v>
      </c>
      <c r="BM184" s="204" t="s">
        <v>4636</v>
      </c>
    </row>
    <row r="185" spans="1:65" s="2" customFormat="1" ht="29.25">
      <c r="A185" s="36"/>
      <c r="B185" s="37"/>
      <c r="C185" s="38"/>
      <c r="D185" s="206" t="s">
        <v>269</v>
      </c>
      <c r="E185" s="38"/>
      <c r="F185" s="207" t="s">
        <v>2940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13" customFormat="1">
      <c r="B186" s="216"/>
      <c r="C186" s="217"/>
      <c r="D186" s="206" t="s">
        <v>403</v>
      </c>
      <c r="E186" s="218" t="s">
        <v>1</v>
      </c>
      <c r="F186" s="219" t="s">
        <v>4637</v>
      </c>
      <c r="G186" s="217"/>
      <c r="H186" s="218" t="s">
        <v>1</v>
      </c>
      <c r="I186" s="220"/>
      <c r="J186" s="217"/>
      <c r="K186" s="217"/>
      <c r="L186" s="221"/>
      <c r="M186" s="222"/>
      <c r="N186" s="223"/>
      <c r="O186" s="223"/>
      <c r="P186" s="223"/>
      <c r="Q186" s="223"/>
      <c r="R186" s="223"/>
      <c r="S186" s="223"/>
      <c r="T186" s="224"/>
      <c r="AT186" s="225" t="s">
        <v>403</v>
      </c>
      <c r="AU186" s="225" t="s">
        <v>89</v>
      </c>
      <c r="AV186" s="13" t="s">
        <v>87</v>
      </c>
      <c r="AW186" s="13" t="s">
        <v>35</v>
      </c>
      <c r="AX186" s="13" t="s">
        <v>80</v>
      </c>
      <c r="AY186" s="225" t="s">
        <v>261</v>
      </c>
    </row>
    <row r="187" spans="1:65" s="14" customFormat="1">
      <c r="B187" s="226"/>
      <c r="C187" s="227"/>
      <c r="D187" s="206" t="s">
        <v>403</v>
      </c>
      <c r="E187" s="228" t="s">
        <v>1</v>
      </c>
      <c r="F187" s="229" t="s">
        <v>4638</v>
      </c>
      <c r="G187" s="227"/>
      <c r="H187" s="230">
        <v>10.781000000000001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35</v>
      </c>
      <c r="AX187" s="14" t="s">
        <v>80</v>
      </c>
      <c r="AY187" s="236" t="s">
        <v>261</v>
      </c>
    </row>
    <row r="188" spans="1:65" s="15" customFormat="1">
      <c r="B188" s="237"/>
      <c r="C188" s="238"/>
      <c r="D188" s="206" t="s">
        <v>403</v>
      </c>
      <c r="E188" s="239" t="s">
        <v>1</v>
      </c>
      <c r="F188" s="240" t="s">
        <v>407</v>
      </c>
      <c r="G188" s="238"/>
      <c r="H188" s="241">
        <v>10.781000000000001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AT188" s="247" t="s">
        <v>403</v>
      </c>
      <c r="AU188" s="247" t="s">
        <v>89</v>
      </c>
      <c r="AV188" s="15" t="s">
        <v>260</v>
      </c>
      <c r="AW188" s="15" t="s">
        <v>35</v>
      </c>
      <c r="AX188" s="15" t="s">
        <v>87</v>
      </c>
      <c r="AY188" s="247" t="s">
        <v>261</v>
      </c>
    </row>
    <row r="189" spans="1:65" s="2" customFormat="1" ht="16.5" customHeight="1">
      <c r="A189" s="36"/>
      <c r="B189" s="37"/>
      <c r="C189" s="275" t="s">
        <v>324</v>
      </c>
      <c r="D189" s="275" t="s">
        <v>801</v>
      </c>
      <c r="E189" s="276" t="s">
        <v>4639</v>
      </c>
      <c r="F189" s="277" t="s">
        <v>4640</v>
      </c>
      <c r="G189" s="278" t="s">
        <v>562</v>
      </c>
      <c r="H189" s="279">
        <v>21.562000000000001</v>
      </c>
      <c r="I189" s="280">
        <v>490.5</v>
      </c>
      <c r="J189" s="281">
        <f>ROUND(I189*H189,2)</f>
        <v>10576.16</v>
      </c>
      <c r="K189" s="277" t="s">
        <v>400</v>
      </c>
      <c r="L189" s="282"/>
      <c r="M189" s="283" t="s">
        <v>1</v>
      </c>
      <c r="N189" s="284" t="s">
        <v>45</v>
      </c>
      <c r="O189" s="73"/>
      <c r="P189" s="202">
        <f>O189*H189</f>
        <v>0</v>
      </c>
      <c r="Q189" s="202">
        <v>1</v>
      </c>
      <c r="R189" s="202">
        <f>Q189*H189</f>
        <v>21.562000000000001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294</v>
      </c>
      <c r="AT189" s="204" t="s">
        <v>801</v>
      </c>
      <c r="AU189" s="204" t="s">
        <v>89</v>
      </c>
      <c r="AY189" s="19" t="s">
        <v>261</v>
      </c>
      <c r="BE189" s="205">
        <f>IF(N189="základní",J189,0)</f>
        <v>10576.16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10576.16</v>
      </c>
      <c r="BL189" s="19" t="s">
        <v>260</v>
      </c>
      <c r="BM189" s="204" t="s">
        <v>4641</v>
      </c>
    </row>
    <row r="190" spans="1:65" s="2" customFormat="1">
      <c r="A190" s="36"/>
      <c r="B190" s="37"/>
      <c r="C190" s="38"/>
      <c r="D190" s="206" t="s">
        <v>269</v>
      </c>
      <c r="E190" s="38"/>
      <c r="F190" s="207" t="s">
        <v>4640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14" customFormat="1">
      <c r="B191" s="226"/>
      <c r="C191" s="227"/>
      <c r="D191" s="206" t="s">
        <v>403</v>
      </c>
      <c r="E191" s="228" t="s">
        <v>1</v>
      </c>
      <c r="F191" s="229" t="s">
        <v>4642</v>
      </c>
      <c r="G191" s="227"/>
      <c r="H191" s="230">
        <v>21.562000000000001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AT191" s="236" t="s">
        <v>403</v>
      </c>
      <c r="AU191" s="236" t="s">
        <v>89</v>
      </c>
      <c r="AV191" s="14" t="s">
        <v>89</v>
      </c>
      <c r="AW191" s="14" t="s">
        <v>35</v>
      </c>
      <c r="AX191" s="14" t="s">
        <v>80</v>
      </c>
      <c r="AY191" s="236" t="s">
        <v>261</v>
      </c>
    </row>
    <row r="192" spans="1:65" s="15" customFormat="1">
      <c r="B192" s="237"/>
      <c r="C192" s="238"/>
      <c r="D192" s="206" t="s">
        <v>403</v>
      </c>
      <c r="E192" s="239" t="s">
        <v>1</v>
      </c>
      <c r="F192" s="240" t="s">
        <v>407</v>
      </c>
      <c r="G192" s="238"/>
      <c r="H192" s="241">
        <v>21.562000000000001</v>
      </c>
      <c r="I192" s="242"/>
      <c r="J192" s="238"/>
      <c r="K192" s="238"/>
      <c r="L192" s="243"/>
      <c r="M192" s="244"/>
      <c r="N192" s="245"/>
      <c r="O192" s="245"/>
      <c r="P192" s="245"/>
      <c r="Q192" s="245"/>
      <c r="R192" s="245"/>
      <c r="S192" s="245"/>
      <c r="T192" s="246"/>
      <c r="AT192" s="247" t="s">
        <v>403</v>
      </c>
      <c r="AU192" s="247" t="s">
        <v>89</v>
      </c>
      <c r="AV192" s="15" t="s">
        <v>260</v>
      </c>
      <c r="AW192" s="15" t="s">
        <v>35</v>
      </c>
      <c r="AX192" s="15" t="s">
        <v>87</v>
      </c>
      <c r="AY192" s="247" t="s">
        <v>261</v>
      </c>
    </row>
    <row r="193" spans="1:65" s="2" customFormat="1" ht="24.2" customHeight="1">
      <c r="A193" s="36"/>
      <c r="B193" s="37"/>
      <c r="C193" s="193" t="s">
        <v>8</v>
      </c>
      <c r="D193" s="193" t="s">
        <v>264</v>
      </c>
      <c r="E193" s="194" t="s">
        <v>4643</v>
      </c>
      <c r="F193" s="195" t="s">
        <v>4644</v>
      </c>
      <c r="G193" s="196" t="s">
        <v>410</v>
      </c>
      <c r="H193" s="197">
        <v>9</v>
      </c>
      <c r="I193" s="198">
        <v>319.05387378</v>
      </c>
      <c r="J193" s="199">
        <f>ROUND(I193*H193,2)</f>
        <v>2871.48</v>
      </c>
      <c r="K193" s="195" t="s">
        <v>1728</v>
      </c>
      <c r="L193" s="41"/>
      <c r="M193" s="200" t="s">
        <v>1</v>
      </c>
      <c r="N193" s="201" t="s">
        <v>45</v>
      </c>
      <c r="O193" s="73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260</v>
      </c>
      <c r="AT193" s="204" t="s">
        <v>264</v>
      </c>
      <c r="AU193" s="204" t="s">
        <v>89</v>
      </c>
      <c r="AY193" s="19" t="s">
        <v>261</v>
      </c>
      <c r="BE193" s="205">
        <f>IF(N193="základní",J193,0)</f>
        <v>2871.48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87</v>
      </c>
      <c r="BK193" s="205">
        <f>ROUND(I193*H193,2)</f>
        <v>2871.48</v>
      </c>
      <c r="BL193" s="19" t="s">
        <v>260</v>
      </c>
      <c r="BM193" s="204" t="s">
        <v>4645</v>
      </c>
    </row>
    <row r="194" spans="1:65" s="2" customFormat="1" ht="39">
      <c r="A194" s="36"/>
      <c r="B194" s="37"/>
      <c r="C194" s="38"/>
      <c r="D194" s="206" t="s">
        <v>269</v>
      </c>
      <c r="E194" s="38"/>
      <c r="F194" s="207" t="s">
        <v>4646</v>
      </c>
      <c r="G194" s="38"/>
      <c r="H194" s="38"/>
      <c r="I194" s="208"/>
      <c r="J194" s="38"/>
      <c r="K194" s="38"/>
      <c r="L194" s="41"/>
      <c r="M194" s="209"/>
      <c r="N194" s="210"/>
      <c r="O194" s="73"/>
      <c r="P194" s="73"/>
      <c r="Q194" s="73"/>
      <c r="R194" s="73"/>
      <c r="S194" s="73"/>
      <c r="T194" s="74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269</v>
      </c>
      <c r="AU194" s="19" t="s">
        <v>89</v>
      </c>
    </row>
    <row r="195" spans="1:65" s="2" customFormat="1" ht="16.5" customHeight="1">
      <c r="A195" s="36"/>
      <c r="B195" s="37"/>
      <c r="C195" s="275" t="s">
        <v>381</v>
      </c>
      <c r="D195" s="275" t="s">
        <v>801</v>
      </c>
      <c r="E195" s="276" t="s">
        <v>4647</v>
      </c>
      <c r="F195" s="277" t="s">
        <v>4648</v>
      </c>
      <c r="G195" s="278" t="s">
        <v>562</v>
      </c>
      <c r="H195" s="279">
        <v>18</v>
      </c>
      <c r="I195" s="280">
        <v>360</v>
      </c>
      <c r="J195" s="281">
        <f>ROUND(I195*H195,2)</f>
        <v>6480</v>
      </c>
      <c r="K195" s="277" t="s">
        <v>1728</v>
      </c>
      <c r="L195" s="282"/>
      <c r="M195" s="283" t="s">
        <v>1</v>
      </c>
      <c r="N195" s="284" t="s">
        <v>45</v>
      </c>
      <c r="O195" s="73"/>
      <c r="P195" s="202">
        <f>O195*H195</f>
        <v>0</v>
      </c>
      <c r="Q195" s="202">
        <v>1</v>
      </c>
      <c r="R195" s="202">
        <f>Q195*H195</f>
        <v>18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294</v>
      </c>
      <c r="AT195" s="204" t="s">
        <v>801</v>
      </c>
      <c r="AU195" s="204" t="s">
        <v>89</v>
      </c>
      <c r="AY195" s="19" t="s">
        <v>261</v>
      </c>
      <c r="BE195" s="205">
        <f>IF(N195="základní",J195,0)</f>
        <v>6480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6480</v>
      </c>
      <c r="BL195" s="19" t="s">
        <v>260</v>
      </c>
      <c r="BM195" s="204" t="s">
        <v>4649</v>
      </c>
    </row>
    <row r="196" spans="1:65" s="2" customFormat="1">
      <c r="A196" s="36"/>
      <c r="B196" s="37"/>
      <c r="C196" s="38"/>
      <c r="D196" s="206" t="s">
        <v>269</v>
      </c>
      <c r="E196" s="38"/>
      <c r="F196" s="207" t="s">
        <v>4648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14" customFormat="1">
      <c r="B197" s="226"/>
      <c r="C197" s="227"/>
      <c r="D197" s="206" t="s">
        <v>403</v>
      </c>
      <c r="E197" s="227"/>
      <c r="F197" s="229" t="s">
        <v>4650</v>
      </c>
      <c r="G197" s="227"/>
      <c r="H197" s="230">
        <v>18</v>
      </c>
      <c r="I197" s="231"/>
      <c r="J197" s="227"/>
      <c r="K197" s="227"/>
      <c r="L197" s="232"/>
      <c r="M197" s="233"/>
      <c r="N197" s="234"/>
      <c r="O197" s="234"/>
      <c r="P197" s="234"/>
      <c r="Q197" s="234"/>
      <c r="R197" s="234"/>
      <c r="S197" s="234"/>
      <c r="T197" s="235"/>
      <c r="AT197" s="236" t="s">
        <v>403</v>
      </c>
      <c r="AU197" s="236" t="s">
        <v>89</v>
      </c>
      <c r="AV197" s="14" t="s">
        <v>89</v>
      </c>
      <c r="AW197" s="14" t="s">
        <v>4</v>
      </c>
      <c r="AX197" s="14" t="s">
        <v>87</v>
      </c>
      <c r="AY197" s="236" t="s">
        <v>261</v>
      </c>
    </row>
    <row r="198" spans="1:65" s="2" customFormat="1" ht="33" customHeight="1">
      <c r="A198" s="36"/>
      <c r="B198" s="37"/>
      <c r="C198" s="193" t="s">
        <v>333</v>
      </c>
      <c r="D198" s="193" t="s">
        <v>264</v>
      </c>
      <c r="E198" s="194" t="s">
        <v>4094</v>
      </c>
      <c r="F198" s="195" t="s">
        <v>4095</v>
      </c>
      <c r="G198" s="196" t="s">
        <v>399</v>
      </c>
      <c r="H198" s="197">
        <v>938.3</v>
      </c>
      <c r="I198" s="198">
        <v>14.751348660000003</v>
      </c>
      <c r="J198" s="199">
        <f>ROUND(I198*H198,2)</f>
        <v>13841.19</v>
      </c>
      <c r="K198" s="195" t="s">
        <v>400</v>
      </c>
      <c r="L198" s="41"/>
      <c r="M198" s="200" t="s">
        <v>1</v>
      </c>
      <c r="N198" s="201" t="s">
        <v>45</v>
      </c>
      <c r="O198" s="73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260</v>
      </c>
      <c r="AT198" s="204" t="s">
        <v>264</v>
      </c>
      <c r="AU198" s="204" t="s">
        <v>89</v>
      </c>
      <c r="AY198" s="19" t="s">
        <v>261</v>
      </c>
      <c r="BE198" s="205">
        <f>IF(N198="základní",J198,0)</f>
        <v>13841.19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13841.19</v>
      </c>
      <c r="BL198" s="19" t="s">
        <v>260</v>
      </c>
      <c r="BM198" s="204" t="s">
        <v>4096</v>
      </c>
    </row>
    <row r="199" spans="1:65" s="2" customFormat="1" ht="19.5">
      <c r="A199" s="36"/>
      <c r="B199" s="37"/>
      <c r="C199" s="38"/>
      <c r="D199" s="206" t="s">
        <v>269</v>
      </c>
      <c r="E199" s="38"/>
      <c r="F199" s="207" t="s">
        <v>4097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89</v>
      </c>
    </row>
    <row r="200" spans="1:65" s="13" customFormat="1">
      <c r="B200" s="216"/>
      <c r="C200" s="217"/>
      <c r="D200" s="206" t="s">
        <v>403</v>
      </c>
      <c r="E200" s="218" t="s">
        <v>1</v>
      </c>
      <c r="F200" s="219" t="s">
        <v>4098</v>
      </c>
      <c r="G200" s="217"/>
      <c r="H200" s="218" t="s">
        <v>1</v>
      </c>
      <c r="I200" s="220"/>
      <c r="J200" s="217"/>
      <c r="K200" s="217"/>
      <c r="L200" s="221"/>
      <c r="M200" s="222"/>
      <c r="N200" s="223"/>
      <c r="O200" s="223"/>
      <c r="P200" s="223"/>
      <c r="Q200" s="223"/>
      <c r="R200" s="223"/>
      <c r="S200" s="223"/>
      <c r="T200" s="224"/>
      <c r="AT200" s="225" t="s">
        <v>403</v>
      </c>
      <c r="AU200" s="225" t="s">
        <v>89</v>
      </c>
      <c r="AV200" s="13" t="s">
        <v>87</v>
      </c>
      <c r="AW200" s="13" t="s">
        <v>35</v>
      </c>
      <c r="AX200" s="13" t="s">
        <v>80</v>
      </c>
      <c r="AY200" s="225" t="s">
        <v>261</v>
      </c>
    </row>
    <row r="201" spans="1:65" s="14" customFormat="1">
      <c r="B201" s="226"/>
      <c r="C201" s="227"/>
      <c r="D201" s="206" t="s">
        <v>403</v>
      </c>
      <c r="E201" s="228" t="s">
        <v>1</v>
      </c>
      <c r="F201" s="229" t="s">
        <v>4651</v>
      </c>
      <c r="G201" s="227"/>
      <c r="H201" s="230">
        <v>245.3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AT201" s="236" t="s">
        <v>403</v>
      </c>
      <c r="AU201" s="236" t="s">
        <v>89</v>
      </c>
      <c r="AV201" s="14" t="s">
        <v>89</v>
      </c>
      <c r="AW201" s="14" t="s">
        <v>35</v>
      </c>
      <c r="AX201" s="14" t="s">
        <v>80</v>
      </c>
      <c r="AY201" s="236" t="s">
        <v>261</v>
      </c>
    </row>
    <row r="202" spans="1:65" s="13" customFormat="1">
      <c r="B202" s="216"/>
      <c r="C202" s="217"/>
      <c r="D202" s="206" t="s">
        <v>403</v>
      </c>
      <c r="E202" s="218" t="s">
        <v>1</v>
      </c>
      <c r="F202" s="219" t="s">
        <v>4652</v>
      </c>
      <c r="G202" s="217"/>
      <c r="H202" s="218" t="s">
        <v>1</v>
      </c>
      <c r="I202" s="220"/>
      <c r="J202" s="217"/>
      <c r="K202" s="217"/>
      <c r="L202" s="221"/>
      <c r="M202" s="222"/>
      <c r="N202" s="223"/>
      <c r="O202" s="223"/>
      <c r="P202" s="223"/>
      <c r="Q202" s="223"/>
      <c r="R202" s="223"/>
      <c r="S202" s="223"/>
      <c r="T202" s="224"/>
      <c r="AT202" s="225" t="s">
        <v>403</v>
      </c>
      <c r="AU202" s="225" t="s">
        <v>89</v>
      </c>
      <c r="AV202" s="13" t="s">
        <v>87</v>
      </c>
      <c r="AW202" s="13" t="s">
        <v>35</v>
      </c>
      <c r="AX202" s="13" t="s">
        <v>80</v>
      </c>
      <c r="AY202" s="225" t="s">
        <v>261</v>
      </c>
    </row>
    <row r="203" spans="1:65" s="14" customFormat="1">
      <c r="B203" s="226"/>
      <c r="C203" s="227"/>
      <c r="D203" s="206" t="s">
        <v>403</v>
      </c>
      <c r="E203" s="228" t="s">
        <v>1</v>
      </c>
      <c r="F203" s="229" t="s">
        <v>4653</v>
      </c>
      <c r="G203" s="227"/>
      <c r="H203" s="230">
        <v>220</v>
      </c>
      <c r="I203" s="231"/>
      <c r="J203" s="227"/>
      <c r="K203" s="227"/>
      <c r="L203" s="232"/>
      <c r="M203" s="233"/>
      <c r="N203" s="234"/>
      <c r="O203" s="234"/>
      <c r="P203" s="234"/>
      <c r="Q203" s="234"/>
      <c r="R203" s="234"/>
      <c r="S203" s="234"/>
      <c r="T203" s="235"/>
      <c r="AT203" s="236" t="s">
        <v>403</v>
      </c>
      <c r="AU203" s="236" t="s">
        <v>89</v>
      </c>
      <c r="AV203" s="14" t="s">
        <v>89</v>
      </c>
      <c r="AW203" s="14" t="s">
        <v>35</v>
      </c>
      <c r="AX203" s="14" t="s">
        <v>80</v>
      </c>
      <c r="AY203" s="236" t="s">
        <v>261</v>
      </c>
    </row>
    <row r="204" spans="1:65" s="13" customFormat="1">
      <c r="B204" s="216"/>
      <c r="C204" s="217"/>
      <c r="D204" s="206" t="s">
        <v>403</v>
      </c>
      <c r="E204" s="218" t="s">
        <v>1</v>
      </c>
      <c r="F204" s="219" t="s">
        <v>4654</v>
      </c>
      <c r="G204" s="217"/>
      <c r="H204" s="218" t="s">
        <v>1</v>
      </c>
      <c r="I204" s="220"/>
      <c r="J204" s="217"/>
      <c r="K204" s="217"/>
      <c r="L204" s="221"/>
      <c r="M204" s="222"/>
      <c r="N204" s="223"/>
      <c r="O204" s="223"/>
      <c r="P204" s="223"/>
      <c r="Q204" s="223"/>
      <c r="R204" s="223"/>
      <c r="S204" s="223"/>
      <c r="T204" s="224"/>
      <c r="AT204" s="225" t="s">
        <v>403</v>
      </c>
      <c r="AU204" s="225" t="s">
        <v>89</v>
      </c>
      <c r="AV204" s="13" t="s">
        <v>87</v>
      </c>
      <c r="AW204" s="13" t="s">
        <v>35</v>
      </c>
      <c r="AX204" s="13" t="s">
        <v>80</v>
      </c>
      <c r="AY204" s="225" t="s">
        <v>261</v>
      </c>
    </row>
    <row r="205" spans="1:65" s="14" customFormat="1">
      <c r="B205" s="226"/>
      <c r="C205" s="227"/>
      <c r="D205" s="206" t="s">
        <v>403</v>
      </c>
      <c r="E205" s="228" t="s">
        <v>1</v>
      </c>
      <c r="F205" s="229" t="s">
        <v>4655</v>
      </c>
      <c r="G205" s="227"/>
      <c r="H205" s="230">
        <v>407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AT205" s="236" t="s">
        <v>403</v>
      </c>
      <c r="AU205" s="236" t="s">
        <v>89</v>
      </c>
      <c r="AV205" s="14" t="s">
        <v>89</v>
      </c>
      <c r="AW205" s="14" t="s">
        <v>35</v>
      </c>
      <c r="AX205" s="14" t="s">
        <v>80</v>
      </c>
      <c r="AY205" s="236" t="s">
        <v>261</v>
      </c>
    </row>
    <row r="206" spans="1:65" s="13" customFormat="1">
      <c r="B206" s="216"/>
      <c r="C206" s="217"/>
      <c r="D206" s="206" t="s">
        <v>403</v>
      </c>
      <c r="E206" s="218" t="s">
        <v>1</v>
      </c>
      <c r="F206" s="219" t="s">
        <v>4656</v>
      </c>
      <c r="G206" s="217"/>
      <c r="H206" s="218" t="s">
        <v>1</v>
      </c>
      <c r="I206" s="220"/>
      <c r="J206" s="217"/>
      <c r="K206" s="217"/>
      <c r="L206" s="221"/>
      <c r="M206" s="222"/>
      <c r="N206" s="223"/>
      <c r="O206" s="223"/>
      <c r="P206" s="223"/>
      <c r="Q206" s="223"/>
      <c r="R206" s="223"/>
      <c r="S206" s="223"/>
      <c r="T206" s="224"/>
      <c r="AT206" s="225" t="s">
        <v>403</v>
      </c>
      <c r="AU206" s="225" t="s">
        <v>89</v>
      </c>
      <c r="AV206" s="13" t="s">
        <v>87</v>
      </c>
      <c r="AW206" s="13" t="s">
        <v>35</v>
      </c>
      <c r="AX206" s="13" t="s">
        <v>80</v>
      </c>
      <c r="AY206" s="225" t="s">
        <v>261</v>
      </c>
    </row>
    <row r="207" spans="1:65" s="14" customFormat="1">
      <c r="B207" s="226"/>
      <c r="C207" s="227"/>
      <c r="D207" s="206" t="s">
        <v>403</v>
      </c>
      <c r="E207" s="228" t="s">
        <v>1</v>
      </c>
      <c r="F207" s="229" t="s">
        <v>4657</v>
      </c>
      <c r="G207" s="227"/>
      <c r="H207" s="230">
        <v>66</v>
      </c>
      <c r="I207" s="231"/>
      <c r="J207" s="227"/>
      <c r="K207" s="227"/>
      <c r="L207" s="232"/>
      <c r="M207" s="233"/>
      <c r="N207" s="234"/>
      <c r="O207" s="234"/>
      <c r="P207" s="234"/>
      <c r="Q207" s="234"/>
      <c r="R207" s="234"/>
      <c r="S207" s="234"/>
      <c r="T207" s="235"/>
      <c r="AT207" s="236" t="s">
        <v>403</v>
      </c>
      <c r="AU207" s="236" t="s">
        <v>89</v>
      </c>
      <c r="AV207" s="14" t="s">
        <v>89</v>
      </c>
      <c r="AW207" s="14" t="s">
        <v>35</v>
      </c>
      <c r="AX207" s="14" t="s">
        <v>80</v>
      </c>
      <c r="AY207" s="236" t="s">
        <v>261</v>
      </c>
    </row>
    <row r="208" spans="1:65" s="15" customFormat="1">
      <c r="B208" s="237"/>
      <c r="C208" s="238"/>
      <c r="D208" s="206" t="s">
        <v>403</v>
      </c>
      <c r="E208" s="239" t="s">
        <v>1</v>
      </c>
      <c r="F208" s="240" t="s">
        <v>407</v>
      </c>
      <c r="G208" s="238"/>
      <c r="H208" s="241">
        <v>938.3</v>
      </c>
      <c r="I208" s="242"/>
      <c r="J208" s="238"/>
      <c r="K208" s="238"/>
      <c r="L208" s="243"/>
      <c r="M208" s="244"/>
      <c r="N208" s="245"/>
      <c r="O208" s="245"/>
      <c r="P208" s="245"/>
      <c r="Q208" s="245"/>
      <c r="R208" s="245"/>
      <c r="S208" s="245"/>
      <c r="T208" s="246"/>
      <c r="AT208" s="247" t="s">
        <v>403</v>
      </c>
      <c r="AU208" s="247" t="s">
        <v>89</v>
      </c>
      <c r="AV208" s="15" t="s">
        <v>260</v>
      </c>
      <c r="AW208" s="15" t="s">
        <v>35</v>
      </c>
      <c r="AX208" s="15" t="s">
        <v>87</v>
      </c>
      <c r="AY208" s="247" t="s">
        <v>261</v>
      </c>
    </row>
    <row r="209" spans="1:65" s="12" customFormat="1" ht="22.9" customHeight="1">
      <c r="B209" s="177"/>
      <c r="C209" s="178"/>
      <c r="D209" s="179" t="s">
        <v>79</v>
      </c>
      <c r="E209" s="191" t="s">
        <v>275</v>
      </c>
      <c r="F209" s="191" t="s">
        <v>709</v>
      </c>
      <c r="G209" s="178"/>
      <c r="H209" s="178"/>
      <c r="I209" s="181"/>
      <c r="J209" s="192">
        <f>BK209</f>
        <v>5296.53</v>
      </c>
      <c r="K209" s="178"/>
      <c r="L209" s="183"/>
      <c r="M209" s="184"/>
      <c r="N209" s="185"/>
      <c r="O209" s="185"/>
      <c r="P209" s="186">
        <f>SUM(P210:P214)</f>
        <v>0</v>
      </c>
      <c r="Q209" s="185"/>
      <c r="R209" s="186">
        <f>SUM(R210:R214)</f>
        <v>2.0356200000000002</v>
      </c>
      <c r="S209" s="185"/>
      <c r="T209" s="187">
        <f>SUM(T210:T214)</f>
        <v>0</v>
      </c>
      <c r="AR209" s="188" t="s">
        <v>87</v>
      </c>
      <c r="AT209" s="189" t="s">
        <v>79</v>
      </c>
      <c r="AU209" s="189" t="s">
        <v>87</v>
      </c>
      <c r="AY209" s="188" t="s">
        <v>261</v>
      </c>
      <c r="BK209" s="190">
        <f>SUM(BK210:BK214)</f>
        <v>5296.53</v>
      </c>
    </row>
    <row r="210" spans="1:65" s="2" customFormat="1" ht="24.2" customHeight="1">
      <c r="A210" s="36"/>
      <c r="B210" s="37"/>
      <c r="C210" s="193" t="s">
        <v>338</v>
      </c>
      <c r="D210" s="193" t="s">
        <v>264</v>
      </c>
      <c r="E210" s="194" t="s">
        <v>4658</v>
      </c>
      <c r="F210" s="195" t="s">
        <v>4659</v>
      </c>
      <c r="G210" s="196" t="s">
        <v>410</v>
      </c>
      <c r="H210" s="197">
        <v>0.9</v>
      </c>
      <c r="I210" s="198">
        <v>5885.0347068000001</v>
      </c>
      <c r="J210" s="199">
        <f>ROUND(I210*H210,2)</f>
        <v>5296.53</v>
      </c>
      <c r="K210" s="195" t="s">
        <v>400</v>
      </c>
      <c r="L210" s="41"/>
      <c r="M210" s="200" t="s">
        <v>1</v>
      </c>
      <c r="N210" s="201" t="s">
        <v>45</v>
      </c>
      <c r="O210" s="73"/>
      <c r="P210" s="202">
        <f>O210*H210</f>
        <v>0</v>
      </c>
      <c r="Q210" s="202">
        <v>2.2618</v>
      </c>
      <c r="R210" s="202">
        <f>Q210*H210</f>
        <v>2.0356200000000002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260</v>
      </c>
      <c r="AT210" s="204" t="s">
        <v>264</v>
      </c>
      <c r="AU210" s="204" t="s">
        <v>89</v>
      </c>
      <c r="AY210" s="19" t="s">
        <v>261</v>
      </c>
      <c r="BE210" s="205">
        <f>IF(N210="základní",J210,0)</f>
        <v>5296.53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5296.53</v>
      </c>
      <c r="BL210" s="19" t="s">
        <v>260</v>
      </c>
      <c r="BM210" s="204" t="s">
        <v>4660</v>
      </c>
    </row>
    <row r="211" spans="1:65" s="2" customFormat="1" ht="19.5">
      <c r="A211" s="36"/>
      <c r="B211" s="37"/>
      <c r="C211" s="38"/>
      <c r="D211" s="206" t="s">
        <v>269</v>
      </c>
      <c r="E211" s="38"/>
      <c r="F211" s="207" t="s">
        <v>4661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89</v>
      </c>
    </row>
    <row r="212" spans="1:65" s="13" customFormat="1">
      <c r="B212" s="216"/>
      <c r="C212" s="217"/>
      <c r="D212" s="206" t="s">
        <v>403</v>
      </c>
      <c r="E212" s="218" t="s">
        <v>1</v>
      </c>
      <c r="F212" s="219" t="s">
        <v>4637</v>
      </c>
      <c r="G212" s="217"/>
      <c r="H212" s="218" t="s">
        <v>1</v>
      </c>
      <c r="I212" s="220"/>
      <c r="J212" s="217"/>
      <c r="K212" s="217"/>
      <c r="L212" s="221"/>
      <c r="M212" s="222"/>
      <c r="N212" s="223"/>
      <c r="O212" s="223"/>
      <c r="P212" s="223"/>
      <c r="Q212" s="223"/>
      <c r="R212" s="223"/>
      <c r="S212" s="223"/>
      <c r="T212" s="224"/>
      <c r="AT212" s="225" t="s">
        <v>403</v>
      </c>
      <c r="AU212" s="225" t="s">
        <v>89</v>
      </c>
      <c r="AV212" s="13" t="s">
        <v>87</v>
      </c>
      <c r="AW212" s="13" t="s">
        <v>35</v>
      </c>
      <c r="AX212" s="13" t="s">
        <v>80</v>
      </c>
      <c r="AY212" s="225" t="s">
        <v>261</v>
      </c>
    </row>
    <row r="213" spans="1:65" s="14" customFormat="1">
      <c r="B213" s="226"/>
      <c r="C213" s="227"/>
      <c r="D213" s="206" t="s">
        <v>403</v>
      </c>
      <c r="E213" s="228" t="s">
        <v>1</v>
      </c>
      <c r="F213" s="229" t="s">
        <v>4662</v>
      </c>
      <c r="G213" s="227"/>
      <c r="H213" s="230">
        <v>0.9</v>
      </c>
      <c r="I213" s="231"/>
      <c r="J213" s="227"/>
      <c r="K213" s="227"/>
      <c r="L213" s="232"/>
      <c r="M213" s="233"/>
      <c r="N213" s="234"/>
      <c r="O213" s="234"/>
      <c r="P213" s="234"/>
      <c r="Q213" s="234"/>
      <c r="R213" s="234"/>
      <c r="S213" s="234"/>
      <c r="T213" s="235"/>
      <c r="AT213" s="236" t="s">
        <v>403</v>
      </c>
      <c r="AU213" s="236" t="s">
        <v>89</v>
      </c>
      <c r="AV213" s="14" t="s">
        <v>89</v>
      </c>
      <c r="AW213" s="14" t="s">
        <v>35</v>
      </c>
      <c r="AX213" s="14" t="s">
        <v>80</v>
      </c>
      <c r="AY213" s="236" t="s">
        <v>261</v>
      </c>
    </row>
    <row r="214" spans="1:65" s="15" customFormat="1">
      <c r="B214" s="237"/>
      <c r="C214" s="238"/>
      <c r="D214" s="206" t="s">
        <v>403</v>
      </c>
      <c r="E214" s="239" t="s">
        <v>1</v>
      </c>
      <c r="F214" s="240" t="s">
        <v>407</v>
      </c>
      <c r="G214" s="238"/>
      <c r="H214" s="241">
        <v>0.9</v>
      </c>
      <c r="I214" s="242"/>
      <c r="J214" s="238"/>
      <c r="K214" s="238"/>
      <c r="L214" s="243"/>
      <c r="M214" s="244"/>
      <c r="N214" s="245"/>
      <c r="O214" s="245"/>
      <c r="P214" s="245"/>
      <c r="Q214" s="245"/>
      <c r="R214" s="245"/>
      <c r="S214" s="245"/>
      <c r="T214" s="246"/>
      <c r="AT214" s="247" t="s">
        <v>403</v>
      </c>
      <c r="AU214" s="247" t="s">
        <v>89</v>
      </c>
      <c r="AV214" s="15" t="s">
        <v>260</v>
      </c>
      <c r="AW214" s="15" t="s">
        <v>35</v>
      </c>
      <c r="AX214" s="15" t="s">
        <v>87</v>
      </c>
      <c r="AY214" s="247" t="s">
        <v>261</v>
      </c>
    </row>
    <row r="215" spans="1:65" s="12" customFormat="1" ht="22.9" customHeight="1">
      <c r="B215" s="177"/>
      <c r="C215" s="178"/>
      <c r="D215" s="179" t="s">
        <v>79</v>
      </c>
      <c r="E215" s="191" t="s">
        <v>284</v>
      </c>
      <c r="F215" s="191" t="s">
        <v>3018</v>
      </c>
      <c r="G215" s="178"/>
      <c r="H215" s="178"/>
      <c r="I215" s="181"/>
      <c r="J215" s="192">
        <f>BK215</f>
        <v>759846.92</v>
      </c>
      <c r="K215" s="178"/>
      <c r="L215" s="183"/>
      <c r="M215" s="184"/>
      <c r="N215" s="185"/>
      <c r="O215" s="185"/>
      <c r="P215" s="186">
        <f>P216+P237+P252+P270</f>
        <v>0</v>
      </c>
      <c r="Q215" s="185"/>
      <c r="R215" s="186">
        <f>R216+R237+R252+R270</f>
        <v>815.54379099999994</v>
      </c>
      <c r="S215" s="185"/>
      <c r="T215" s="187">
        <f>T216+T237+T252+T270</f>
        <v>0</v>
      </c>
      <c r="AR215" s="188" t="s">
        <v>87</v>
      </c>
      <c r="AT215" s="189" t="s">
        <v>79</v>
      </c>
      <c r="AU215" s="189" t="s">
        <v>87</v>
      </c>
      <c r="AY215" s="188" t="s">
        <v>261</v>
      </c>
      <c r="BK215" s="190">
        <f>BK216+BK237+BK252+BK270</f>
        <v>759846.92</v>
      </c>
    </row>
    <row r="216" spans="1:65" s="12" customFormat="1" ht="20.85" customHeight="1">
      <c r="B216" s="177"/>
      <c r="C216" s="178"/>
      <c r="D216" s="179" t="s">
        <v>79</v>
      </c>
      <c r="E216" s="191" t="s">
        <v>4098</v>
      </c>
      <c r="F216" s="191" t="s">
        <v>4100</v>
      </c>
      <c r="G216" s="178"/>
      <c r="H216" s="178"/>
      <c r="I216" s="181"/>
      <c r="J216" s="192">
        <f>BK216</f>
        <v>155216.31999999998</v>
      </c>
      <c r="K216" s="178"/>
      <c r="L216" s="183"/>
      <c r="M216" s="184"/>
      <c r="N216" s="185"/>
      <c r="O216" s="185"/>
      <c r="P216" s="186">
        <f>SUM(P217:P236)</f>
        <v>0</v>
      </c>
      <c r="Q216" s="185"/>
      <c r="R216" s="186">
        <f>SUM(R217:R236)</f>
        <v>223.25235599999999</v>
      </c>
      <c r="S216" s="185"/>
      <c r="T216" s="187">
        <f>SUM(T217:T236)</f>
        <v>0</v>
      </c>
      <c r="AR216" s="188" t="s">
        <v>87</v>
      </c>
      <c r="AT216" s="189" t="s">
        <v>79</v>
      </c>
      <c r="AU216" s="189" t="s">
        <v>89</v>
      </c>
      <c r="AY216" s="188" t="s">
        <v>261</v>
      </c>
      <c r="BK216" s="190">
        <f>SUM(BK217:BK236)</f>
        <v>155216.31999999998</v>
      </c>
    </row>
    <row r="217" spans="1:65" s="2" customFormat="1" ht="24.2" customHeight="1">
      <c r="A217" s="36"/>
      <c r="B217" s="37"/>
      <c r="C217" s="193" t="s">
        <v>343</v>
      </c>
      <c r="D217" s="193" t="s">
        <v>264</v>
      </c>
      <c r="E217" s="194" t="s">
        <v>4101</v>
      </c>
      <c r="F217" s="195" t="s">
        <v>4102</v>
      </c>
      <c r="G217" s="196" t="s">
        <v>399</v>
      </c>
      <c r="H217" s="197">
        <v>245.3</v>
      </c>
      <c r="I217" s="198">
        <v>211.11199758000001</v>
      </c>
      <c r="J217" s="199">
        <f>ROUND(I217*H217,2)</f>
        <v>51785.77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0.46</v>
      </c>
      <c r="R217" s="202">
        <f>Q217*H217</f>
        <v>112.83800000000001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260</v>
      </c>
      <c r="AT217" s="204" t="s">
        <v>264</v>
      </c>
      <c r="AU217" s="204" t="s">
        <v>275</v>
      </c>
      <c r="AY217" s="19" t="s">
        <v>261</v>
      </c>
      <c r="BE217" s="205">
        <f>IF(N217="základní",J217,0)</f>
        <v>51785.77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51785.77</v>
      </c>
      <c r="BL217" s="19" t="s">
        <v>260</v>
      </c>
      <c r="BM217" s="204" t="s">
        <v>4103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4104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275</v>
      </c>
    </row>
    <row r="219" spans="1:65" s="13" customFormat="1">
      <c r="B219" s="216"/>
      <c r="C219" s="217"/>
      <c r="D219" s="206" t="s">
        <v>403</v>
      </c>
      <c r="E219" s="218" t="s">
        <v>1</v>
      </c>
      <c r="F219" s="219" t="s">
        <v>165</v>
      </c>
      <c r="G219" s="217"/>
      <c r="H219" s="218" t="s">
        <v>1</v>
      </c>
      <c r="I219" s="220"/>
      <c r="J219" s="217"/>
      <c r="K219" s="217"/>
      <c r="L219" s="221"/>
      <c r="M219" s="222"/>
      <c r="N219" s="223"/>
      <c r="O219" s="223"/>
      <c r="P219" s="223"/>
      <c r="Q219" s="223"/>
      <c r="R219" s="223"/>
      <c r="S219" s="223"/>
      <c r="T219" s="224"/>
      <c r="AT219" s="225" t="s">
        <v>403</v>
      </c>
      <c r="AU219" s="225" t="s">
        <v>275</v>
      </c>
      <c r="AV219" s="13" t="s">
        <v>87</v>
      </c>
      <c r="AW219" s="13" t="s">
        <v>35</v>
      </c>
      <c r="AX219" s="13" t="s">
        <v>80</v>
      </c>
      <c r="AY219" s="225" t="s">
        <v>261</v>
      </c>
    </row>
    <row r="220" spans="1:65" s="14" customFormat="1">
      <c r="B220" s="226"/>
      <c r="C220" s="227"/>
      <c r="D220" s="206" t="s">
        <v>403</v>
      </c>
      <c r="E220" s="228" t="s">
        <v>1</v>
      </c>
      <c r="F220" s="229" t="s">
        <v>4651</v>
      </c>
      <c r="G220" s="227"/>
      <c r="H220" s="230">
        <v>245.3</v>
      </c>
      <c r="I220" s="231"/>
      <c r="J220" s="227"/>
      <c r="K220" s="227"/>
      <c r="L220" s="232"/>
      <c r="M220" s="233"/>
      <c r="N220" s="234"/>
      <c r="O220" s="234"/>
      <c r="P220" s="234"/>
      <c r="Q220" s="234"/>
      <c r="R220" s="234"/>
      <c r="S220" s="234"/>
      <c r="T220" s="235"/>
      <c r="AT220" s="236" t="s">
        <v>403</v>
      </c>
      <c r="AU220" s="236" t="s">
        <v>275</v>
      </c>
      <c r="AV220" s="14" t="s">
        <v>89</v>
      </c>
      <c r="AW220" s="14" t="s">
        <v>35</v>
      </c>
      <c r="AX220" s="14" t="s">
        <v>80</v>
      </c>
      <c r="AY220" s="236" t="s">
        <v>261</v>
      </c>
    </row>
    <row r="221" spans="1:65" s="15" customFormat="1">
      <c r="B221" s="237"/>
      <c r="C221" s="238"/>
      <c r="D221" s="206" t="s">
        <v>403</v>
      </c>
      <c r="E221" s="239" t="s">
        <v>1</v>
      </c>
      <c r="F221" s="240" t="s">
        <v>407</v>
      </c>
      <c r="G221" s="238"/>
      <c r="H221" s="241">
        <v>245.3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AT221" s="247" t="s">
        <v>403</v>
      </c>
      <c r="AU221" s="247" t="s">
        <v>275</v>
      </c>
      <c r="AV221" s="15" t="s">
        <v>260</v>
      </c>
      <c r="AW221" s="15" t="s">
        <v>35</v>
      </c>
      <c r="AX221" s="15" t="s">
        <v>87</v>
      </c>
      <c r="AY221" s="247" t="s">
        <v>261</v>
      </c>
    </row>
    <row r="222" spans="1:65" s="2" customFormat="1" ht="24.2" customHeight="1">
      <c r="A222" s="36"/>
      <c r="B222" s="37"/>
      <c r="C222" s="193" t="s">
        <v>348</v>
      </c>
      <c r="D222" s="193" t="s">
        <v>264</v>
      </c>
      <c r="E222" s="194" t="s">
        <v>4105</v>
      </c>
      <c r="F222" s="195" t="s">
        <v>4106</v>
      </c>
      <c r="G222" s="196" t="s">
        <v>399</v>
      </c>
      <c r="H222" s="197">
        <v>223</v>
      </c>
      <c r="I222" s="198">
        <v>160.28482355999998</v>
      </c>
      <c r="J222" s="199">
        <f>ROUND(I222*H222,2)</f>
        <v>35743.519999999997</v>
      </c>
      <c r="K222" s="195" t="s">
        <v>400</v>
      </c>
      <c r="L222" s="41"/>
      <c r="M222" s="200" t="s">
        <v>1</v>
      </c>
      <c r="N222" s="201" t="s">
        <v>45</v>
      </c>
      <c r="O222" s="73"/>
      <c r="P222" s="202">
        <f>O222*H222</f>
        <v>0</v>
      </c>
      <c r="Q222" s="202">
        <v>0.34499999999999997</v>
      </c>
      <c r="R222" s="202">
        <f>Q222*H222</f>
        <v>76.934999999999988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260</v>
      </c>
      <c r="AT222" s="204" t="s">
        <v>264</v>
      </c>
      <c r="AU222" s="204" t="s">
        <v>275</v>
      </c>
      <c r="AY222" s="19" t="s">
        <v>261</v>
      </c>
      <c r="BE222" s="205">
        <f>IF(N222="základní",J222,0)</f>
        <v>35743.519999999997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87</v>
      </c>
      <c r="BK222" s="205">
        <f>ROUND(I222*H222,2)</f>
        <v>35743.519999999997</v>
      </c>
      <c r="BL222" s="19" t="s">
        <v>260</v>
      </c>
      <c r="BM222" s="204" t="s">
        <v>4107</v>
      </c>
    </row>
    <row r="223" spans="1:65" s="2" customFormat="1" ht="19.5">
      <c r="A223" s="36"/>
      <c r="B223" s="37"/>
      <c r="C223" s="38"/>
      <c r="D223" s="206" t="s">
        <v>269</v>
      </c>
      <c r="E223" s="38"/>
      <c r="F223" s="207" t="s">
        <v>4108</v>
      </c>
      <c r="G223" s="38"/>
      <c r="H223" s="38"/>
      <c r="I223" s="208"/>
      <c r="J223" s="38"/>
      <c r="K223" s="38"/>
      <c r="L223" s="41"/>
      <c r="M223" s="209"/>
      <c r="N223" s="210"/>
      <c r="O223" s="73"/>
      <c r="P223" s="73"/>
      <c r="Q223" s="73"/>
      <c r="R223" s="73"/>
      <c r="S223" s="73"/>
      <c r="T223" s="74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269</v>
      </c>
      <c r="AU223" s="19" t="s">
        <v>275</v>
      </c>
    </row>
    <row r="224" spans="1:65" s="14" customFormat="1">
      <c r="B224" s="226"/>
      <c r="C224" s="227"/>
      <c r="D224" s="206" t="s">
        <v>403</v>
      </c>
      <c r="E224" s="228" t="s">
        <v>1</v>
      </c>
      <c r="F224" s="229" t="s">
        <v>4599</v>
      </c>
      <c r="G224" s="227"/>
      <c r="H224" s="230">
        <v>223</v>
      </c>
      <c r="I224" s="231"/>
      <c r="J224" s="227"/>
      <c r="K224" s="227"/>
      <c r="L224" s="232"/>
      <c r="M224" s="233"/>
      <c r="N224" s="234"/>
      <c r="O224" s="234"/>
      <c r="P224" s="234"/>
      <c r="Q224" s="234"/>
      <c r="R224" s="234"/>
      <c r="S224" s="234"/>
      <c r="T224" s="235"/>
      <c r="AT224" s="236" t="s">
        <v>403</v>
      </c>
      <c r="AU224" s="236" t="s">
        <v>275</v>
      </c>
      <c r="AV224" s="14" t="s">
        <v>89</v>
      </c>
      <c r="AW224" s="14" t="s">
        <v>35</v>
      </c>
      <c r="AX224" s="14" t="s">
        <v>80</v>
      </c>
      <c r="AY224" s="236" t="s">
        <v>261</v>
      </c>
    </row>
    <row r="225" spans="1:65" s="15" customFormat="1">
      <c r="B225" s="237"/>
      <c r="C225" s="238"/>
      <c r="D225" s="206" t="s">
        <v>403</v>
      </c>
      <c r="E225" s="239" t="s">
        <v>1</v>
      </c>
      <c r="F225" s="240" t="s">
        <v>407</v>
      </c>
      <c r="G225" s="238"/>
      <c r="H225" s="241">
        <v>223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AT225" s="247" t="s">
        <v>403</v>
      </c>
      <c r="AU225" s="247" t="s">
        <v>275</v>
      </c>
      <c r="AV225" s="15" t="s">
        <v>260</v>
      </c>
      <c r="AW225" s="15" t="s">
        <v>35</v>
      </c>
      <c r="AX225" s="15" t="s">
        <v>87</v>
      </c>
      <c r="AY225" s="247" t="s">
        <v>261</v>
      </c>
    </row>
    <row r="226" spans="1:65" s="2" customFormat="1" ht="24.2" customHeight="1">
      <c r="A226" s="36"/>
      <c r="B226" s="37"/>
      <c r="C226" s="193" t="s">
        <v>7</v>
      </c>
      <c r="D226" s="193" t="s">
        <v>264</v>
      </c>
      <c r="E226" s="194" t="s">
        <v>4109</v>
      </c>
      <c r="F226" s="195" t="s">
        <v>4110</v>
      </c>
      <c r="G226" s="196" t="s">
        <v>399</v>
      </c>
      <c r="H226" s="197">
        <v>223</v>
      </c>
      <c r="I226" s="198">
        <v>205.04809710000001</v>
      </c>
      <c r="J226" s="199">
        <f>ROUND(I226*H226,2)</f>
        <v>45725.73</v>
      </c>
      <c r="K226" s="195" t="s">
        <v>400</v>
      </c>
      <c r="L226" s="41"/>
      <c r="M226" s="200" t="s">
        <v>1</v>
      </c>
      <c r="N226" s="201" t="s">
        <v>45</v>
      </c>
      <c r="O226" s="73"/>
      <c r="P226" s="202">
        <f>O226*H226</f>
        <v>0</v>
      </c>
      <c r="Q226" s="202">
        <v>0.11162</v>
      </c>
      <c r="R226" s="202">
        <f>Q226*H226</f>
        <v>24.891259999999999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260</v>
      </c>
      <c r="AT226" s="204" t="s">
        <v>264</v>
      </c>
      <c r="AU226" s="204" t="s">
        <v>275</v>
      </c>
      <c r="AY226" s="19" t="s">
        <v>261</v>
      </c>
      <c r="BE226" s="205">
        <f>IF(N226="základní",J226,0)</f>
        <v>45725.73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45725.73</v>
      </c>
      <c r="BL226" s="19" t="s">
        <v>260</v>
      </c>
      <c r="BM226" s="204" t="s">
        <v>4111</v>
      </c>
    </row>
    <row r="227" spans="1:65" s="2" customFormat="1" ht="48.75">
      <c r="A227" s="36"/>
      <c r="B227" s="37"/>
      <c r="C227" s="38"/>
      <c r="D227" s="206" t="s">
        <v>269</v>
      </c>
      <c r="E227" s="38"/>
      <c r="F227" s="207" t="s">
        <v>4112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275</v>
      </c>
    </row>
    <row r="228" spans="1:65" s="2" customFormat="1" ht="16.5" customHeight="1">
      <c r="A228" s="36"/>
      <c r="B228" s="37"/>
      <c r="C228" s="275" t="s">
        <v>358</v>
      </c>
      <c r="D228" s="275" t="s">
        <v>801</v>
      </c>
      <c r="E228" s="276" t="s">
        <v>4113</v>
      </c>
      <c r="F228" s="277" t="s">
        <v>4114</v>
      </c>
      <c r="G228" s="278" t="s">
        <v>399</v>
      </c>
      <c r="H228" s="279">
        <v>45.225999999999999</v>
      </c>
      <c r="I228" s="280">
        <v>431.1</v>
      </c>
      <c r="J228" s="281">
        <f>ROUND(I228*H228,2)</f>
        <v>19496.93</v>
      </c>
      <c r="K228" s="277" t="s">
        <v>400</v>
      </c>
      <c r="L228" s="282"/>
      <c r="M228" s="283" t="s">
        <v>1</v>
      </c>
      <c r="N228" s="284" t="s">
        <v>45</v>
      </c>
      <c r="O228" s="73"/>
      <c r="P228" s="202">
        <f>O228*H228</f>
        <v>0</v>
      </c>
      <c r="Q228" s="202">
        <v>0.17599999999999999</v>
      </c>
      <c r="R228" s="202">
        <f>Q228*H228</f>
        <v>7.9597759999999997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294</v>
      </c>
      <c r="AT228" s="204" t="s">
        <v>801</v>
      </c>
      <c r="AU228" s="204" t="s">
        <v>275</v>
      </c>
      <c r="AY228" s="19" t="s">
        <v>261</v>
      </c>
      <c r="BE228" s="205">
        <f>IF(N228="základní",J228,0)</f>
        <v>19496.93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19496.93</v>
      </c>
      <c r="BL228" s="19" t="s">
        <v>260</v>
      </c>
      <c r="BM228" s="204" t="s">
        <v>4115</v>
      </c>
    </row>
    <row r="229" spans="1:65" s="2" customFormat="1">
      <c r="A229" s="36"/>
      <c r="B229" s="37"/>
      <c r="C229" s="38"/>
      <c r="D229" s="206" t="s">
        <v>269</v>
      </c>
      <c r="E229" s="38"/>
      <c r="F229" s="207" t="s">
        <v>4116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275</v>
      </c>
    </row>
    <row r="230" spans="1:65" s="13" customFormat="1">
      <c r="B230" s="216"/>
      <c r="C230" s="217"/>
      <c r="D230" s="206" t="s">
        <v>403</v>
      </c>
      <c r="E230" s="218" t="s">
        <v>1</v>
      </c>
      <c r="F230" s="219" t="s">
        <v>3030</v>
      </c>
      <c r="G230" s="217"/>
      <c r="H230" s="218" t="s">
        <v>1</v>
      </c>
      <c r="I230" s="220"/>
      <c r="J230" s="217"/>
      <c r="K230" s="217"/>
      <c r="L230" s="221"/>
      <c r="M230" s="222"/>
      <c r="N230" s="223"/>
      <c r="O230" s="223"/>
      <c r="P230" s="223"/>
      <c r="Q230" s="223"/>
      <c r="R230" s="223"/>
      <c r="S230" s="223"/>
      <c r="T230" s="224"/>
      <c r="AT230" s="225" t="s">
        <v>403</v>
      </c>
      <c r="AU230" s="225" t="s">
        <v>275</v>
      </c>
      <c r="AV230" s="13" t="s">
        <v>87</v>
      </c>
      <c r="AW230" s="13" t="s">
        <v>35</v>
      </c>
      <c r="AX230" s="13" t="s">
        <v>80</v>
      </c>
      <c r="AY230" s="225" t="s">
        <v>261</v>
      </c>
    </row>
    <row r="231" spans="1:65" s="14" customFormat="1">
      <c r="B231" s="226"/>
      <c r="C231" s="227"/>
      <c r="D231" s="206" t="s">
        <v>403</v>
      </c>
      <c r="E231" s="228" t="s">
        <v>1</v>
      </c>
      <c r="F231" s="229" t="s">
        <v>4663</v>
      </c>
      <c r="G231" s="227"/>
      <c r="H231" s="230">
        <v>44.777999999999999</v>
      </c>
      <c r="I231" s="231"/>
      <c r="J231" s="227"/>
      <c r="K231" s="227"/>
      <c r="L231" s="232"/>
      <c r="M231" s="233"/>
      <c r="N231" s="234"/>
      <c r="O231" s="234"/>
      <c r="P231" s="234"/>
      <c r="Q231" s="234"/>
      <c r="R231" s="234"/>
      <c r="S231" s="234"/>
      <c r="T231" s="235"/>
      <c r="AT231" s="236" t="s">
        <v>403</v>
      </c>
      <c r="AU231" s="236" t="s">
        <v>275</v>
      </c>
      <c r="AV231" s="14" t="s">
        <v>89</v>
      </c>
      <c r="AW231" s="14" t="s">
        <v>35</v>
      </c>
      <c r="AX231" s="14" t="s">
        <v>80</v>
      </c>
      <c r="AY231" s="236" t="s">
        <v>261</v>
      </c>
    </row>
    <row r="232" spans="1:65" s="15" customFormat="1">
      <c r="B232" s="237"/>
      <c r="C232" s="238"/>
      <c r="D232" s="206" t="s">
        <v>403</v>
      </c>
      <c r="E232" s="239" t="s">
        <v>1</v>
      </c>
      <c r="F232" s="240" t="s">
        <v>407</v>
      </c>
      <c r="G232" s="238"/>
      <c r="H232" s="241">
        <v>44.777999999999999</v>
      </c>
      <c r="I232" s="242"/>
      <c r="J232" s="238"/>
      <c r="K232" s="238"/>
      <c r="L232" s="243"/>
      <c r="M232" s="244"/>
      <c r="N232" s="245"/>
      <c r="O232" s="245"/>
      <c r="P232" s="245"/>
      <c r="Q232" s="245"/>
      <c r="R232" s="245"/>
      <c r="S232" s="245"/>
      <c r="T232" s="246"/>
      <c r="AT232" s="247" t="s">
        <v>403</v>
      </c>
      <c r="AU232" s="247" t="s">
        <v>275</v>
      </c>
      <c r="AV232" s="15" t="s">
        <v>260</v>
      </c>
      <c r="AW232" s="15" t="s">
        <v>35</v>
      </c>
      <c r="AX232" s="15" t="s">
        <v>87</v>
      </c>
      <c r="AY232" s="247" t="s">
        <v>261</v>
      </c>
    </row>
    <row r="233" spans="1:65" s="14" customFormat="1">
      <c r="B233" s="226"/>
      <c r="C233" s="227"/>
      <c r="D233" s="206" t="s">
        <v>403</v>
      </c>
      <c r="E233" s="227"/>
      <c r="F233" s="229" t="s">
        <v>4664</v>
      </c>
      <c r="G233" s="227"/>
      <c r="H233" s="230">
        <v>45.225999999999999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AT233" s="236" t="s">
        <v>403</v>
      </c>
      <c r="AU233" s="236" t="s">
        <v>275</v>
      </c>
      <c r="AV233" s="14" t="s">
        <v>89</v>
      </c>
      <c r="AW233" s="14" t="s">
        <v>4</v>
      </c>
      <c r="AX233" s="14" t="s">
        <v>87</v>
      </c>
      <c r="AY233" s="236" t="s">
        <v>261</v>
      </c>
    </row>
    <row r="234" spans="1:65" s="2" customFormat="1" ht="16.5" customHeight="1">
      <c r="A234" s="36"/>
      <c r="B234" s="37"/>
      <c r="C234" s="275" t="s">
        <v>362</v>
      </c>
      <c r="D234" s="275" t="s">
        <v>801</v>
      </c>
      <c r="E234" s="276" t="s">
        <v>4665</v>
      </c>
      <c r="F234" s="277" t="s">
        <v>4666</v>
      </c>
      <c r="G234" s="278" t="s">
        <v>399</v>
      </c>
      <c r="H234" s="279">
        <v>3.57</v>
      </c>
      <c r="I234" s="280">
        <v>690.3</v>
      </c>
      <c r="J234" s="281">
        <f>ROUND(I234*H234,2)</f>
        <v>2464.37</v>
      </c>
      <c r="K234" s="277" t="s">
        <v>400</v>
      </c>
      <c r="L234" s="282"/>
      <c r="M234" s="283" t="s">
        <v>1</v>
      </c>
      <c r="N234" s="284" t="s">
        <v>45</v>
      </c>
      <c r="O234" s="73"/>
      <c r="P234" s="202">
        <f>O234*H234</f>
        <v>0</v>
      </c>
      <c r="Q234" s="202">
        <v>0.17599999999999999</v>
      </c>
      <c r="R234" s="202">
        <f>Q234*H234</f>
        <v>0.62831999999999999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294</v>
      </c>
      <c r="AT234" s="204" t="s">
        <v>801</v>
      </c>
      <c r="AU234" s="204" t="s">
        <v>275</v>
      </c>
      <c r="AY234" s="19" t="s">
        <v>261</v>
      </c>
      <c r="BE234" s="205">
        <f>IF(N234="základní",J234,0)</f>
        <v>2464.37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2464.37</v>
      </c>
      <c r="BL234" s="19" t="s">
        <v>260</v>
      </c>
      <c r="BM234" s="204" t="s">
        <v>4667</v>
      </c>
    </row>
    <row r="235" spans="1:65" s="14" customFormat="1">
      <c r="B235" s="226"/>
      <c r="C235" s="227"/>
      <c r="D235" s="206" t="s">
        <v>403</v>
      </c>
      <c r="E235" s="228" t="s">
        <v>1</v>
      </c>
      <c r="F235" s="229" t="s">
        <v>4668</v>
      </c>
      <c r="G235" s="227"/>
      <c r="H235" s="230">
        <v>3.57</v>
      </c>
      <c r="I235" s="231"/>
      <c r="J235" s="227"/>
      <c r="K235" s="227"/>
      <c r="L235" s="232"/>
      <c r="M235" s="233"/>
      <c r="N235" s="234"/>
      <c r="O235" s="234"/>
      <c r="P235" s="234"/>
      <c r="Q235" s="234"/>
      <c r="R235" s="234"/>
      <c r="S235" s="234"/>
      <c r="T235" s="235"/>
      <c r="AT235" s="236" t="s">
        <v>403</v>
      </c>
      <c r="AU235" s="236" t="s">
        <v>275</v>
      </c>
      <c r="AV235" s="14" t="s">
        <v>89</v>
      </c>
      <c r="AW235" s="14" t="s">
        <v>35</v>
      </c>
      <c r="AX235" s="14" t="s">
        <v>80</v>
      </c>
      <c r="AY235" s="236" t="s">
        <v>261</v>
      </c>
    </row>
    <row r="236" spans="1:65" s="15" customFormat="1">
      <c r="B236" s="237"/>
      <c r="C236" s="238"/>
      <c r="D236" s="206" t="s">
        <v>403</v>
      </c>
      <c r="E236" s="239" t="s">
        <v>1</v>
      </c>
      <c r="F236" s="240" t="s">
        <v>407</v>
      </c>
      <c r="G236" s="238"/>
      <c r="H236" s="241">
        <v>3.57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AT236" s="247" t="s">
        <v>403</v>
      </c>
      <c r="AU236" s="247" t="s">
        <v>275</v>
      </c>
      <c r="AV236" s="15" t="s">
        <v>260</v>
      </c>
      <c r="AW236" s="15" t="s">
        <v>35</v>
      </c>
      <c r="AX236" s="15" t="s">
        <v>87</v>
      </c>
      <c r="AY236" s="247" t="s">
        <v>261</v>
      </c>
    </row>
    <row r="237" spans="1:65" s="12" customFormat="1" ht="20.85" customHeight="1">
      <c r="B237" s="177"/>
      <c r="C237" s="178"/>
      <c r="D237" s="179" t="s">
        <v>79</v>
      </c>
      <c r="E237" s="191" t="s">
        <v>4652</v>
      </c>
      <c r="F237" s="191" t="s">
        <v>4669</v>
      </c>
      <c r="G237" s="178"/>
      <c r="H237" s="178"/>
      <c r="I237" s="181"/>
      <c r="J237" s="192">
        <f>BK237</f>
        <v>88634.42</v>
      </c>
      <c r="K237" s="178"/>
      <c r="L237" s="183"/>
      <c r="M237" s="184"/>
      <c r="N237" s="185"/>
      <c r="O237" s="185"/>
      <c r="P237" s="186">
        <f>SUM(P238:P251)</f>
        <v>0</v>
      </c>
      <c r="Q237" s="185"/>
      <c r="R237" s="186">
        <f>SUM(R238:R251)</f>
        <v>92.990519999999989</v>
      </c>
      <c r="S237" s="185"/>
      <c r="T237" s="187">
        <f>SUM(T238:T251)</f>
        <v>0</v>
      </c>
      <c r="AR237" s="188" t="s">
        <v>87</v>
      </c>
      <c r="AT237" s="189" t="s">
        <v>79</v>
      </c>
      <c r="AU237" s="189" t="s">
        <v>89</v>
      </c>
      <c r="AY237" s="188" t="s">
        <v>261</v>
      </c>
      <c r="BK237" s="190">
        <f>SUM(BK238:BK251)</f>
        <v>88634.42</v>
      </c>
    </row>
    <row r="238" spans="1:65" s="2" customFormat="1" ht="24.2" customHeight="1">
      <c r="A238" s="36"/>
      <c r="B238" s="37"/>
      <c r="C238" s="193" t="s">
        <v>367</v>
      </c>
      <c r="D238" s="193" t="s">
        <v>264</v>
      </c>
      <c r="E238" s="194" t="s">
        <v>4105</v>
      </c>
      <c r="F238" s="195" t="s">
        <v>4106</v>
      </c>
      <c r="G238" s="196" t="s">
        <v>399</v>
      </c>
      <c r="H238" s="197">
        <v>200</v>
      </c>
      <c r="I238" s="198">
        <v>160.28482355999998</v>
      </c>
      <c r="J238" s="199">
        <f>ROUND(I238*H238,2)</f>
        <v>32056.959999999999</v>
      </c>
      <c r="K238" s="195" t="s">
        <v>400</v>
      </c>
      <c r="L238" s="41"/>
      <c r="M238" s="200" t="s">
        <v>1</v>
      </c>
      <c r="N238" s="201" t="s">
        <v>45</v>
      </c>
      <c r="O238" s="73"/>
      <c r="P238" s="202">
        <f>O238*H238</f>
        <v>0</v>
      </c>
      <c r="Q238" s="202">
        <v>0.34499999999999997</v>
      </c>
      <c r="R238" s="202">
        <f>Q238*H238</f>
        <v>69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260</v>
      </c>
      <c r="AT238" s="204" t="s">
        <v>264</v>
      </c>
      <c r="AU238" s="204" t="s">
        <v>275</v>
      </c>
      <c r="AY238" s="19" t="s">
        <v>261</v>
      </c>
      <c r="BE238" s="205">
        <f>IF(N238="základní",J238,0)</f>
        <v>32056.959999999999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87</v>
      </c>
      <c r="BK238" s="205">
        <f>ROUND(I238*H238,2)</f>
        <v>32056.959999999999</v>
      </c>
      <c r="BL238" s="19" t="s">
        <v>260</v>
      </c>
      <c r="BM238" s="204" t="s">
        <v>4670</v>
      </c>
    </row>
    <row r="239" spans="1:65" s="2" customFormat="1" ht="19.5">
      <c r="A239" s="36"/>
      <c r="B239" s="37"/>
      <c r="C239" s="38"/>
      <c r="D239" s="206" t="s">
        <v>269</v>
      </c>
      <c r="E239" s="38"/>
      <c r="F239" s="207" t="s">
        <v>4108</v>
      </c>
      <c r="G239" s="38"/>
      <c r="H239" s="38"/>
      <c r="I239" s="208"/>
      <c r="J239" s="38"/>
      <c r="K239" s="38"/>
      <c r="L239" s="41"/>
      <c r="M239" s="209"/>
      <c r="N239" s="210"/>
      <c r="O239" s="73"/>
      <c r="P239" s="73"/>
      <c r="Q239" s="73"/>
      <c r="R239" s="73"/>
      <c r="S239" s="73"/>
      <c r="T239" s="74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269</v>
      </c>
      <c r="AU239" s="19" t="s">
        <v>275</v>
      </c>
    </row>
    <row r="240" spans="1:65" s="13" customFormat="1">
      <c r="B240" s="216"/>
      <c r="C240" s="217"/>
      <c r="D240" s="206" t="s">
        <v>403</v>
      </c>
      <c r="E240" s="218" t="s">
        <v>1</v>
      </c>
      <c r="F240" s="219" t="s">
        <v>165</v>
      </c>
      <c r="G240" s="217"/>
      <c r="H240" s="218" t="s">
        <v>1</v>
      </c>
      <c r="I240" s="220"/>
      <c r="J240" s="217"/>
      <c r="K240" s="217"/>
      <c r="L240" s="221"/>
      <c r="M240" s="222"/>
      <c r="N240" s="223"/>
      <c r="O240" s="223"/>
      <c r="P240" s="223"/>
      <c r="Q240" s="223"/>
      <c r="R240" s="223"/>
      <c r="S240" s="223"/>
      <c r="T240" s="224"/>
      <c r="AT240" s="225" t="s">
        <v>403</v>
      </c>
      <c r="AU240" s="225" t="s">
        <v>275</v>
      </c>
      <c r="AV240" s="13" t="s">
        <v>87</v>
      </c>
      <c r="AW240" s="13" t="s">
        <v>35</v>
      </c>
      <c r="AX240" s="13" t="s">
        <v>80</v>
      </c>
      <c r="AY240" s="225" t="s">
        <v>261</v>
      </c>
    </row>
    <row r="241" spans="1:65" s="14" customFormat="1">
      <c r="B241" s="226"/>
      <c r="C241" s="227"/>
      <c r="D241" s="206" t="s">
        <v>403</v>
      </c>
      <c r="E241" s="228" t="s">
        <v>1</v>
      </c>
      <c r="F241" s="229" t="s">
        <v>1865</v>
      </c>
      <c r="G241" s="227"/>
      <c r="H241" s="230">
        <v>200</v>
      </c>
      <c r="I241" s="231"/>
      <c r="J241" s="227"/>
      <c r="K241" s="227"/>
      <c r="L241" s="232"/>
      <c r="M241" s="233"/>
      <c r="N241" s="234"/>
      <c r="O241" s="234"/>
      <c r="P241" s="234"/>
      <c r="Q241" s="234"/>
      <c r="R241" s="234"/>
      <c r="S241" s="234"/>
      <c r="T241" s="235"/>
      <c r="AT241" s="236" t="s">
        <v>403</v>
      </c>
      <c r="AU241" s="236" t="s">
        <v>275</v>
      </c>
      <c r="AV241" s="14" t="s">
        <v>89</v>
      </c>
      <c r="AW241" s="14" t="s">
        <v>35</v>
      </c>
      <c r="AX241" s="14" t="s">
        <v>80</v>
      </c>
      <c r="AY241" s="236" t="s">
        <v>261</v>
      </c>
    </row>
    <row r="242" spans="1:65" s="15" customFormat="1">
      <c r="B242" s="237"/>
      <c r="C242" s="238"/>
      <c r="D242" s="206" t="s">
        <v>403</v>
      </c>
      <c r="E242" s="239" t="s">
        <v>1</v>
      </c>
      <c r="F242" s="240" t="s">
        <v>407</v>
      </c>
      <c r="G242" s="238"/>
      <c r="H242" s="241">
        <v>200</v>
      </c>
      <c r="I242" s="242"/>
      <c r="J242" s="238"/>
      <c r="K242" s="238"/>
      <c r="L242" s="243"/>
      <c r="M242" s="244"/>
      <c r="N242" s="245"/>
      <c r="O242" s="245"/>
      <c r="P242" s="245"/>
      <c r="Q242" s="245"/>
      <c r="R242" s="245"/>
      <c r="S242" s="245"/>
      <c r="T242" s="246"/>
      <c r="AT242" s="247" t="s">
        <v>403</v>
      </c>
      <c r="AU242" s="247" t="s">
        <v>275</v>
      </c>
      <c r="AV242" s="15" t="s">
        <v>260</v>
      </c>
      <c r="AW242" s="15" t="s">
        <v>35</v>
      </c>
      <c r="AX242" s="15" t="s">
        <v>87</v>
      </c>
      <c r="AY242" s="247" t="s">
        <v>261</v>
      </c>
    </row>
    <row r="243" spans="1:65" s="2" customFormat="1" ht="33" customHeight="1">
      <c r="A243" s="36"/>
      <c r="B243" s="37"/>
      <c r="C243" s="193" t="s">
        <v>372</v>
      </c>
      <c r="D243" s="193" t="s">
        <v>264</v>
      </c>
      <c r="E243" s="194" t="s">
        <v>4671</v>
      </c>
      <c r="F243" s="195" t="s">
        <v>4672</v>
      </c>
      <c r="G243" s="196" t="s">
        <v>399</v>
      </c>
      <c r="H243" s="197">
        <v>200</v>
      </c>
      <c r="I243" s="198">
        <v>192.24395910000001</v>
      </c>
      <c r="J243" s="199">
        <f>ROUND(I243*H243,2)</f>
        <v>38448.79</v>
      </c>
      <c r="K243" s="195" t="s">
        <v>400</v>
      </c>
      <c r="L243" s="41"/>
      <c r="M243" s="200" t="s">
        <v>1</v>
      </c>
      <c r="N243" s="201" t="s">
        <v>45</v>
      </c>
      <c r="O243" s="73"/>
      <c r="P243" s="202">
        <f>O243*H243</f>
        <v>0</v>
      </c>
      <c r="Q243" s="202">
        <v>8.921999999999998E-2</v>
      </c>
      <c r="R243" s="202">
        <f>Q243*H243</f>
        <v>17.843999999999998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260</v>
      </c>
      <c r="AT243" s="204" t="s">
        <v>264</v>
      </c>
      <c r="AU243" s="204" t="s">
        <v>275</v>
      </c>
      <c r="AY243" s="19" t="s">
        <v>261</v>
      </c>
      <c r="BE243" s="205">
        <f>IF(N243="základní",J243,0)</f>
        <v>38448.79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87</v>
      </c>
      <c r="BK243" s="205">
        <f>ROUND(I243*H243,2)</f>
        <v>38448.79</v>
      </c>
      <c r="BL243" s="19" t="s">
        <v>260</v>
      </c>
      <c r="BM243" s="204" t="s">
        <v>4673</v>
      </c>
    </row>
    <row r="244" spans="1:65" s="2" customFormat="1" ht="48.75">
      <c r="A244" s="36"/>
      <c r="B244" s="37"/>
      <c r="C244" s="38"/>
      <c r="D244" s="206" t="s">
        <v>269</v>
      </c>
      <c r="E244" s="38"/>
      <c r="F244" s="207" t="s">
        <v>4674</v>
      </c>
      <c r="G244" s="38"/>
      <c r="H244" s="38"/>
      <c r="I244" s="208"/>
      <c r="J244" s="38"/>
      <c r="K244" s="38"/>
      <c r="L244" s="41"/>
      <c r="M244" s="209"/>
      <c r="N244" s="210"/>
      <c r="O244" s="73"/>
      <c r="P244" s="73"/>
      <c r="Q244" s="73"/>
      <c r="R244" s="73"/>
      <c r="S244" s="73"/>
      <c r="T244" s="74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269</v>
      </c>
      <c r="AU244" s="19" t="s">
        <v>275</v>
      </c>
    </row>
    <row r="245" spans="1:65" s="2" customFormat="1" ht="16.5" customHeight="1">
      <c r="A245" s="36"/>
      <c r="B245" s="37"/>
      <c r="C245" s="275" t="s">
        <v>378</v>
      </c>
      <c r="D245" s="275" t="s">
        <v>801</v>
      </c>
      <c r="E245" s="276" t="s">
        <v>4675</v>
      </c>
      <c r="F245" s="277" t="s">
        <v>4676</v>
      </c>
      <c r="G245" s="278" t="s">
        <v>399</v>
      </c>
      <c r="H245" s="279">
        <v>39.270000000000003</v>
      </c>
      <c r="I245" s="280">
        <v>344.7</v>
      </c>
      <c r="J245" s="281">
        <f>ROUND(I245*H245,2)</f>
        <v>13536.37</v>
      </c>
      <c r="K245" s="277" t="s">
        <v>400</v>
      </c>
      <c r="L245" s="282"/>
      <c r="M245" s="283" t="s">
        <v>1</v>
      </c>
      <c r="N245" s="284" t="s">
        <v>45</v>
      </c>
      <c r="O245" s="73"/>
      <c r="P245" s="202">
        <f>O245*H245</f>
        <v>0</v>
      </c>
      <c r="Q245" s="202">
        <v>0.13100000000000001</v>
      </c>
      <c r="R245" s="202">
        <f>Q245*H245</f>
        <v>5.1443700000000003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294</v>
      </c>
      <c r="AT245" s="204" t="s">
        <v>801</v>
      </c>
      <c r="AU245" s="204" t="s">
        <v>275</v>
      </c>
      <c r="AY245" s="19" t="s">
        <v>261</v>
      </c>
      <c r="BE245" s="205">
        <f>IF(N245="základní",J245,0)</f>
        <v>13536.37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87</v>
      </c>
      <c r="BK245" s="205">
        <f>ROUND(I245*H245,2)</f>
        <v>13536.37</v>
      </c>
      <c r="BL245" s="19" t="s">
        <v>260</v>
      </c>
      <c r="BM245" s="204" t="s">
        <v>4677</v>
      </c>
    </row>
    <row r="246" spans="1:65" s="13" customFormat="1">
      <c r="B246" s="216"/>
      <c r="C246" s="217"/>
      <c r="D246" s="206" t="s">
        <v>403</v>
      </c>
      <c r="E246" s="218" t="s">
        <v>1</v>
      </c>
      <c r="F246" s="219" t="s">
        <v>3030</v>
      </c>
      <c r="G246" s="217"/>
      <c r="H246" s="218" t="s">
        <v>1</v>
      </c>
      <c r="I246" s="220"/>
      <c r="J246" s="217"/>
      <c r="K246" s="217"/>
      <c r="L246" s="221"/>
      <c r="M246" s="222"/>
      <c r="N246" s="223"/>
      <c r="O246" s="223"/>
      <c r="P246" s="223"/>
      <c r="Q246" s="223"/>
      <c r="R246" s="223"/>
      <c r="S246" s="223"/>
      <c r="T246" s="224"/>
      <c r="AT246" s="225" t="s">
        <v>403</v>
      </c>
      <c r="AU246" s="225" t="s">
        <v>275</v>
      </c>
      <c r="AV246" s="13" t="s">
        <v>87</v>
      </c>
      <c r="AW246" s="13" t="s">
        <v>35</v>
      </c>
      <c r="AX246" s="13" t="s">
        <v>80</v>
      </c>
      <c r="AY246" s="225" t="s">
        <v>261</v>
      </c>
    </row>
    <row r="247" spans="1:65" s="14" customFormat="1">
      <c r="B247" s="226"/>
      <c r="C247" s="227"/>
      <c r="D247" s="206" t="s">
        <v>403</v>
      </c>
      <c r="E247" s="228" t="s">
        <v>1</v>
      </c>
      <c r="F247" s="229" t="s">
        <v>4678</v>
      </c>
      <c r="G247" s="227"/>
      <c r="H247" s="230">
        <v>39.270000000000003</v>
      </c>
      <c r="I247" s="231"/>
      <c r="J247" s="227"/>
      <c r="K247" s="227"/>
      <c r="L247" s="232"/>
      <c r="M247" s="233"/>
      <c r="N247" s="234"/>
      <c r="O247" s="234"/>
      <c r="P247" s="234"/>
      <c r="Q247" s="234"/>
      <c r="R247" s="234"/>
      <c r="S247" s="234"/>
      <c r="T247" s="235"/>
      <c r="AT247" s="236" t="s">
        <v>403</v>
      </c>
      <c r="AU247" s="236" t="s">
        <v>275</v>
      </c>
      <c r="AV247" s="14" t="s">
        <v>89</v>
      </c>
      <c r="AW247" s="14" t="s">
        <v>35</v>
      </c>
      <c r="AX247" s="14" t="s">
        <v>80</v>
      </c>
      <c r="AY247" s="236" t="s">
        <v>261</v>
      </c>
    </row>
    <row r="248" spans="1:65" s="15" customFormat="1">
      <c r="B248" s="237"/>
      <c r="C248" s="238"/>
      <c r="D248" s="206" t="s">
        <v>403</v>
      </c>
      <c r="E248" s="239" t="s">
        <v>1</v>
      </c>
      <c r="F248" s="240" t="s">
        <v>407</v>
      </c>
      <c r="G248" s="238"/>
      <c r="H248" s="241">
        <v>39.270000000000003</v>
      </c>
      <c r="I248" s="242"/>
      <c r="J248" s="238"/>
      <c r="K248" s="238"/>
      <c r="L248" s="243"/>
      <c r="M248" s="244"/>
      <c r="N248" s="245"/>
      <c r="O248" s="245"/>
      <c r="P248" s="245"/>
      <c r="Q248" s="245"/>
      <c r="R248" s="245"/>
      <c r="S248" s="245"/>
      <c r="T248" s="246"/>
      <c r="AT248" s="247" t="s">
        <v>403</v>
      </c>
      <c r="AU248" s="247" t="s">
        <v>275</v>
      </c>
      <c r="AV248" s="15" t="s">
        <v>260</v>
      </c>
      <c r="AW248" s="15" t="s">
        <v>35</v>
      </c>
      <c r="AX248" s="15" t="s">
        <v>87</v>
      </c>
      <c r="AY248" s="247" t="s">
        <v>261</v>
      </c>
    </row>
    <row r="249" spans="1:65" s="2" customFormat="1" ht="24.2" customHeight="1">
      <c r="A249" s="36"/>
      <c r="B249" s="37"/>
      <c r="C249" s="275" t="s">
        <v>810</v>
      </c>
      <c r="D249" s="275" t="s">
        <v>801</v>
      </c>
      <c r="E249" s="276" t="s">
        <v>4679</v>
      </c>
      <c r="F249" s="277" t="s">
        <v>4680</v>
      </c>
      <c r="G249" s="278" t="s">
        <v>399</v>
      </c>
      <c r="H249" s="279">
        <v>7.65</v>
      </c>
      <c r="I249" s="280">
        <v>600.30000000000018</v>
      </c>
      <c r="J249" s="281">
        <f>ROUND(I249*H249,2)</f>
        <v>4592.3</v>
      </c>
      <c r="K249" s="277" t="s">
        <v>400</v>
      </c>
      <c r="L249" s="282"/>
      <c r="M249" s="283" t="s">
        <v>1</v>
      </c>
      <c r="N249" s="284" t="s">
        <v>45</v>
      </c>
      <c r="O249" s="73"/>
      <c r="P249" s="202">
        <f>O249*H249</f>
        <v>0</v>
      </c>
      <c r="Q249" s="202">
        <v>0.13100000000000001</v>
      </c>
      <c r="R249" s="202">
        <f>Q249*H249</f>
        <v>1.0021500000000001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294</v>
      </c>
      <c r="AT249" s="204" t="s">
        <v>801</v>
      </c>
      <c r="AU249" s="204" t="s">
        <v>275</v>
      </c>
      <c r="AY249" s="19" t="s">
        <v>261</v>
      </c>
      <c r="BE249" s="205">
        <f>IF(N249="základní",J249,0)</f>
        <v>4592.3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87</v>
      </c>
      <c r="BK249" s="205">
        <f>ROUND(I249*H249,2)</f>
        <v>4592.3</v>
      </c>
      <c r="BL249" s="19" t="s">
        <v>260</v>
      </c>
      <c r="BM249" s="204" t="s">
        <v>4681</v>
      </c>
    </row>
    <row r="250" spans="1:65" s="14" customFormat="1">
      <c r="B250" s="226"/>
      <c r="C250" s="227"/>
      <c r="D250" s="206" t="s">
        <v>403</v>
      </c>
      <c r="E250" s="228" t="s">
        <v>1</v>
      </c>
      <c r="F250" s="229" t="s">
        <v>4682</v>
      </c>
      <c r="G250" s="227"/>
      <c r="H250" s="230">
        <v>7.65</v>
      </c>
      <c r="I250" s="231"/>
      <c r="J250" s="227"/>
      <c r="K250" s="227"/>
      <c r="L250" s="232"/>
      <c r="M250" s="233"/>
      <c r="N250" s="234"/>
      <c r="O250" s="234"/>
      <c r="P250" s="234"/>
      <c r="Q250" s="234"/>
      <c r="R250" s="234"/>
      <c r="S250" s="234"/>
      <c r="T250" s="235"/>
      <c r="AT250" s="236" t="s">
        <v>403</v>
      </c>
      <c r="AU250" s="236" t="s">
        <v>275</v>
      </c>
      <c r="AV250" s="14" t="s">
        <v>89</v>
      </c>
      <c r="AW250" s="14" t="s">
        <v>35</v>
      </c>
      <c r="AX250" s="14" t="s">
        <v>80</v>
      </c>
      <c r="AY250" s="236" t="s">
        <v>261</v>
      </c>
    </row>
    <row r="251" spans="1:65" s="15" customFormat="1">
      <c r="B251" s="237"/>
      <c r="C251" s="238"/>
      <c r="D251" s="206" t="s">
        <v>403</v>
      </c>
      <c r="E251" s="239" t="s">
        <v>1</v>
      </c>
      <c r="F251" s="240" t="s">
        <v>407</v>
      </c>
      <c r="G251" s="238"/>
      <c r="H251" s="241">
        <v>7.65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AT251" s="247" t="s">
        <v>403</v>
      </c>
      <c r="AU251" s="247" t="s">
        <v>275</v>
      </c>
      <c r="AV251" s="15" t="s">
        <v>260</v>
      </c>
      <c r="AW251" s="15" t="s">
        <v>35</v>
      </c>
      <c r="AX251" s="15" t="s">
        <v>87</v>
      </c>
      <c r="AY251" s="247" t="s">
        <v>261</v>
      </c>
    </row>
    <row r="252" spans="1:65" s="12" customFormat="1" ht="20.85" customHeight="1">
      <c r="B252" s="177"/>
      <c r="C252" s="178"/>
      <c r="D252" s="179" t="s">
        <v>79</v>
      </c>
      <c r="E252" s="191" t="s">
        <v>4654</v>
      </c>
      <c r="F252" s="191" t="s">
        <v>4683</v>
      </c>
      <c r="G252" s="178"/>
      <c r="H252" s="178"/>
      <c r="I252" s="181"/>
      <c r="J252" s="192">
        <f>BK252</f>
        <v>474023.15</v>
      </c>
      <c r="K252" s="178"/>
      <c r="L252" s="183"/>
      <c r="M252" s="184"/>
      <c r="N252" s="185"/>
      <c r="O252" s="185"/>
      <c r="P252" s="186">
        <f>SUM(P253:P269)</f>
        <v>0</v>
      </c>
      <c r="Q252" s="185"/>
      <c r="R252" s="186">
        <f>SUM(R253:R269)</f>
        <v>439.95719499999996</v>
      </c>
      <c r="S252" s="185"/>
      <c r="T252" s="187">
        <f>SUM(T253:T269)</f>
        <v>0</v>
      </c>
      <c r="AR252" s="188" t="s">
        <v>87</v>
      </c>
      <c r="AT252" s="189" t="s">
        <v>79</v>
      </c>
      <c r="AU252" s="189" t="s">
        <v>89</v>
      </c>
      <c r="AY252" s="188" t="s">
        <v>261</v>
      </c>
      <c r="BK252" s="190">
        <f>SUM(BK253:BK269)</f>
        <v>474023.15</v>
      </c>
    </row>
    <row r="253" spans="1:65" s="2" customFormat="1" ht="24.2" customHeight="1">
      <c r="A253" s="36"/>
      <c r="B253" s="37"/>
      <c r="C253" s="193" t="s">
        <v>817</v>
      </c>
      <c r="D253" s="193" t="s">
        <v>264</v>
      </c>
      <c r="E253" s="194" t="s">
        <v>4684</v>
      </c>
      <c r="F253" s="195" t="s">
        <v>4685</v>
      </c>
      <c r="G253" s="196" t="s">
        <v>399</v>
      </c>
      <c r="H253" s="197">
        <v>407</v>
      </c>
      <c r="I253" s="198">
        <v>170.1</v>
      </c>
      <c r="J253" s="199">
        <f>ROUND(I253*H253,2)</f>
        <v>69230.7</v>
      </c>
      <c r="K253" s="195" t="s">
        <v>400</v>
      </c>
      <c r="L253" s="41"/>
      <c r="M253" s="200" t="s">
        <v>1</v>
      </c>
      <c r="N253" s="201" t="s">
        <v>45</v>
      </c>
      <c r="O253" s="73"/>
      <c r="P253" s="202">
        <f>O253*H253</f>
        <v>0</v>
      </c>
      <c r="Q253" s="202">
        <v>0.34499999999999997</v>
      </c>
      <c r="R253" s="202">
        <f>Q253*H253</f>
        <v>140.41499999999999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260</v>
      </c>
      <c r="AT253" s="204" t="s">
        <v>264</v>
      </c>
      <c r="AU253" s="204" t="s">
        <v>275</v>
      </c>
      <c r="AY253" s="19" t="s">
        <v>261</v>
      </c>
      <c r="BE253" s="205">
        <f>IF(N253="základní",J253,0)</f>
        <v>69230.7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87</v>
      </c>
      <c r="BK253" s="205">
        <f>ROUND(I253*H253,2)</f>
        <v>69230.7</v>
      </c>
      <c r="BL253" s="19" t="s">
        <v>260</v>
      </c>
      <c r="BM253" s="204" t="s">
        <v>4686</v>
      </c>
    </row>
    <row r="254" spans="1:65" s="2" customFormat="1" ht="19.5">
      <c r="A254" s="36"/>
      <c r="B254" s="37"/>
      <c r="C254" s="38"/>
      <c r="D254" s="206" t="s">
        <v>269</v>
      </c>
      <c r="E254" s="38"/>
      <c r="F254" s="207" t="s">
        <v>4108</v>
      </c>
      <c r="G254" s="38"/>
      <c r="H254" s="38"/>
      <c r="I254" s="208"/>
      <c r="J254" s="38"/>
      <c r="K254" s="38"/>
      <c r="L254" s="41"/>
      <c r="M254" s="209"/>
      <c r="N254" s="210"/>
      <c r="O254" s="73"/>
      <c r="P254" s="73"/>
      <c r="Q254" s="73"/>
      <c r="R254" s="73"/>
      <c r="S254" s="73"/>
      <c r="T254" s="74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269</v>
      </c>
      <c r="AU254" s="19" t="s">
        <v>275</v>
      </c>
    </row>
    <row r="255" spans="1:65" s="13" customFormat="1">
      <c r="B255" s="216"/>
      <c r="C255" s="217"/>
      <c r="D255" s="206" t="s">
        <v>403</v>
      </c>
      <c r="E255" s="218" t="s">
        <v>1</v>
      </c>
      <c r="F255" s="219" t="s">
        <v>165</v>
      </c>
      <c r="G255" s="217"/>
      <c r="H255" s="218" t="s">
        <v>1</v>
      </c>
      <c r="I255" s="220"/>
      <c r="J255" s="217"/>
      <c r="K255" s="217"/>
      <c r="L255" s="221"/>
      <c r="M255" s="222"/>
      <c r="N255" s="223"/>
      <c r="O255" s="223"/>
      <c r="P255" s="223"/>
      <c r="Q255" s="223"/>
      <c r="R255" s="223"/>
      <c r="S255" s="223"/>
      <c r="T255" s="224"/>
      <c r="AT255" s="225" t="s">
        <v>403</v>
      </c>
      <c r="AU255" s="225" t="s">
        <v>275</v>
      </c>
      <c r="AV255" s="13" t="s">
        <v>87</v>
      </c>
      <c r="AW255" s="13" t="s">
        <v>35</v>
      </c>
      <c r="AX255" s="13" t="s">
        <v>80</v>
      </c>
      <c r="AY255" s="225" t="s">
        <v>261</v>
      </c>
    </row>
    <row r="256" spans="1:65" s="14" customFormat="1">
      <c r="B256" s="226"/>
      <c r="C256" s="227"/>
      <c r="D256" s="206" t="s">
        <v>403</v>
      </c>
      <c r="E256" s="228" t="s">
        <v>1</v>
      </c>
      <c r="F256" s="229" t="s">
        <v>4655</v>
      </c>
      <c r="G256" s="227"/>
      <c r="H256" s="230">
        <v>407</v>
      </c>
      <c r="I256" s="231"/>
      <c r="J256" s="227"/>
      <c r="K256" s="227"/>
      <c r="L256" s="232"/>
      <c r="M256" s="233"/>
      <c r="N256" s="234"/>
      <c r="O256" s="234"/>
      <c r="P256" s="234"/>
      <c r="Q256" s="234"/>
      <c r="R256" s="234"/>
      <c r="S256" s="234"/>
      <c r="T256" s="235"/>
      <c r="AT256" s="236" t="s">
        <v>403</v>
      </c>
      <c r="AU256" s="236" t="s">
        <v>275</v>
      </c>
      <c r="AV256" s="14" t="s">
        <v>89</v>
      </c>
      <c r="AW256" s="14" t="s">
        <v>35</v>
      </c>
      <c r="AX256" s="14" t="s">
        <v>80</v>
      </c>
      <c r="AY256" s="236" t="s">
        <v>261</v>
      </c>
    </row>
    <row r="257" spans="1:65" s="15" customFormat="1">
      <c r="B257" s="237"/>
      <c r="C257" s="238"/>
      <c r="D257" s="206" t="s">
        <v>403</v>
      </c>
      <c r="E257" s="239" t="s">
        <v>1</v>
      </c>
      <c r="F257" s="240" t="s">
        <v>407</v>
      </c>
      <c r="G257" s="238"/>
      <c r="H257" s="241">
        <v>407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AT257" s="247" t="s">
        <v>403</v>
      </c>
      <c r="AU257" s="247" t="s">
        <v>275</v>
      </c>
      <c r="AV257" s="15" t="s">
        <v>260</v>
      </c>
      <c r="AW257" s="15" t="s">
        <v>35</v>
      </c>
      <c r="AX257" s="15" t="s">
        <v>87</v>
      </c>
      <c r="AY257" s="247" t="s">
        <v>261</v>
      </c>
    </row>
    <row r="258" spans="1:65" s="2" customFormat="1" ht="24.2" customHeight="1">
      <c r="A258" s="36"/>
      <c r="B258" s="37"/>
      <c r="C258" s="193" t="s">
        <v>823</v>
      </c>
      <c r="D258" s="193" t="s">
        <v>264</v>
      </c>
      <c r="E258" s="194" t="s">
        <v>4687</v>
      </c>
      <c r="F258" s="195" t="s">
        <v>4688</v>
      </c>
      <c r="G258" s="196" t="s">
        <v>399</v>
      </c>
      <c r="H258" s="197">
        <v>388.5</v>
      </c>
      <c r="I258" s="198">
        <v>349.67873645999998</v>
      </c>
      <c r="J258" s="199">
        <f>ROUND(I258*H258,2)</f>
        <v>135850.19</v>
      </c>
      <c r="K258" s="195" t="s">
        <v>400</v>
      </c>
      <c r="L258" s="41"/>
      <c r="M258" s="200" t="s">
        <v>1</v>
      </c>
      <c r="N258" s="201" t="s">
        <v>45</v>
      </c>
      <c r="O258" s="73"/>
      <c r="P258" s="202">
        <f>O258*H258</f>
        <v>0</v>
      </c>
      <c r="Q258" s="202">
        <v>0.49586999999999998</v>
      </c>
      <c r="R258" s="202">
        <f>Q258*H258</f>
        <v>192.64549499999998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260</v>
      </c>
      <c r="AT258" s="204" t="s">
        <v>264</v>
      </c>
      <c r="AU258" s="204" t="s">
        <v>275</v>
      </c>
      <c r="AY258" s="19" t="s">
        <v>261</v>
      </c>
      <c r="BE258" s="205">
        <f>IF(N258="základní",J258,0)</f>
        <v>135850.19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87</v>
      </c>
      <c r="BK258" s="205">
        <f>ROUND(I258*H258,2)</f>
        <v>135850.19</v>
      </c>
      <c r="BL258" s="19" t="s">
        <v>260</v>
      </c>
      <c r="BM258" s="204" t="s">
        <v>4689</v>
      </c>
    </row>
    <row r="259" spans="1:65" s="2" customFormat="1" ht="19.5">
      <c r="A259" s="36"/>
      <c r="B259" s="37"/>
      <c r="C259" s="38"/>
      <c r="D259" s="206" t="s">
        <v>269</v>
      </c>
      <c r="E259" s="38"/>
      <c r="F259" s="207" t="s">
        <v>4690</v>
      </c>
      <c r="G259" s="38"/>
      <c r="H259" s="38"/>
      <c r="I259" s="208"/>
      <c r="J259" s="38"/>
      <c r="K259" s="38"/>
      <c r="L259" s="41"/>
      <c r="M259" s="209"/>
      <c r="N259" s="210"/>
      <c r="O259" s="73"/>
      <c r="P259" s="73"/>
      <c r="Q259" s="73"/>
      <c r="R259" s="73"/>
      <c r="S259" s="73"/>
      <c r="T259" s="74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269</v>
      </c>
      <c r="AU259" s="19" t="s">
        <v>275</v>
      </c>
    </row>
    <row r="260" spans="1:65" s="14" customFormat="1">
      <c r="B260" s="226"/>
      <c r="C260" s="227"/>
      <c r="D260" s="206" t="s">
        <v>403</v>
      </c>
      <c r="E260" s="228" t="s">
        <v>1</v>
      </c>
      <c r="F260" s="229" t="s">
        <v>4691</v>
      </c>
      <c r="G260" s="227"/>
      <c r="H260" s="230">
        <v>388.5</v>
      </c>
      <c r="I260" s="231"/>
      <c r="J260" s="227"/>
      <c r="K260" s="227"/>
      <c r="L260" s="232"/>
      <c r="M260" s="233"/>
      <c r="N260" s="234"/>
      <c r="O260" s="234"/>
      <c r="P260" s="234"/>
      <c r="Q260" s="234"/>
      <c r="R260" s="234"/>
      <c r="S260" s="234"/>
      <c r="T260" s="235"/>
      <c r="AT260" s="236" t="s">
        <v>403</v>
      </c>
      <c r="AU260" s="236" t="s">
        <v>275</v>
      </c>
      <c r="AV260" s="14" t="s">
        <v>89</v>
      </c>
      <c r="AW260" s="14" t="s">
        <v>35</v>
      </c>
      <c r="AX260" s="14" t="s">
        <v>80</v>
      </c>
      <c r="AY260" s="236" t="s">
        <v>261</v>
      </c>
    </row>
    <row r="261" spans="1:65" s="15" customFormat="1">
      <c r="B261" s="237"/>
      <c r="C261" s="238"/>
      <c r="D261" s="206" t="s">
        <v>403</v>
      </c>
      <c r="E261" s="239" t="s">
        <v>1</v>
      </c>
      <c r="F261" s="240" t="s">
        <v>407</v>
      </c>
      <c r="G261" s="238"/>
      <c r="H261" s="241">
        <v>388.5</v>
      </c>
      <c r="I261" s="242"/>
      <c r="J261" s="238"/>
      <c r="K261" s="238"/>
      <c r="L261" s="243"/>
      <c r="M261" s="244"/>
      <c r="N261" s="245"/>
      <c r="O261" s="245"/>
      <c r="P261" s="245"/>
      <c r="Q261" s="245"/>
      <c r="R261" s="245"/>
      <c r="S261" s="245"/>
      <c r="T261" s="246"/>
      <c r="AT261" s="247" t="s">
        <v>403</v>
      </c>
      <c r="AU261" s="247" t="s">
        <v>275</v>
      </c>
      <c r="AV261" s="15" t="s">
        <v>260</v>
      </c>
      <c r="AW261" s="15" t="s">
        <v>35</v>
      </c>
      <c r="AX261" s="15" t="s">
        <v>87</v>
      </c>
      <c r="AY261" s="247" t="s">
        <v>261</v>
      </c>
    </row>
    <row r="262" spans="1:65" s="2" customFormat="1" ht="24.2" customHeight="1">
      <c r="A262" s="36"/>
      <c r="B262" s="37"/>
      <c r="C262" s="193" t="s">
        <v>829</v>
      </c>
      <c r="D262" s="193" t="s">
        <v>264</v>
      </c>
      <c r="E262" s="194" t="s">
        <v>4692</v>
      </c>
      <c r="F262" s="195" t="s">
        <v>4693</v>
      </c>
      <c r="G262" s="196" t="s">
        <v>399</v>
      </c>
      <c r="H262" s="197">
        <v>370</v>
      </c>
      <c r="I262" s="198">
        <v>18.931037580000002</v>
      </c>
      <c r="J262" s="199">
        <f>ROUND(I262*H262,2)</f>
        <v>7004.48</v>
      </c>
      <c r="K262" s="195" t="s">
        <v>400</v>
      </c>
      <c r="L262" s="41"/>
      <c r="M262" s="200" t="s">
        <v>1</v>
      </c>
      <c r="N262" s="201" t="s">
        <v>45</v>
      </c>
      <c r="O262" s="73"/>
      <c r="P262" s="202">
        <f>O262*H262</f>
        <v>0</v>
      </c>
      <c r="Q262" s="202">
        <v>3.4000000000000002E-4</v>
      </c>
      <c r="R262" s="202">
        <f>Q262*H262</f>
        <v>0.12580000000000002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260</v>
      </c>
      <c r="AT262" s="204" t="s">
        <v>264</v>
      </c>
      <c r="AU262" s="204" t="s">
        <v>275</v>
      </c>
      <c r="AY262" s="19" t="s">
        <v>261</v>
      </c>
      <c r="BE262" s="205">
        <f>IF(N262="základní",J262,0)</f>
        <v>7004.48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87</v>
      </c>
      <c r="BK262" s="205">
        <f>ROUND(I262*H262,2)</f>
        <v>7004.48</v>
      </c>
      <c r="BL262" s="19" t="s">
        <v>260</v>
      </c>
      <c r="BM262" s="204" t="s">
        <v>4694</v>
      </c>
    </row>
    <row r="263" spans="1:65" s="2" customFormat="1">
      <c r="A263" s="36"/>
      <c r="B263" s="37"/>
      <c r="C263" s="38"/>
      <c r="D263" s="206" t="s">
        <v>269</v>
      </c>
      <c r="E263" s="38"/>
      <c r="F263" s="207" t="s">
        <v>4695</v>
      </c>
      <c r="G263" s="38"/>
      <c r="H263" s="38"/>
      <c r="I263" s="208"/>
      <c r="J263" s="38"/>
      <c r="K263" s="38"/>
      <c r="L263" s="41"/>
      <c r="M263" s="209"/>
      <c r="N263" s="210"/>
      <c r="O263" s="73"/>
      <c r="P263" s="73"/>
      <c r="Q263" s="73"/>
      <c r="R263" s="73"/>
      <c r="S263" s="73"/>
      <c r="T263" s="74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269</v>
      </c>
      <c r="AU263" s="19" t="s">
        <v>275</v>
      </c>
    </row>
    <row r="264" spans="1:65" s="2" customFormat="1" ht="33" customHeight="1">
      <c r="A264" s="36"/>
      <c r="B264" s="37"/>
      <c r="C264" s="193" t="s">
        <v>837</v>
      </c>
      <c r="D264" s="193" t="s">
        <v>264</v>
      </c>
      <c r="E264" s="194" t="s">
        <v>4696</v>
      </c>
      <c r="F264" s="195" t="s">
        <v>4697</v>
      </c>
      <c r="G264" s="196" t="s">
        <v>399</v>
      </c>
      <c r="H264" s="197">
        <v>370</v>
      </c>
      <c r="I264" s="198">
        <v>429.48333557999996</v>
      </c>
      <c r="J264" s="199">
        <f>ROUND(I264*H264,2)</f>
        <v>158908.82999999999</v>
      </c>
      <c r="K264" s="195" t="s">
        <v>400</v>
      </c>
      <c r="L264" s="41"/>
      <c r="M264" s="200" t="s">
        <v>1</v>
      </c>
      <c r="N264" s="201" t="s">
        <v>45</v>
      </c>
      <c r="O264" s="73"/>
      <c r="P264" s="202">
        <f>O264*H264</f>
        <v>0</v>
      </c>
      <c r="Q264" s="202">
        <v>0.18462999999999999</v>
      </c>
      <c r="R264" s="202">
        <f>Q264*H264</f>
        <v>68.313099999999991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260</v>
      </c>
      <c r="AT264" s="204" t="s">
        <v>264</v>
      </c>
      <c r="AU264" s="204" t="s">
        <v>275</v>
      </c>
      <c r="AY264" s="19" t="s">
        <v>261</v>
      </c>
      <c r="BE264" s="205">
        <f>IF(N264="základní",J264,0)</f>
        <v>158908.82999999999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87</v>
      </c>
      <c r="BK264" s="205">
        <f>ROUND(I264*H264,2)</f>
        <v>158908.82999999999</v>
      </c>
      <c r="BL264" s="19" t="s">
        <v>260</v>
      </c>
      <c r="BM264" s="204" t="s">
        <v>4698</v>
      </c>
    </row>
    <row r="265" spans="1:65" s="2" customFormat="1" ht="29.25">
      <c r="A265" s="36"/>
      <c r="B265" s="37"/>
      <c r="C265" s="38"/>
      <c r="D265" s="206" t="s">
        <v>269</v>
      </c>
      <c r="E265" s="38"/>
      <c r="F265" s="207" t="s">
        <v>4699</v>
      </c>
      <c r="G265" s="38"/>
      <c r="H265" s="38"/>
      <c r="I265" s="208"/>
      <c r="J265" s="38"/>
      <c r="K265" s="38"/>
      <c r="L265" s="41"/>
      <c r="M265" s="209"/>
      <c r="N265" s="210"/>
      <c r="O265" s="73"/>
      <c r="P265" s="73"/>
      <c r="Q265" s="73"/>
      <c r="R265" s="73"/>
      <c r="S265" s="73"/>
      <c r="T265" s="74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269</v>
      </c>
      <c r="AU265" s="19" t="s">
        <v>275</v>
      </c>
    </row>
    <row r="266" spans="1:65" s="2" customFormat="1" ht="21.75" customHeight="1">
      <c r="A266" s="36"/>
      <c r="B266" s="37"/>
      <c r="C266" s="193" t="s">
        <v>843</v>
      </c>
      <c r="D266" s="193" t="s">
        <v>264</v>
      </c>
      <c r="E266" s="194" t="s">
        <v>4700</v>
      </c>
      <c r="F266" s="195" t="s">
        <v>4701</v>
      </c>
      <c r="G266" s="196" t="s">
        <v>399</v>
      </c>
      <c r="H266" s="197">
        <v>370</v>
      </c>
      <c r="I266" s="198">
        <v>4.8334154399999996</v>
      </c>
      <c r="J266" s="199">
        <f>ROUND(I266*H266,2)</f>
        <v>1788.36</v>
      </c>
      <c r="K266" s="195" t="s">
        <v>400</v>
      </c>
      <c r="L266" s="41"/>
      <c r="M266" s="200" t="s">
        <v>1</v>
      </c>
      <c r="N266" s="201" t="s">
        <v>45</v>
      </c>
      <c r="O266" s="73"/>
      <c r="P266" s="202">
        <f>O266*H266</f>
        <v>0</v>
      </c>
      <c r="Q266" s="202">
        <v>2.1000000000000001E-4</v>
      </c>
      <c r="R266" s="202">
        <f>Q266*H266</f>
        <v>7.7700000000000005E-2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260</v>
      </c>
      <c r="AT266" s="204" t="s">
        <v>264</v>
      </c>
      <c r="AU266" s="204" t="s">
        <v>275</v>
      </c>
      <c r="AY266" s="19" t="s">
        <v>261</v>
      </c>
      <c r="BE266" s="205">
        <f>IF(N266="základní",J266,0)</f>
        <v>1788.36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87</v>
      </c>
      <c r="BK266" s="205">
        <f>ROUND(I266*H266,2)</f>
        <v>1788.36</v>
      </c>
      <c r="BL266" s="19" t="s">
        <v>260</v>
      </c>
      <c r="BM266" s="204" t="s">
        <v>4702</v>
      </c>
    </row>
    <row r="267" spans="1:65" s="2" customFormat="1" ht="19.5">
      <c r="A267" s="36"/>
      <c r="B267" s="37"/>
      <c r="C267" s="38"/>
      <c r="D267" s="206" t="s">
        <v>269</v>
      </c>
      <c r="E267" s="38"/>
      <c r="F267" s="207" t="s">
        <v>4703</v>
      </c>
      <c r="G267" s="38"/>
      <c r="H267" s="38"/>
      <c r="I267" s="208"/>
      <c r="J267" s="38"/>
      <c r="K267" s="38"/>
      <c r="L267" s="41"/>
      <c r="M267" s="209"/>
      <c r="N267" s="210"/>
      <c r="O267" s="73"/>
      <c r="P267" s="73"/>
      <c r="Q267" s="73"/>
      <c r="R267" s="73"/>
      <c r="S267" s="73"/>
      <c r="T267" s="74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269</v>
      </c>
      <c r="AU267" s="19" t="s">
        <v>275</v>
      </c>
    </row>
    <row r="268" spans="1:65" s="2" customFormat="1" ht="33" customHeight="1">
      <c r="A268" s="36"/>
      <c r="B268" s="37"/>
      <c r="C268" s="193" t="s">
        <v>848</v>
      </c>
      <c r="D268" s="193" t="s">
        <v>264</v>
      </c>
      <c r="E268" s="194" t="s">
        <v>4704</v>
      </c>
      <c r="F268" s="195" t="s">
        <v>4705</v>
      </c>
      <c r="G268" s="196" t="s">
        <v>399</v>
      </c>
      <c r="H268" s="197">
        <v>370</v>
      </c>
      <c r="I268" s="198">
        <v>273.62321856000005</v>
      </c>
      <c r="J268" s="199">
        <f>ROUND(I268*H268,2)</f>
        <v>101240.59</v>
      </c>
      <c r="K268" s="195" t="s">
        <v>400</v>
      </c>
      <c r="L268" s="41"/>
      <c r="M268" s="200" t="s">
        <v>1</v>
      </c>
      <c r="N268" s="201" t="s">
        <v>45</v>
      </c>
      <c r="O268" s="73"/>
      <c r="P268" s="202">
        <f>O268*H268</f>
        <v>0</v>
      </c>
      <c r="Q268" s="202">
        <v>0.10373</v>
      </c>
      <c r="R268" s="202">
        <f>Q268*H268</f>
        <v>38.380099999999999</v>
      </c>
      <c r="S268" s="202">
        <v>0</v>
      </c>
      <c r="T268" s="203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4" t="s">
        <v>260</v>
      </c>
      <c r="AT268" s="204" t="s">
        <v>264</v>
      </c>
      <c r="AU268" s="204" t="s">
        <v>275</v>
      </c>
      <c r="AY268" s="19" t="s">
        <v>261</v>
      </c>
      <c r="BE268" s="205">
        <f>IF(N268="základní",J268,0)</f>
        <v>101240.59</v>
      </c>
      <c r="BF268" s="205">
        <f>IF(N268="snížená",J268,0)</f>
        <v>0</v>
      </c>
      <c r="BG268" s="205">
        <f>IF(N268="zákl. přenesená",J268,0)</f>
        <v>0</v>
      </c>
      <c r="BH268" s="205">
        <f>IF(N268="sníž. přenesená",J268,0)</f>
        <v>0</v>
      </c>
      <c r="BI268" s="205">
        <f>IF(N268="nulová",J268,0)</f>
        <v>0</v>
      </c>
      <c r="BJ268" s="19" t="s">
        <v>87</v>
      </c>
      <c r="BK268" s="205">
        <f>ROUND(I268*H268,2)</f>
        <v>101240.59</v>
      </c>
      <c r="BL268" s="19" t="s">
        <v>260</v>
      </c>
      <c r="BM268" s="204" t="s">
        <v>4706</v>
      </c>
    </row>
    <row r="269" spans="1:65" s="2" customFormat="1" ht="29.25">
      <c r="A269" s="36"/>
      <c r="B269" s="37"/>
      <c r="C269" s="38"/>
      <c r="D269" s="206" t="s">
        <v>269</v>
      </c>
      <c r="E269" s="38"/>
      <c r="F269" s="207" t="s">
        <v>4707</v>
      </c>
      <c r="G269" s="38"/>
      <c r="H269" s="38"/>
      <c r="I269" s="208"/>
      <c r="J269" s="38"/>
      <c r="K269" s="38"/>
      <c r="L269" s="41"/>
      <c r="M269" s="209"/>
      <c r="N269" s="210"/>
      <c r="O269" s="73"/>
      <c r="P269" s="73"/>
      <c r="Q269" s="73"/>
      <c r="R269" s="73"/>
      <c r="S269" s="73"/>
      <c r="T269" s="74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269</v>
      </c>
      <c r="AU269" s="19" t="s">
        <v>275</v>
      </c>
    </row>
    <row r="270" spans="1:65" s="12" customFormat="1" ht="20.85" customHeight="1">
      <c r="B270" s="177"/>
      <c r="C270" s="178"/>
      <c r="D270" s="179" t="s">
        <v>79</v>
      </c>
      <c r="E270" s="191" t="s">
        <v>4656</v>
      </c>
      <c r="F270" s="191" t="s">
        <v>4708</v>
      </c>
      <c r="G270" s="178"/>
      <c r="H270" s="178"/>
      <c r="I270" s="181"/>
      <c r="J270" s="192">
        <f>BK270</f>
        <v>41973.03</v>
      </c>
      <c r="K270" s="178"/>
      <c r="L270" s="183"/>
      <c r="M270" s="184"/>
      <c r="N270" s="185"/>
      <c r="O270" s="185"/>
      <c r="P270" s="186">
        <f>SUM(P271:P284)</f>
        <v>0</v>
      </c>
      <c r="Q270" s="185"/>
      <c r="R270" s="186">
        <f>SUM(R271:R284)</f>
        <v>59.343720000000005</v>
      </c>
      <c r="S270" s="185"/>
      <c r="T270" s="187">
        <f>SUM(T271:T284)</f>
        <v>0</v>
      </c>
      <c r="AR270" s="188" t="s">
        <v>87</v>
      </c>
      <c r="AT270" s="189" t="s">
        <v>79</v>
      </c>
      <c r="AU270" s="189" t="s">
        <v>89</v>
      </c>
      <c r="AY270" s="188" t="s">
        <v>261</v>
      </c>
      <c r="BK270" s="190">
        <f>SUM(BK271:BK284)</f>
        <v>41973.03</v>
      </c>
    </row>
    <row r="271" spans="1:65" s="2" customFormat="1" ht="24.2" customHeight="1">
      <c r="A271" s="36"/>
      <c r="B271" s="37"/>
      <c r="C271" s="193" t="s">
        <v>853</v>
      </c>
      <c r="D271" s="193" t="s">
        <v>264</v>
      </c>
      <c r="E271" s="194" t="s">
        <v>3019</v>
      </c>
      <c r="F271" s="195" t="s">
        <v>4709</v>
      </c>
      <c r="G271" s="196" t="s">
        <v>399</v>
      </c>
      <c r="H271" s="197">
        <v>66</v>
      </c>
      <c r="I271" s="198">
        <v>228.35377134000004</v>
      </c>
      <c r="J271" s="199">
        <f>ROUND(I271*H271,2)</f>
        <v>15071.35</v>
      </c>
      <c r="K271" s="195" t="s">
        <v>400</v>
      </c>
      <c r="L271" s="41"/>
      <c r="M271" s="200" t="s">
        <v>1</v>
      </c>
      <c r="N271" s="201" t="s">
        <v>45</v>
      </c>
      <c r="O271" s="73"/>
      <c r="P271" s="202">
        <f>O271*H271</f>
        <v>0</v>
      </c>
      <c r="Q271" s="202">
        <v>0.46</v>
      </c>
      <c r="R271" s="202">
        <f>Q271*H271</f>
        <v>30.360000000000003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260</v>
      </c>
      <c r="AT271" s="204" t="s">
        <v>264</v>
      </c>
      <c r="AU271" s="204" t="s">
        <v>275</v>
      </c>
      <c r="AY271" s="19" t="s">
        <v>261</v>
      </c>
      <c r="BE271" s="205">
        <f>IF(N271="základní",J271,0)</f>
        <v>15071.35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87</v>
      </c>
      <c r="BK271" s="205">
        <f>ROUND(I271*H271,2)</f>
        <v>15071.35</v>
      </c>
      <c r="BL271" s="19" t="s">
        <v>260</v>
      </c>
      <c r="BM271" s="204" t="s">
        <v>4710</v>
      </c>
    </row>
    <row r="272" spans="1:65" s="2" customFormat="1" ht="19.5">
      <c r="A272" s="36"/>
      <c r="B272" s="37"/>
      <c r="C272" s="38"/>
      <c r="D272" s="206" t="s">
        <v>269</v>
      </c>
      <c r="E272" s="38"/>
      <c r="F272" s="207" t="s">
        <v>3022</v>
      </c>
      <c r="G272" s="38"/>
      <c r="H272" s="38"/>
      <c r="I272" s="208"/>
      <c r="J272" s="38"/>
      <c r="K272" s="38"/>
      <c r="L272" s="41"/>
      <c r="M272" s="209"/>
      <c r="N272" s="210"/>
      <c r="O272" s="73"/>
      <c r="P272" s="73"/>
      <c r="Q272" s="73"/>
      <c r="R272" s="73"/>
      <c r="S272" s="73"/>
      <c r="T272" s="74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269</v>
      </c>
      <c r="AU272" s="19" t="s">
        <v>275</v>
      </c>
    </row>
    <row r="273" spans="1:65" s="13" customFormat="1">
      <c r="B273" s="216"/>
      <c r="C273" s="217"/>
      <c r="D273" s="206" t="s">
        <v>403</v>
      </c>
      <c r="E273" s="218" t="s">
        <v>1</v>
      </c>
      <c r="F273" s="219" t="s">
        <v>165</v>
      </c>
      <c r="G273" s="217"/>
      <c r="H273" s="218" t="s">
        <v>1</v>
      </c>
      <c r="I273" s="220"/>
      <c r="J273" s="217"/>
      <c r="K273" s="217"/>
      <c r="L273" s="221"/>
      <c r="M273" s="222"/>
      <c r="N273" s="223"/>
      <c r="O273" s="223"/>
      <c r="P273" s="223"/>
      <c r="Q273" s="223"/>
      <c r="R273" s="223"/>
      <c r="S273" s="223"/>
      <c r="T273" s="224"/>
      <c r="AT273" s="225" t="s">
        <v>403</v>
      </c>
      <c r="AU273" s="225" t="s">
        <v>275</v>
      </c>
      <c r="AV273" s="13" t="s">
        <v>87</v>
      </c>
      <c r="AW273" s="13" t="s">
        <v>35</v>
      </c>
      <c r="AX273" s="13" t="s">
        <v>80</v>
      </c>
      <c r="AY273" s="225" t="s">
        <v>261</v>
      </c>
    </row>
    <row r="274" spans="1:65" s="14" customFormat="1">
      <c r="B274" s="226"/>
      <c r="C274" s="227"/>
      <c r="D274" s="206" t="s">
        <v>403</v>
      </c>
      <c r="E274" s="228" t="s">
        <v>1</v>
      </c>
      <c r="F274" s="229" t="s">
        <v>4657</v>
      </c>
      <c r="G274" s="227"/>
      <c r="H274" s="230">
        <v>66</v>
      </c>
      <c r="I274" s="231"/>
      <c r="J274" s="227"/>
      <c r="K274" s="227"/>
      <c r="L274" s="232"/>
      <c r="M274" s="233"/>
      <c r="N274" s="234"/>
      <c r="O274" s="234"/>
      <c r="P274" s="234"/>
      <c r="Q274" s="234"/>
      <c r="R274" s="234"/>
      <c r="S274" s="234"/>
      <c r="T274" s="235"/>
      <c r="AT274" s="236" t="s">
        <v>403</v>
      </c>
      <c r="AU274" s="236" t="s">
        <v>275</v>
      </c>
      <c r="AV274" s="14" t="s">
        <v>89</v>
      </c>
      <c r="AW274" s="14" t="s">
        <v>35</v>
      </c>
      <c r="AX274" s="14" t="s">
        <v>80</v>
      </c>
      <c r="AY274" s="236" t="s">
        <v>261</v>
      </c>
    </row>
    <row r="275" spans="1:65" s="15" customFormat="1">
      <c r="B275" s="237"/>
      <c r="C275" s="238"/>
      <c r="D275" s="206" t="s">
        <v>403</v>
      </c>
      <c r="E275" s="239" t="s">
        <v>1</v>
      </c>
      <c r="F275" s="240" t="s">
        <v>407</v>
      </c>
      <c r="G275" s="238"/>
      <c r="H275" s="241">
        <v>66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AT275" s="247" t="s">
        <v>403</v>
      </c>
      <c r="AU275" s="247" t="s">
        <v>275</v>
      </c>
      <c r="AV275" s="15" t="s">
        <v>260</v>
      </c>
      <c r="AW275" s="15" t="s">
        <v>35</v>
      </c>
      <c r="AX275" s="15" t="s">
        <v>87</v>
      </c>
      <c r="AY275" s="247" t="s">
        <v>261</v>
      </c>
    </row>
    <row r="276" spans="1:65" s="2" customFormat="1" ht="24.2" customHeight="1">
      <c r="A276" s="36"/>
      <c r="B276" s="37"/>
      <c r="C276" s="193" t="s">
        <v>859</v>
      </c>
      <c r="D276" s="193" t="s">
        <v>264</v>
      </c>
      <c r="E276" s="194" t="s">
        <v>4711</v>
      </c>
      <c r="F276" s="195" t="s">
        <v>4712</v>
      </c>
      <c r="G276" s="196" t="s">
        <v>399</v>
      </c>
      <c r="H276" s="197">
        <v>66</v>
      </c>
      <c r="I276" s="198">
        <v>175.23718955999999</v>
      </c>
      <c r="J276" s="199">
        <f>ROUND(I276*H276,2)</f>
        <v>11565.65</v>
      </c>
      <c r="K276" s="195" t="s">
        <v>400</v>
      </c>
      <c r="L276" s="41"/>
      <c r="M276" s="200" t="s">
        <v>1</v>
      </c>
      <c r="N276" s="201" t="s">
        <v>45</v>
      </c>
      <c r="O276" s="73"/>
      <c r="P276" s="202">
        <f>O276*H276</f>
        <v>0</v>
      </c>
      <c r="Q276" s="202">
        <v>0.34499999999999997</v>
      </c>
      <c r="R276" s="202">
        <f>Q276*H276</f>
        <v>22.77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260</v>
      </c>
      <c r="AT276" s="204" t="s">
        <v>264</v>
      </c>
      <c r="AU276" s="204" t="s">
        <v>275</v>
      </c>
      <c r="AY276" s="19" t="s">
        <v>261</v>
      </c>
      <c r="BE276" s="205">
        <f>IF(N276="základní",J276,0)</f>
        <v>11565.65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87</v>
      </c>
      <c r="BK276" s="205">
        <f>ROUND(I276*H276,2)</f>
        <v>11565.65</v>
      </c>
      <c r="BL276" s="19" t="s">
        <v>260</v>
      </c>
      <c r="BM276" s="204" t="s">
        <v>4713</v>
      </c>
    </row>
    <row r="277" spans="1:65" s="2" customFormat="1" ht="19.5">
      <c r="A277" s="36"/>
      <c r="B277" s="37"/>
      <c r="C277" s="38"/>
      <c r="D277" s="206" t="s">
        <v>269</v>
      </c>
      <c r="E277" s="38"/>
      <c r="F277" s="207" t="s">
        <v>4714</v>
      </c>
      <c r="G277" s="38"/>
      <c r="H277" s="38"/>
      <c r="I277" s="208"/>
      <c r="J277" s="38"/>
      <c r="K277" s="38"/>
      <c r="L277" s="41"/>
      <c r="M277" s="209"/>
      <c r="N277" s="210"/>
      <c r="O277" s="73"/>
      <c r="P277" s="73"/>
      <c r="Q277" s="73"/>
      <c r="R277" s="73"/>
      <c r="S277" s="73"/>
      <c r="T277" s="74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269</v>
      </c>
      <c r="AU277" s="19" t="s">
        <v>275</v>
      </c>
    </row>
    <row r="278" spans="1:65" s="2" customFormat="1" ht="37.9" customHeight="1">
      <c r="A278" s="36"/>
      <c r="B278" s="37"/>
      <c r="C278" s="193" t="s">
        <v>865</v>
      </c>
      <c r="D278" s="193" t="s">
        <v>264</v>
      </c>
      <c r="E278" s="194" t="s">
        <v>4715</v>
      </c>
      <c r="F278" s="195" t="s">
        <v>4716</v>
      </c>
      <c r="G278" s="196" t="s">
        <v>399</v>
      </c>
      <c r="H278" s="197">
        <v>60</v>
      </c>
      <c r="I278" s="198">
        <v>179.77180877999999</v>
      </c>
      <c r="J278" s="199">
        <f>ROUND(I278*H278,2)</f>
        <v>10786.31</v>
      </c>
      <c r="K278" s="195" t="s">
        <v>400</v>
      </c>
      <c r="L278" s="41"/>
      <c r="M278" s="200" t="s">
        <v>1</v>
      </c>
      <c r="N278" s="201" t="s">
        <v>45</v>
      </c>
      <c r="O278" s="73"/>
      <c r="P278" s="202">
        <f>O278*H278</f>
        <v>0</v>
      </c>
      <c r="Q278" s="202">
        <v>9.8000000000000004E-2</v>
      </c>
      <c r="R278" s="202">
        <f>Q278*H278</f>
        <v>5.88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260</v>
      </c>
      <c r="AT278" s="204" t="s">
        <v>264</v>
      </c>
      <c r="AU278" s="204" t="s">
        <v>275</v>
      </c>
      <c r="AY278" s="19" t="s">
        <v>261</v>
      </c>
      <c r="BE278" s="205">
        <f>IF(N278="základní",J278,0)</f>
        <v>10786.31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87</v>
      </c>
      <c r="BK278" s="205">
        <f>ROUND(I278*H278,2)</f>
        <v>10786.31</v>
      </c>
      <c r="BL278" s="19" t="s">
        <v>260</v>
      </c>
      <c r="BM278" s="204" t="s">
        <v>4717</v>
      </c>
    </row>
    <row r="279" spans="1:65" s="2" customFormat="1" ht="39">
      <c r="A279" s="36"/>
      <c r="B279" s="37"/>
      <c r="C279" s="38"/>
      <c r="D279" s="206" t="s">
        <v>269</v>
      </c>
      <c r="E279" s="38"/>
      <c r="F279" s="207" t="s">
        <v>4718</v>
      </c>
      <c r="G279" s="38"/>
      <c r="H279" s="38"/>
      <c r="I279" s="208"/>
      <c r="J279" s="38"/>
      <c r="K279" s="38"/>
      <c r="L279" s="41"/>
      <c r="M279" s="209"/>
      <c r="N279" s="210"/>
      <c r="O279" s="73"/>
      <c r="P279" s="73"/>
      <c r="Q279" s="73"/>
      <c r="R279" s="73"/>
      <c r="S279" s="73"/>
      <c r="T279" s="74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269</v>
      </c>
      <c r="AU279" s="19" t="s">
        <v>275</v>
      </c>
    </row>
    <row r="280" spans="1:65" s="2" customFormat="1" ht="16.5" customHeight="1">
      <c r="A280" s="36"/>
      <c r="B280" s="37"/>
      <c r="C280" s="275" t="s">
        <v>871</v>
      </c>
      <c r="D280" s="275" t="s">
        <v>801</v>
      </c>
      <c r="E280" s="276" t="s">
        <v>4719</v>
      </c>
      <c r="F280" s="277" t="s">
        <v>4720</v>
      </c>
      <c r="G280" s="278" t="s">
        <v>399</v>
      </c>
      <c r="H280" s="279">
        <v>12.36</v>
      </c>
      <c r="I280" s="280">
        <v>368.1</v>
      </c>
      <c r="J280" s="281">
        <f>ROUND(I280*H280,2)</f>
        <v>4549.72</v>
      </c>
      <c r="K280" s="277" t="s">
        <v>400</v>
      </c>
      <c r="L280" s="282"/>
      <c r="M280" s="283" t="s">
        <v>1</v>
      </c>
      <c r="N280" s="284" t="s">
        <v>45</v>
      </c>
      <c r="O280" s="73"/>
      <c r="P280" s="202">
        <f>O280*H280</f>
        <v>0</v>
      </c>
      <c r="Q280" s="202">
        <v>2.7E-2</v>
      </c>
      <c r="R280" s="202">
        <f>Q280*H280</f>
        <v>0.33371999999999996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294</v>
      </c>
      <c r="AT280" s="204" t="s">
        <v>801</v>
      </c>
      <c r="AU280" s="204" t="s">
        <v>275</v>
      </c>
      <c r="AY280" s="19" t="s">
        <v>261</v>
      </c>
      <c r="BE280" s="205">
        <f>IF(N280="základní",J280,0)</f>
        <v>4549.72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87</v>
      </c>
      <c r="BK280" s="205">
        <f>ROUND(I280*H280,2)</f>
        <v>4549.72</v>
      </c>
      <c r="BL280" s="19" t="s">
        <v>260</v>
      </c>
      <c r="BM280" s="204" t="s">
        <v>4721</v>
      </c>
    </row>
    <row r="281" spans="1:65" s="2" customFormat="1">
      <c r="A281" s="36"/>
      <c r="B281" s="37"/>
      <c r="C281" s="38"/>
      <c r="D281" s="206" t="s">
        <v>269</v>
      </c>
      <c r="E281" s="38"/>
      <c r="F281" s="207" t="s">
        <v>4720</v>
      </c>
      <c r="G281" s="38"/>
      <c r="H281" s="38"/>
      <c r="I281" s="208"/>
      <c r="J281" s="38"/>
      <c r="K281" s="38"/>
      <c r="L281" s="41"/>
      <c r="M281" s="209"/>
      <c r="N281" s="210"/>
      <c r="O281" s="73"/>
      <c r="P281" s="73"/>
      <c r="Q281" s="73"/>
      <c r="R281" s="73"/>
      <c r="S281" s="73"/>
      <c r="T281" s="74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269</v>
      </c>
      <c r="AU281" s="19" t="s">
        <v>275</v>
      </c>
    </row>
    <row r="282" spans="1:65" s="13" customFormat="1">
      <c r="B282" s="216"/>
      <c r="C282" s="217"/>
      <c r="D282" s="206" t="s">
        <v>403</v>
      </c>
      <c r="E282" s="218" t="s">
        <v>1</v>
      </c>
      <c r="F282" s="219" t="s">
        <v>3030</v>
      </c>
      <c r="G282" s="217"/>
      <c r="H282" s="218" t="s">
        <v>1</v>
      </c>
      <c r="I282" s="220"/>
      <c r="J282" s="217"/>
      <c r="K282" s="217"/>
      <c r="L282" s="221"/>
      <c r="M282" s="222"/>
      <c r="N282" s="223"/>
      <c r="O282" s="223"/>
      <c r="P282" s="223"/>
      <c r="Q282" s="223"/>
      <c r="R282" s="223"/>
      <c r="S282" s="223"/>
      <c r="T282" s="224"/>
      <c r="AT282" s="225" t="s">
        <v>403</v>
      </c>
      <c r="AU282" s="225" t="s">
        <v>275</v>
      </c>
      <c r="AV282" s="13" t="s">
        <v>87</v>
      </c>
      <c r="AW282" s="13" t="s">
        <v>35</v>
      </c>
      <c r="AX282" s="13" t="s">
        <v>80</v>
      </c>
      <c r="AY282" s="225" t="s">
        <v>261</v>
      </c>
    </row>
    <row r="283" spans="1:65" s="14" customFormat="1">
      <c r="B283" s="226"/>
      <c r="C283" s="227"/>
      <c r="D283" s="206" t="s">
        <v>403</v>
      </c>
      <c r="E283" s="228" t="s">
        <v>1</v>
      </c>
      <c r="F283" s="229" t="s">
        <v>4722</v>
      </c>
      <c r="G283" s="227"/>
      <c r="H283" s="230">
        <v>12.36</v>
      </c>
      <c r="I283" s="231"/>
      <c r="J283" s="227"/>
      <c r="K283" s="227"/>
      <c r="L283" s="232"/>
      <c r="M283" s="233"/>
      <c r="N283" s="234"/>
      <c r="O283" s="234"/>
      <c r="P283" s="234"/>
      <c r="Q283" s="234"/>
      <c r="R283" s="234"/>
      <c r="S283" s="234"/>
      <c r="T283" s="235"/>
      <c r="AT283" s="236" t="s">
        <v>403</v>
      </c>
      <c r="AU283" s="236" t="s">
        <v>275</v>
      </c>
      <c r="AV283" s="14" t="s">
        <v>89</v>
      </c>
      <c r="AW283" s="14" t="s">
        <v>35</v>
      </c>
      <c r="AX283" s="14" t="s">
        <v>80</v>
      </c>
      <c r="AY283" s="236" t="s">
        <v>261</v>
      </c>
    </row>
    <row r="284" spans="1:65" s="15" customFormat="1">
      <c r="B284" s="237"/>
      <c r="C284" s="238"/>
      <c r="D284" s="206" t="s">
        <v>403</v>
      </c>
      <c r="E284" s="239" t="s">
        <v>1</v>
      </c>
      <c r="F284" s="240" t="s">
        <v>407</v>
      </c>
      <c r="G284" s="238"/>
      <c r="H284" s="241">
        <v>12.36</v>
      </c>
      <c r="I284" s="242"/>
      <c r="J284" s="238"/>
      <c r="K284" s="238"/>
      <c r="L284" s="243"/>
      <c r="M284" s="244"/>
      <c r="N284" s="245"/>
      <c r="O284" s="245"/>
      <c r="P284" s="245"/>
      <c r="Q284" s="245"/>
      <c r="R284" s="245"/>
      <c r="S284" s="245"/>
      <c r="T284" s="246"/>
      <c r="AT284" s="247" t="s">
        <v>403</v>
      </c>
      <c r="AU284" s="247" t="s">
        <v>275</v>
      </c>
      <c r="AV284" s="15" t="s">
        <v>260</v>
      </c>
      <c r="AW284" s="15" t="s">
        <v>35</v>
      </c>
      <c r="AX284" s="15" t="s">
        <v>87</v>
      </c>
      <c r="AY284" s="247" t="s">
        <v>261</v>
      </c>
    </row>
    <row r="285" spans="1:65" s="12" customFormat="1" ht="22.9" customHeight="1">
      <c r="B285" s="177"/>
      <c r="C285" s="178"/>
      <c r="D285" s="179" t="s">
        <v>79</v>
      </c>
      <c r="E285" s="191" t="s">
        <v>289</v>
      </c>
      <c r="F285" s="191" t="s">
        <v>980</v>
      </c>
      <c r="G285" s="178"/>
      <c r="H285" s="178"/>
      <c r="I285" s="181"/>
      <c r="J285" s="192">
        <f>BK285</f>
        <v>330.22</v>
      </c>
      <c r="K285" s="178"/>
      <c r="L285" s="183"/>
      <c r="M285" s="184"/>
      <c r="N285" s="185"/>
      <c r="O285" s="185"/>
      <c r="P285" s="186">
        <f>SUM(P286:P287)</f>
        <v>0</v>
      </c>
      <c r="Q285" s="185"/>
      <c r="R285" s="186">
        <f>SUM(R286:R287)</f>
        <v>3.8199999999999998E-2</v>
      </c>
      <c r="S285" s="185"/>
      <c r="T285" s="187">
        <f>SUM(T286:T287)</f>
        <v>0</v>
      </c>
      <c r="AR285" s="188" t="s">
        <v>87</v>
      </c>
      <c r="AT285" s="189" t="s">
        <v>79</v>
      </c>
      <c r="AU285" s="189" t="s">
        <v>87</v>
      </c>
      <c r="AY285" s="188" t="s">
        <v>261</v>
      </c>
      <c r="BK285" s="190">
        <f>SUM(BK286:BK287)</f>
        <v>330.22</v>
      </c>
    </row>
    <row r="286" spans="1:65" s="2" customFormat="1" ht="24.2" customHeight="1">
      <c r="A286" s="36"/>
      <c r="B286" s="37"/>
      <c r="C286" s="193" t="s">
        <v>880</v>
      </c>
      <c r="D286" s="193" t="s">
        <v>264</v>
      </c>
      <c r="E286" s="194" t="s">
        <v>4723</v>
      </c>
      <c r="F286" s="195" t="s">
        <v>4724</v>
      </c>
      <c r="G286" s="196" t="s">
        <v>749</v>
      </c>
      <c r="H286" s="197">
        <v>1</v>
      </c>
      <c r="I286" s="198">
        <v>330.2233119</v>
      </c>
      <c r="J286" s="199">
        <f>ROUND(I286*H286,2)</f>
        <v>330.22</v>
      </c>
      <c r="K286" s="195" t="s">
        <v>400</v>
      </c>
      <c r="L286" s="41"/>
      <c r="M286" s="200" t="s">
        <v>1</v>
      </c>
      <c r="N286" s="201" t="s">
        <v>45</v>
      </c>
      <c r="O286" s="73"/>
      <c r="P286" s="202">
        <f>O286*H286</f>
        <v>0</v>
      </c>
      <c r="Q286" s="202">
        <v>3.8199999999999998E-2</v>
      </c>
      <c r="R286" s="202">
        <f>Q286*H286</f>
        <v>3.8199999999999998E-2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260</v>
      </c>
      <c r="AT286" s="204" t="s">
        <v>264</v>
      </c>
      <c r="AU286" s="204" t="s">
        <v>89</v>
      </c>
      <c r="AY286" s="19" t="s">
        <v>261</v>
      </c>
      <c r="BE286" s="205">
        <f>IF(N286="základní",J286,0)</f>
        <v>330.22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87</v>
      </c>
      <c r="BK286" s="205">
        <f>ROUND(I286*H286,2)</f>
        <v>330.22</v>
      </c>
      <c r="BL286" s="19" t="s">
        <v>260</v>
      </c>
      <c r="BM286" s="204" t="s">
        <v>4725</v>
      </c>
    </row>
    <row r="287" spans="1:65" s="2" customFormat="1" ht="19.5">
      <c r="A287" s="36"/>
      <c r="B287" s="37"/>
      <c r="C287" s="38"/>
      <c r="D287" s="206" t="s">
        <v>269</v>
      </c>
      <c r="E287" s="38"/>
      <c r="F287" s="207" t="s">
        <v>4726</v>
      </c>
      <c r="G287" s="38"/>
      <c r="H287" s="38"/>
      <c r="I287" s="208"/>
      <c r="J287" s="38"/>
      <c r="K287" s="38"/>
      <c r="L287" s="41"/>
      <c r="M287" s="209"/>
      <c r="N287" s="210"/>
      <c r="O287" s="73"/>
      <c r="P287" s="73"/>
      <c r="Q287" s="73"/>
      <c r="R287" s="73"/>
      <c r="S287" s="73"/>
      <c r="T287" s="74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269</v>
      </c>
      <c r="AU287" s="19" t="s">
        <v>89</v>
      </c>
    </row>
    <row r="288" spans="1:65" s="12" customFormat="1" ht="22.9" customHeight="1">
      <c r="B288" s="177"/>
      <c r="C288" s="178"/>
      <c r="D288" s="179" t="s">
        <v>79</v>
      </c>
      <c r="E288" s="191" t="s">
        <v>299</v>
      </c>
      <c r="F288" s="191" t="s">
        <v>435</v>
      </c>
      <c r="G288" s="178"/>
      <c r="H288" s="178"/>
      <c r="I288" s="181"/>
      <c r="J288" s="192">
        <f>BK288</f>
        <v>320628.38000000006</v>
      </c>
      <c r="K288" s="178"/>
      <c r="L288" s="183"/>
      <c r="M288" s="184"/>
      <c r="N288" s="185"/>
      <c r="O288" s="185"/>
      <c r="P288" s="186">
        <f>SUM(P289:P371)</f>
        <v>0</v>
      </c>
      <c r="Q288" s="185"/>
      <c r="R288" s="186">
        <f>SUM(R289:R371)</f>
        <v>93.956440819999997</v>
      </c>
      <c r="S288" s="185"/>
      <c r="T288" s="187">
        <f>SUM(T289:T371)</f>
        <v>6.0813999999999995</v>
      </c>
      <c r="AR288" s="188" t="s">
        <v>87</v>
      </c>
      <c r="AT288" s="189" t="s">
        <v>79</v>
      </c>
      <c r="AU288" s="189" t="s">
        <v>87</v>
      </c>
      <c r="AY288" s="188" t="s">
        <v>261</v>
      </c>
      <c r="BK288" s="190">
        <f>SUM(BK289:BK371)</f>
        <v>320628.38000000006</v>
      </c>
    </row>
    <row r="289" spans="1:65" s="2" customFormat="1" ht="33" customHeight="1">
      <c r="A289" s="36"/>
      <c r="B289" s="37"/>
      <c r="C289" s="193" t="s">
        <v>886</v>
      </c>
      <c r="D289" s="193" t="s">
        <v>264</v>
      </c>
      <c r="E289" s="194" t="s">
        <v>1332</v>
      </c>
      <c r="F289" s="195" t="s">
        <v>1333</v>
      </c>
      <c r="G289" s="196" t="s">
        <v>431</v>
      </c>
      <c r="H289" s="197">
        <v>152</v>
      </c>
      <c r="I289" s="198">
        <v>240.75114948000001</v>
      </c>
      <c r="J289" s="199">
        <f>ROUND(I289*H289,2)</f>
        <v>36594.17</v>
      </c>
      <c r="K289" s="195" t="s">
        <v>400</v>
      </c>
      <c r="L289" s="41"/>
      <c r="M289" s="200" t="s">
        <v>1</v>
      </c>
      <c r="N289" s="201" t="s">
        <v>45</v>
      </c>
      <c r="O289" s="73"/>
      <c r="P289" s="202">
        <f>O289*H289</f>
        <v>0</v>
      </c>
      <c r="Q289" s="202">
        <v>0.15540000000000001</v>
      </c>
      <c r="R289" s="202">
        <f>Q289*H289</f>
        <v>23.620800000000003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260</v>
      </c>
      <c r="AT289" s="204" t="s">
        <v>264</v>
      </c>
      <c r="AU289" s="204" t="s">
        <v>89</v>
      </c>
      <c r="AY289" s="19" t="s">
        <v>261</v>
      </c>
      <c r="BE289" s="205">
        <f>IF(N289="základní",J289,0)</f>
        <v>36594.17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87</v>
      </c>
      <c r="BK289" s="205">
        <f>ROUND(I289*H289,2)</f>
        <v>36594.17</v>
      </c>
      <c r="BL289" s="19" t="s">
        <v>260</v>
      </c>
      <c r="BM289" s="204" t="s">
        <v>4119</v>
      </c>
    </row>
    <row r="290" spans="1:65" s="2" customFormat="1" ht="29.25">
      <c r="A290" s="36"/>
      <c r="B290" s="37"/>
      <c r="C290" s="38"/>
      <c r="D290" s="206" t="s">
        <v>269</v>
      </c>
      <c r="E290" s="38"/>
      <c r="F290" s="207" t="s">
        <v>1335</v>
      </c>
      <c r="G290" s="38"/>
      <c r="H290" s="38"/>
      <c r="I290" s="208"/>
      <c r="J290" s="38"/>
      <c r="K290" s="38"/>
      <c r="L290" s="41"/>
      <c r="M290" s="209"/>
      <c r="N290" s="210"/>
      <c r="O290" s="73"/>
      <c r="P290" s="73"/>
      <c r="Q290" s="73"/>
      <c r="R290" s="73"/>
      <c r="S290" s="73"/>
      <c r="T290" s="74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269</v>
      </c>
      <c r="AU290" s="19" t="s">
        <v>89</v>
      </c>
    </row>
    <row r="291" spans="1:65" s="13" customFormat="1">
      <c r="B291" s="216"/>
      <c r="C291" s="217"/>
      <c r="D291" s="206" t="s">
        <v>403</v>
      </c>
      <c r="E291" s="218" t="s">
        <v>1</v>
      </c>
      <c r="F291" s="219" t="s">
        <v>165</v>
      </c>
      <c r="G291" s="217"/>
      <c r="H291" s="218" t="s">
        <v>1</v>
      </c>
      <c r="I291" s="220"/>
      <c r="J291" s="217"/>
      <c r="K291" s="217"/>
      <c r="L291" s="221"/>
      <c r="M291" s="222"/>
      <c r="N291" s="223"/>
      <c r="O291" s="223"/>
      <c r="P291" s="223"/>
      <c r="Q291" s="223"/>
      <c r="R291" s="223"/>
      <c r="S291" s="223"/>
      <c r="T291" s="224"/>
      <c r="AT291" s="225" t="s">
        <v>403</v>
      </c>
      <c r="AU291" s="225" t="s">
        <v>89</v>
      </c>
      <c r="AV291" s="13" t="s">
        <v>87</v>
      </c>
      <c r="AW291" s="13" t="s">
        <v>35</v>
      </c>
      <c r="AX291" s="13" t="s">
        <v>80</v>
      </c>
      <c r="AY291" s="225" t="s">
        <v>261</v>
      </c>
    </row>
    <row r="292" spans="1:65" s="14" customFormat="1">
      <c r="B292" s="226"/>
      <c r="C292" s="227"/>
      <c r="D292" s="206" t="s">
        <v>403</v>
      </c>
      <c r="E292" s="228" t="s">
        <v>1</v>
      </c>
      <c r="F292" s="229" t="s">
        <v>1324</v>
      </c>
      <c r="G292" s="227"/>
      <c r="H292" s="230">
        <v>105</v>
      </c>
      <c r="I292" s="231"/>
      <c r="J292" s="227"/>
      <c r="K292" s="227"/>
      <c r="L292" s="232"/>
      <c r="M292" s="233"/>
      <c r="N292" s="234"/>
      <c r="O292" s="234"/>
      <c r="P292" s="234"/>
      <c r="Q292" s="234"/>
      <c r="R292" s="234"/>
      <c r="S292" s="234"/>
      <c r="T292" s="235"/>
      <c r="AT292" s="236" t="s">
        <v>403</v>
      </c>
      <c r="AU292" s="236" t="s">
        <v>89</v>
      </c>
      <c r="AV292" s="14" t="s">
        <v>89</v>
      </c>
      <c r="AW292" s="14" t="s">
        <v>35</v>
      </c>
      <c r="AX292" s="14" t="s">
        <v>80</v>
      </c>
      <c r="AY292" s="236" t="s">
        <v>261</v>
      </c>
    </row>
    <row r="293" spans="1:65" s="13" customFormat="1">
      <c r="B293" s="216"/>
      <c r="C293" s="217"/>
      <c r="D293" s="206" t="s">
        <v>403</v>
      </c>
      <c r="E293" s="218" t="s">
        <v>1</v>
      </c>
      <c r="F293" s="219" t="s">
        <v>165</v>
      </c>
      <c r="G293" s="217"/>
      <c r="H293" s="218" t="s">
        <v>1</v>
      </c>
      <c r="I293" s="220"/>
      <c r="J293" s="217"/>
      <c r="K293" s="217"/>
      <c r="L293" s="221"/>
      <c r="M293" s="222"/>
      <c r="N293" s="223"/>
      <c r="O293" s="223"/>
      <c r="P293" s="223"/>
      <c r="Q293" s="223"/>
      <c r="R293" s="223"/>
      <c r="S293" s="223"/>
      <c r="T293" s="224"/>
      <c r="AT293" s="225" t="s">
        <v>403</v>
      </c>
      <c r="AU293" s="225" t="s">
        <v>89</v>
      </c>
      <c r="AV293" s="13" t="s">
        <v>87</v>
      </c>
      <c r="AW293" s="13" t="s">
        <v>35</v>
      </c>
      <c r="AX293" s="13" t="s">
        <v>80</v>
      </c>
      <c r="AY293" s="225" t="s">
        <v>261</v>
      </c>
    </row>
    <row r="294" spans="1:65" s="14" customFormat="1">
      <c r="B294" s="226"/>
      <c r="C294" s="227"/>
      <c r="D294" s="206" t="s">
        <v>403</v>
      </c>
      <c r="E294" s="228" t="s">
        <v>1</v>
      </c>
      <c r="F294" s="229" t="s">
        <v>939</v>
      </c>
      <c r="G294" s="227"/>
      <c r="H294" s="230">
        <v>47</v>
      </c>
      <c r="I294" s="231"/>
      <c r="J294" s="227"/>
      <c r="K294" s="227"/>
      <c r="L294" s="232"/>
      <c r="M294" s="233"/>
      <c r="N294" s="234"/>
      <c r="O294" s="234"/>
      <c r="P294" s="234"/>
      <c r="Q294" s="234"/>
      <c r="R294" s="234"/>
      <c r="S294" s="234"/>
      <c r="T294" s="235"/>
      <c r="AT294" s="236" t="s">
        <v>403</v>
      </c>
      <c r="AU294" s="236" t="s">
        <v>89</v>
      </c>
      <c r="AV294" s="14" t="s">
        <v>89</v>
      </c>
      <c r="AW294" s="14" t="s">
        <v>35</v>
      </c>
      <c r="AX294" s="14" t="s">
        <v>80</v>
      </c>
      <c r="AY294" s="236" t="s">
        <v>261</v>
      </c>
    </row>
    <row r="295" spans="1:65" s="15" customFormat="1">
      <c r="B295" s="237"/>
      <c r="C295" s="238"/>
      <c r="D295" s="206" t="s">
        <v>403</v>
      </c>
      <c r="E295" s="239" t="s">
        <v>1</v>
      </c>
      <c r="F295" s="240" t="s">
        <v>407</v>
      </c>
      <c r="G295" s="238"/>
      <c r="H295" s="241">
        <v>152</v>
      </c>
      <c r="I295" s="242"/>
      <c r="J295" s="238"/>
      <c r="K295" s="238"/>
      <c r="L295" s="243"/>
      <c r="M295" s="244"/>
      <c r="N295" s="245"/>
      <c r="O295" s="245"/>
      <c r="P295" s="245"/>
      <c r="Q295" s="245"/>
      <c r="R295" s="245"/>
      <c r="S295" s="245"/>
      <c r="T295" s="246"/>
      <c r="AT295" s="247" t="s">
        <v>403</v>
      </c>
      <c r="AU295" s="247" t="s">
        <v>89</v>
      </c>
      <c r="AV295" s="15" t="s">
        <v>260</v>
      </c>
      <c r="AW295" s="15" t="s">
        <v>35</v>
      </c>
      <c r="AX295" s="15" t="s">
        <v>87</v>
      </c>
      <c r="AY295" s="247" t="s">
        <v>261</v>
      </c>
    </row>
    <row r="296" spans="1:65" s="2" customFormat="1" ht="16.5" customHeight="1">
      <c r="A296" s="36"/>
      <c r="B296" s="37"/>
      <c r="C296" s="275" t="s">
        <v>892</v>
      </c>
      <c r="D296" s="275" t="s">
        <v>801</v>
      </c>
      <c r="E296" s="276" t="s">
        <v>4120</v>
      </c>
      <c r="F296" s="277" t="s">
        <v>4121</v>
      </c>
      <c r="G296" s="278" t="s">
        <v>431</v>
      </c>
      <c r="H296" s="279">
        <v>70.040000000000006</v>
      </c>
      <c r="I296" s="280">
        <v>254.7</v>
      </c>
      <c r="J296" s="281">
        <f>ROUND(I296*H296,2)</f>
        <v>17839.189999999999</v>
      </c>
      <c r="K296" s="277" t="s">
        <v>400</v>
      </c>
      <c r="L296" s="282"/>
      <c r="M296" s="283" t="s">
        <v>1</v>
      </c>
      <c r="N296" s="284" t="s">
        <v>45</v>
      </c>
      <c r="O296" s="73"/>
      <c r="P296" s="202">
        <f>O296*H296</f>
        <v>0</v>
      </c>
      <c r="Q296" s="202">
        <v>0.10199999999999999</v>
      </c>
      <c r="R296" s="202">
        <f>Q296*H296</f>
        <v>7.1440799999999998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294</v>
      </c>
      <c r="AT296" s="204" t="s">
        <v>801</v>
      </c>
      <c r="AU296" s="204" t="s">
        <v>89</v>
      </c>
      <c r="AY296" s="19" t="s">
        <v>261</v>
      </c>
      <c r="BE296" s="205">
        <f>IF(N296="základní",J296,0)</f>
        <v>17839.189999999999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87</v>
      </c>
      <c r="BK296" s="205">
        <f>ROUND(I296*H296,2)</f>
        <v>17839.189999999999</v>
      </c>
      <c r="BL296" s="19" t="s">
        <v>260</v>
      </c>
      <c r="BM296" s="204" t="s">
        <v>4122</v>
      </c>
    </row>
    <row r="297" spans="1:65" s="2" customFormat="1">
      <c r="A297" s="36"/>
      <c r="B297" s="37"/>
      <c r="C297" s="38"/>
      <c r="D297" s="206" t="s">
        <v>269</v>
      </c>
      <c r="E297" s="38"/>
      <c r="F297" s="207" t="s">
        <v>4121</v>
      </c>
      <c r="G297" s="38"/>
      <c r="H297" s="38"/>
      <c r="I297" s="208"/>
      <c r="J297" s="38"/>
      <c r="K297" s="38"/>
      <c r="L297" s="41"/>
      <c r="M297" s="209"/>
      <c r="N297" s="210"/>
      <c r="O297" s="73"/>
      <c r="P297" s="73"/>
      <c r="Q297" s="73"/>
      <c r="R297" s="73"/>
      <c r="S297" s="73"/>
      <c r="T297" s="74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269</v>
      </c>
      <c r="AU297" s="19" t="s">
        <v>89</v>
      </c>
    </row>
    <row r="298" spans="1:65" s="13" customFormat="1">
      <c r="B298" s="216"/>
      <c r="C298" s="217"/>
      <c r="D298" s="206" t="s">
        <v>403</v>
      </c>
      <c r="E298" s="218" t="s">
        <v>1</v>
      </c>
      <c r="F298" s="219" t="s">
        <v>4727</v>
      </c>
      <c r="G298" s="217"/>
      <c r="H298" s="218" t="s">
        <v>1</v>
      </c>
      <c r="I298" s="220"/>
      <c r="J298" s="217"/>
      <c r="K298" s="217"/>
      <c r="L298" s="221"/>
      <c r="M298" s="222"/>
      <c r="N298" s="223"/>
      <c r="O298" s="223"/>
      <c r="P298" s="223"/>
      <c r="Q298" s="223"/>
      <c r="R298" s="223"/>
      <c r="S298" s="223"/>
      <c r="T298" s="224"/>
      <c r="AT298" s="225" t="s">
        <v>403</v>
      </c>
      <c r="AU298" s="225" t="s">
        <v>89</v>
      </c>
      <c r="AV298" s="13" t="s">
        <v>87</v>
      </c>
      <c r="AW298" s="13" t="s">
        <v>35</v>
      </c>
      <c r="AX298" s="13" t="s">
        <v>80</v>
      </c>
      <c r="AY298" s="225" t="s">
        <v>261</v>
      </c>
    </row>
    <row r="299" spans="1:65" s="14" customFormat="1">
      <c r="B299" s="226"/>
      <c r="C299" s="227"/>
      <c r="D299" s="206" t="s">
        <v>403</v>
      </c>
      <c r="E299" s="228" t="s">
        <v>1</v>
      </c>
      <c r="F299" s="229" t="s">
        <v>4728</v>
      </c>
      <c r="G299" s="227"/>
      <c r="H299" s="230">
        <v>21</v>
      </c>
      <c r="I299" s="231"/>
      <c r="J299" s="227"/>
      <c r="K299" s="227"/>
      <c r="L299" s="232"/>
      <c r="M299" s="233"/>
      <c r="N299" s="234"/>
      <c r="O299" s="234"/>
      <c r="P299" s="234"/>
      <c r="Q299" s="234"/>
      <c r="R299" s="234"/>
      <c r="S299" s="234"/>
      <c r="T299" s="235"/>
      <c r="AT299" s="236" t="s">
        <v>403</v>
      </c>
      <c r="AU299" s="236" t="s">
        <v>89</v>
      </c>
      <c r="AV299" s="14" t="s">
        <v>89</v>
      </c>
      <c r="AW299" s="14" t="s">
        <v>35</v>
      </c>
      <c r="AX299" s="14" t="s">
        <v>80</v>
      </c>
      <c r="AY299" s="236" t="s">
        <v>261</v>
      </c>
    </row>
    <row r="300" spans="1:65" s="13" customFormat="1">
      <c r="B300" s="216"/>
      <c r="C300" s="217"/>
      <c r="D300" s="206" t="s">
        <v>403</v>
      </c>
      <c r="E300" s="218" t="s">
        <v>1</v>
      </c>
      <c r="F300" s="219" t="s">
        <v>165</v>
      </c>
      <c r="G300" s="217"/>
      <c r="H300" s="218" t="s">
        <v>1</v>
      </c>
      <c r="I300" s="220"/>
      <c r="J300" s="217"/>
      <c r="K300" s="217"/>
      <c r="L300" s="221"/>
      <c r="M300" s="222"/>
      <c r="N300" s="223"/>
      <c r="O300" s="223"/>
      <c r="P300" s="223"/>
      <c r="Q300" s="223"/>
      <c r="R300" s="223"/>
      <c r="S300" s="223"/>
      <c r="T300" s="224"/>
      <c r="AT300" s="225" t="s">
        <v>403</v>
      </c>
      <c r="AU300" s="225" t="s">
        <v>89</v>
      </c>
      <c r="AV300" s="13" t="s">
        <v>87</v>
      </c>
      <c r="AW300" s="13" t="s">
        <v>35</v>
      </c>
      <c r="AX300" s="13" t="s">
        <v>80</v>
      </c>
      <c r="AY300" s="225" t="s">
        <v>261</v>
      </c>
    </row>
    <row r="301" spans="1:65" s="14" customFormat="1">
      <c r="B301" s="226"/>
      <c r="C301" s="227"/>
      <c r="D301" s="206" t="s">
        <v>403</v>
      </c>
      <c r="E301" s="228" t="s">
        <v>1</v>
      </c>
      <c r="F301" s="229" t="s">
        <v>939</v>
      </c>
      <c r="G301" s="227"/>
      <c r="H301" s="230">
        <v>47</v>
      </c>
      <c r="I301" s="231"/>
      <c r="J301" s="227"/>
      <c r="K301" s="227"/>
      <c r="L301" s="232"/>
      <c r="M301" s="233"/>
      <c r="N301" s="234"/>
      <c r="O301" s="234"/>
      <c r="P301" s="234"/>
      <c r="Q301" s="234"/>
      <c r="R301" s="234"/>
      <c r="S301" s="234"/>
      <c r="T301" s="235"/>
      <c r="AT301" s="236" t="s">
        <v>403</v>
      </c>
      <c r="AU301" s="236" t="s">
        <v>89</v>
      </c>
      <c r="AV301" s="14" t="s">
        <v>89</v>
      </c>
      <c r="AW301" s="14" t="s">
        <v>35</v>
      </c>
      <c r="AX301" s="14" t="s">
        <v>80</v>
      </c>
      <c r="AY301" s="236" t="s">
        <v>261</v>
      </c>
    </row>
    <row r="302" spans="1:65" s="17" customFormat="1">
      <c r="B302" s="261"/>
      <c r="C302" s="262"/>
      <c r="D302" s="206" t="s">
        <v>403</v>
      </c>
      <c r="E302" s="263" t="s">
        <v>1</v>
      </c>
      <c r="F302" s="264" t="s">
        <v>529</v>
      </c>
      <c r="G302" s="262"/>
      <c r="H302" s="265">
        <v>68</v>
      </c>
      <c r="I302" s="266"/>
      <c r="J302" s="262"/>
      <c r="K302" s="262"/>
      <c r="L302" s="267"/>
      <c r="M302" s="268"/>
      <c r="N302" s="269"/>
      <c r="O302" s="269"/>
      <c r="P302" s="269"/>
      <c r="Q302" s="269"/>
      <c r="R302" s="269"/>
      <c r="S302" s="269"/>
      <c r="T302" s="270"/>
      <c r="AT302" s="271" t="s">
        <v>403</v>
      </c>
      <c r="AU302" s="271" t="s">
        <v>89</v>
      </c>
      <c r="AV302" s="17" t="s">
        <v>275</v>
      </c>
      <c r="AW302" s="17" t="s">
        <v>35</v>
      </c>
      <c r="AX302" s="17" t="s">
        <v>80</v>
      </c>
      <c r="AY302" s="271" t="s">
        <v>261</v>
      </c>
    </row>
    <row r="303" spans="1:65" s="14" customFormat="1">
      <c r="B303" s="226"/>
      <c r="C303" s="227"/>
      <c r="D303" s="206" t="s">
        <v>403</v>
      </c>
      <c r="E303" s="228" t="s">
        <v>1</v>
      </c>
      <c r="F303" s="229" t="s">
        <v>4729</v>
      </c>
      <c r="G303" s="227"/>
      <c r="H303" s="230">
        <v>2.04</v>
      </c>
      <c r="I303" s="231"/>
      <c r="J303" s="227"/>
      <c r="K303" s="227"/>
      <c r="L303" s="232"/>
      <c r="M303" s="233"/>
      <c r="N303" s="234"/>
      <c r="O303" s="234"/>
      <c r="P303" s="234"/>
      <c r="Q303" s="234"/>
      <c r="R303" s="234"/>
      <c r="S303" s="234"/>
      <c r="T303" s="235"/>
      <c r="AT303" s="236" t="s">
        <v>403</v>
      </c>
      <c r="AU303" s="236" t="s">
        <v>89</v>
      </c>
      <c r="AV303" s="14" t="s">
        <v>89</v>
      </c>
      <c r="AW303" s="14" t="s">
        <v>35</v>
      </c>
      <c r="AX303" s="14" t="s">
        <v>80</v>
      </c>
      <c r="AY303" s="236" t="s">
        <v>261</v>
      </c>
    </row>
    <row r="304" spans="1:65" s="15" customFormat="1">
      <c r="B304" s="237"/>
      <c r="C304" s="238"/>
      <c r="D304" s="206" t="s">
        <v>403</v>
      </c>
      <c r="E304" s="239" t="s">
        <v>1</v>
      </c>
      <c r="F304" s="240" t="s">
        <v>407</v>
      </c>
      <c r="G304" s="238"/>
      <c r="H304" s="241">
        <v>70.040000000000006</v>
      </c>
      <c r="I304" s="242"/>
      <c r="J304" s="238"/>
      <c r="K304" s="238"/>
      <c r="L304" s="243"/>
      <c r="M304" s="244"/>
      <c r="N304" s="245"/>
      <c r="O304" s="245"/>
      <c r="P304" s="245"/>
      <c r="Q304" s="245"/>
      <c r="R304" s="245"/>
      <c r="S304" s="245"/>
      <c r="T304" s="246"/>
      <c r="AT304" s="247" t="s">
        <v>403</v>
      </c>
      <c r="AU304" s="247" t="s">
        <v>89</v>
      </c>
      <c r="AV304" s="15" t="s">
        <v>260</v>
      </c>
      <c r="AW304" s="15" t="s">
        <v>35</v>
      </c>
      <c r="AX304" s="15" t="s">
        <v>87</v>
      </c>
      <c r="AY304" s="247" t="s">
        <v>261</v>
      </c>
    </row>
    <row r="305" spans="1:65" s="2" customFormat="1" ht="33" customHeight="1">
      <c r="A305" s="36"/>
      <c r="B305" s="37"/>
      <c r="C305" s="193" t="s">
        <v>898</v>
      </c>
      <c r="D305" s="193" t="s">
        <v>264</v>
      </c>
      <c r="E305" s="194" t="s">
        <v>3168</v>
      </c>
      <c r="F305" s="195" t="s">
        <v>3169</v>
      </c>
      <c r="G305" s="196" t="s">
        <v>431</v>
      </c>
      <c r="H305" s="197">
        <v>97</v>
      </c>
      <c r="I305" s="198">
        <v>204.00221357999999</v>
      </c>
      <c r="J305" s="199">
        <f>ROUND(I305*H305,2)</f>
        <v>19788.21</v>
      </c>
      <c r="K305" s="195" t="s">
        <v>400</v>
      </c>
      <c r="L305" s="41"/>
      <c r="M305" s="200" t="s">
        <v>1</v>
      </c>
      <c r="N305" s="201" t="s">
        <v>45</v>
      </c>
      <c r="O305" s="73"/>
      <c r="P305" s="202">
        <f>O305*H305</f>
        <v>0</v>
      </c>
      <c r="Q305" s="202">
        <v>0.1295</v>
      </c>
      <c r="R305" s="202">
        <f>Q305*H305</f>
        <v>12.561500000000001</v>
      </c>
      <c r="S305" s="202">
        <v>0</v>
      </c>
      <c r="T305" s="20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4" t="s">
        <v>260</v>
      </c>
      <c r="AT305" s="204" t="s">
        <v>264</v>
      </c>
      <c r="AU305" s="204" t="s">
        <v>89</v>
      </c>
      <c r="AY305" s="19" t="s">
        <v>261</v>
      </c>
      <c r="BE305" s="205">
        <f>IF(N305="základní",J305,0)</f>
        <v>19788.21</v>
      </c>
      <c r="BF305" s="205">
        <f>IF(N305="snížená",J305,0)</f>
        <v>0</v>
      </c>
      <c r="BG305" s="205">
        <f>IF(N305="zákl. přenesená",J305,0)</f>
        <v>0</v>
      </c>
      <c r="BH305" s="205">
        <f>IF(N305="sníž. přenesená",J305,0)</f>
        <v>0</v>
      </c>
      <c r="BI305" s="205">
        <f>IF(N305="nulová",J305,0)</f>
        <v>0</v>
      </c>
      <c r="BJ305" s="19" t="s">
        <v>87</v>
      </c>
      <c r="BK305" s="205">
        <f>ROUND(I305*H305,2)</f>
        <v>19788.21</v>
      </c>
      <c r="BL305" s="19" t="s">
        <v>260</v>
      </c>
      <c r="BM305" s="204" t="s">
        <v>4730</v>
      </c>
    </row>
    <row r="306" spans="1:65" s="2" customFormat="1" ht="29.25">
      <c r="A306" s="36"/>
      <c r="B306" s="37"/>
      <c r="C306" s="38"/>
      <c r="D306" s="206" t="s">
        <v>269</v>
      </c>
      <c r="E306" s="38"/>
      <c r="F306" s="207" t="s">
        <v>3171</v>
      </c>
      <c r="G306" s="38"/>
      <c r="H306" s="38"/>
      <c r="I306" s="208"/>
      <c r="J306" s="38"/>
      <c r="K306" s="38"/>
      <c r="L306" s="41"/>
      <c r="M306" s="209"/>
      <c r="N306" s="210"/>
      <c r="O306" s="73"/>
      <c r="P306" s="73"/>
      <c r="Q306" s="73"/>
      <c r="R306" s="73"/>
      <c r="S306" s="73"/>
      <c r="T306" s="74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269</v>
      </c>
      <c r="AU306" s="19" t="s">
        <v>89</v>
      </c>
    </row>
    <row r="307" spans="1:65" s="13" customFormat="1">
      <c r="B307" s="216"/>
      <c r="C307" s="217"/>
      <c r="D307" s="206" t="s">
        <v>403</v>
      </c>
      <c r="E307" s="218" t="s">
        <v>1</v>
      </c>
      <c r="F307" s="219" t="s">
        <v>165</v>
      </c>
      <c r="G307" s="217"/>
      <c r="H307" s="218" t="s">
        <v>1</v>
      </c>
      <c r="I307" s="220"/>
      <c r="J307" s="217"/>
      <c r="K307" s="217"/>
      <c r="L307" s="221"/>
      <c r="M307" s="222"/>
      <c r="N307" s="223"/>
      <c r="O307" s="223"/>
      <c r="P307" s="223"/>
      <c r="Q307" s="223"/>
      <c r="R307" s="223"/>
      <c r="S307" s="223"/>
      <c r="T307" s="224"/>
      <c r="AT307" s="225" t="s">
        <v>403</v>
      </c>
      <c r="AU307" s="225" t="s">
        <v>89</v>
      </c>
      <c r="AV307" s="13" t="s">
        <v>87</v>
      </c>
      <c r="AW307" s="13" t="s">
        <v>35</v>
      </c>
      <c r="AX307" s="13" t="s">
        <v>80</v>
      </c>
      <c r="AY307" s="225" t="s">
        <v>261</v>
      </c>
    </row>
    <row r="308" spans="1:65" s="14" customFormat="1">
      <c r="B308" s="226"/>
      <c r="C308" s="227"/>
      <c r="D308" s="206" t="s">
        <v>403</v>
      </c>
      <c r="E308" s="228" t="s">
        <v>1</v>
      </c>
      <c r="F308" s="229" t="s">
        <v>1287</v>
      </c>
      <c r="G308" s="227"/>
      <c r="H308" s="230">
        <v>97</v>
      </c>
      <c r="I308" s="231"/>
      <c r="J308" s="227"/>
      <c r="K308" s="227"/>
      <c r="L308" s="232"/>
      <c r="M308" s="233"/>
      <c r="N308" s="234"/>
      <c r="O308" s="234"/>
      <c r="P308" s="234"/>
      <c r="Q308" s="234"/>
      <c r="R308" s="234"/>
      <c r="S308" s="234"/>
      <c r="T308" s="235"/>
      <c r="AT308" s="236" t="s">
        <v>403</v>
      </c>
      <c r="AU308" s="236" t="s">
        <v>89</v>
      </c>
      <c r="AV308" s="14" t="s">
        <v>89</v>
      </c>
      <c r="AW308" s="14" t="s">
        <v>35</v>
      </c>
      <c r="AX308" s="14" t="s">
        <v>80</v>
      </c>
      <c r="AY308" s="236" t="s">
        <v>261</v>
      </c>
    </row>
    <row r="309" spans="1:65" s="15" customFormat="1">
      <c r="B309" s="237"/>
      <c r="C309" s="238"/>
      <c r="D309" s="206" t="s">
        <v>403</v>
      </c>
      <c r="E309" s="239" t="s">
        <v>1</v>
      </c>
      <c r="F309" s="240" t="s">
        <v>407</v>
      </c>
      <c r="G309" s="238"/>
      <c r="H309" s="241">
        <v>97</v>
      </c>
      <c r="I309" s="242"/>
      <c r="J309" s="238"/>
      <c r="K309" s="238"/>
      <c r="L309" s="243"/>
      <c r="M309" s="244"/>
      <c r="N309" s="245"/>
      <c r="O309" s="245"/>
      <c r="P309" s="245"/>
      <c r="Q309" s="245"/>
      <c r="R309" s="245"/>
      <c r="S309" s="245"/>
      <c r="T309" s="246"/>
      <c r="AT309" s="247" t="s">
        <v>403</v>
      </c>
      <c r="AU309" s="247" t="s">
        <v>89</v>
      </c>
      <c r="AV309" s="15" t="s">
        <v>260</v>
      </c>
      <c r="AW309" s="15" t="s">
        <v>35</v>
      </c>
      <c r="AX309" s="15" t="s">
        <v>87</v>
      </c>
      <c r="AY309" s="247" t="s">
        <v>261</v>
      </c>
    </row>
    <row r="310" spans="1:65" s="2" customFormat="1" ht="16.5" customHeight="1">
      <c r="A310" s="36"/>
      <c r="B310" s="37"/>
      <c r="C310" s="275" t="s">
        <v>905</v>
      </c>
      <c r="D310" s="275" t="s">
        <v>801</v>
      </c>
      <c r="E310" s="276" t="s">
        <v>3173</v>
      </c>
      <c r="F310" s="277" t="s">
        <v>3174</v>
      </c>
      <c r="G310" s="278" t="s">
        <v>431</v>
      </c>
      <c r="H310" s="279">
        <v>19.981999999999999</v>
      </c>
      <c r="I310" s="280">
        <v>139.5</v>
      </c>
      <c r="J310" s="281">
        <f>ROUND(I310*H310,2)</f>
        <v>2787.49</v>
      </c>
      <c r="K310" s="277" t="s">
        <v>400</v>
      </c>
      <c r="L310" s="282"/>
      <c r="M310" s="283" t="s">
        <v>1</v>
      </c>
      <c r="N310" s="284" t="s">
        <v>45</v>
      </c>
      <c r="O310" s="73"/>
      <c r="P310" s="202">
        <f>O310*H310</f>
        <v>0</v>
      </c>
      <c r="Q310" s="202">
        <v>4.4999999999999998E-2</v>
      </c>
      <c r="R310" s="202">
        <f>Q310*H310</f>
        <v>0.89918999999999993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294</v>
      </c>
      <c r="AT310" s="204" t="s">
        <v>801</v>
      </c>
      <c r="AU310" s="204" t="s">
        <v>89</v>
      </c>
      <c r="AY310" s="19" t="s">
        <v>261</v>
      </c>
      <c r="BE310" s="205">
        <f>IF(N310="základní",J310,0)</f>
        <v>2787.49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87</v>
      </c>
      <c r="BK310" s="205">
        <f>ROUND(I310*H310,2)</f>
        <v>2787.49</v>
      </c>
      <c r="BL310" s="19" t="s">
        <v>260</v>
      </c>
      <c r="BM310" s="204" t="s">
        <v>4731</v>
      </c>
    </row>
    <row r="311" spans="1:65" s="2" customFormat="1">
      <c r="A311" s="36"/>
      <c r="B311" s="37"/>
      <c r="C311" s="38"/>
      <c r="D311" s="206" t="s">
        <v>269</v>
      </c>
      <c r="E311" s="38"/>
      <c r="F311" s="207" t="s">
        <v>3174</v>
      </c>
      <c r="G311" s="38"/>
      <c r="H311" s="38"/>
      <c r="I311" s="208"/>
      <c r="J311" s="38"/>
      <c r="K311" s="38"/>
      <c r="L311" s="41"/>
      <c r="M311" s="209"/>
      <c r="N311" s="210"/>
      <c r="O311" s="73"/>
      <c r="P311" s="73"/>
      <c r="Q311" s="73"/>
      <c r="R311" s="73"/>
      <c r="S311" s="73"/>
      <c r="T311" s="74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269</v>
      </c>
      <c r="AU311" s="19" t="s">
        <v>89</v>
      </c>
    </row>
    <row r="312" spans="1:65" s="13" customFormat="1">
      <c r="B312" s="216"/>
      <c r="C312" s="217"/>
      <c r="D312" s="206" t="s">
        <v>403</v>
      </c>
      <c r="E312" s="218" t="s">
        <v>1</v>
      </c>
      <c r="F312" s="219" t="s">
        <v>4732</v>
      </c>
      <c r="G312" s="217"/>
      <c r="H312" s="218" t="s">
        <v>1</v>
      </c>
      <c r="I312" s="220"/>
      <c r="J312" s="217"/>
      <c r="K312" s="217"/>
      <c r="L312" s="221"/>
      <c r="M312" s="222"/>
      <c r="N312" s="223"/>
      <c r="O312" s="223"/>
      <c r="P312" s="223"/>
      <c r="Q312" s="223"/>
      <c r="R312" s="223"/>
      <c r="S312" s="223"/>
      <c r="T312" s="224"/>
      <c r="AT312" s="225" t="s">
        <v>403</v>
      </c>
      <c r="AU312" s="225" t="s">
        <v>89</v>
      </c>
      <c r="AV312" s="13" t="s">
        <v>87</v>
      </c>
      <c r="AW312" s="13" t="s">
        <v>35</v>
      </c>
      <c r="AX312" s="13" t="s">
        <v>80</v>
      </c>
      <c r="AY312" s="225" t="s">
        <v>261</v>
      </c>
    </row>
    <row r="313" spans="1:65" s="14" customFormat="1">
      <c r="B313" s="226"/>
      <c r="C313" s="227"/>
      <c r="D313" s="206" t="s">
        <v>403</v>
      </c>
      <c r="E313" s="228" t="s">
        <v>1</v>
      </c>
      <c r="F313" s="229" t="s">
        <v>4733</v>
      </c>
      <c r="G313" s="227"/>
      <c r="H313" s="230">
        <v>19.981999999999999</v>
      </c>
      <c r="I313" s="231"/>
      <c r="J313" s="227"/>
      <c r="K313" s="227"/>
      <c r="L313" s="232"/>
      <c r="M313" s="233"/>
      <c r="N313" s="234"/>
      <c r="O313" s="234"/>
      <c r="P313" s="234"/>
      <c r="Q313" s="234"/>
      <c r="R313" s="234"/>
      <c r="S313" s="234"/>
      <c r="T313" s="235"/>
      <c r="AT313" s="236" t="s">
        <v>403</v>
      </c>
      <c r="AU313" s="236" t="s">
        <v>89</v>
      </c>
      <c r="AV313" s="14" t="s">
        <v>89</v>
      </c>
      <c r="AW313" s="14" t="s">
        <v>35</v>
      </c>
      <c r="AX313" s="14" t="s">
        <v>80</v>
      </c>
      <c r="AY313" s="236" t="s">
        <v>261</v>
      </c>
    </row>
    <row r="314" spans="1:65" s="15" customFormat="1">
      <c r="B314" s="237"/>
      <c r="C314" s="238"/>
      <c r="D314" s="206" t="s">
        <v>403</v>
      </c>
      <c r="E314" s="239" t="s">
        <v>1</v>
      </c>
      <c r="F314" s="240" t="s">
        <v>407</v>
      </c>
      <c r="G314" s="238"/>
      <c r="H314" s="241">
        <v>19.981999999999999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AT314" s="247" t="s">
        <v>403</v>
      </c>
      <c r="AU314" s="247" t="s">
        <v>89</v>
      </c>
      <c r="AV314" s="15" t="s">
        <v>260</v>
      </c>
      <c r="AW314" s="15" t="s">
        <v>35</v>
      </c>
      <c r="AX314" s="15" t="s">
        <v>87</v>
      </c>
      <c r="AY314" s="247" t="s">
        <v>261</v>
      </c>
    </row>
    <row r="315" spans="1:65" s="2" customFormat="1" ht="24.2" customHeight="1">
      <c r="A315" s="36"/>
      <c r="B315" s="37"/>
      <c r="C315" s="193" t="s">
        <v>912</v>
      </c>
      <c r="D315" s="193" t="s">
        <v>264</v>
      </c>
      <c r="E315" s="194" t="s">
        <v>1343</v>
      </c>
      <c r="F315" s="195" t="s">
        <v>1344</v>
      </c>
      <c r="G315" s="196" t="s">
        <v>410</v>
      </c>
      <c r="H315" s="197">
        <v>22.023</v>
      </c>
      <c r="I315" s="198">
        <v>3138.2310481200002</v>
      </c>
      <c r="J315" s="199">
        <f>ROUND(I315*H315,2)</f>
        <v>69113.259999999995</v>
      </c>
      <c r="K315" s="195" t="s">
        <v>400</v>
      </c>
      <c r="L315" s="41"/>
      <c r="M315" s="200" t="s">
        <v>1</v>
      </c>
      <c r="N315" s="201" t="s">
        <v>45</v>
      </c>
      <c r="O315" s="73"/>
      <c r="P315" s="202">
        <f>O315*H315</f>
        <v>0</v>
      </c>
      <c r="Q315" s="202">
        <v>2.2563399999999998</v>
      </c>
      <c r="R315" s="202">
        <f>Q315*H315</f>
        <v>49.691375819999998</v>
      </c>
      <c r="S315" s="202">
        <v>0</v>
      </c>
      <c r="T315" s="20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204" t="s">
        <v>260</v>
      </c>
      <c r="AT315" s="204" t="s">
        <v>264</v>
      </c>
      <c r="AU315" s="204" t="s">
        <v>89</v>
      </c>
      <c r="AY315" s="19" t="s">
        <v>261</v>
      </c>
      <c r="BE315" s="205">
        <f>IF(N315="základní",J315,0)</f>
        <v>69113.259999999995</v>
      </c>
      <c r="BF315" s="205">
        <f>IF(N315="snížená",J315,0)</f>
        <v>0</v>
      </c>
      <c r="BG315" s="205">
        <f>IF(N315="zákl. přenesená",J315,0)</f>
        <v>0</v>
      </c>
      <c r="BH315" s="205">
        <f>IF(N315="sníž. přenesená",J315,0)</f>
        <v>0</v>
      </c>
      <c r="BI315" s="205">
        <f>IF(N315="nulová",J315,0)</f>
        <v>0</v>
      </c>
      <c r="BJ315" s="19" t="s">
        <v>87</v>
      </c>
      <c r="BK315" s="205">
        <f>ROUND(I315*H315,2)</f>
        <v>69113.259999999995</v>
      </c>
      <c r="BL315" s="19" t="s">
        <v>260</v>
      </c>
      <c r="BM315" s="204" t="s">
        <v>4124</v>
      </c>
    </row>
    <row r="316" spans="1:65" s="2" customFormat="1" ht="19.5">
      <c r="A316" s="36"/>
      <c r="B316" s="37"/>
      <c r="C316" s="38"/>
      <c r="D316" s="206" t="s">
        <v>269</v>
      </c>
      <c r="E316" s="38"/>
      <c r="F316" s="207" t="s">
        <v>1346</v>
      </c>
      <c r="G316" s="38"/>
      <c r="H316" s="38"/>
      <c r="I316" s="208"/>
      <c r="J316" s="38"/>
      <c r="K316" s="38"/>
      <c r="L316" s="41"/>
      <c r="M316" s="209"/>
      <c r="N316" s="210"/>
      <c r="O316" s="73"/>
      <c r="P316" s="73"/>
      <c r="Q316" s="73"/>
      <c r="R316" s="73"/>
      <c r="S316" s="73"/>
      <c r="T316" s="74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269</v>
      </c>
      <c r="AU316" s="19" t="s">
        <v>89</v>
      </c>
    </row>
    <row r="317" spans="1:65" s="14" customFormat="1">
      <c r="B317" s="226"/>
      <c r="C317" s="227"/>
      <c r="D317" s="206" t="s">
        <v>403</v>
      </c>
      <c r="E317" s="228" t="s">
        <v>1</v>
      </c>
      <c r="F317" s="229" t="s">
        <v>4734</v>
      </c>
      <c r="G317" s="227"/>
      <c r="H317" s="230">
        <v>15.96</v>
      </c>
      <c r="I317" s="231"/>
      <c r="J317" s="227"/>
      <c r="K317" s="227"/>
      <c r="L317" s="232"/>
      <c r="M317" s="233"/>
      <c r="N317" s="234"/>
      <c r="O317" s="234"/>
      <c r="P317" s="234"/>
      <c r="Q317" s="234"/>
      <c r="R317" s="234"/>
      <c r="S317" s="234"/>
      <c r="T317" s="235"/>
      <c r="AT317" s="236" t="s">
        <v>403</v>
      </c>
      <c r="AU317" s="236" t="s">
        <v>89</v>
      </c>
      <c r="AV317" s="14" t="s">
        <v>89</v>
      </c>
      <c r="AW317" s="14" t="s">
        <v>35</v>
      </c>
      <c r="AX317" s="14" t="s">
        <v>80</v>
      </c>
      <c r="AY317" s="236" t="s">
        <v>261</v>
      </c>
    </row>
    <row r="318" spans="1:65" s="14" customFormat="1">
      <c r="B318" s="226"/>
      <c r="C318" s="227"/>
      <c r="D318" s="206" t="s">
        <v>403</v>
      </c>
      <c r="E318" s="228" t="s">
        <v>1</v>
      </c>
      <c r="F318" s="229" t="s">
        <v>4735</v>
      </c>
      <c r="G318" s="227"/>
      <c r="H318" s="230">
        <v>6.0629999999999997</v>
      </c>
      <c r="I318" s="231"/>
      <c r="J318" s="227"/>
      <c r="K318" s="227"/>
      <c r="L318" s="232"/>
      <c r="M318" s="233"/>
      <c r="N318" s="234"/>
      <c r="O318" s="234"/>
      <c r="P318" s="234"/>
      <c r="Q318" s="234"/>
      <c r="R318" s="234"/>
      <c r="S318" s="234"/>
      <c r="T318" s="235"/>
      <c r="AT318" s="236" t="s">
        <v>403</v>
      </c>
      <c r="AU318" s="236" t="s">
        <v>89</v>
      </c>
      <c r="AV318" s="14" t="s">
        <v>89</v>
      </c>
      <c r="AW318" s="14" t="s">
        <v>35</v>
      </c>
      <c r="AX318" s="14" t="s">
        <v>80</v>
      </c>
      <c r="AY318" s="236" t="s">
        <v>261</v>
      </c>
    </row>
    <row r="319" spans="1:65" s="15" customFormat="1">
      <c r="B319" s="237"/>
      <c r="C319" s="238"/>
      <c r="D319" s="206" t="s">
        <v>403</v>
      </c>
      <c r="E319" s="239" t="s">
        <v>1</v>
      </c>
      <c r="F319" s="240" t="s">
        <v>407</v>
      </c>
      <c r="G319" s="238"/>
      <c r="H319" s="241">
        <v>22.023</v>
      </c>
      <c r="I319" s="242"/>
      <c r="J319" s="238"/>
      <c r="K319" s="238"/>
      <c r="L319" s="243"/>
      <c r="M319" s="244"/>
      <c r="N319" s="245"/>
      <c r="O319" s="245"/>
      <c r="P319" s="245"/>
      <c r="Q319" s="245"/>
      <c r="R319" s="245"/>
      <c r="S319" s="245"/>
      <c r="T319" s="246"/>
      <c r="AT319" s="247" t="s">
        <v>403</v>
      </c>
      <c r="AU319" s="247" t="s">
        <v>89</v>
      </c>
      <c r="AV319" s="15" t="s">
        <v>260</v>
      </c>
      <c r="AW319" s="15" t="s">
        <v>35</v>
      </c>
      <c r="AX319" s="15" t="s">
        <v>87</v>
      </c>
      <c r="AY319" s="247" t="s">
        <v>261</v>
      </c>
    </row>
    <row r="320" spans="1:65" s="2" customFormat="1" ht="24.2" customHeight="1">
      <c r="A320" s="36"/>
      <c r="B320" s="37"/>
      <c r="C320" s="193" t="s">
        <v>916</v>
      </c>
      <c r="D320" s="193" t="s">
        <v>264</v>
      </c>
      <c r="E320" s="194" t="s">
        <v>4736</v>
      </c>
      <c r="F320" s="195" t="s">
        <v>4737</v>
      </c>
      <c r="G320" s="196" t="s">
        <v>431</v>
      </c>
      <c r="H320" s="197">
        <v>92</v>
      </c>
      <c r="I320" s="198">
        <v>122.49638532</v>
      </c>
      <c r="J320" s="199">
        <f>ROUND(I320*H320,2)</f>
        <v>11269.67</v>
      </c>
      <c r="K320" s="195" t="s">
        <v>400</v>
      </c>
      <c r="L320" s="41"/>
      <c r="M320" s="200" t="s">
        <v>1</v>
      </c>
      <c r="N320" s="201" t="s">
        <v>45</v>
      </c>
      <c r="O320" s="73"/>
      <c r="P320" s="202">
        <f>O320*H320</f>
        <v>0</v>
      </c>
      <c r="Q320" s="202">
        <v>2.7999999999999998E-4</v>
      </c>
      <c r="R320" s="202">
        <f>Q320*H320</f>
        <v>2.5759999999999998E-2</v>
      </c>
      <c r="S320" s="202">
        <v>0</v>
      </c>
      <c r="T320" s="20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4" t="s">
        <v>260</v>
      </c>
      <c r="AT320" s="204" t="s">
        <v>264</v>
      </c>
      <c r="AU320" s="204" t="s">
        <v>89</v>
      </c>
      <c r="AY320" s="19" t="s">
        <v>261</v>
      </c>
      <c r="BE320" s="205">
        <f>IF(N320="základní",J320,0)</f>
        <v>11269.67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9" t="s">
        <v>87</v>
      </c>
      <c r="BK320" s="205">
        <f>ROUND(I320*H320,2)</f>
        <v>11269.67</v>
      </c>
      <c r="BL320" s="19" t="s">
        <v>260</v>
      </c>
      <c r="BM320" s="204" t="s">
        <v>4738</v>
      </c>
    </row>
    <row r="321" spans="1:65" s="2" customFormat="1" ht="29.25">
      <c r="A321" s="36"/>
      <c r="B321" s="37"/>
      <c r="C321" s="38"/>
      <c r="D321" s="206" t="s">
        <v>269</v>
      </c>
      <c r="E321" s="38"/>
      <c r="F321" s="207" t="s">
        <v>4739</v>
      </c>
      <c r="G321" s="38"/>
      <c r="H321" s="38"/>
      <c r="I321" s="208"/>
      <c r="J321" s="38"/>
      <c r="K321" s="38"/>
      <c r="L321" s="41"/>
      <c r="M321" s="209"/>
      <c r="N321" s="210"/>
      <c r="O321" s="73"/>
      <c r="P321" s="73"/>
      <c r="Q321" s="73"/>
      <c r="R321" s="73"/>
      <c r="S321" s="73"/>
      <c r="T321" s="74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269</v>
      </c>
      <c r="AU321" s="19" t="s">
        <v>89</v>
      </c>
    </row>
    <row r="322" spans="1:65" s="2" customFormat="1" ht="24.2" customHeight="1">
      <c r="A322" s="36"/>
      <c r="B322" s="37"/>
      <c r="C322" s="193" t="s">
        <v>925</v>
      </c>
      <c r="D322" s="193" t="s">
        <v>264</v>
      </c>
      <c r="E322" s="194" t="s">
        <v>4740</v>
      </c>
      <c r="F322" s="195" t="s">
        <v>4741</v>
      </c>
      <c r="G322" s="196" t="s">
        <v>431</v>
      </c>
      <c r="H322" s="197">
        <v>92</v>
      </c>
      <c r="I322" s="198">
        <v>83.857709700000001</v>
      </c>
      <c r="J322" s="199">
        <f>ROUND(I322*H322,2)</f>
        <v>7714.91</v>
      </c>
      <c r="K322" s="195" t="s">
        <v>400</v>
      </c>
      <c r="L322" s="41"/>
      <c r="M322" s="200" t="s">
        <v>1</v>
      </c>
      <c r="N322" s="201" t="s">
        <v>45</v>
      </c>
      <c r="O322" s="73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260</v>
      </c>
      <c r="AT322" s="204" t="s">
        <v>264</v>
      </c>
      <c r="AU322" s="204" t="s">
        <v>89</v>
      </c>
      <c r="AY322" s="19" t="s">
        <v>261</v>
      </c>
      <c r="BE322" s="205">
        <f>IF(N322="základní",J322,0)</f>
        <v>7714.91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87</v>
      </c>
      <c r="BK322" s="205">
        <f>ROUND(I322*H322,2)</f>
        <v>7714.91</v>
      </c>
      <c r="BL322" s="19" t="s">
        <v>260</v>
      </c>
      <c r="BM322" s="204" t="s">
        <v>4742</v>
      </c>
    </row>
    <row r="323" spans="1:65" s="2" customFormat="1" ht="19.5">
      <c r="A323" s="36"/>
      <c r="B323" s="37"/>
      <c r="C323" s="38"/>
      <c r="D323" s="206" t="s">
        <v>269</v>
      </c>
      <c r="E323" s="38"/>
      <c r="F323" s="207" t="s">
        <v>4743</v>
      </c>
      <c r="G323" s="38"/>
      <c r="H323" s="38"/>
      <c r="I323" s="208"/>
      <c r="J323" s="38"/>
      <c r="K323" s="38"/>
      <c r="L323" s="41"/>
      <c r="M323" s="209"/>
      <c r="N323" s="210"/>
      <c r="O323" s="73"/>
      <c r="P323" s="73"/>
      <c r="Q323" s="73"/>
      <c r="R323" s="73"/>
      <c r="S323" s="73"/>
      <c r="T323" s="74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269</v>
      </c>
      <c r="AU323" s="19" t="s">
        <v>89</v>
      </c>
    </row>
    <row r="324" spans="1:65" s="13" customFormat="1">
      <c r="B324" s="216"/>
      <c r="C324" s="217"/>
      <c r="D324" s="206" t="s">
        <v>403</v>
      </c>
      <c r="E324" s="218" t="s">
        <v>1</v>
      </c>
      <c r="F324" s="219" t="s">
        <v>165</v>
      </c>
      <c r="G324" s="217"/>
      <c r="H324" s="218" t="s">
        <v>1</v>
      </c>
      <c r="I324" s="220"/>
      <c r="J324" s="217"/>
      <c r="K324" s="217"/>
      <c r="L324" s="221"/>
      <c r="M324" s="222"/>
      <c r="N324" s="223"/>
      <c r="O324" s="223"/>
      <c r="P324" s="223"/>
      <c r="Q324" s="223"/>
      <c r="R324" s="223"/>
      <c r="S324" s="223"/>
      <c r="T324" s="224"/>
      <c r="AT324" s="225" t="s">
        <v>403</v>
      </c>
      <c r="AU324" s="225" t="s">
        <v>89</v>
      </c>
      <c r="AV324" s="13" t="s">
        <v>87</v>
      </c>
      <c r="AW324" s="13" t="s">
        <v>35</v>
      </c>
      <c r="AX324" s="13" t="s">
        <v>80</v>
      </c>
      <c r="AY324" s="225" t="s">
        <v>261</v>
      </c>
    </row>
    <row r="325" spans="1:65" s="14" customFormat="1">
      <c r="B325" s="226"/>
      <c r="C325" s="227"/>
      <c r="D325" s="206" t="s">
        <v>403</v>
      </c>
      <c r="E325" s="228" t="s">
        <v>1</v>
      </c>
      <c r="F325" s="229" t="s">
        <v>1266</v>
      </c>
      <c r="G325" s="227"/>
      <c r="H325" s="230">
        <v>92</v>
      </c>
      <c r="I325" s="231"/>
      <c r="J325" s="227"/>
      <c r="K325" s="227"/>
      <c r="L325" s="232"/>
      <c r="M325" s="233"/>
      <c r="N325" s="234"/>
      <c r="O325" s="234"/>
      <c r="P325" s="234"/>
      <c r="Q325" s="234"/>
      <c r="R325" s="234"/>
      <c r="S325" s="234"/>
      <c r="T325" s="235"/>
      <c r="AT325" s="236" t="s">
        <v>403</v>
      </c>
      <c r="AU325" s="236" t="s">
        <v>89</v>
      </c>
      <c r="AV325" s="14" t="s">
        <v>89</v>
      </c>
      <c r="AW325" s="14" t="s">
        <v>35</v>
      </c>
      <c r="AX325" s="14" t="s">
        <v>80</v>
      </c>
      <c r="AY325" s="236" t="s">
        <v>261</v>
      </c>
    </row>
    <row r="326" spans="1:65" s="15" customFormat="1">
      <c r="B326" s="237"/>
      <c r="C326" s="238"/>
      <c r="D326" s="206" t="s">
        <v>403</v>
      </c>
      <c r="E326" s="239" t="s">
        <v>1</v>
      </c>
      <c r="F326" s="240" t="s">
        <v>407</v>
      </c>
      <c r="G326" s="238"/>
      <c r="H326" s="241">
        <v>92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AT326" s="247" t="s">
        <v>403</v>
      </c>
      <c r="AU326" s="247" t="s">
        <v>89</v>
      </c>
      <c r="AV326" s="15" t="s">
        <v>260</v>
      </c>
      <c r="AW326" s="15" t="s">
        <v>35</v>
      </c>
      <c r="AX326" s="15" t="s">
        <v>87</v>
      </c>
      <c r="AY326" s="247" t="s">
        <v>261</v>
      </c>
    </row>
    <row r="327" spans="1:65" s="2" customFormat="1" ht="16.5" customHeight="1">
      <c r="A327" s="36"/>
      <c r="B327" s="37"/>
      <c r="C327" s="193" t="s">
        <v>932</v>
      </c>
      <c r="D327" s="193" t="s">
        <v>264</v>
      </c>
      <c r="E327" s="194" t="s">
        <v>2588</v>
      </c>
      <c r="F327" s="195" t="s">
        <v>2589</v>
      </c>
      <c r="G327" s="196" t="s">
        <v>410</v>
      </c>
      <c r="H327" s="197">
        <v>1</v>
      </c>
      <c r="I327" s="198">
        <v>1857.4840926000004</v>
      </c>
      <c r="J327" s="199">
        <f>ROUND(I327*H327,2)</f>
        <v>1857.48</v>
      </c>
      <c r="K327" s="195" t="s">
        <v>400</v>
      </c>
      <c r="L327" s="41"/>
      <c r="M327" s="200" t="s">
        <v>1</v>
      </c>
      <c r="N327" s="201" t="s">
        <v>45</v>
      </c>
      <c r="O327" s="73"/>
      <c r="P327" s="202">
        <f>O327*H327</f>
        <v>0</v>
      </c>
      <c r="Q327" s="202">
        <v>0</v>
      </c>
      <c r="R327" s="202">
        <f>Q327*H327</f>
        <v>0</v>
      </c>
      <c r="S327" s="202">
        <v>2</v>
      </c>
      <c r="T327" s="203">
        <f>S327*H327</f>
        <v>2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260</v>
      </c>
      <c r="AT327" s="204" t="s">
        <v>264</v>
      </c>
      <c r="AU327" s="204" t="s">
        <v>89</v>
      </c>
      <c r="AY327" s="19" t="s">
        <v>261</v>
      </c>
      <c r="BE327" s="205">
        <f>IF(N327="základní",J327,0)</f>
        <v>1857.48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87</v>
      </c>
      <c r="BK327" s="205">
        <f>ROUND(I327*H327,2)</f>
        <v>1857.48</v>
      </c>
      <c r="BL327" s="19" t="s">
        <v>260</v>
      </c>
      <c r="BM327" s="204" t="s">
        <v>4744</v>
      </c>
    </row>
    <row r="328" spans="1:65" s="2" customFormat="1">
      <c r="A328" s="36"/>
      <c r="B328" s="37"/>
      <c r="C328" s="38"/>
      <c r="D328" s="206" t="s">
        <v>269</v>
      </c>
      <c r="E328" s="38"/>
      <c r="F328" s="207" t="s">
        <v>2591</v>
      </c>
      <c r="G328" s="38"/>
      <c r="H328" s="38"/>
      <c r="I328" s="208"/>
      <c r="J328" s="38"/>
      <c r="K328" s="38"/>
      <c r="L328" s="41"/>
      <c r="M328" s="209"/>
      <c r="N328" s="210"/>
      <c r="O328" s="73"/>
      <c r="P328" s="73"/>
      <c r="Q328" s="73"/>
      <c r="R328" s="73"/>
      <c r="S328" s="73"/>
      <c r="T328" s="74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269</v>
      </c>
      <c r="AU328" s="19" t="s">
        <v>89</v>
      </c>
    </row>
    <row r="329" spans="1:65" s="13" customFormat="1">
      <c r="B329" s="216"/>
      <c r="C329" s="217"/>
      <c r="D329" s="206" t="s">
        <v>403</v>
      </c>
      <c r="E329" s="218" t="s">
        <v>1</v>
      </c>
      <c r="F329" s="219" t="s">
        <v>165</v>
      </c>
      <c r="G329" s="217"/>
      <c r="H329" s="218" t="s">
        <v>1</v>
      </c>
      <c r="I329" s="220"/>
      <c r="J329" s="217"/>
      <c r="K329" s="217"/>
      <c r="L329" s="221"/>
      <c r="M329" s="222"/>
      <c r="N329" s="223"/>
      <c r="O329" s="223"/>
      <c r="P329" s="223"/>
      <c r="Q329" s="223"/>
      <c r="R329" s="223"/>
      <c r="S329" s="223"/>
      <c r="T329" s="224"/>
      <c r="AT329" s="225" t="s">
        <v>403</v>
      </c>
      <c r="AU329" s="225" t="s">
        <v>89</v>
      </c>
      <c r="AV329" s="13" t="s">
        <v>87</v>
      </c>
      <c r="AW329" s="13" t="s">
        <v>35</v>
      </c>
      <c r="AX329" s="13" t="s">
        <v>80</v>
      </c>
      <c r="AY329" s="225" t="s">
        <v>261</v>
      </c>
    </row>
    <row r="330" spans="1:65" s="14" customFormat="1">
      <c r="B330" s="226"/>
      <c r="C330" s="227"/>
      <c r="D330" s="206" t="s">
        <v>403</v>
      </c>
      <c r="E330" s="228" t="s">
        <v>1</v>
      </c>
      <c r="F330" s="229" t="s">
        <v>4745</v>
      </c>
      <c r="G330" s="227"/>
      <c r="H330" s="230">
        <v>1</v>
      </c>
      <c r="I330" s="231"/>
      <c r="J330" s="227"/>
      <c r="K330" s="227"/>
      <c r="L330" s="232"/>
      <c r="M330" s="233"/>
      <c r="N330" s="234"/>
      <c r="O330" s="234"/>
      <c r="P330" s="234"/>
      <c r="Q330" s="234"/>
      <c r="R330" s="234"/>
      <c r="S330" s="234"/>
      <c r="T330" s="235"/>
      <c r="AT330" s="236" t="s">
        <v>403</v>
      </c>
      <c r="AU330" s="236" t="s">
        <v>89</v>
      </c>
      <c r="AV330" s="14" t="s">
        <v>89</v>
      </c>
      <c r="AW330" s="14" t="s">
        <v>35</v>
      </c>
      <c r="AX330" s="14" t="s">
        <v>80</v>
      </c>
      <c r="AY330" s="236" t="s">
        <v>261</v>
      </c>
    </row>
    <row r="331" spans="1:65" s="15" customFormat="1">
      <c r="B331" s="237"/>
      <c r="C331" s="238"/>
      <c r="D331" s="206" t="s">
        <v>403</v>
      </c>
      <c r="E331" s="239" t="s">
        <v>1</v>
      </c>
      <c r="F331" s="240" t="s">
        <v>407</v>
      </c>
      <c r="G331" s="238"/>
      <c r="H331" s="241">
        <v>1</v>
      </c>
      <c r="I331" s="242"/>
      <c r="J331" s="238"/>
      <c r="K331" s="238"/>
      <c r="L331" s="243"/>
      <c r="M331" s="244"/>
      <c r="N331" s="245"/>
      <c r="O331" s="245"/>
      <c r="P331" s="245"/>
      <c r="Q331" s="245"/>
      <c r="R331" s="245"/>
      <c r="S331" s="245"/>
      <c r="T331" s="246"/>
      <c r="AT331" s="247" t="s">
        <v>403</v>
      </c>
      <c r="AU331" s="247" t="s">
        <v>89</v>
      </c>
      <c r="AV331" s="15" t="s">
        <v>260</v>
      </c>
      <c r="AW331" s="15" t="s">
        <v>35</v>
      </c>
      <c r="AX331" s="15" t="s">
        <v>87</v>
      </c>
      <c r="AY331" s="247" t="s">
        <v>261</v>
      </c>
    </row>
    <row r="332" spans="1:65" s="2" customFormat="1" ht="24.2" customHeight="1">
      <c r="A332" s="36"/>
      <c r="B332" s="37"/>
      <c r="C332" s="193" t="s">
        <v>939</v>
      </c>
      <c r="D332" s="193" t="s">
        <v>264</v>
      </c>
      <c r="E332" s="194" t="s">
        <v>4746</v>
      </c>
      <c r="F332" s="195" t="s">
        <v>4747</v>
      </c>
      <c r="G332" s="196" t="s">
        <v>410</v>
      </c>
      <c r="H332" s="197">
        <v>0.15</v>
      </c>
      <c r="I332" s="198">
        <v>2968.6006443600004</v>
      </c>
      <c r="J332" s="199">
        <f>ROUND(I332*H332,2)</f>
        <v>445.29</v>
      </c>
      <c r="K332" s="195" t="s">
        <v>400</v>
      </c>
      <c r="L332" s="41"/>
      <c r="M332" s="200" t="s">
        <v>1</v>
      </c>
      <c r="N332" s="201" t="s">
        <v>45</v>
      </c>
      <c r="O332" s="73"/>
      <c r="P332" s="202">
        <f>O332*H332</f>
        <v>0</v>
      </c>
      <c r="Q332" s="202">
        <v>0</v>
      </c>
      <c r="R332" s="202">
        <f>Q332*H332</f>
        <v>0</v>
      </c>
      <c r="S332" s="202">
        <v>2.1</v>
      </c>
      <c r="T332" s="203">
        <f>S332*H332</f>
        <v>0.315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260</v>
      </c>
      <c r="AT332" s="204" t="s">
        <v>264</v>
      </c>
      <c r="AU332" s="204" t="s">
        <v>89</v>
      </c>
      <c r="AY332" s="19" t="s">
        <v>261</v>
      </c>
      <c r="BE332" s="205">
        <f>IF(N332="základní",J332,0)</f>
        <v>445.29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87</v>
      </c>
      <c r="BK332" s="205">
        <f>ROUND(I332*H332,2)</f>
        <v>445.29</v>
      </c>
      <c r="BL332" s="19" t="s">
        <v>260</v>
      </c>
      <c r="BM332" s="204" t="s">
        <v>4748</v>
      </c>
    </row>
    <row r="333" spans="1:65" s="2" customFormat="1" ht="19.5">
      <c r="A333" s="36"/>
      <c r="B333" s="37"/>
      <c r="C333" s="38"/>
      <c r="D333" s="206" t="s">
        <v>269</v>
      </c>
      <c r="E333" s="38"/>
      <c r="F333" s="207" t="s">
        <v>4749</v>
      </c>
      <c r="G333" s="38"/>
      <c r="H333" s="38"/>
      <c r="I333" s="208"/>
      <c r="J333" s="38"/>
      <c r="K333" s="38"/>
      <c r="L333" s="41"/>
      <c r="M333" s="209"/>
      <c r="N333" s="210"/>
      <c r="O333" s="73"/>
      <c r="P333" s="73"/>
      <c r="Q333" s="73"/>
      <c r="R333" s="73"/>
      <c r="S333" s="73"/>
      <c r="T333" s="74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269</v>
      </c>
      <c r="AU333" s="19" t="s">
        <v>89</v>
      </c>
    </row>
    <row r="334" spans="1:65" s="13" customFormat="1">
      <c r="B334" s="216"/>
      <c r="C334" s="217"/>
      <c r="D334" s="206" t="s">
        <v>403</v>
      </c>
      <c r="E334" s="218" t="s">
        <v>1</v>
      </c>
      <c r="F334" s="219" t="s">
        <v>165</v>
      </c>
      <c r="G334" s="217"/>
      <c r="H334" s="218" t="s">
        <v>1</v>
      </c>
      <c r="I334" s="220"/>
      <c r="J334" s="217"/>
      <c r="K334" s="217"/>
      <c r="L334" s="221"/>
      <c r="M334" s="222"/>
      <c r="N334" s="223"/>
      <c r="O334" s="223"/>
      <c r="P334" s="223"/>
      <c r="Q334" s="223"/>
      <c r="R334" s="223"/>
      <c r="S334" s="223"/>
      <c r="T334" s="224"/>
      <c r="AT334" s="225" t="s">
        <v>403</v>
      </c>
      <c r="AU334" s="225" t="s">
        <v>89</v>
      </c>
      <c r="AV334" s="13" t="s">
        <v>87</v>
      </c>
      <c r="AW334" s="13" t="s">
        <v>35</v>
      </c>
      <c r="AX334" s="13" t="s">
        <v>80</v>
      </c>
      <c r="AY334" s="225" t="s">
        <v>261</v>
      </c>
    </row>
    <row r="335" spans="1:65" s="14" customFormat="1">
      <c r="B335" s="226"/>
      <c r="C335" s="227"/>
      <c r="D335" s="206" t="s">
        <v>403</v>
      </c>
      <c r="E335" s="228" t="s">
        <v>1</v>
      </c>
      <c r="F335" s="229" t="s">
        <v>4750</v>
      </c>
      <c r="G335" s="227"/>
      <c r="H335" s="230">
        <v>0.15</v>
      </c>
      <c r="I335" s="231"/>
      <c r="J335" s="227"/>
      <c r="K335" s="227"/>
      <c r="L335" s="232"/>
      <c r="M335" s="233"/>
      <c r="N335" s="234"/>
      <c r="O335" s="234"/>
      <c r="P335" s="234"/>
      <c r="Q335" s="234"/>
      <c r="R335" s="234"/>
      <c r="S335" s="234"/>
      <c r="T335" s="235"/>
      <c r="AT335" s="236" t="s">
        <v>403</v>
      </c>
      <c r="AU335" s="236" t="s">
        <v>89</v>
      </c>
      <c r="AV335" s="14" t="s">
        <v>89</v>
      </c>
      <c r="AW335" s="14" t="s">
        <v>35</v>
      </c>
      <c r="AX335" s="14" t="s">
        <v>80</v>
      </c>
      <c r="AY335" s="236" t="s">
        <v>261</v>
      </c>
    </row>
    <row r="336" spans="1:65" s="15" customFormat="1">
      <c r="B336" s="237"/>
      <c r="C336" s="238"/>
      <c r="D336" s="206" t="s">
        <v>403</v>
      </c>
      <c r="E336" s="239" t="s">
        <v>1</v>
      </c>
      <c r="F336" s="240" t="s">
        <v>407</v>
      </c>
      <c r="G336" s="238"/>
      <c r="H336" s="241">
        <v>0.15</v>
      </c>
      <c r="I336" s="242"/>
      <c r="J336" s="238"/>
      <c r="K336" s="238"/>
      <c r="L336" s="243"/>
      <c r="M336" s="244"/>
      <c r="N336" s="245"/>
      <c r="O336" s="245"/>
      <c r="P336" s="245"/>
      <c r="Q336" s="245"/>
      <c r="R336" s="245"/>
      <c r="S336" s="245"/>
      <c r="T336" s="246"/>
      <c r="AT336" s="247" t="s">
        <v>403</v>
      </c>
      <c r="AU336" s="247" t="s">
        <v>89</v>
      </c>
      <c r="AV336" s="15" t="s">
        <v>260</v>
      </c>
      <c r="AW336" s="15" t="s">
        <v>35</v>
      </c>
      <c r="AX336" s="15" t="s">
        <v>87</v>
      </c>
      <c r="AY336" s="247" t="s">
        <v>261</v>
      </c>
    </row>
    <row r="337" spans="1:65" s="2" customFormat="1" ht="16.5" customHeight="1">
      <c r="A337" s="36"/>
      <c r="B337" s="37"/>
      <c r="C337" s="193" t="s">
        <v>954</v>
      </c>
      <c r="D337" s="193" t="s">
        <v>264</v>
      </c>
      <c r="E337" s="194" t="s">
        <v>4751</v>
      </c>
      <c r="F337" s="195" t="s">
        <v>4752</v>
      </c>
      <c r="G337" s="196" t="s">
        <v>410</v>
      </c>
      <c r="H337" s="197">
        <v>1.4059999999999999</v>
      </c>
      <c r="I337" s="198">
        <v>1775.3053392000004</v>
      </c>
      <c r="J337" s="199">
        <f>ROUND(I337*H337,2)</f>
        <v>2496.08</v>
      </c>
      <c r="K337" s="195" t="s">
        <v>400</v>
      </c>
      <c r="L337" s="41"/>
      <c r="M337" s="200" t="s">
        <v>1</v>
      </c>
      <c r="N337" s="201" t="s">
        <v>45</v>
      </c>
      <c r="O337" s="73"/>
      <c r="P337" s="202">
        <f>O337*H337</f>
        <v>0</v>
      </c>
      <c r="Q337" s="202">
        <v>0</v>
      </c>
      <c r="R337" s="202">
        <f>Q337*H337</f>
        <v>0</v>
      </c>
      <c r="S337" s="202">
        <v>2.4</v>
      </c>
      <c r="T337" s="203">
        <f>S337*H337</f>
        <v>3.3743999999999996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04" t="s">
        <v>260</v>
      </c>
      <c r="AT337" s="204" t="s">
        <v>264</v>
      </c>
      <c r="AU337" s="204" t="s">
        <v>89</v>
      </c>
      <c r="AY337" s="19" t="s">
        <v>261</v>
      </c>
      <c r="BE337" s="205">
        <f>IF(N337="základní",J337,0)</f>
        <v>2496.08</v>
      </c>
      <c r="BF337" s="205">
        <f>IF(N337="snížená",J337,0)</f>
        <v>0</v>
      </c>
      <c r="BG337" s="205">
        <f>IF(N337="zákl. přenesená",J337,0)</f>
        <v>0</v>
      </c>
      <c r="BH337" s="205">
        <f>IF(N337="sníž. přenesená",J337,0)</f>
        <v>0</v>
      </c>
      <c r="BI337" s="205">
        <f>IF(N337="nulová",J337,0)</f>
        <v>0</v>
      </c>
      <c r="BJ337" s="19" t="s">
        <v>87</v>
      </c>
      <c r="BK337" s="205">
        <f>ROUND(I337*H337,2)</f>
        <v>2496.08</v>
      </c>
      <c r="BL337" s="19" t="s">
        <v>260</v>
      </c>
      <c r="BM337" s="204" t="s">
        <v>4753</v>
      </c>
    </row>
    <row r="338" spans="1:65" s="2" customFormat="1">
      <c r="A338" s="36"/>
      <c r="B338" s="37"/>
      <c r="C338" s="38"/>
      <c r="D338" s="206" t="s">
        <v>269</v>
      </c>
      <c r="E338" s="38"/>
      <c r="F338" s="207" t="s">
        <v>4754</v>
      </c>
      <c r="G338" s="38"/>
      <c r="H338" s="38"/>
      <c r="I338" s="208"/>
      <c r="J338" s="38"/>
      <c r="K338" s="38"/>
      <c r="L338" s="41"/>
      <c r="M338" s="209"/>
      <c r="N338" s="210"/>
      <c r="O338" s="73"/>
      <c r="P338" s="73"/>
      <c r="Q338" s="73"/>
      <c r="R338" s="73"/>
      <c r="S338" s="73"/>
      <c r="T338" s="74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269</v>
      </c>
      <c r="AU338" s="19" t="s">
        <v>89</v>
      </c>
    </row>
    <row r="339" spans="1:65" s="13" customFormat="1">
      <c r="B339" s="216"/>
      <c r="C339" s="217"/>
      <c r="D339" s="206" t="s">
        <v>403</v>
      </c>
      <c r="E339" s="218" t="s">
        <v>1</v>
      </c>
      <c r="F339" s="219" t="s">
        <v>4637</v>
      </c>
      <c r="G339" s="217"/>
      <c r="H339" s="218" t="s">
        <v>1</v>
      </c>
      <c r="I339" s="220"/>
      <c r="J339" s="217"/>
      <c r="K339" s="217"/>
      <c r="L339" s="221"/>
      <c r="M339" s="222"/>
      <c r="N339" s="223"/>
      <c r="O339" s="223"/>
      <c r="P339" s="223"/>
      <c r="Q339" s="223"/>
      <c r="R339" s="223"/>
      <c r="S339" s="223"/>
      <c r="T339" s="224"/>
      <c r="AT339" s="225" t="s">
        <v>403</v>
      </c>
      <c r="AU339" s="225" t="s">
        <v>89</v>
      </c>
      <c r="AV339" s="13" t="s">
        <v>87</v>
      </c>
      <c r="AW339" s="13" t="s">
        <v>35</v>
      </c>
      <c r="AX339" s="13" t="s">
        <v>80</v>
      </c>
      <c r="AY339" s="225" t="s">
        <v>261</v>
      </c>
    </row>
    <row r="340" spans="1:65" s="14" customFormat="1">
      <c r="B340" s="226"/>
      <c r="C340" s="227"/>
      <c r="D340" s="206" t="s">
        <v>403</v>
      </c>
      <c r="E340" s="228" t="s">
        <v>1</v>
      </c>
      <c r="F340" s="229" t="s">
        <v>4755</v>
      </c>
      <c r="G340" s="227"/>
      <c r="H340" s="230">
        <v>1.4059999999999999</v>
      </c>
      <c r="I340" s="231"/>
      <c r="J340" s="227"/>
      <c r="K340" s="227"/>
      <c r="L340" s="232"/>
      <c r="M340" s="233"/>
      <c r="N340" s="234"/>
      <c r="O340" s="234"/>
      <c r="P340" s="234"/>
      <c r="Q340" s="234"/>
      <c r="R340" s="234"/>
      <c r="S340" s="234"/>
      <c r="T340" s="235"/>
      <c r="AT340" s="236" t="s">
        <v>403</v>
      </c>
      <c r="AU340" s="236" t="s">
        <v>89</v>
      </c>
      <c r="AV340" s="14" t="s">
        <v>89</v>
      </c>
      <c r="AW340" s="14" t="s">
        <v>35</v>
      </c>
      <c r="AX340" s="14" t="s">
        <v>80</v>
      </c>
      <c r="AY340" s="236" t="s">
        <v>261</v>
      </c>
    </row>
    <row r="341" spans="1:65" s="15" customFormat="1">
      <c r="B341" s="237"/>
      <c r="C341" s="238"/>
      <c r="D341" s="206" t="s">
        <v>403</v>
      </c>
      <c r="E341" s="239" t="s">
        <v>1</v>
      </c>
      <c r="F341" s="240" t="s">
        <v>407</v>
      </c>
      <c r="G341" s="238"/>
      <c r="H341" s="241">
        <v>1.4059999999999999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AT341" s="247" t="s">
        <v>403</v>
      </c>
      <c r="AU341" s="247" t="s">
        <v>89</v>
      </c>
      <c r="AV341" s="15" t="s">
        <v>260</v>
      </c>
      <c r="AW341" s="15" t="s">
        <v>35</v>
      </c>
      <c r="AX341" s="15" t="s">
        <v>87</v>
      </c>
      <c r="AY341" s="247" t="s">
        <v>261</v>
      </c>
    </row>
    <row r="342" spans="1:65" s="2" customFormat="1" ht="24.2" customHeight="1">
      <c r="A342" s="36"/>
      <c r="B342" s="37"/>
      <c r="C342" s="193" t="s">
        <v>968</v>
      </c>
      <c r="D342" s="193" t="s">
        <v>264</v>
      </c>
      <c r="E342" s="194" t="s">
        <v>2691</v>
      </c>
      <c r="F342" s="195" t="s">
        <v>2692</v>
      </c>
      <c r="G342" s="196" t="s">
        <v>431</v>
      </c>
      <c r="H342" s="197">
        <v>8</v>
      </c>
      <c r="I342" s="198">
        <v>3241.8650340000004</v>
      </c>
      <c r="J342" s="199">
        <f>ROUND(I342*H342,2)</f>
        <v>25934.92</v>
      </c>
      <c r="K342" s="195" t="s">
        <v>400</v>
      </c>
      <c r="L342" s="41"/>
      <c r="M342" s="200" t="s">
        <v>1</v>
      </c>
      <c r="N342" s="201" t="s">
        <v>45</v>
      </c>
      <c r="O342" s="73"/>
      <c r="P342" s="202">
        <f>O342*H342</f>
        <v>0</v>
      </c>
      <c r="Q342" s="202">
        <v>1.47E-3</v>
      </c>
      <c r="R342" s="202">
        <f>Q342*H342</f>
        <v>1.176E-2</v>
      </c>
      <c r="S342" s="202">
        <v>3.9E-2</v>
      </c>
      <c r="T342" s="203">
        <f>S342*H342</f>
        <v>0.312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260</v>
      </c>
      <c r="AT342" s="204" t="s">
        <v>264</v>
      </c>
      <c r="AU342" s="204" t="s">
        <v>89</v>
      </c>
      <c r="AY342" s="19" t="s">
        <v>261</v>
      </c>
      <c r="BE342" s="205">
        <f>IF(N342="základní",J342,0)</f>
        <v>25934.92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87</v>
      </c>
      <c r="BK342" s="205">
        <f>ROUND(I342*H342,2)</f>
        <v>25934.92</v>
      </c>
      <c r="BL342" s="19" t="s">
        <v>260</v>
      </c>
      <c r="BM342" s="204" t="s">
        <v>4756</v>
      </c>
    </row>
    <row r="343" spans="1:65" s="2" customFormat="1" ht="29.25">
      <c r="A343" s="36"/>
      <c r="B343" s="37"/>
      <c r="C343" s="38"/>
      <c r="D343" s="206" t="s">
        <v>269</v>
      </c>
      <c r="E343" s="38"/>
      <c r="F343" s="207" t="s">
        <v>2694</v>
      </c>
      <c r="G343" s="38"/>
      <c r="H343" s="38"/>
      <c r="I343" s="208"/>
      <c r="J343" s="38"/>
      <c r="K343" s="38"/>
      <c r="L343" s="41"/>
      <c r="M343" s="209"/>
      <c r="N343" s="210"/>
      <c r="O343" s="73"/>
      <c r="P343" s="73"/>
      <c r="Q343" s="73"/>
      <c r="R343" s="73"/>
      <c r="S343" s="73"/>
      <c r="T343" s="74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269</v>
      </c>
      <c r="AU343" s="19" t="s">
        <v>89</v>
      </c>
    </row>
    <row r="344" spans="1:65" s="14" customFormat="1">
      <c r="B344" s="226"/>
      <c r="C344" s="227"/>
      <c r="D344" s="206" t="s">
        <v>403</v>
      </c>
      <c r="E344" s="228" t="s">
        <v>1</v>
      </c>
      <c r="F344" s="229" t="s">
        <v>4757</v>
      </c>
      <c r="G344" s="227"/>
      <c r="H344" s="230">
        <v>8</v>
      </c>
      <c r="I344" s="231"/>
      <c r="J344" s="227"/>
      <c r="K344" s="227"/>
      <c r="L344" s="232"/>
      <c r="M344" s="233"/>
      <c r="N344" s="234"/>
      <c r="O344" s="234"/>
      <c r="P344" s="234"/>
      <c r="Q344" s="234"/>
      <c r="R344" s="234"/>
      <c r="S344" s="234"/>
      <c r="T344" s="235"/>
      <c r="AT344" s="236" t="s">
        <v>403</v>
      </c>
      <c r="AU344" s="236" t="s">
        <v>89</v>
      </c>
      <c r="AV344" s="14" t="s">
        <v>89</v>
      </c>
      <c r="AW344" s="14" t="s">
        <v>35</v>
      </c>
      <c r="AX344" s="14" t="s">
        <v>87</v>
      </c>
      <c r="AY344" s="236" t="s">
        <v>261</v>
      </c>
    </row>
    <row r="345" spans="1:65" s="2" customFormat="1" ht="24.2" customHeight="1">
      <c r="A345" s="36"/>
      <c r="B345" s="37"/>
      <c r="C345" s="193" t="s">
        <v>973</v>
      </c>
      <c r="D345" s="193" t="s">
        <v>264</v>
      </c>
      <c r="E345" s="194" t="s">
        <v>4758</v>
      </c>
      <c r="F345" s="195" t="s">
        <v>4759</v>
      </c>
      <c r="G345" s="196" t="s">
        <v>431</v>
      </c>
      <c r="H345" s="197">
        <v>0.5</v>
      </c>
      <c r="I345" s="198">
        <v>7133.0416200000009</v>
      </c>
      <c r="J345" s="199">
        <f>ROUND(I345*H345,2)</f>
        <v>3566.52</v>
      </c>
      <c r="K345" s="195" t="s">
        <v>1728</v>
      </c>
      <c r="L345" s="41"/>
      <c r="M345" s="200" t="s">
        <v>1</v>
      </c>
      <c r="N345" s="201" t="s">
        <v>45</v>
      </c>
      <c r="O345" s="73"/>
      <c r="P345" s="202">
        <f>O345*H345</f>
        <v>0</v>
      </c>
      <c r="Q345" s="202">
        <v>3.9500000000000004E-3</v>
      </c>
      <c r="R345" s="202">
        <f>Q345*H345</f>
        <v>1.9750000000000002E-3</v>
      </c>
      <c r="S345" s="202">
        <v>0.16</v>
      </c>
      <c r="T345" s="203">
        <f>S345*H345</f>
        <v>0.08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204" t="s">
        <v>260</v>
      </c>
      <c r="AT345" s="204" t="s">
        <v>264</v>
      </c>
      <c r="AU345" s="204" t="s">
        <v>89</v>
      </c>
      <c r="AY345" s="19" t="s">
        <v>261</v>
      </c>
      <c r="BE345" s="205">
        <f>IF(N345="základní",J345,0)</f>
        <v>3566.52</v>
      </c>
      <c r="BF345" s="205">
        <f>IF(N345="snížená",J345,0)</f>
        <v>0</v>
      </c>
      <c r="BG345" s="205">
        <f>IF(N345="zákl. přenesená",J345,0)</f>
        <v>0</v>
      </c>
      <c r="BH345" s="205">
        <f>IF(N345="sníž. přenesená",J345,0)</f>
        <v>0</v>
      </c>
      <c r="BI345" s="205">
        <f>IF(N345="nulová",J345,0)</f>
        <v>0</v>
      </c>
      <c r="BJ345" s="19" t="s">
        <v>87</v>
      </c>
      <c r="BK345" s="205">
        <f>ROUND(I345*H345,2)</f>
        <v>3566.52</v>
      </c>
      <c r="BL345" s="19" t="s">
        <v>260</v>
      </c>
      <c r="BM345" s="204" t="s">
        <v>4760</v>
      </c>
    </row>
    <row r="346" spans="1:65" s="2" customFormat="1" ht="29.25">
      <c r="A346" s="36"/>
      <c r="B346" s="37"/>
      <c r="C346" s="38"/>
      <c r="D346" s="206" t="s">
        <v>269</v>
      </c>
      <c r="E346" s="38"/>
      <c r="F346" s="207" t="s">
        <v>4761</v>
      </c>
      <c r="G346" s="38"/>
      <c r="H346" s="38"/>
      <c r="I346" s="208"/>
      <c r="J346" s="38"/>
      <c r="K346" s="38"/>
      <c r="L346" s="41"/>
      <c r="M346" s="209"/>
      <c r="N346" s="210"/>
      <c r="O346" s="73"/>
      <c r="P346" s="73"/>
      <c r="Q346" s="73"/>
      <c r="R346" s="73"/>
      <c r="S346" s="73"/>
      <c r="T346" s="74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269</v>
      </c>
      <c r="AU346" s="19" t="s">
        <v>89</v>
      </c>
    </row>
    <row r="347" spans="1:65" s="14" customFormat="1">
      <c r="B347" s="226"/>
      <c r="C347" s="227"/>
      <c r="D347" s="206" t="s">
        <v>403</v>
      </c>
      <c r="E347" s="228" t="s">
        <v>1</v>
      </c>
      <c r="F347" s="229" t="s">
        <v>4762</v>
      </c>
      <c r="G347" s="227"/>
      <c r="H347" s="230">
        <v>0.5</v>
      </c>
      <c r="I347" s="231"/>
      <c r="J347" s="227"/>
      <c r="K347" s="227"/>
      <c r="L347" s="232"/>
      <c r="M347" s="233"/>
      <c r="N347" s="234"/>
      <c r="O347" s="234"/>
      <c r="P347" s="234"/>
      <c r="Q347" s="234"/>
      <c r="R347" s="234"/>
      <c r="S347" s="234"/>
      <c r="T347" s="235"/>
      <c r="AT347" s="236" t="s">
        <v>403</v>
      </c>
      <c r="AU347" s="236" t="s">
        <v>89</v>
      </c>
      <c r="AV347" s="14" t="s">
        <v>89</v>
      </c>
      <c r="AW347" s="14" t="s">
        <v>35</v>
      </c>
      <c r="AX347" s="14" t="s">
        <v>87</v>
      </c>
      <c r="AY347" s="236" t="s">
        <v>261</v>
      </c>
    </row>
    <row r="348" spans="1:65" s="2" customFormat="1" ht="24.2" customHeight="1">
      <c r="A348" s="36"/>
      <c r="B348" s="37"/>
      <c r="C348" s="193" t="s">
        <v>983</v>
      </c>
      <c r="D348" s="193" t="s">
        <v>264</v>
      </c>
      <c r="E348" s="194" t="s">
        <v>3152</v>
      </c>
      <c r="F348" s="195" t="s">
        <v>3153</v>
      </c>
      <c r="G348" s="196" t="s">
        <v>749</v>
      </c>
      <c r="H348" s="197">
        <v>1</v>
      </c>
      <c r="I348" s="198">
        <v>2340</v>
      </c>
      <c r="J348" s="199">
        <f>ROUND(I348*H348,2)</f>
        <v>2340</v>
      </c>
      <c r="K348" s="195" t="s">
        <v>1</v>
      </c>
      <c r="L348" s="41"/>
      <c r="M348" s="200" t="s">
        <v>1</v>
      </c>
      <c r="N348" s="201" t="s">
        <v>45</v>
      </c>
      <c r="O348" s="73"/>
      <c r="P348" s="202">
        <f>O348*H348</f>
        <v>0</v>
      </c>
      <c r="Q348" s="202">
        <v>0</v>
      </c>
      <c r="R348" s="202">
        <f>Q348*H348</f>
        <v>0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260</v>
      </c>
      <c r="AT348" s="204" t="s">
        <v>264</v>
      </c>
      <c r="AU348" s="204" t="s">
        <v>89</v>
      </c>
      <c r="AY348" s="19" t="s">
        <v>261</v>
      </c>
      <c r="BE348" s="205">
        <f>IF(N348="základní",J348,0)</f>
        <v>2340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87</v>
      </c>
      <c r="BK348" s="205">
        <f>ROUND(I348*H348,2)</f>
        <v>2340</v>
      </c>
      <c r="BL348" s="19" t="s">
        <v>260</v>
      </c>
      <c r="BM348" s="204" t="s">
        <v>4763</v>
      </c>
    </row>
    <row r="349" spans="1:65" s="2" customFormat="1">
      <c r="A349" s="36"/>
      <c r="B349" s="37"/>
      <c r="C349" s="38"/>
      <c r="D349" s="206" t="s">
        <v>269</v>
      </c>
      <c r="E349" s="38"/>
      <c r="F349" s="207" t="s">
        <v>3153</v>
      </c>
      <c r="G349" s="38"/>
      <c r="H349" s="38"/>
      <c r="I349" s="208"/>
      <c r="J349" s="38"/>
      <c r="K349" s="38"/>
      <c r="L349" s="41"/>
      <c r="M349" s="209"/>
      <c r="N349" s="210"/>
      <c r="O349" s="73"/>
      <c r="P349" s="73"/>
      <c r="Q349" s="73"/>
      <c r="R349" s="73"/>
      <c r="S349" s="73"/>
      <c r="T349" s="74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269</v>
      </c>
      <c r="AU349" s="19" t="s">
        <v>89</v>
      </c>
    </row>
    <row r="350" spans="1:65" s="2" customFormat="1" ht="16.5" customHeight="1">
      <c r="A350" s="36"/>
      <c r="B350" s="37"/>
      <c r="C350" s="275" t="s">
        <v>991</v>
      </c>
      <c r="D350" s="275" t="s">
        <v>801</v>
      </c>
      <c r="E350" s="276" t="s">
        <v>3159</v>
      </c>
      <c r="F350" s="277" t="s">
        <v>3160</v>
      </c>
      <c r="G350" s="278" t="s">
        <v>749</v>
      </c>
      <c r="H350" s="279">
        <v>1</v>
      </c>
      <c r="I350" s="280">
        <v>2205</v>
      </c>
      <c r="J350" s="281">
        <f>ROUND(I350*H350,2)</f>
        <v>2205</v>
      </c>
      <c r="K350" s="277" t="s">
        <v>1</v>
      </c>
      <c r="L350" s="282"/>
      <c r="M350" s="283" t="s">
        <v>1</v>
      </c>
      <c r="N350" s="284" t="s">
        <v>45</v>
      </c>
      <c r="O350" s="73"/>
      <c r="P350" s="202">
        <f>O350*H350</f>
        <v>0</v>
      </c>
      <c r="Q350" s="202">
        <v>0</v>
      </c>
      <c r="R350" s="202">
        <f>Q350*H350</f>
        <v>0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294</v>
      </c>
      <c r="AT350" s="204" t="s">
        <v>801</v>
      </c>
      <c r="AU350" s="204" t="s">
        <v>89</v>
      </c>
      <c r="AY350" s="19" t="s">
        <v>261</v>
      </c>
      <c r="BE350" s="205">
        <f>IF(N350="základní",J350,0)</f>
        <v>2205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87</v>
      </c>
      <c r="BK350" s="205">
        <f>ROUND(I350*H350,2)</f>
        <v>2205</v>
      </c>
      <c r="BL350" s="19" t="s">
        <v>260</v>
      </c>
      <c r="BM350" s="204" t="s">
        <v>4764</v>
      </c>
    </row>
    <row r="351" spans="1:65" s="2" customFormat="1">
      <c r="A351" s="36"/>
      <c r="B351" s="37"/>
      <c r="C351" s="38"/>
      <c r="D351" s="206" t="s">
        <v>269</v>
      </c>
      <c r="E351" s="38"/>
      <c r="F351" s="207" t="s">
        <v>3158</v>
      </c>
      <c r="G351" s="38"/>
      <c r="H351" s="38"/>
      <c r="I351" s="208"/>
      <c r="J351" s="38"/>
      <c r="K351" s="38"/>
      <c r="L351" s="41"/>
      <c r="M351" s="209"/>
      <c r="N351" s="210"/>
      <c r="O351" s="73"/>
      <c r="P351" s="73"/>
      <c r="Q351" s="73"/>
      <c r="R351" s="73"/>
      <c r="S351" s="73"/>
      <c r="T351" s="74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269</v>
      </c>
      <c r="AU351" s="19" t="s">
        <v>89</v>
      </c>
    </row>
    <row r="352" spans="1:65" s="2" customFormat="1" ht="16.5" customHeight="1">
      <c r="A352" s="36"/>
      <c r="B352" s="37"/>
      <c r="C352" s="275" t="s">
        <v>996</v>
      </c>
      <c r="D352" s="275" t="s">
        <v>801</v>
      </c>
      <c r="E352" s="276" t="s">
        <v>3165</v>
      </c>
      <c r="F352" s="277" t="s">
        <v>3166</v>
      </c>
      <c r="G352" s="278" t="s">
        <v>749</v>
      </c>
      <c r="H352" s="279">
        <v>9</v>
      </c>
      <c r="I352" s="280">
        <v>1035</v>
      </c>
      <c r="J352" s="281">
        <f>ROUND(I352*H352,2)</f>
        <v>9315</v>
      </c>
      <c r="K352" s="277" t="s">
        <v>1</v>
      </c>
      <c r="L352" s="282"/>
      <c r="M352" s="283" t="s">
        <v>1</v>
      </c>
      <c r="N352" s="284" t="s">
        <v>45</v>
      </c>
      <c r="O352" s="73"/>
      <c r="P352" s="202">
        <f>O352*H352</f>
        <v>0</v>
      </c>
      <c r="Q352" s="202">
        <v>0</v>
      </c>
      <c r="R352" s="202">
        <f>Q352*H352</f>
        <v>0</v>
      </c>
      <c r="S352" s="202">
        <v>0</v>
      </c>
      <c r="T352" s="203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294</v>
      </c>
      <c r="AT352" s="204" t="s">
        <v>801</v>
      </c>
      <c r="AU352" s="204" t="s">
        <v>89</v>
      </c>
      <c r="AY352" s="19" t="s">
        <v>261</v>
      </c>
      <c r="BE352" s="205">
        <f>IF(N352="základní",J352,0)</f>
        <v>9315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87</v>
      </c>
      <c r="BK352" s="205">
        <f>ROUND(I352*H352,2)</f>
        <v>9315</v>
      </c>
      <c r="BL352" s="19" t="s">
        <v>260</v>
      </c>
      <c r="BM352" s="204" t="s">
        <v>4765</v>
      </c>
    </row>
    <row r="353" spans="1:65" s="2" customFormat="1">
      <c r="A353" s="36"/>
      <c r="B353" s="37"/>
      <c r="C353" s="38"/>
      <c r="D353" s="206" t="s">
        <v>269</v>
      </c>
      <c r="E353" s="38"/>
      <c r="F353" s="207" t="s">
        <v>3158</v>
      </c>
      <c r="G353" s="38"/>
      <c r="H353" s="38"/>
      <c r="I353" s="208"/>
      <c r="J353" s="38"/>
      <c r="K353" s="38"/>
      <c r="L353" s="41"/>
      <c r="M353" s="209"/>
      <c r="N353" s="210"/>
      <c r="O353" s="73"/>
      <c r="P353" s="73"/>
      <c r="Q353" s="73"/>
      <c r="R353" s="73"/>
      <c r="S353" s="73"/>
      <c r="T353" s="74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269</v>
      </c>
      <c r="AU353" s="19" t="s">
        <v>89</v>
      </c>
    </row>
    <row r="354" spans="1:65" s="2" customFormat="1" ht="16.5" customHeight="1">
      <c r="A354" s="36"/>
      <c r="B354" s="37"/>
      <c r="C354" s="193" t="s">
        <v>1001</v>
      </c>
      <c r="D354" s="193" t="s">
        <v>264</v>
      </c>
      <c r="E354" s="194" t="s">
        <v>4766</v>
      </c>
      <c r="F354" s="195" t="s">
        <v>4767</v>
      </c>
      <c r="G354" s="196" t="s">
        <v>749</v>
      </c>
      <c r="H354" s="197">
        <v>14</v>
      </c>
      <c r="I354" s="198">
        <v>2340</v>
      </c>
      <c r="J354" s="199">
        <f>ROUND(I354*H354,2)</f>
        <v>32760</v>
      </c>
      <c r="K354" s="195" t="s">
        <v>1</v>
      </c>
      <c r="L354" s="41"/>
      <c r="M354" s="200" t="s">
        <v>1</v>
      </c>
      <c r="N354" s="201" t="s">
        <v>45</v>
      </c>
      <c r="O354" s="73"/>
      <c r="P354" s="202">
        <f>O354*H354</f>
        <v>0</v>
      </c>
      <c r="Q354" s="202">
        <v>0</v>
      </c>
      <c r="R354" s="202">
        <f>Q354*H354</f>
        <v>0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260</v>
      </c>
      <c r="AT354" s="204" t="s">
        <v>264</v>
      </c>
      <c r="AU354" s="204" t="s">
        <v>89</v>
      </c>
      <c r="AY354" s="19" t="s">
        <v>261</v>
      </c>
      <c r="BE354" s="205">
        <f>IF(N354="základní",J354,0)</f>
        <v>32760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87</v>
      </c>
      <c r="BK354" s="205">
        <f>ROUND(I354*H354,2)</f>
        <v>32760</v>
      </c>
      <c r="BL354" s="19" t="s">
        <v>260</v>
      </c>
      <c r="BM354" s="204" t="s">
        <v>4768</v>
      </c>
    </row>
    <row r="355" spans="1:65" s="2" customFormat="1" ht="16.5" customHeight="1">
      <c r="A355" s="36"/>
      <c r="B355" s="37"/>
      <c r="C355" s="275" t="s">
        <v>1006</v>
      </c>
      <c r="D355" s="275" t="s">
        <v>801</v>
      </c>
      <c r="E355" s="276" t="s">
        <v>4769</v>
      </c>
      <c r="F355" s="277" t="s">
        <v>4770</v>
      </c>
      <c r="G355" s="278" t="s">
        <v>749</v>
      </c>
      <c r="H355" s="279">
        <v>14</v>
      </c>
      <c r="I355" s="280">
        <v>2286</v>
      </c>
      <c r="J355" s="281">
        <f>ROUND(I355*H355,2)</f>
        <v>32004</v>
      </c>
      <c r="K355" s="277" t="s">
        <v>1</v>
      </c>
      <c r="L355" s="282"/>
      <c r="M355" s="283" t="s">
        <v>1</v>
      </c>
      <c r="N355" s="284" t="s">
        <v>45</v>
      </c>
      <c r="O355" s="73"/>
      <c r="P355" s="202">
        <f>O355*H355</f>
        <v>0</v>
      </c>
      <c r="Q355" s="202">
        <v>0</v>
      </c>
      <c r="R355" s="202">
        <f>Q355*H355</f>
        <v>0</v>
      </c>
      <c r="S355" s="202">
        <v>0</v>
      </c>
      <c r="T355" s="203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204" t="s">
        <v>294</v>
      </c>
      <c r="AT355" s="204" t="s">
        <v>801</v>
      </c>
      <c r="AU355" s="204" t="s">
        <v>89</v>
      </c>
      <c r="AY355" s="19" t="s">
        <v>261</v>
      </c>
      <c r="BE355" s="205">
        <f>IF(N355="základní",J355,0)</f>
        <v>32004</v>
      </c>
      <c r="BF355" s="205">
        <f>IF(N355="snížená",J355,0)</f>
        <v>0</v>
      </c>
      <c r="BG355" s="205">
        <f>IF(N355="zákl. přenesená",J355,0)</f>
        <v>0</v>
      </c>
      <c r="BH355" s="205">
        <f>IF(N355="sníž. přenesená",J355,0)</f>
        <v>0</v>
      </c>
      <c r="BI355" s="205">
        <f>IF(N355="nulová",J355,0)</f>
        <v>0</v>
      </c>
      <c r="BJ355" s="19" t="s">
        <v>87</v>
      </c>
      <c r="BK355" s="205">
        <f>ROUND(I355*H355,2)</f>
        <v>32004</v>
      </c>
      <c r="BL355" s="19" t="s">
        <v>260</v>
      </c>
      <c r="BM355" s="204" t="s">
        <v>4771</v>
      </c>
    </row>
    <row r="356" spans="1:65" s="2" customFormat="1">
      <c r="A356" s="36"/>
      <c r="B356" s="37"/>
      <c r="C356" s="38"/>
      <c r="D356" s="206" t="s">
        <v>269</v>
      </c>
      <c r="E356" s="38"/>
      <c r="F356" s="207" t="s">
        <v>3158</v>
      </c>
      <c r="G356" s="38"/>
      <c r="H356" s="38"/>
      <c r="I356" s="208"/>
      <c r="J356" s="38"/>
      <c r="K356" s="38"/>
      <c r="L356" s="41"/>
      <c r="M356" s="209"/>
      <c r="N356" s="210"/>
      <c r="O356" s="73"/>
      <c r="P356" s="73"/>
      <c r="Q356" s="73"/>
      <c r="R356" s="73"/>
      <c r="S356" s="73"/>
      <c r="T356" s="74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269</v>
      </c>
      <c r="AU356" s="19" t="s">
        <v>89</v>
      </c>
    </row>
    <row r="357" spans="1:65" s="2" customFormat="1" ht="16.5" customHeight="1">
      <c r="A357" s="36"/>
      <c r="B357" s="37"/>
      <c r="C357" s="275" t="s">
        <v>1011</v>
      </c>
      <c r="D357" s="275" t="s">
        <v>801</v>
      </c>
      <c r="E357" s="276" t="s">
        <v>3165</v>
      </c>
      <c r="F357" s="277" t="s">
        <v>3166</v>
      </c>
      <c r="G357" s="278" t="s">
        <v>749</v>
      </c>
      <c r="H357" s="279">
        <v>14</v>
      </c>
      <c r="I357" s="280">
        <v>1035</v>
      </c>
      <c r="J357" s="281">
        <f>ROUND(I357*H357,2)</f>
        <v>14490</v>
      </c>
      <c r="K357" s="277" t="s">
        <v>1</v>
      </c>
      <c r="L357" s="282"/>
      <c r="M357" s="283" t="s">
        <v>1</v>
      </c>
      <c r="N357" s="284" t="s">
        <v>45</v>
      </c>
      <c r="O357" s="73"/>
      <c r="P357" s="202">
        <f>O357*H357</f>
        <v>0</v>
      </c>
      <c r="Q357" s="202">
        <v>0</v>
      </c>
      <c r="R357" s="202">
        <f>Q357*H357</f>
        <v>0</v>
      </c>
      <c r="S357" s="202">
        <v>0</v>
      </c>
      <c r="T357" s="203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204" t="s">
        <v>294</v>
      </c>
      <c r="AT357" s="204" t="s">
        <v>801</v>
      </c>
      <c r="AU357" s="204" t="s">
        <v>89</v>
      </c>
      <c r="AY357" s="19" t="s">
        <v>261</v>
      </c>
      <c r="BE357" s="205">
        <f>IF(N357="základní",J357,0)</f>
        <v>14490</v>
      </c>
      <c r="BF357" s="205">
        <f>IF(N357="snížená",J357,0)</f>
        <v>0</v>
      </c>
      <c r="BG357" s="205">
        <f>IF(N357="zákl. přenesená",J357,0)</f>
        <v>0</v>
      </c>
      <c r="BH357" s="205">
        <f>IF(N357="sníž. přenesená",J357,0)</f>
        <v>0</v>
      </c>
      <c r="BI357" s="205">
        <f>IF(N357="nulová",J357,0)</f>
        <v>0</v>
      </c>
      <c r="BJ357" s="19" t="s">
        <v>87</v>
      </c>
      <c r="BK357" s="205">
        <f>ROUND(I357*H357,2)</f>
        <v>14490</v>
      </c>
      <c r="BL357" s="19" t="s">
        <v>260</v>
      </c>
      <c r="BM357" s="204" t="s">
        <v>4772</v>
      </c>
    </row>
    <row r="358" spans="1:65" s="2" customFormat="1">
      <c r="A358" s="36"/>
      <c r="B358" s="37"/>
      <c r="C358" s="38"/>
      <c r="D358" s="206" t="s">
        <v>269</v>
      </c>
      <c r="E358" s="38"/>
      <c r="F358" s="207" t="s">
        <v>3158</v>
      </c>
      <c r="G358" s="38"/>
      <c r="H358" s="38"/>
      <c r="I358" s="208"/>
      <c r="J358" s="38"/>
      <c r="K358" s="38"/>
      <c r="L358" s="41"/>
      <c r="M358" s="209"/>
      <c r="N358" s="210"/>
      <c r="O358" s="73"/>
      <c r="P358" s="73"/>
      <c r="Q358" s="73"/>
      <c r="R358" s="73"/>
      <c r="S358" s="73"/>
      <c r="T358" s="74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269</v>
      </c>
      <c r="AU358" s="19" t="s">
        <v>89</v>
      </c>
    </row>
    <row r="359" spans="1:65" s="2" customFormat="1" ht="24.2" customHeight="1">
      <c r="A359" s="36"/>
      <c r="B359" s="37"/>
      <c r="C359" s="193" t="s">
        <v>1032</v>
      </c>
      <c r="D359" s="193" t="s">
        <v>264</v>
      </c>
      <c r="E359" s="194" t="s">
        <v>4773</v>
      </c>
      <c r="F359" s="195" t="s">
        <v>4774</v>
      </c>
      <c r="G359" s="196" t="s">
        <v>749</v>
      </c>
      <c r="H359" s="197">
        <v>2</v>
      </c>
      <c r="I359" s="198">
        <v>7744.5</v>
      </c>
      <c r="J359" s="199">
        <f>ROUND(I359*H359,2)</f>
        <v>15489</v>
      </c>
      <c r="K359" s="195" t="s">
        <v>1</v>
      </c>
      <c r="L359" s="41"/>
      <c r="M359" s="200" t="s">
        <v>1</v>
      </c>
      <c r="N359" s="201" t="s">
        <v>45</v>
      </c>
      <c r="O359" s="73"/>
      <c r="P359" s="202">
        <f>O359*H359</f>
        <v>0</v>
      </c>
      <c r="Q359" s="202">
        <v>0</v>
      </c>
      <c r="R359" s="202">
        <f>Q359*H359</f>
        <v>0</v>
      </c>
      <c r="S359" s="202">
        <v>0</v>
      </c>
      <c r="T359" s="203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204" t="s">
        <v>260</v>
      </c>
      <c r="AT359" s="204" t="s">
        <v>264</v>
      </c>
      <c r="AU359" s="204" t="s">
        <v>89</v>
      </c>
      <c r="AY359" s="19" t="s">
        <v>261</v>
      </c>
      <c r="BE359" s="205">
        <f>IF(N359="základní",J359,0)</f>
        <v>15489</v>
      </c>
      <c r="BF359" s="205">
        <f>IF(N359="snížená",J359,0)</f>
        <v>0</v>
      </c>
      <c r="BG359" s="205">
        <f>IF(N359="zákl. přenesená",J359,0)</f>
        <v>0</v>
      </c>
      <c r="BH359" s="205">
        <f>IF(N359="sníž. přenesená",J359,0)</f>
        <v>0</v>
      </c>
      <c r="BI359" s="205">
        <f>IF(N359="nulová",J359,0)</f>
        <v>0</v>
      </c>
      <c r="BJ359" s="19" t="s">
        <v>87</v>
      </c>
      <c r="BK359" s="205">
        <f>ROUND(I359*H359,2)</f>
        <v>15489</v>
      </c>
      <c r="BL359" s="19" t="s">
        <v>260</v>
      </c>
      <c r="BM359" s="204" t="s">
        <v>4775</v>
      </c>
    </row>
    <row r="360" spans="1:65" s="2" customFormat="1" ht="24.2" customHeight="1">
      <c r="A360" s="36"/>
      <c r="B360" s="37"/>
      <c r="C360" s="275" t="s">
        <v>1037</v>
      </c>
      <c r="D360" s="275" t="s">
        <v>801</v>
      </c>
      <c r="E360" s="276" t="s">
        <v>4776</v>
      </c>
      <c r="F360" s="277" t="s">
        <v>4777</v>
      </c>
      <c r="G360" s="278" t="s">
        <v>1</v>
      </c>
      <c r="H360" s="279">
        <v>2</v>
      </c>
      <c r="I360" s="280">
        <v>3627</v>
      </c>
      <c r="J360" s="281">
        <f>ROUND(I360*H360,2)</f>
        <v>7254</v>
      </c>
      <c r="K360" s="277" t="s">
        <v>1</v>
      </c>
      <c r="L360" s="282"/>
      <c r="M360" s="283" t="s">
        <v>1</v>
      </c>
      <c r="N360" s="284" t="s">
        <v>45</v>
      </c>
      <c r="O360" s="73"/>
      <c r="P360" s="202">
        <f>O360*H360</f>
        <v>0</v>
      </c>
      <c r="Q360" s="202">
        <v>0</v>
      </c>
      <c r="R360" s="202">
        <f>Q360*H360</f>
        <v>0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294</v>
      </c>
      <c r="AT360" s="204" t="s">
        <v>801</v>
      </c>
      <c r="AU360" s="204" t="s">
        <v>89</v>
      </c>
      <c r="AY360" s="19" t="s">
        <v>261</v>
      </c>
      <c r="BE360" s="205">
        <f>IF(N360="základní",J360,0)</f>
        <v>7254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87</v>
      </c>
      <c r="BK360" s="205">
        <f>ROUND(I360*H360,2)</f>
        <v>7254</v>
      </c>
      <c r="BL360" s="19" t="s">
        <v>260</v>
      </c>
      <c r="BM360" s="204" t="s">
        <v>4778</v>
      </c>
    </row>
    <row r="361" spans="1:65" s="2" customFormat="1">
      <c r="A361" s="36"/>
      <c r="B361" s="37"/>
      <c r="C361" s="38"/>
      <c r="D361" s="206" t="s">
        <v>269</v>
      </c>
      <c r="E361" s="38"/>
      <c r="F361" s="207" t="s">
        <v>3158</v>
      </c>
      <c r="G361" s="38"/>
      <c r="H361" s="38"/>
      <c r="I361" s="208"/>
      <c r="J361" s="38"/>
      <c r="K361" s="38"/>
      <c r="L361" s="41"/>
      <c r="M361" s="209"/>
      <c r="N361" s="210"/>
      <c r="O361" s="73"/>
      <c r="P361" s="73"/>
      <c r="Q361" s="73"/>
      <c r="R361" s="73"/>
      <c r="S361" s="73"/>
      <c r="T361" s="74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269</v>
      </c>
      <c r="AU361" s="19" t="s">
        <v>89</v>
      </c>
    </row>
    <row r="362" spans="1:65" s="2" customFormat="1" ht="24.2" customHeight="1">
      <c r="A362" s="36"/>
      <c r="B362" s="37"/>
      <c r="C362" s="193" t="s">
        <v>1043</v>
      </c>
      <c r="D362" s="193" t="s">
        <v>264</v>
      </c>
      <c r="E362" s="194" t="s">
        <v>4779</v>
      </c>
      <c r="F362" s="195" t="s">
        <v>4780</v>
      </c>
      <c r="G362" s="196" t="s">
        <v>431</v>
      </c>
      <c r="H362" s="197">
        <v>144</v>
      </c>
      <c r="I362" s="198">
        <v>20.015610300000002</v>
      </c>
      <c r="J362" s="199">
        <f>ROUND(I362*H362,2)</f>
        <v>2882.25</v>
      </c>
      <c r="K362" s="195" t="s">
        <v>400</v>
      </c>
      <c r="L362" s="41"/>
      <c r="M362" s="200" t="s">
        <v>1</v>
      </c>
      <c r="N362" s="201" t="s">
        <v>45</v>
      </c>
      <c r="O362" s="73"/>
      <c r="P362" s="202">
        <f>O362*H362</f>
        <v>0</v>
      </c>
      <c r="Q362" s="202">
        <v>0</v>
      </c>
      <c r="R362" s="202">
        <f>Q362*H362</f>
        <v>0</v>
      </c>
      <c r="S362" s="202">
        <v>0</v>
      </c>
      <c r="T362" s="203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04" t="s">
        <v>260</v>
      </c>
      <c r="AT362" s="204" t="s">
        <v>264</v>
      </c>
      <c r="AU362" s="204" t="s">
        <v>89</v>
      </c>
      <c r="AY362" s="19" t="s">
        <v>261</v>
      </c>
      <c r="BE362" s="205">
        <f>IF(N362="základní",J362,0)</f>
        <v>2882.25</v>
      </c>
      <c r="BF362" s="205">
        <f>IF(N362="snížená",J362,0)</f>
        <v>0</v>
      </c>
      <c r="BG362" s="205">
        <f>IF(N362="zákl. přenesená",J362,0)</f>
        <v>0</v>
      </c>
      <c r="BH362" s="205">
        <f>IF(N362="sníž. přenesená",J362,0)</f>
        <v>0</v>
      </c>
      <c r="BI362" s="205">
        <f>IF(N362="nulová",J362,0)</f>
        <v>0</v>
      </c>
      <c r="BJ362" s="19" t="s">
        <v>87</v>
      </c>
      <c r="BK362" s="205">
        <f>ROUND(I362*H362,2)</f>
        <v>2882.25</v>
      </c>
      <c r="BL362" s="19" t="s">
        <v>260</v>
      </c>
      <c r="BM362" s="204" t="s">
        <v>4781</v>
      </c>
    </row>
    <row r="363" spans="1:65" s="2" customFormat="1" ht="39">
      <c r="A363" s="36"/>
      <c r="B363" s="37"/>
      <c r="C363" s="38"/>
      <c r="D363" s="206" t="s">
        <v>269</v>
      </c>
      <c r="E363" s="38"/>
      <c r="F363" s="207" t="s">
        <v>4782</v>
      </c>
      <c r="G363" s="38"/>
      <c r="H363" s="38"/>
      <c r="I363" s="208"/>
      <c r="J363" s="38"/>
      <c r="K363" s="38"/>
      <c r="L363" s="41"/>
      <c r="M363" s="209"/>
      <c r="N363" s="210"/>
      <c r="O363" s="73"/>
      <c r="P363" s="73"/>
      <c r="Q363" s="73"/>
      <c r="R363" s="73"/>
      <c r="S363" s="73"/>
      <c r="T363" s="74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269</v>
      </c>
      <c r="AU363" s="19" t="s">
        <v>89</v>
      </c>
    </row>
    <row r="364" spans="1:65" s="13" customFormat="1">
      <c r="B364" s="216"/>
      <c r="C364" s="217"/>
      <c r="D364" s="206" t="s">
        <v>403</v>
      </c>
      <c r="E364" s="218" t="s">
        <v>1</v>
      </c>
      <c r="F364" s="219" t="s">
        <v>165</v>
      </c>
      <c r="G364" s="217"/>
      <c r="H364" s="218" t="s">
        <v>1</v>
      </c>
      <c r="I364" s="220"/>
      <c r="J364" s="217"/>
      <c r="K364" s="217"/>
      <c r="L364" s="221"/>
      <c r="M364" s="222"/>
      <c r="N364" s="223"/>
      <c r="O364" s="223"/>
      <c r="P364" s="223"/>
      <c r="Q364" s="223"/>
      <c r="R364" s="223"/>
      <c r="S364" s="223"/>
      <c r="T364" s="224"/>
      <c r="AT364" s="225" t="s">
        <v>403</v>
      </c>
      <c r="AU364" s="225" t="s">
        <v>89</v>
      </c>
      <c r="AV364" s="13" t="s">
        <v>87</v>
      </c>
      <c r="AW364" s="13" t="s">
        <v>35</v>
      </c>
      <c r="AX364" s="13" t="s">
        <v>80</v>
      </c>
      <c r="AY364" s="225" t="s">
        <v>261</v>
      </c>
    </row>
    <row r="365" spans="1:65" s="14" customFormat="1">
      <c r="B365" s="226"/>
      <c r="C365" s="227"/>
      <c r="D365" s="206" t="s">
        <v>403</v>
      </c>
      <c r="E365" s="228" t="s">
        <v>1</v>
      </c>
      <c r="F365" s="229" t="s">
        <v>1533</v>
      </c>
      <c r="G365" s="227"/>
      <c r="H365" s="230">
        <v>144</v>
      </c>
      <c r="I365" s="231"/>
      <c r="J365" s="227"/>
      <c r="K365" s="227"/>
      <c r="L365" s="232"/>
      <c r="M365" s="233"/>
      <c r="N365" s="234"/>
      <c r="O365" s="234"/>
      <c r="P365" s="234"/>
      <c r="Q365" s="234"/>
      <c r="R365" s="234"/>
      <c r="S365" s="234"/>
      <c r="T365" s="235"/>
      <c r="AT365" s="236" t="s">
        <v>403</v>
      </c>
      <c r="AU365" s="236" t="s">
        <v>89</v>
      </c>
      <c r="AV365" s="14" t="s">
        <v>89</v>
      </c>
      <c r="AW365" s="14" t="s">
        <v>35</v>
      </c>
      <c r="AX365" s="14" t="s">
        <v>80</v>
      </c>
      <c r="AY365" s="236" t="s">
        <v>261</v>
      </c>
    </row>
    <row r="366" spans="1:65" s="15" customFormat="1">
      <c r="B366" s="237"/>
      <c r="C366" s="238"/>
      <c r="D366" s="206" t="s">
        <v>403</v>
      </c>
      <c r="E366" s="239" t="s">
        <v>1</v>
      </c>
      <c r="F366" s="240" t="s">
        <v>407</v>
      </c>
      <c r="G366" s="238"/>
      <c r="H366" s="241">
        <v>144</v>
      </c>
      <c r="I366" s="242"/>
      <c r="J366" s="238"/>
      <c r="K366" s="238"/>
      <c r="L366" s="243"/>
      <c r="M366" s="244"/>
      <c r="N366" s="245"/>
      <c r="O366" s="245"/>
      <c r="P366" s="245"/>
      <c r="Q366" s="245"/>
      <c r="R366" s="245"/>
      <c r="S366" s="245"/>
      <c r="T366" s="246"/>
      <c r="AT366" s="247" t="s">
        <v>403</v>
      </c>
      <c r="AU366" s="247" t="s">
        <v>89</v>
      </c>
      <c r="AV366" s="15" t="s">
        <v>260</v>
      </c>
      <c r="AW366" s="15" t="s">
        <v>35</v>
      </c>
      <c r="AX366" s="15" t="s">
        <v>87</v>
      </c>
      <c r="AY366" s="247" t="s">
        <v>261</v>
      </c>
    </row>
    <row r="367" spans="1:65" s="2" customFormat="1" ht="21.75" customHeight="1">
      <c r="A367" s="36"/>
      <c r="B367" s="37"/>
      <c r="C367" s="193" t="s">
        <v>1048</v>
      </c>
      <c r="D367" s="193" t="s">
        <v>264</v>
      </c>
      <c r="E367" s="194" t="s">
        <v>4783</v>
      </c>
      <c r="F367" s="195" t="s">
        <v>4784</v>
      </c>
      <c r="G367" s="196" t="s">
        <v>431</v>
      </c>
      <c r="H367" s="197">
        <v>105</v>
      </c>
      <c r="I367" s="198">
        <v>23.637482640000002</v>
      </c>
      <c r="J367" s="199">
        <f>ROUND(I367*H367,2)</f>
        <v>2481.94</v>
      </c>
      <c r="K367" s="195" t="s">
        <v>400</v>
      </c>
      <c r="L367" s="41"/>
      <c r="M367" s="200" t="s">
        <v>1</v>
      </c>
      <c r="N367" s="201" t="s">
        <v>45</v>
      </c>
      <c r="O367" s="73"/>
      <c r="P367" s="202">
        <f>O367*H367</f>
        <v>0</v>
      </c>
      <c r="Q367" s="202">
        <v>0</v>
      </c>
      <c r="R367" s="202">
        <f>Q367*H367</f>
        <v>0</v>
      </c>
      <c r="S367" s="202">
        <v>0</v>
      </c>
      <c r="T367" s="203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204" t="s">
        <v>260</v>
      </c>
      <c r="AT367" s="204" t="s">
        <v>264</v>
      </c>
      <c r="AU367" s="204" t="s">
        <v>89</v>
      </c>
      <c r="AY367" s="19" t="s">
        <v>261</v>
      </c>
      <c r="BE367" s="205">
        <f>IF(N367="základní",J367,0)</f>
        <v>2481.94</v>
      </c>
      <c r="BF367" s="205">
        <f>IF(N367="snížená",J367,0)</f>
        <v>0</v>
      </c>
      <c r="BG367" s="205">
        <f>IF(N367="zákl. přenesená",J367,0)</f>
        <v>0</v>
      </c>
      <c r="BH367" s="205">
        <f>IF(N367="sníž. přenesená",J367,0)</f>
        <v>0</v>
      </c>
      <c r="BI367" s="205">
        <f>IF(N367="nulová",J367,0)</f>
        <v>0</v>
      </c>
      <c r="BJ367" s="19" t="s">
        <v>87</v>
      </c>
      <c r="BK367" s="205">
        <f>ROUND(I367*H367,2)</f>
        <v>2481.94</v>
      </c>
      <c r="BL367" s="19" t="s">
        <v>260</v>
      </c>
      <c r="BM367" s="204" t="s">
        <v>4785</v>
      </c>
    </row>
    <row r="368" spans="1:65" s="2" customFormat="1" ht="39">
      <c r="A368" s="36"/>
      <c r="B368" s="37"/>
      <c r="C368" s="38"/>
      <c r="D368" s="206" t="s">
        <v>269</v>
      </c>
      <c r="E368" s="38"/>
      <c r="F368" s="207" t="s">
        <v>4786</v>
      </c>
      <c r="G368" s="38"/>
      <c r="H368" s="38"/>
      <c r="I368" s="208"/>
      <c r="J368" s="38"/>
      <c r="K368" s="38"/>
      <c r="L368" s="41"/>
      <c r="M368" s="209"/>
      <c r="N368" s="210"/>
      <c r="O368" s="73"/>
      <c r="P368" s="73"/>
      <c r="Q368" s="73"/>
      <c r="R368" s="73"/>
      <c r="S368" s="73"/>
      <c r="T368" s="74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269</v>
      </c>
      <c r="AU368" s="19" t="s">
        <v>89</v>
      </c>
    </row>
    <row r="369" spans="1:65" s="13" customFormat="1">
      <c r="B369" s="216"/>
      <c r="C369" s="217"/>
      <c r="D369" s="206" t="s">
        <v>403</v>
      </c>
      <c r="E369" s="218" t="s">
        <v>1</v>
      </c>
      <c r="F369" s="219" t="s">
        <v>165</v>
      </c>
      <c r="G369" s="217"/>
      <c r="H369" s="218" t="s">
        <v>1</v>
      </c>
      <c r="I369" s="220"/>
      <c r="J369" s="217"/>
      <c r="K369" s="217"/>
      <c r="L369" s="221"/>
      <c r="M369" s="222"/>
      <c r="N369" s="223"/>
      <c r="O369" s="223"/>
      <c r="P369" s="223"/>
      <c r="Q369" s="223"/>
      <c r="R369" s="223"/>
      <c r="S369" s="223"/>
      <c r="T369" s="224"/>
      <c r="AT369" s="225" t="s">
        <v>403</v>
      </c>
      <c r="AU369" s="225" t="s">
        <v>89</v>
      </c>
      <c r="AV369" s="13" t="s">
        <v>87</v>
      </c>
      <c r="AW369" s="13" t="s">
        <v>35</v>
      </c>
      <c r="AX369" s="13" t="s">
        <v>80</v>
      </c>
      <c r="AY369" s="225" t="s">
        <v>261</v>
      </c>
    </row>
    <row r="370" spans="1:65" s="14" customFormat="1">
      <c r="B370" s="226"/>
      <c r="C370" s="227"/>
      <c r="D370" s="206" t="s">
        <v>403</v>
      </c>
      <c r="E370" s="228" t="s">
        <v>1</v>
      </c>
      <c r="F370" s="229" t="s">
        <v>1324</v>
      </c>
      <c r="G370" s="227"/>
      <c r="H370" s="230">
        <v>105</v>
      </c>
      <c r="I370" s="231"/>
      <c r="J370" s="227"/>
      <c r="K370" s="227"/>
      <c r="L370" s="232"/>
      <c r="M370" s="233"/>
      <c r="N370" s="234"/>
      <c r="O370" s="234"/>
      <c r="P370" s="234"/>
      <c r="Q370" s="234"/>
      <c r="R370" s="234"/>
      <c r="S370" s="234"/>
      <c r="T370" s="235"/>
      <c r="AT370" s="236" t="s">
        <v>403</v>
      </c>
      <c r="AU370" s="236" t="s">
        <v>89</v>
      </c>
      <c r="AV370" s="14" t="s">
        <v>89</v>
      </c>
      <c r="AW370" s="14" t="s">
        <v>35</v>
      </c>
      <c r="AX370" s="14" t="s">
        <v>80</v>
      </c>
      <c r="AY370" s="236" t="s">
        <v>261</v>
      </c>
    </row>
    <row r="371" spans="1:65" s="15" customFormat="1">
      <c r="B371" s="237"/>
      <c r="C371" s="238"/>
      <c r="D371" s="206" t="s">
        <v>403</v>
      </c>
      <c r="E371" s="239" t="s">
        <v>1</v>
      </c>
      <c r="F371" s="240" t="s">
        <v>407</v>
      </c>
      <c r="G371" s="238"/>
      <c r="H371" s="241">
        <v>105</v>
      </c>
      <c r="I371" s="242"/>
      <c r="J371" s="238"/>
      <c r="K371" s="238"/>
      <c r="L371" s="243"/>
      <c r="M371" s="244"/>
      <c r="N371" s="245"/>
      <c r="O371" s="245"/>
      <c r="P371" s="245"/>
      <c r="Q371" s="245"/>
      <c r="R371" s="245"/>
      <c r="S371" s="245"/>
      <c r="T371" s="246"/>
      <c r="AT371" s="247" t="s">
        <v>403</v>
      </c>
      <c r="AU371" s="247" t="s">
        <v>89</v>
      </c>
      <c r="AV371" s="15" t="s">
        <v>260</v>
      </c>
      <c r="AW371" s="15" t="s">
        <v>35</v>
      </c>
      <c r="AX371" s="15" t="s">
        <v>87</v>
      </c>
      <c r="AY371" s="247" t="s">
        <v>261</v>
      </c>
    </row>
    <row r="372" spans="1:65" s="12" customFormat="1" ht="22.9" customHeight="1">
      <c r="B372" s="177"/>
      <c r="C372" s="178"/>
      <c r="D372" s="179" t="s">
        <v>79</v>
      </c>
      <c r="E372" s="191" t="s">
        <v>558</v>
      </c>
      <c r="F372" s="191" t="s">
        <v>559</v>
      </c>
      <c r="G372" s="178"/>
      <c r="H372" s="178"/>
      <c r="I372" s="181"/>
      <c r="J372" s="192">
        <f>BK372</f>
        <v>447379.84</v>
      </c>
      <c r="K372" s="178"/>
      <c r="L372" s="183"/>
      <c r="M372" s="184"/>
      <c r="N372" s="185"/>
      <c r="O372" s="185"/>
      <c r="P372" s="186">
        <f>SUM(P373:P400)</f>
        <v>0</v>
      </c>
      <c r="Q372" s="185"/>
      <c r="R372" s="186">
        <f>SUM(R373:R400)</f>
        <v>0</v>
      </c>
      <c r="S372" s="185"/>
      <c r="T372" s="187">
        <f>SUM(T373:T400)</f>
        <v>0</v>
      </c>
      <c r="AR372" s="188" t="s">
        <v>87</v>
      </c>
      <c r="AT372" s="189" t="s">
        <v>79</v>
      </c>
      <c r="AU372" s="189" t="s">
        <v>87</v>
      </c>
      <c r="AY372" s="188" t="s">
        <v>261</v>
      </c>
      <c r="BK372" s="190">
        <f>SUM(BK373:BK400)</f>
        <v>447379.84</v>
      </c>
    </row>
    <row r="373" spans="1:65" s="2" customFormat="1" ht="21.75" customHeight="1">
      <c r="A373" s="36"/>
      <c r="B373" s="37"/>
      <c r="C373" s="193" t="s">
        <v>981</v>
      </c>
      <c r="D373" s="193" t="s">
        <v>264</v>
      </c>
      <c r="E373" s="194" t="s">
        <v>4135</v>
      </c>
      <c r="F373" s="195" t="s">
        <v>4136</v>
      </c>
      <c r="G373" s="196" t="s">
        <v>562</v>
      </c>
      <c r="H373" s="197">
        <v>909.83100000000002</v>
      </c>
      <c r="I373" s="198">
        <v>28.15489908</v>
      </c>
      <c r="J373" s="199">
        <f>ROUND(I373*H373,2)</f>
        <v>25616.2</v>
      </c>
      <c r="K373" s="195" t="s">
        <v>400</v>
      </c>
      <c r="L373" s="41"/>
      <c r="M373" s="200" t="s">
        <v>1</v>
      </c>
      <c r="N373" s="201" t="s">
        <v>45</v>
      </c>
      <c r="O373" s="73"/>
      <c r="P373" s="202">
        <f>O373*H373</f>
        <v>0</v>
      </c>
      <c r="Q373" s="202">
        <v>0</v>
      </c>
      <c r="R373" s="202">
        <f>Q373*H373</f>
        <v>0</v>
      </c>
      <c r="S373" s="202">
        <v>0</v>
      </c>
      <c r="T373" s="20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4" t="s">
        <v>260</v>
      </c>
      <c r="AT373" s="204" t="s">
        <v>264</v>
      </c>
      <c r="AU373" s="204" t="s">
        <v>89</v>
      </c>
      <c r="AY373" s="19" t="s">
        <v>261</v>
      </c>
      <c r="BE373" s="205">
        <f>IF(N373="základní",J373,0)</f>
        <v>25616.2</v>
      </c>
      <c r="BF373" s="205">
        <f>IF(N373="snížená",J373,0)</f>
        <v>0</v>
      </c>
      <c r="BG373" s="205">
        <f>IF(N373="zákl. přenesená",J373,0)</f>
        <v>0</v>
      </c>
      <c r="BH373" s="205">
        <f>IF(N373="sníž. přenesená",J373,0)</f>
        <v>0</v>
      </c>
      <c r="BI373" s="205">
        <f>IF(N373="nulová",J373,0)</f>
        <v>0</v>
      </c>
      <c r="BJ373" s="19" t="s">
        <v>87</v>
      </c>
      <c r="BK373" s="205">
        <f>ROUND(I373*H373,2)</f>
        <v>25616.2</v>
      </c>
      <c r="BL373" s="19" t="s">
        <v>260</v>
      </c>
      <c r="BM373" s="204" t="s">
        <v>4137</v>
      </c>
    </row>
    <row r="374" spans="1:65" s="2" customFormat="1" ht="19.5">
      <c r="A374" s="36"/>
      <c r="B374" s="37"/>
      <c r="C374" s="38"/>
      <c r="D374" s="206" t="s">
        <v>269</v>
      </c>
      <c r="E374" s="38"/>
      <c r="F374" s="207" t="s">
        <v>4138</v>
      </c>
      <c r="G374" s="38"/>
      <c r="H374" s="38"/>
      <c r="I374" s="208"/>
      <c r="J374" s="38"/>
      <c r="K374" s="38"/>
      <c r="L374" s="41"/>
      <c r="M374" s="209"/>
      <c r="N374" s="210"/>
      <c r="O374" s="73"/>
      <c r="P374" s="73"/>
      <c r="Q374" s="73"/>
      <c r="R374" s="73"/>
      <c r="S374" s="73"/>
      <c r="T374" s="74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269</v>
      </c>
      <c r="AU374" s="19" t="s">
        <v>89</v>
      </c>
    </row>
    <row r="375" spans="1:65" s="2" customFormat="1" ht="24.2" customHeight="1">
      <c r="A375" s="36"/>
      <c r="B375" s="37"/>
      <c r="C375" s="193" t="s">
        <v>1060</v>
      </c>
      <c r="D375" s="193" t="s">
        <v>264</v>
      </c>
      <c r="E375" s="194" t="s">
        <v>4139</v>
      </c>
      <c r="F375" s="195" t="s">
        <v>4140</v>
      </c>
      <c r="G375" s="196" t="s">
        <v>562</v>
      </c>
      <c r="H375" s="197">
        <v>27294.93</v>
      </c>
      <c r="I375" s="198">
        <v>6.6798291599999997</v>
      </c>
      <c r="J375" s="199">
        <f>ROUND(I375*H375,2)</f>
        <v>182325.47</v>
      </c>
      <c r="K375" s="195" t="s">
        <v>400</v>
      </c>
      <c r="L375" s="41"/>
      <c r="M375" s="200" t="s">
        <v>1</v>
      </c>
      <c r="N375" s="201" t="s">
        <v>45</v>
      </c>
      <c r="O375" s="73"/>
      <c r="P375" s="202">
        <f>O375*H375</f>
        <v>0</v>
      </c>
      <c r="Q375" s="202">
        <v>0</v>
      </c>
      <c r="R375" s="202">
        <f>Q375*H375</f>
        <v>0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260</v>
      </c>
      <c r="AT375" s="204" t="s">
        <v>264</v>
      </c>
      <c r="AU375" s="204" t="s">
        <v>89</v>
      </c>
      <c r="AY375" s="19" t="s">
        <v>261</v>
      </c>
      <c r="BE375" s="205">
        <f>IF(N375="základní",J375,0)</f>
        <v>182325.47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87</v>
      </c>
      <c r="BK375" s="205">
        <f>ROUND(I375*H375,2)</f>
        <v>182325.47</v>
      </c>
      <c r="BL375" s="19" t="s">
        <v>260</v>
      </c>
      <c r="BM375" s="204" t="s">
        <v>4141</v>
      </c>
    </row>
    <row r="376" spans="1:65" s="2" customFormat="1" ht="29.25">
      <c r="A376" s="36"/>
      <c r="B376" s="37"/>
      <c r="C376" s="38"/>
      <c r="D376" s="206" t="s">
        <v>269</v>
      </c>
      <c r="E376" s="38"/>
      <c r="F376" s="207" t="s">
        <v>4142</v>
      </c>
      <c r="G376" s="38"/>
      <c r="H376" s="38"/>
      <c r="I376" s="208"/>
      <c r="J376" s="38"/>
      <c r="K376" s="38"/>
      <c r="L376" s="41"/>
      <c r="M376" s="209"/>
      <c r="N376" s="210"/>
      <c r="O376" s="73"/>
      <c r="P376" s="73"/>
      <c r="Q376" s="73"/>
      <c r="R376" s="73"/>
      <c r="S376" s="73"/>
      <c r="T376" s="74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269</v>
      </c>
      <c r="AU376" s="19" t="s">
        <v>89</v>
      </c>
    </row>
    <row r="377" spans="1:65" s="14" customFormat="1">
      <c r="B377" s="226"/>
      <c r="C377" s="227"/>
      <c r="D377" s="206" t="s">
        <v>403</v>
      </c>
      <c r="E377" s="228" t="s">
        <v>1</v>
      </c>
      <c r="F377" s="229" t="s">
        <v>4787</v>
      </c>
      <c r="G377" s="227"/>
      <c r="H377" s="230">
        <v>27294.93</v>
      </c>
      <c r="I377" s="231"/>
      <c r="J377" s="227"/>
      <c r="K377" s="227"/>
      <c r="L377" s="232"/>
      <c r="M377" s="233"/>
      <c r="N377" s="234"/>
      <c r="O377" s="234"/>
      <c r="P377" s="234"/>
      <c r="Q377" s="234"/>
      <c r="R377" s="234"/>
      <c r="S377" s="234"/>
      <c r="T377" s="235"/>
      <c r="AT377" s="236" t="s">
        <v>403</v>
      </c>
      <c r="AU377" s="236" t="s">
        <v>89</v>
      </c>
      <c r="AV377" s="14" t="s">
        <v>89</v>
      </c>
      <c r="AW377" s="14" t="s">
        <v>35</v>
      </c>
      <c r="AX377" s="14" t="s">
        <v>80</v>
      </c>
      <c r="AY377" s="236" t="s">
        <v>261</v>
      </c>
    </row>
    <row r="378" spans="1:65" s="15" customFormat="1">
      <c r="B378" s="237"/>
      <c r="C378" s="238"/>
      <c r="D378" s="206" t="s">
        <v>403</v>
      </c>
      <c r="E378" s="239" t="s">
        <v>1</v>
      </c>
      <c r="F378" s="240" t="s">
        <v>407</v>
      </c>
      <c r="G378" s="238"/>
      <c r="H378" s="241">
        <v>27294.93</v>
      </c>
      <c r="I378" s="242"/>
      <c r="J378" s="238"/>
      <c r="K378" s="238"/>
      <c r="L378" s="243"/>
      <c r="M378" s="244"/>
      <c r="N378" s="245"/>
      <c r="O378" s="245"/>
      <c r="P378" s="245"/>
      <c r="Q378" s="245"/>
      <c r="R378" s="245"/>
      <c r="S378" s="245"/>
      <c r="T378" s="246"/>
      <c r="AT378" s="247" t="s">
        <v>403</v>
      </c>
      <c r="AU378" s="247" t="s">
        <v>89</v>
      </c>
      <c r="AV378" s="15" t="s">
        <v>260</v>
      </c>
      <c r="AW378" s="15" t="s">
        <v>35</v>
      </c>
      <c r="AX378" s="15" t="s">
        <v>87</v>
      </c>
      <c r="AY378" s="247" t="s">
        <v>261</v>
      </c>
    </row>
    <row r="379" spans="1:65" s="2" customFormat="1" ht="33" customHeight="1">
      <c r="A379" s="36"/>
      <c r="B379" s="37"/>
      <c r="C379" s="193" t="s">
        <v>1067</v>
      </c>
      <c r="D379" s="193" t="s">
        <v>264</v>
      </c>
      <c r="E379" s="194" t="s">
        <v>4144</v>
      </c>
      <c r="F379" s="195" t="s">
        <v>4145</v>
      </c>
      <c r="G379" s="196" t="s">
        <v>562</v>
      </c>
      <c r="H379" s="197">
        <v>9.2219999999999995</v>
      </c>
      <c r="I379" s="198">
        <v>1278</v>
      </c>
      <c r="J379" s="199">
        <f>ROUND(I379*H379,2)</f>
        <v>11785.72</v>
      </c>
      <c r="K379" s="195" t="s">
        <v>400</v>
      </c>
      <c r="L379" s="41"/>
      <c r="M379" s="200" t="s">
        <v>1</v>
      </c>
      <c r="N379" s="201" t="s">
        <v>45</v>
      </c>
      <c r="O379" s="73"/>
      <c r="P379" s="202">
        <f>O379*H379</f>
        <v>0</v>
      </c>
      <c r="Q379" s="202">
        <v>0</v>
      </c>
      <c r="R379" s="202">
        <f>Q379*H379</f>
        <v>0</v>
      </c>
      <c r="S379" s="202">
        <v>0</v>
      </c>
      <c r="T379" s="20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04" t="s">
        <v>260</v>
      </c>
      <c r="AT379" s="204" t="s">
        <v>264</v>
      </c>
      <c r="AU379" s="204" t="s">
        <v>89</v>
      </c>
      <c r="AY379" s="19" t="s">
        <v>261</v>
      </c>
      <c r="BE379" s="205">
        <f>IF(N379="základní",J379,0)</f>
        <v>11785.72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9" t="s">
        <v>87</v>
      </c>
      <c r="BK379" s="205">
        <f>ROUND(I379*H379,2)</f>
        <v>11785.72</v>
      </c>
      <c r="BL379" s="19" t="s">
        <v>260</v>
      </c>
      <c r="BM379" s="204" t="s">
        <v>4146</v>
      </c>
    </row>
    <row r="380" spans="1:65" s="2" customFormat="1" ht="29.25">
      <c r="A380" s="36"/>
      <c r="B380" s="37"/>
      <c r="C380" s="38"/>
      <c r="D380" s="206" t="s">
        <v>269</v>
      </c>
      <c r="E380" s="38"/>
      <c r="F380" s="207" t="s">
        <v>4147</v>
      </c>
      <c r="G380" s="38"/>
      <c r="H380" s="38"/>
      <c r="I380" s="208"/>
      <c r="J380" s="38"/>
      <c r="K380" s="38"/>
      <c r="L380" s="41"/>
      <c r="M380" s="209"/>
      <c r="N380" s="210"/>
      <c r="O380" s="73"/>
      <c r="P380" s="73"/>
      <c r="Q380" s="73"/>
      <c r="R380" s="73"/>
      <c r="S380" s="73"/>
      <c r="T380" s="74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269</v>
      </c>
      <c r="AU380" s="19" t="s">
        <v>89</v>
      </c>
    </row>
    <row r="381" spans="1:65" s="14" customFormat="1">
      <c r="B381" s="226"/>
      <c r="C381" s="227"/>
      <c r="D381" s="206" t="s">
        <v>403</v>
      </c>
      <c r="E381" s="228" t="s">
        <v>1</v>
      </c>
      <c r="F381" s="229" t="s">
        <v>4788</v>
      </c>
      <c r="G381" s="227"/>
      <c r="H381" s="230">
        <v>184.43</v>
      </c>
      <c r="I381" s="231"/>
      <c r="J381" s="227"/>
      <c r="K381" s="227"/>
      <c r="L381" s="232"/>
      <c r="M381" s="233"/>
      <c r="N381" s="234"/>
      <c r="O381" s="234"/>
      <c r="P381" s="234"/>
      <c r="Q381" s="234"/>
      <c r="R381" s="234"/>
      <c r="S381" s="234"/>
      <c r="T381" s="235"/>
      <c r="AT381" s="236" t="s">
        <v>403</v>
      </c>
      <c r="AU381" s="236" t="s">
        <v>89</v>
      </c>
      <c r="AV381" s="14" t="s">
        <v>89</v>
      </c>
      <c r="AW381" s="14" t="s">
        <v>35</v>
      </c>
      <c r="AX381" s="14" t="s">
        <v>80</v>
      </c>
      <c r="AY381" s="236" t="s">
        <v>261</v>
      </c>
    </row>
    <row r="382" spans="1:65" s="15" customFormat="1">
      <c r="B382" s="237"/>
      <c r="C382" s="238"/>
      <c r="D382" s="206" t="s">
        <v>403</v>
      </c>
      <c r="E382" s="239" t="s">
        <v>1</v>
      </c>
      <c r="F382" s="240" t="s">
        <v>407</v>
      </c>
      <c r="G382" s="238"/>
      <c r="H382" s="241">
        <v>184.43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AT382" s="247" t="s">
        <v>403</v>
      </c>
      <c r="AU382" s="247" t="s">
        <v>89</v>
      </c>
      <c r="AV382" s="15" t="s">
        <v>260</v>
      </c>
      <c r="AW382" s="15" t="s">
        <v>35</v>
      </c>
      <c r="AX382" s="15" t="s">
        <v>87</v>
      </c>
      <c r="AY382" s="247" t="s">
        <v>261</v>
      </c>
    </row>
    <row r="383" spans="1:65" s="14" customFormat="1">
      <c r="B383" s="226"/>
      <c r="C383" s="227"/>
      <c r="D383" s="206" t="s">
        <v>403</v>
      </c>
      <c r="E383" s="227"/>
      <c r="F383" s="229" t="s">
        <v>4789</v>
      </c>
      <c r="G383" s="227"/>
      <c r="H383" s="230">
        <v>9.2219999999999995</v>
      </c>
      <c r="I383" s="231"/>
      <c r="J383" s="227"/>
      <c r="K383" s="227"/>
      <c r="L383" s="232"/>
      <c r="M383" s="233"/>
      <c r="N383" s="234"/>
      <c r="O383" s="234"/>
      <c r="P383" s="234"/>
      <c r="Q383" s="234"/>
      <c r="R383" s="234"/>
      <c r="S383" s="234"/>
      <c r="T383" s="235"/>
      <c r="AT383" s="236" t="s">
        <v>403</v>
      </c>
      <c r="AU383" s="236" t="s">
        <v>89</v>
      </c>
      <c r="AV383" s="14" t="s">
        <v>89</v>
      </c>
      <c r="AW383" s="14" t="s">
        <v>4</v>
      </c>
      <c r="AX383" s="14" t="s">
        <v>87</v>
      </c>
      <c r="AY383" s="236" t="s">
        <v>261</v>
      </c>
    </row>
    <row r="384" spans="1:65" s="2" customFormat="1" ht="33" customHeight="1">
      <c r="A384" s="36"/>
      <c r="B384" s="37"/>
      <c r="C384" s="193" t="s">
        <v>1072</v>
      </c>
      <c r="D384" s="193" t="s">
        <v>264</v>
      </c>
      <c r="E384" s="194" t="s">
        <v>4790</v>
      </c>
      <c r="F384" s="195" t="s">
        <v>4791</v>
      </c>
      <c r="G384" s="196" t="s">
        <v>562</v>
      </c>
      <c r="H384" s="197">
        <v>5.8460000000000001</v>
      </c>
      <c r="I384" s="198">
        <v>2574</v>
      </c>
      <c r="J384" s="199">
        <f>ROUND(I384*H384,2)</f>
        <v>15047.6</v>
      </c>
      <c r="K384" s="195" t="s">
        <v>400</v>
      </c>
      <c r="L384" s="41"/>
      <c r="M384" s="200" t="s">
        <v>1</v>
      </c>
      <c r="N384" s="201" t="s">
        <v>45</v>
      </c>
      <c r="O384" s="73"/>
      <c r="P384" s="202">
        <f>O384*H384</f>
        <v>0</v>
      </c>
      <c r="Q384" s="202">
        <v>0</v>
      </c>
      <c r="R384" s="202">
        <f>Q384*H384</f>
        <v>0</v>
      </c>
      <c r="S384" s="202">
        <v>0</v>
      </c>
      <c r="T384" s="203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04" t="s">
        <v>260</v>
      </c>
      <c r="AT384" s="204" t="s">
        <v>264</v>
      </c>
      <c r="AU384" s="204" t="s">
        <v>89</v>
      </c>
      <c r="AY384" s="19" t="s">
        <v>261</v>
      </c>
      <c r="BE384" s="205">
        <f>IF(N384="základní",J384,0)</f>
        <v>15047.6</v>
      </c>
      <c r="BF384" s="205">
        <f>IF(N384="snížená",J384,0)</f>
        <v>0</v>
      </c>
      <c r="BG384" s="205">
        <f>IF(N384="zákl. přenesená",J384,0)</f>
        <v>0</v>
      </c>
      <c r="BH384" s="205">
        <f>IF(N384="sníž. přenesená",J384,0)</f>
        <v>0</v>
      </c>
      <c r="BI384" s="205">
        <f>IF(N384="nulová",J384,0)</f>
        <v>0</v>
      </c>
      <c r="BJ384" s="19" t="s">
        <v>87</v>
      </c>
      <c r="BK384" s="205">
        <f>ROUND(I384*H384,2)</f>
        <v>15047.6</v>
      </c>
      <c r="BL384" s="19" t="s">
        <v>260</v>
      </c>
      <c r="BM384" s="204" t="s">
        <v>4792</v>
      </c>
    </row>
    <row r="385" spans="1:65" s="2" customFormat="1" ht="29.25">
      <c r="A385" s="36"/>
      <c r="B385" s="37"/>
      <c r="C385" s="38"/>
      <c r="D385" s="206" t="s">
        <v>269</v>
      </c>
      <c r="E385" s="38"/>
      <c r="F385" s="207" t="s">
        <v>4793</v>
      </c>
      <c r="G385" s="38"/>
      <c r="H385" s="38"/>
      <c r="I385" s="208"/>
      <c r="J385" s="38"/>
      <c r="K385" s="38"/>
      <c r="L385" s="41"/>
      <c r="M385" s="209"/>
      <c r="N385" s="210"/>
      <c r="O385" s="73"/>
      <c r="P385" s="73"/>
      <c r="Q385" s="73"/>
      <c r="R385" s="73"/>
      <c r="S385" s="73"/>
      <c r="T385" s="74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269</v>
      </c>
      <c r="AU385" s="19" t="s">
        <v>89</v>
      </c>
    </row>
    <row r="386" spans="1:65" s="14" customFormat="1">
      <c r="B386" s="226"/>
      <c r="C386" s="227"/>
      <c r="D386" s="206" t="s">
        <v>403</v>
      </c>
      <c r="E386" s="227"/>
      <c r="F386" s="229" t="s">
        <v>4794</v>
      </c>
      <c r="G386" s="227"/>
      <c r="H386" s="230">
        <v>5.8460000000000001</v>
      </c>
      <c r="I386" s="231"/>
      <c r="J386" s="227"/>
      <c r="K386" s="227"/>
      <c r="L386" s="232"/>
      <c r="M386" s="233"/>
      <c r="N386" s="234"/>
      <c r="O386" s="234"/>
      <c r="P386" s="234"/>
      <c r="Q386" s="234"/>
      <c r="R386" s="234"/>
      <c r="S386" s="234"/>
      <c r="T386" s="235"/>
      <c r="AT386" s="236" t="s">
        <v>403</v>
      </c>
      <c r="AU386" s="236" t="s">
        <v>89</v>
      </c>
      <c r="AV386" s="14" t="s">
        <v>89</v>
      </c>
      <c r="AW386" s="14" t="s">
        <v>4</v>
      </c>
      <c r="AX386" s="14" t="s">
        <v>87</v>
      </c>
      <c r="AY386" s="236" t="s">
        <v>261</v>
      </c>
    </row>
    <row r="387" spans="1:65" s="2" customFormat="1" ht="24.2" customHeight="1">
      <c r="A387" s="36"/>
      <c r="B387" s="37"/>
      <c r="C387" s="193" t="s">
        <v>1080</v>
      </c>
      <c r="D387" s="193" t="s">
        <v>264</v>
      </c>
      <c r="E387" s="194" t="s">
        <v>4149</v>
      </c>
      <c r="F387" s="195" t="s">
        <v>2927</v>
      </c>
      <c r="G387" s="196" t="s">
        <v>562</v>
      </c>
      <c r="H387" s="197">
        <v>31.02</v>
      </c>
      <c r="I387" s="198">
        <v>300</v>
      </c>
      <c r="J387" s="199">
        <f>ROUND(I387*H387,2)</f>
        <v>9306</v>
      </c>
      <c r="K387" s="195" t="s">
        <v>400</v>
      </c>
      <c r="L387" s="41"/>
      <c r="M387" s="200" t="s">
        <v>1</v>
      </c>
      <c r="N387" s="201" t="s">
        <v>45</v>
      </c>
      <c r="O387" s="73"/>
      <c r="P387" s="202">
        <f>O387*H387</f>
        <v>0</v>
      </c>
      <c r="Q387" s="202">
        <v>0</v>
      </c>
      <c r="R387" s="202">
        <f>Q387*H387</f>
        <v>0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260</v>
      </c>
      <c r="AT387" s="204" t="s">
        <v>264</v>
      </c>
      <c r="AU387" s="204" t="s">
        <v>89</v>
      </c>
      <c r="AY387" s="19" t="s">
        <v>261</v>
      </c>
      <c r="BE387" s="205">
        <f>IF(N387="základní",J387,0)</f>
        <v>9306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87</v>
      </c>
      <c r="BK387" s="205">
        <f>ROUND(I387*H387,2)</f>
        <v>9306</v>
      </c>
      <c r="BL387" s="19" t="s">
        <v>260</v>
      </c>
      <c r="BM387" s="204" t="s">
        <v>4150</v>
      </c>
    </row>
    <row r="388" spans="1:65" s="2" customFormat="1" ht="29.25">
      <c r="A388" s="36"/>
      <c r="B388" s="37"/>
      <c r="C388" s="38"/>
      <c r="D388" s="206" t="s">
        <v>269</v>
      </c>
      <c r="E388" s="38"/>
      <c r="F388" s="207" t="s">
        <v>2929</v>
      </c>
      <c r="G388" s="38"/>
      <c r="H388" s="38"/>
      <c r="I388" s="208"/>
      <c r="J388" s="38"/>
      <c r="K388" s="38"/>
      <c r="L388" s="41"/>
      <c r="M388" s="209"/>
      <c r="N388" s="210"/>
      <c r="O388" s="73"/>
      <c r="P388" s="73"/>
      <c r="Q388" s="73"/>
      <c r="R388" s="73"/>
      <c r="S388" s="73"/>
      <c r="T388" s="74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269</v>
      </c>
      <c r="AU388" s="19" t="s">
        <v>89</v>
      </c>
    </row>
    <row r="389" spans="1:65" s="14" customFormat="1">
      <c r="B389" s="226"/>
      <c r="C389" s="227"/>
      <c r="D389" s="206" t="s">
        <v>403</v>
      </c>
      <c r="E389" s="228" t="s">
        <v>1</v>
      </c>
      <c r="F389" s="229" t="s">
        <v>4795</v>
      </c>
      <c r="G389" s="227"/>
      <c r="H389" s="230">
        <v>620.4</v>
      </c>
      <c r="I389" s="231"/>
      <c r="J389" s="227"/>
      <c r="K389" s="227"/>
      <c r="L389" s="232"/>
      <c r="M389" s="233"/>
      <c r="N389" s="234"/>
      <c r="O389" s="234"/>
      <c r="P389" s="234"/>
      <c r="Q389" s="234"/>
      <c r="R389" s="234"/>
      <c r="S389" s="234"/>
      <c r="T389" s="235"/>
      <c r="AT389" s="236" t="s">
        <v>403</v>
      </c>
      <c r="AU389" s="236" t="s">
        <v>89</v>
      </c>
      <c r="AV389" s="14" t="s">
        <v>89</v>
      </c>
      <c r="AW389" s="14" t="s">
        <v>35</v>
      </c>
      <c r="AX389" s="14" t="s">
        <v>80</v>
      </c>
      <c r="AY389" s="236" t="s">
        <v>261</v>
      </c>
    </row>
    <row r="390" spans="1:65" s="15" customFormat="1">
      <c r="B390" s="237"/>
      <c r="C390" s="238"/>
      <c r="D390" s="206" t="s">
        <v>403</v>
      </c>
      <c r="E390" s="239" t="s">
        <v>1</v>
      </c>
      <c r="F390" s="240" t="s">
        <v>407</v>
      </c>
      <c r="G390" s="238"/>
      <c r="H390" s="241">
        <v>620.4</v>
      </c>
      <c r="I390" s="242"/>
      <c r="J390" s="238"/>
      <c r="K390" s="238"/>
      <c r="L390" s="243"/>
      <c r="M390" s="244"/>
      <c r="N390" s="245"/>
      <c r="O390" s="245"/>
      <c r="P390" s="245"/>
      <c r="Q390" s="245"/>
      <c r="R390" s="245"/>
      <c r="S390" s="245"/>
      <c r="T390" s="246"/>
      <c r="AT390" s="247" t="s">
        <v>403</v>
      </c>
      <c r="AU390" s="247" t="s">
        <v>89</v>
      </c>
      <c r="AV390" s="15" t="s">
        <v>260</v>
      </c>
      <c r="AW390" s="15" t="s">
        <v>35</v>
      </c>
      <c r="AX390" s="15" t="s">
        <v>87</v>
      </c>
      <c r="AY390" s="247" t="s">
        <v>261</v>
      </c>
    </row>
    <row r="391" spans="1:65" s="14" customFormat="1">
      <c r="B391" s="226"/>
      <c r="C391" s="227"/>
      <c r="D391" s="206" t="s">
        <v>403</v>
      </c>
      <c r="E391" s="227"/>
      <c r="F391" s="229" t="s">
        <v>4796</v>
      </c>
      <c r="G391" s="227"/>
      <c r="H391" s="230">
        <v>31.02</v>
      </c>
      <c r="I391" s="231"/>
      <c r="J391" s="227"/>
      <c r="K391" s="227"/>
      <c r="L391" s="232"/>
      <c r="M391" s="233"/>
      <c r="N391" s="234"/>
      <c r="O391" s="234"/>
      <c r="P391" s="234"/>
      <c r="Q391" s="234"/>
      <c r="R391" s="234"/>
      <c r="S391" s="234"/>
      <c r="T391" s="235"/>
      <c r="AT391" s="236" t="s">
        <v>403</v>
      </c>
      <c r="AU391" s="236" t="s">
        <v>89</v>
      </c>
      <c r="AV391" s="14" t="s">
        <v>89</v>
      </c>
      <c r="AW391" s="14" t="s">
        <v>4</v>
      </c>
      <c r="AX391" s="14" t="s">
        <v>87</v>
      </c>
      <c r="AY391" s="236" t="s">
        <v>261</v>
      </c>
    </row>
    <row r="392" spans="1:65" s="2" customFormat="1" ht="37.9" customHeight="1">
      <c r="A392" s="36"/>
      <c r="B392" s="37"/>
      <c r="C392" s="193" t="s">
        <v>1085</v>
      </c>
      <c r="D392" s="193" t="s">
        <v>264</v>
      </c>
      <c r="E392" s="194" t="s">
        <v>4152</v>
      </c>
      <c r="F392" s="195" t="s">
        <v>4153</v>
      </c>
      <c r="G392" s="196" t="s">
        <v>562</v>
      </c>
      <c r="H392" s="197">
        <v>175.209</v>
      </c>
      <c r="I392" s="198">
        <v>111.6</v>
      </c>
      <c r="J392" s="199">
        <f>ROUND(I392*H392,2)</f>
        <v>19553.32</v>
      </c>
      <c r="K392" s="195" t="s">
        <v>400</v>
      </c>
      <c r="L392" s="41"/>
      <c r="M392" s="200" t="s">
        <v>1</v>
      </c>
      <c r="N392" s="201" t="s">
        <v>45</v>
      </c>
      <c r="O392" s="73"/>
      <c r="P392" s="202">
        <f>O392*H392</f>
        <v>0</v>
      </c>
      <c r="Q392" s="202">
        <v>0</v>
      </c>
      <c r="R392" s="202">
        <f>Q392*H392</f>
        <v>0</v>
      </c>
      <c r="S392" s="202">
        <v>0</v>
      </c>
      <c r="T392" s="203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204" t="s">
        <v>260</v>
      </c>
      <c r="AT392" s="204" t="s">
        <v>264</v>
      </c>
      <c r="AU392" s="204" t="s">
        <v>89</v>
      </c>
      <c r="AY392" s="19" t="s">
        <v>261</v>
      </c>
      <c r="BE392" s="205">
        <f>IF(N392="základní",J392,0)</f>
        <v>19553.32</v>
      </c>
      <c r="BF392" s="205">
        <f>IF(N392="snížená",J392,0)</f>
        <v>0</v>
      </c>
      <c r="BG392" s="205">
        <f>IF(N392="zákl. přenesená",J392,0)</f>
        <v>0</v>
      </c>
      <c r="BH392" s="205">
        <f>IF(N392="sníž. přenesená",J392,0)</f>
        <v>0</v>
      </c>
      <c r="BI392" s="205">
        <f>IF(N392="nulová",J392,0)</f>
        <v>0</v>
      </c>
      <c r="BJ392" s="19" t="s">
        <v>87</v>
      </c>
      <c r="BK392" s="205">
        <f>ROUND(I392*H392,2)</f>
        <v>19553.32</v>
      </c>
      <c r="BL392" s="19" t="s">
        <v>260</v>
      </c>
      <c r="BM392" s="204" t="s">
        <v>4797</v>
      </c>
    </row>
    <row r="393" spans="1:65" s="2" customFormat="1" ht="29.25">
      <c r="A393" s="36"/>
      <c r="B393" s="37"/>
      <c r="C393" s="38"/>
      <c r="D393" s="206" t="s">
        <v>269</v>
      </c>
      <c r="E393" s="38"/>
      <c r="F393" s="207" t="s">
        <v>4155</v>
      </c>
      <c r="G393" s="38"/>
      <c r="H393" s="38"/>
      <c r="I393" s="208"/>
      <c r="J393" s="38"/>
      <c r="K393" s="38"/>
      <c r="L393" s="41"/>
      <c r="M393" s="209"/>
      <c r="N393" s="210"/>
      <c r="O393" s="73"/>
      <c r="P393" s="73"/>
      <c r="Q393" s="73"/>
      <c r="R393" s="73"/>
      <c r="S393" s="73"/>
      <c r="T393" s="74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269</v>
      </c>
      <c r="AU393" s="19" t="s">
        <v>89</v>
      </c>
    </row>
    <row r="394" spans="1:65" s="14" customFormat="1">
      <c r="B394" s="226"/>
      <c r="C394" s="227"/>
      <c r="D394" s="206" t="s">
        <v>403</v>
      </c>
      <c r="E394" s="227"/>
      <c r="F394" s="229" t="s">
        <v>4798</v>
      </c>
      <c r="G394" s="227"/>
      <c r="H394" s="230">
        <v>175.209</v>
      </c>
      <c r="I394" s="231"/>
      <c r="J394" s="227"/>
      <c r="K394" s="227"/>
      <c r="L394" s="232"/>
      <c r="M394" s="233"/>
      <c r="N394" s="234"/>
      <c r="O394" s="234"/>
      <c r="P394" s="234"/>
      <c r="Q394" s="234"/>
      <c r="R394" s="234"/>
      <c r="S394" s="234"/>
      <c r="T394" s="235"/>
      <c r="AT394" s="236" t="s">
        <v>403</v>
      </c>
      <c r="AU394" s="236" t="s">
        <v>89</v>
      </c>
      <c r="AV394" s="14" t="s">
        <v>89</v>
      </c>
      <c r="AW394" s="14" t="s">
        <v>4</v>
      </c>
      <c r="AX394" s="14" t="s">
        <v>87</v>
      </c>
      <c r="AY394" s="236" t="s">
        <v>261</v>
      </c>
    </row>
    <row r="395" spans="1:65" s="2" customFormat="1" ht="44.25" customHeight="1">
      <c r="A395" s="36"/>
      <c r="B395" s="37"/>
      <c r="C395" s="193" t="s">
        <v>1093</v>
      </c>
      <c r="D395" s="193" t="s">
        <v>264</v>
      </c>
      <c r="E395" s="194" t="s">
        <v>4157</v>
      </c>
      <c r="F395" s="195" t="s">
        <v>2935</v>
      </c>
      <c r="G395" s="196" t="s">
        <v>562</v>
      </c>
      <c r="H395" s="197">
        <v>589.38</v>
      </c>
      <c r="I395" s="198">
        <v>220.00000000000003</v>
      </c>
      <c r="J395" s="199">
        <f>ROUND(I395*H395,2)</f>
        <v>129663.6</v>
      </c>
      <c r="K395" s="195" t="s">
        <v>400</v>
      </c>
      <c r="L395" s="41"/>
      <c r="M395" s="200" t="s">
        <v>1</v>
      </c>
      <c r="N395" s="201" t="s">
        <v>45</v>
      </c>
      <c r="O395" s="73"/>
      <c r="P395" s="202">
        <f>O395*H395</f>
        <v>0</v>
      </c>
      <c r="Q395" s="202">
        <v>0</v>
      </c>
      <c r="R395" s="202">
        <f>Q395*H395</f>
        <v>0</v>
      </c>
      <c r="S395" s="202">
        <v>0</v>
      </c>
      <c r="T395" s="203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204" t="s">
        <v>260</v>
      </c>
      <c r="AT395" s="204" t="s">
        <v>264</v>
      </c>
      <c r="AU395" s="204" t="s">
        <v>89</v>
      </c>
      <c r="AY395" s="19" t="s">
        <v>261</v>
      </c>
      <c r="BE395" s="205">
        <f>IF(N395="základní",J395,0)</f>
        <v>129663.6</v>
      </c>
      <c r="BF395" s="205">
        <f>IF(N395="snížená",J395,0)</f>
        <v>0</v>
      </c>
      <c r="BG395" s="205">
        <f>IF(N395="zákl. přenesená",J395,0)</f>
        <v>0</v>
      </c>
      <c r="BH395" s="205">
        <f>IF(N395="sníž. přenesená",J395,0)</f>
        <v>0</v>
      </c>
      <c r="BI395" s="205">
        <f>IF(N395="nulová",J395,0)</f>
        <v>0</v>
      </c>
      <c r="BJ395" s="19" t="s">
        <v>87</v>
      </c>
      <c r="BK395" s="205">
        <f>ROUND(I395*H395,2)</f>
        <v>129663.6</v>
      </c>
      <c r="BL395" s="19" t="s">
        <v>260</v>
      </c>
      <c r="BM395" s="204" t="s">
        <v>4799</v>
      </c>
    </row>
    <row r="396" spans="1:65" s="2" customFormat="1" ht="29.25">
      <c r="A396" s="36"/>
      <c r="B396" s="37"/>
      <c r="C396" s="38"/>
      <c r="D396" s="206" t="s">
        <v>269</v>
      </c>
      <c r="E396" s="38"/>
      <c r="F396" s="207" t="s">
        <v>2935</v>
      </c>
      <c r="G396" s="38"/>
      <c r="H396" s="38"/>
      <c r="I396" s="208"/>
      <c r="J396" s="38"/>
      <c r="K396" s="38"/>
      <c r="L396" s="41"/>
      <c r="M396" s="209"/>
      <c r="N396" s="210"/>
      <c r="O396" s="73"/>
      <c r="P396" s="73"/>
      <c r="Q396" s="73"/>
      <c r="R396" s="73"/>
      <c r="S396" s="73"/>
      <c r="T396" s="74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269</v>
      </c>
      <c r="AU396" s="19" t="s">
        <v>89</v>
      </c>
    </row>
    <row r="397" spans="1:65" s="14" customFormat="1">
      <c r="B397" s="226"/>
      <c r="C397" s="227"/>
      <c r="D397" s="206" t="s">
        <v>403</v>
      </c>
      <c r="E397" s="227"/>
      <c r="F397" s="229" t="s">
        <v>4800</v>
      </c>
      <c r="G397" s="227"/>
      <c r="H397" s="230">
        <v>589.38</v>
      </c>
      <c r="I397" s="231"/>
      <c r="J397" s="227"/>
      <c r="K397" s="227"/>
      <c r="L397" s="232"/>
      <c r="M397" s="233"/>
      <c r="N397" s="234"/>
      <c r="O397" s="234"/>
      <c r="P397" s="234"/>
      <c r="Q397" s="234"/>
      <c r="R397" s="234"/>
      <c r="S397" s="234"/>
      <c r="T397" s="235"/>
      <c r="AT397" s="236" t="s">
        <v>403</v>
      </c>
      <c r="AU397" s="236" t="s">
        <v>89</v>
      </c>
      <c r="AV397" s="14" t="s">
        <v>89</v>
      </c>
      <c r="AW397" s="14" t="s">
        <v>4</v>
      </c>
      <c r="AX397" s="14" t="s">
        <v>87</v>
      </c>
      <c r="AY397" s="236" t="s">
        <v>261</v>
      </c>
    </row>
    <row r="398" spans="1:65" s="2" customFormat="1" ht="44.25" customHeight="1">
      <c r="A398" s="36"/>
      <c r="B398" s="37"/>
      <c r="C398" s="193" t="s">
        <v>1099</v>
      </c>
      <c r="D398" s="193" t="s">
        <v>264</v>
      </c>
      <c r="E398" s="194" t="s">
        <v>4801</v>
      </c>
      <c r="F398" s="195" t="s">
        <v>4802</v>
      </c>
      <c r="G398" s="196" t="s">
        <v>562</v>
      </c>
      <c r="H398" s="197">
        <v>111.074</v>
      </c>
      <c r="I398" s="198">
        <v>486.9</v>
      </c>
      <c r="J398" s="199">
        <f>ROUND(I398*H398,2)</f>
        <v>54081.93</v>
      </c>
      <c r="K398" s="195" t="s">
        <v>400</v>
      </c>
      <c r="L398" s="41"/>
      <c r="M398" s="200" t="s">
        <v>1</v>
      </c>
      <c r="N398" s="201" t="s">
        <v>45</v>
      </c>
      <c r="O398" s="73"/>
      <c r="P398" s="202">
        <f>O398*H398</f>
        <v>0</v>
      </c>
      <c r="Q398" s="202">
        <v>0</v>
      </c>
      <c r="R398" s="202">
        <f>Q398*H398</f>
        <v>0</v>
      </c>
      <c r="S398" s="202">
        <v>0</v>
      </c>
      <c r="T398" s="203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04" t="s">
        <v>260</v>
      </c>
      <c r="AT398" s="204" t="s">
        <v>264</v>
      </c>
      <c r="AU398" s="204" t="s">
        <v>89</v>
      </c>
      <c r="AY398" s="19" t="s">
        <v>261</v>
      </c>
      <c r="BE398" s="205">
        <f>IF(N398="základní",J398,0)</f>
        <v>54081.93</v>
      </c>
      <c r="BF398" s="205">
        <f>IF(N398="snížená",J398,0)</f>
        <v>0</v>
      </c>
      <c r="BG398" s="205">
        <f>IF(N398="zákl. přenesená",J398,0)</f>
        <v>0</v>
      </c>
      <c r="BH398" s="205">
        <f>IF(N398="sníž. přenesená",J398,0)</f>
        <v>0</v>
      </c>
      <c r="BI398" s="205">
        <f>IF(N398="nulová",J398,0)</f>
        <v>0</v>
      </c>
      <c r="BJ398" s="19" t="s">
        <v>87</v>
      </c>
      <c r="BK398" s="205">
        <f>ROUND(I398*H398,2)</f>
        <v>54081.93</v>
      </c>
      <c r="BL398" s="19" t="s">
        <v>260</v>
      </c>
      <c r="BM398" s="204" t="s">
        <v>4803</v>
      </c>
    </row>
    <row r="399" spans="1:65" s="2" customFormat="1" ht="29.25">
      <c r="A399" s="36"/>
      <c r="B399" s="37"/>
      <c r="C399" s="38"/>
      <c r="D399" s="206" t="s">
        <v>269</v>
      </c>
      <c r="E399" s="38"/>
      <c r="F399" s="207" t="s">
        <v>4802</v>
      </c>
      <c r="G399" s="38"/>
      <c r="H399" s="38"/>
      <c r="I399" s="208"/>
      <c r="J399" s="38"/>
      <c r="K399" s="38"/>
      <c r="L399" s="41"/>
      <c r="M399" s="209"/>
      <c r="N399" s="210"/>
      <c r="O399" s="73"/>
      <c r="P399" s="73"/>
      <c r="Q399" s="73"/>
      <c r="R399" s="73"/>
      <c r="S399" s="73"/>
      <c r="T399" s="74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269</v>
      </c>
      <c r="AU399" s="19" t="s">
        <v>89</v>
      </c>
    </row>
    <row r="400" spans="1:65" s="14" customFormat="1">
      <c r="B400" s="226"/>
      <c r="C400" s="227"/>
      <c r="D400" s="206" t="s">
        <v>403</v>
      </c>
      <c r="E400" s="227"/>
      <c r="F400" s="229" t="s">
        <v>4804</v>
      </c>
      <c r="G400" s="227"/>
      <c r="H400" s="230">
        <v>111.074</v>
      </c>
      <c r="I400" s="231"/>
      <c r="J400" s="227"/>
      <c r="K400" s="227"/>
      <c r="L400" s="232"/>
      <c r="M400" s="233"/>
      <c r="N400" s="234"/>
      <c r="O400" s="234"/>
      <c r="P400" s="234"/>
      <c r="Q400" s="234"/>
      <c r="R400" s="234"/>
      <c r="S400" s="234"/>
      <c r="T400" s="235"/>
      <c r="AT400" s="236" t="s">
        <v>403</v>
      </c>
      <c r="AU400" s="236" t="s">
        <v>89</v>
      </c>
      <c r="AV400" s="14" t="s">
        <v>89</v>
      </c>
      <c r="AW400" s="14" t="s">
        <v>4</v>
      </c>
      <c r="AX400" s="14" t="s">
        <v>87</v>
      </c>
      <c r="AY400" s="236" t="s">
        <v>261</v>
      </c>
    </row>
    <row r="401" spans="1:65" s="12" customFormat="1" ht="22.9" customHeight="1">
      <c r="B401" s="177"/>
      <c r="C401" s="178"/>
      <c r="D401" s="179" t="s">
        <v>79</v>
      </c>
      <c r="E401" s="191" t="s">
        <v>1385</v>
      </c>
      <c r="F401" s="191" t="s">
        <v>1386</v>
      </c>
      <c r="G401" s="178"/>
      <c r="H401" s="178"/>
      <c r="I401" s="181"/>
      <c r="J401" s="192">
        <f>BK401</f>
        <v>51232.2</v>
      </c>
      <c r="K401" s="178"/>
      <c r="L401" s="183"/>
      <c r="M401" s="184"/>
      <c r="N401" s="185"/>
      <c r="O401" s="185"/>
      <c r="P401" s="186">
        <f>SUM(P402:P408)</f>
        <v>0</v>
      </c>
      <c r="Q401" s="185"/>
      <c r="R401" s="186">
        <f>SUM(R402:R408)</f>
        <v>0</v>
      </c>
      <c r="S401" s="185"/>
      <c r="T401" s="187">
        <f>SUM(T402:T408)</f>
        <v>0</v>
      </c>
      <c r="AR401" s="188" t="s">
        <v>87</v>
      </c>
      <c r="AT401" s="189" t="s">
        <v>79</v>
      </c>
      <c r="AU401" s="189" t="s">
        <v>87</v>
      </c>
      <c r="AY401" s="188" t="s">
        <v>261</v>
      </c>
      <c r="BK401" s="190">
        <f>SUM(BK402:BK408)</f>
        <v>51232.2</v>
      </c>
    </row>
    <row r="402" spans="1:65" s="2" customFormat="1" ht="24.2" customHeight="1">
      <c r="A402" s="36"/>
      <c r="B402" s="37"/>
      <c r="C402" s="193" t="s">
        <v>1105</v>
      </c>
      <c r="D402" s="193" t="s">
        <v>264</v>
      </c>
      <c r="E402" s="194" t="s">
        <v>4160</v>
      </c>
      <c r="F402" s="195" t="s">
        <v>4161</v>
      </c>
      <c r="G402" s="196" t="s">
        <v>562</v>
      </c>
      <c r="H402" s="197">
        <v>469.529</v>
      </c>
      <c r="I402" s="198">
        <v>69.651620100000002</v>
      </c>
      <c r="J402" s="199">
        <f>ROUND(I402*H402,2)</f>
        <v>32703.46</v>
      </c>
      <c r="K402" s="195" t="s">
        <v>400</v>
      </c>
      <c r="L402" s="41"/>
      <c r="M402" s="200" t="s">
        <v>1</v>
      </c>
      <c r="N402" s="201" t="s">
        <v>45</v>
      </c>
      <c r="O402" s="73"/>
      <c r="P402" s="202">
        <f>O402*H402</f>
        <v>0</v>
      </c>
      <c r="Q402" s="202">
        <v>0</v>
      </c>
      <c r="R402" s="202">
        <f>Q402*H402</f>
        <v>0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260</v>
      </c>
      <c r="AT402" s="204" t="s">
        <v>264</v>
      </c>
      <c r="AU402" s="204" t="s">
        <v>89</v>
      </c>
      <c r="AY402" s="19" t="s">
        <v>261</v>
      </c>
      <c r="BE402" s="205">
        <f>IF(N402="základní",J402,0)</f>
        <v>32703.46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87</v>
      </c>
      <c r="BK402" s="205">
        <f>ROUND(I402*H402,2)</f>
        <v>32703.46</v>
      </c>
      <c r="BL402" s="19" t="s">
        <v>260</v>
      </c>
      <c r="BM402" s="204" t="s">
        <v>4805</v>
      </c>
    </row>
    <row r="403" spans="1:65" s="2" customFormat="1" ht="19.5">
      <c r="A403" s="36"/>
      <c r="B403" s="37"/>
      <c r="C403" s="38"/>
      <c r="D403" s="206" t="s">
        <v>269</v>
      </c>
      <c r="E403" s="38"/>
      <c r="F403" s="207" t="s">
        <v>4163</v>
      </c>
      <c r="G403" s="38"/>
      <c r="H403" s="38"/>
      <c r="I403" s="208"/>
      <c r="J403" s="38"/>
      <c r="K403" s="38"/>
      <c r="L403" s="41"/>
      <c r="M403" s="209"/>
      <c r="N403" s="210"/>
      <c r="O403" s="73"/>
      <c r="P403" s="73"/>
      <c r="Q403" s="73"/>
      <c r="R403" s="73"/>
      <c r="S403" s="73"/>
      <c r="T403" s="74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269</v>
      </c>
      <c r="AU403" s="19" t="s">
        <v>89</v>
      </c>
    </row>
    <row r="404" spans="1:65" s="14" customFormat="1">
      <c r="B404" s="226"/>
      <c r="C404" s="227"/>
      <c r="D404" s="206" t="s">
        <v>403</v>
      </c>
      <c r="E404" s="228" t="s">
        <v>1</v>
      </c>
      <c r="F404" s="229" t="s">
        <v>4806</v>
      </c>
      <c r="G404" s="227"/>
      <c r="H404" s="230">
        <v>909.4860000000001</v>
      </c>
      <c r="I404" s="231"/>
      <c r="J404" s="227"/>
      <c r="K404" s="227"/>
      <c r="L404" s="232"/>
      <c r="M404" s="233"/>
      <c r="N404" s="234"/>
      <c r="O404" s="234"/>
      <c r="P404" s="234"/>
      <c r="Q404" s="234"/>
      <c r="R404" s="234"/>
      <c r="S404" s="234"/>
      <c r="T404" s="235"/>
      <c r="AT404" s="236" t="s">
        <v>403</v>
      </c>
      <c r="AU404" s="236" t="s">
        <v>89</v>
      </c>
      <c r="AV404" s="14" t="s">
        <v>89</v>
      </c>
      <c r="AW404" s="14" t="s">
        <v>35</v>
      </c>
      <c r="AX404" s="14" t="s">
        <v>80</v>
      </c>
      <c r="AY404" s="236" t="s">
        <v>261</v>
      </c>
    </row>
    <row r="405" spans="1:65" s="14" customFormat="1">
      <c r="B405" s="226"/>
      <c r="C405" s="227"/>
      <c r="D405" s="206" t="s">
        <v>403</v>
      </c>
      <c r="E405" s="228" t="s">
        <v>1</v>
      </c>
      <c r="F405" s="229" t="s">
        <v>4807</v>
      </c>
      <c r="G405" s="227"/>
      <c r="H405" s="230">
        <v>-439.95699999999999</v>
      </c>
      <c r="I405" s="231"/>
      <c r="J405" s="227"/>
      <c r="K405" s="227"/>
      <c r="L405" s="232"/>
      <c r="M405" s="233"/>
      <c r="N405" s="234"/>
      <c r="O405" s="234"/>
      <c r="P405" s="234"/>
      <c r="Q405" s="234"/>
      <c r="R405" s="234"/>
      <c r="S405" s="234"/>
      <c r="T405" s="235"/>
      <c r="AT405" s="236" t="s">
        <v>403</v>
      </c>
      <c r="AU405" s="236" t="s">
        <v>89</v>
      </c>
      <c r="AV405" s="14" t="s">
        <v>89</v>
      </c>
      <c r="AW405" s="14" t="s">
        <v>35</v>
      </c>
      <c r="AX405" s="14" t="s">
        <v>80</v>
      </c>
      <c r="AY405" s="236" t="s">
        <v>261</v>
      </c>
    </row>
    <row r="406" spans="1:65" s="15" customFormat="1">
      <c r="B406" s="237"/>
      <c r="C406" s="238"/>
      <c r="D406" s="206" t="s">
        <v>403</v>
      </c>
      <c r="E406" s="239" t="s">
        <v>1</v>
      </c>
      <c r="F406" s="240" t="s">
        <v>407</v>
      </c>
      <c r="G406" s="238"/>
      <c r="H406" s="241">
        <v>469.529</v>
      </c>
      <c r="I406" s="242"/>
      <c r="J406" s="238"/>
      <c r="K406" s="238"/>
      <c r="L406" s="243"/>
      <c r="M406" s="244"/>
      <c r="N406" s="245"/>
      <c r="O406" s="245"/>
      <c r="P406" s="245"/>
      <c r="Q406" s="245"/>
      <c r="R406" s="245"/>
      <c r="S406" s="245"/>
      <c r="T406" s="246"/>
      <c r="AT406" s="247" t="s">
        <v>403</v>
      </c>
      <c r="AU406" s="247" t="s">
        <v>89</v>
      </c>
      <c r="AV406" s="15" t="s">
        <v>260</v>
      </c>
      <c r="AW406" s="15" t="s">
        <v>35</v>
      </c>
      <c r="AX406" s="15" t="s">
        <v>87</v>
      </c>
      <c r="AY406" s="247" t="s">
        <v>261</v>
      </c>
    </row>
    <row r="407" spans="1:65" s="2" customFormat="1" ht="33" customHeight="1">
      <c r="A407" s="36"/>
      <c r="B407" s="37"/>
      <c r="C407" s="193" t="s">
        <v>1118</v>
      </c>
      <c r="D407" s="193" t="s">
        <v>264</v>
      </c>
      <c r="E407" s="194" t="s">
        <v>4808</v>
      </c>
      <c r="F407" s="195" t="s">
        <v>4809</v>
      </c>
      <c r="G407" s="196" t="s">
        <v>562</v>
      </c>
      <c r="H407" s="197">
        <v>439.95699999999999</v>
      </c>
      <c r="I407" s="198">
        <v>42.114895920000002</v>
      </c>
      <c r="J407" s="199">
        <f>ROUND(I407*H407,2)</f>
        <v>18528.740000000002</v>
      </c>
      <c r="K407" s="195" t="s">
        <v>400</v>
      </c>
      <c r="L407" s="41"/>
      <c r="M407" s="200" t="s">
        <v>1</v>
      </c>
      <c r="N407" s="201" t="s">
        <v>45</v>
      </c>
      <c r="O407" s="73"/>
      <c r="P407" s="202">
        <f>O407*H407</f>
        <v>0</v>
      </c>
      <c r="Q407" s="202">
        <v>0</v>
      </c>
      <c r="R407" s="202">
        <f>Q407*H407</f>
        <v>0</v>
      </c>
      <c r="S407" s="202">
        <v>0</v>
      </c>
      <c r="T407" s="203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204" t="s">
        <v>260</v>
      </c>
      <c r="AT407" s="204" t="s">
        <v>264</v>
      </c>
      <c r="AU407" s="204" t="s">
        <v>89</v>
      </c>
      <c r="AY407" s="19" t="s">
        <v>261</v>
      </c>
      <c r="BE407" s="205">
        <f>IF(N407="základní",J407,0)</f>
        <v>18528.740000000002</v>
      </c>
      <c r="BF407" s="205">
        <f>IF(N407="snížená",J407,0)</f>
        <v>0</v>
      </c>
      <c r="BG407" s="205">
        <f>IF(N407="zákl. přenesená",J407,0)</f>
        <v>0</v>
      </c>
      <c r="BH407" s="205">
        <f>IF(N407="sníž. přenesená",J407,0)</f>
        <v>0</v>
      </c>
      <c r="BI407" s="205">
        <f>IF(N407="nulová",J407,0)</f>
        <v>0</v>
      </c>
      <c r="BJ407" s="19" t="s">
        <v>87</v>
      </c>
      <c r="BK407" s="205">
        <f>ROUND(I407*H407,2)</f>
        <v>18528.740000000002</v>
      </c>
      <c r="BL407" s="19" t="s">
        <v>260</v>
      </c>
      <c r="BM407" s="204" t="s">
        <v>4810</v>
      </c>
    </row>
    <row r="408" spans="1:65" s="2" customFormat="1" ht="29.25">
      <c r="A408" s="36"/>
      <c r="B408" s="37"/>
      <c r="C408" s="38"/>
      <c r="D408" s="206" t="s">
        <v>269</v>
      </c>
      <c r="E408" s="38"/>
      <c r="F408" s="207" t="s">
        <v>4811</v>
      </c>
      <c r="G408" s="38"/>
      <c r="H408" s="38"/>
      <c r="I408" s="208"/>
      <c r="J408" s="38"/>
      <c r="K408" s="38"/>
      <c r="L408" s="41"/>
      <c r="M408" s="209"/>
      <c r="N408" s="210"/>
      <c r="O408" s="73"/>
      <c r="P408" s="73"/>
      <c r="Q408" s="73"/>
      <c r="R408" s="73"/>
      <c r="S408" s="73"/>
      <c r="T408" s="74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9" t="s">
        <v>269</v>
      </c>
      <c r="AU408" s="19" t="s">
        <v>89</v>
      </c>
    </row>
    <row r="409" spans="1:65" s="12" customFormat="1" ht="25.9" customHeight="1">
      <c r="B409" s="177"/>
      <c r="C409" s="178"/>
      <c r="D409" s="179" t="s">
        <v>79</v>
      </c>
      <c r="E409" s="180" t="s">
        <v>1392</v>
      </c>
      <c r="F409" s="180" t="s">
        <v>1393</v>
      </c>
      <c r="G409" s="178"/>
      <c r="H409" s="178"/>
      <c r="I409" s="181"/>
      <c r="J409" s="182">
        <f>BK409</f>
        <v>520.97</v>
      </c>
      <c r="K409" s="178"/>
      <c r="L409" s="183"/>
      <c r="M409" s="184"/>
      <c r="N409" s="185"/>
      <c r="O409" s="185"/>
      <c r="P409" s="186">
        <f>P410</f>
        <v>0</v>
      </c>
      <c r="Q409" s="185"/>
      <c r="R409" s="186">
        <f>R410</f>
        <v>3.5999999999999999E-3</v>
      </c>
      <c r="S409" s="185"/>
      <c r="T409" s="187">
        <f>T410</f>
        <v>0</v>
      </c>
      <c r="AR409" s="188" t="s">
        <v>89</v>
      </c>
      <c r="AT409" s="189" t="s">
        <v>79</v>
      </c>
      <c r="AU409" s="189" t="s">
        <v>80</v>
      </c>
      <c r="AY409" s="188" t="s">
        <v>261</v>
      </c>
      <c r="BK409" s="190">
        <f>BK410</f>
        <v>520.97</v>
      </c>
    </row>
    <row r="410" spans="1:65" s="12" customFormat="1" ht="22.9" customHeight="1">
      <c r="B410" s="177"/>
      <c r="C410" s="178"/>
      <c r="D410" s="179" t="s">
        <v>79</v>
      </c>
      <c r="E410" s="191" t="s">
        <v>1394</v>
      </c>
      <c r="F410" s="191" t="s">
        <v>1395</v>
      </c>
      <c r="G410" s="178"/>
      <c r="H410" s="178"/>
      <c r="I410" s="181"/>
      <c r="J410" s="192">
        <f>BK410</f>
        <v>520.97</v>
      </c>
      <c r="K410" s="178"/>
      <c r="L410" s="183"/>
      <c r="M410" s="184"/>
      <c r="N410" s="185"/>
      <c r="O410" s="185"/>
      <c r="P410" s="186">
        <f>SUM(P411:P422)</f>
        <v>0</v>
      </c>
      <c r="Q410" s="185"/>
      <c r="R410" s="186">
        <f>SUM(R411:R422)</f>
        <v>3.5999999999999999E-3</v>
      </c>
      <c r="S410" s="185"/>
      <c r="T410" s="187">
        <f>SUM(T411:T422)</f>
        <v>0</v>
      </c>
      <c r="AR410" s="188" t="s">
        <v>89</v>
      </c>
      <c r="AT410" s="189" t="s">
        <v>79</v>
      </c>
      <c r="AU410" s="189" t="s">
        <v>87</v>
      </c>
      <c r="AY410" s="188" t="s">
        <v>261</v>
      </c>
      <c r="BK410" s="190">
        <f>SUM(BK411:BK422)</f>
        <v>520.97</v>
      </c>
    </row>
    <row r="411" spans="1:65" s="2" customFormat="1" ht="24.2" customHeight="1">
      <c r="A411" s="36"/>
      <c r="B411" s="37"/>
      <c r="C411" s="193" t="s">
        <v>1134</v>
      </c>
      <c r="D411" s="193" t="s">
        <v>264</v>
      </c>
      <c r="E411" s="194" t="s">
        <v>1404</v>
      </c>
      <c r="F411" s="195" t="s">
        <v>1405</v>
      </c>
      <c r="G411" s="196" t="s">
        <v>399</v>
      </c>
      <c r="H411" s="197">
        <v>4</v>
      </c>
      <c r="I411" s="198">
        <v>11.0533518</v>
      </c>
      <c r="J411" s="199">
        <f>ROUND(I411*H411,2)</f>
        <v>44.21</v>
      </c>
      <c r="K411" s="195" t="s">
        <v>400</v>
      </c>
      <c r="L411" s="41"/>
      <c r="M411" s="200" t="s">
        <v>1</v>
      </c>
      <c r="N411" s="201" t="s">
        <v>45</v>
      </c>
      <c r="O411" s="73"/>
      <c r="P411" s="202">
        <f>O411*H411</f>
        <v>0</v>
      </c>
      <c r="Q411" s="202">
        <v>0</v>
      </c>
      <c r="R411" s="202">
        <f>Q411*H411</f>
        <v>0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381</v>
      </c>
      <c r="AT411" s="204" t="s">
        <v>264</v>
      </c>
      <c r="AU411" s="204" t="s">
        <v>89</v>
      </c>
      <c r="AY411" s="19" t="s">
        <v>261</v>
      </c>
      <c r="BE411" s="205">
        <f>IF(N411="základní",J411,0)</f>
        <v>44.21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87</v>
      </c>
      <c r="BK411" s="205">
        <f>ROUND(I411*H411,2)</f>
        <v>44.21</v>
      </c>
      <c r="BL411" s="19" t="s">
        <v>381</v>
      </c>
      <c r="BM411" s="204" t="s">
        <v>4812</v>
      </c>
    </row>
    <row r="412" spans="1:65" s="2" customFormat="1" ht="19.5">
      <c r="A412" s="36"/>
      <c r="B412" s="37"/>
      <c r="C412" s="38"/>
      <c r="D412" s="206" t="s">
        <v>269</v>
      </c>
      <c r="E412" s="38"/>
      <c r="F412" s="207" t="s">
        <v>1407</v>
      </c>
      <c r="G412" s="38"/>
      <c r="H412" s="38"/>
      <c r="I412" s="208"/>
      <c r="J412" s="38"/>
      <c r="K412" s="38"/>
      <c r="L412" s="41"/>
      <c r="M412" s="209"/>
      <c r="N412" s="210"/>
      <c r="O412" s="73"/>
      <c r="P412" s="73"/>
      <c r="Q412" s="73"/>
      <c r="R412" s="73"/>
      <c r="S412" s="73"/>
      <c r="T412" s="74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269</v>
      </c>
      <c r="AU412" s="19" t="s">
        <v>89</v>
      </c>
    </row>
    <row r="413" spans="1:65" s="14" customFormat="1">
      <c r="B413" s="226"/>
      <c r="C413" s="227"/>
      <c r="D413" s="206" t="s">
        <v>403</v>
      </c>
      <c r="E413" s="228" t="s">
        <v>1</v>
      </c>
      <c r="F413" s="229" t="s">
        <v>753</v>
      </c>
      <c r="G413" s="227"/>
      <c r="H413" s="230">
        <v>4</v>
      </c>
      <c r="I413" s="231"/>
      <c r="J413" s="227"/>
      <c r="K413" s="227"/>
      <c r="L413" s="232"/>
      <c r="M413" s="233"/>
      <c r="N413" s="234"/>
      <c r="O413" s="234"/>
      <c r="P413" s="234"/>
      <c r="Q413" s="234"/>
      <c r="R413" s="234"/>
      <c r="S413" s="234"/>
      <c r="T413" s="235"/>
      <c r="AT413" s="236" t="s">
        <v>403</v>
      </c>
      <c r="AU413" s="236" t="s">
        <v>89</v>
      </c>
      <c r="AV413" s="14" t="s">
        <v>89</v>
      </c>
      <c r="AW413" s="14" t="s">
        <v>35</v>
      </c>
      <c r="AX413" s="14" t="s">
        <v>80</v>
      </c>
      <c r="AY413" s="236" t="s">
        <v>261</v>
      </c>
    </row>
    <row r="414" spans="1:65" s="15" customFormat="1">
      <c r="B414" s="237"/>
      <c r="C414" s="238"/>
      <c r="D414" s="206" t="s">
        <v>403</v>
      </c>
      <c r="E414" s="239" t="s">
        <v>1</v>
      </c>
      <c r="F414" s="240" t="s">
        <v>407</v>
      </c>
      <c r="G414" s="238"/>
      <c r="H414" s="241">
        <v>4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AT414" s="247" t="s">
        <v>403</v>
      </c>
      <c r="AU414" s="247" t="s">
        <v>89</v>
      </c>
      <c r="AV414" s="15" t="s">
        <v>260</v>
      </c>
      <c r="AW414" s="15" t="s">
        <v>35</v>
      </c>
      <c r="AX414" s="15" t="s">
        <v>87</v>
      </c>
      <c r="AY414" s="247" t="s">
        <v>261</v>
      </c>
    </row>
    <row r="415" spans="1:65" s="2" customFormat="1" ht="16.5" customHeight="1">
      <c r="A415" s="36"/>
      <c r="B415" s="37"/>
      <c r="C415" s="275" t="s">
        <v>1139</v>
      </c>
      <c r="D415" s="294" t="s">
        <v>801</v>
      </c>
      <c r="E415" s="276" t="s">
        <v>1409</v>
      </c>
      <c r="F415" s="277" t="s">
        <v>1410</v>
      </c>
      <c r="G415" s="278" t="s">
        <v>562</v>
      </c>
      <c r="H415" s="279">
        <v>2E-3</v>
      </c>
      <c r="I415" s="280">
        <v>77130</v>
      </c>
      <c r="J415" s="281">
        <f>ROUND(I415*H415,2)</f>
        <v>154.26</v>
      </c>
      <c r="K415" s="277" t="s">
        <v>400</v>
      </c>
      <c r="L415" s="282"/>
      <c r="M415" s="283" t="s">
        <v>1</v>
      </c>
      <c r="N415" s="284" t="s">
        <v>45</v>
      </c>
      <c r="O415" s="73"/>
      <c r="P415" s="202">
        <f>O415*H415</f>
        <v>0</v>
      </c>
      <c r="Q415" s="202">
        <v>1</v>
      </c>
      <c r="R415" s="202">
        <f>Q415*H415</f>
        <v>2E-3</v>
      </c>
      <c r="S415" s="202">
        <v>0</v>
      </c>
      <c r="T415" s="203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04" t="s">
        <v>843</v>
      </c>
      <c r="AT415" s="204" t="s">
        <v>801</v>
      </c>
      <c r="AU415" s="204" t="s">
        <v>89</v>
      </c>
      <c r="AY415" s="19" t="s">
        <v>261</v>
      </c>
      <c r="BE415" s="205">
        <f>IF(N415="základní",J415,0)</f>
        <v>154.26</v>
      </c>
      <c r="BF415" s="205">
        <f>IF(N415="snížená",J415,0)</f>
        <v>0</v>
      </c>
      <c r="BG415" s="205">
        <f>IF(N415="zákl. přenesená",J415,0)</f>
        <v>0</v>
      </c>
      <c r="BH415" s="205">
        <f>IF(N415="sníž. přenesená",J415,0)</f>
        <v>0</v>
      </c>
      <c r="BI415" s="205">
        <f>IF(N415="nulová",J415,0)</f>
        <v>0</v>
      </c>
      <c r="BJ415" s="19" t="s">
        <v>87</v>
      </c>
      <c r="BK415" s="205">
        <f>ROUND(I415*H415,2)</f>
        <v>154.26</v>
      </c>
      <c r="BL415" s="19" t="s">
        <v>381</v>
      </c>
      <c r="BM415" s="204" t="s">
        <v>4813</v>
      </c>
    </row>
    <row r="416" spans="1:65" s="2" customFormat="1">
      <c r="A416" s="36"/>
      <c r="B416" s="37"/>
      <c r="C416" s="38"/>
      <c r="D416" s="206" t="s">
        <v>269</v>
      </c>
      <c r="E416" s="38"/>
      <c r="F416" s="207" t="s">
        <v>1410</v>
      </c>
      <c r="G416" s="38"/>
      <c r="H416" s="38"/>
      <c r="I416" s="208"/>
      <c r="J416" s="38"/>
      <c r="K416" s="38"/>
      <c r="L416" s="41"/>
      <c r="M416" s="209"/>
      <c r="N416" s="210"/>
      <c r="O416" s="73"/>
      <c r="P416" s="73"/>
      <c r="Q416" s="73"/>
      <c r="R416" s="73"/>
      <c r="S416" s="73"/>
      <c r="T416" s="74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269</v>
      </c>
      <c r="AU416" s="19" t="s">
        <v>89</v>
      </c>
    </row>
    <row r="417" spans="1:65" s="14" customFormat="1">
      <c r="B417" s="226"/>
      <c r="C417" s="227"/>
      <c r="D417" s="206" t="s">
        <v>403</v>
      </c>
      <c r="E417" s="228" t="s">
        <v>1</v>
      </c>
      <c r="F417" s="229" t="s">
        <v>4814</v>
      </c>
      <c r="G417" s="227"/>
      <c r="H417" s="230">
        <v>2E-3</v>
      </c>
      <c r="I417" s="231"/>
      <c r="J417" s="227"/>
      <c r="K417" s="227"/>
      <c r="L417" s="232"/>
      <c r="M417" s="233"/>
      <c r="N417" s="234"/>
      <c r="O417" s="234"/>
      <c r="P417" s="234"/>
      <c r="Q417" s="234"/>
      <c r="R417" s="234"/>
      <c r="S417" s="234"/>
      <c r="T417" s="235"/>
      <c r="AT417" s="236" t="s">
        <v>403</v>
      </c>
      <c r="AU417" s="236" t="s">
        <v>89</v>
      </c>
      <c r="AV417" s="14" t="s">
        <v>89</v>
      </c>
      <c r="AW417" s="14" t="s">
        <v>35</v>
      </c>
      <c r="AX417" s="14" t="s">
        <v>80</v>
      </c>
      <c r="AY417" s="236" t="s">
        <v>261</v>
      </c>
    </row>
    <row r="418" spans="1:65" s="15" customFormat="1">
      <c r="B418" s="237"/>
      <c r="C418" s="238"/>
      <c r="D418" s="206" t="s">
        <v>403</v>
      </c>
      <c r="E418" s="239" t="s">
        <v>1</v>
      </c>
      <c r="F418" s="240" t="s">
        <v>407</v>
      </c>
      <c r="G418" s="238"/>
      <c r="H418" s="241">
        <v>2E-3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AT418" s="247" t="s">
        <v>403</v>
      </c>
      <c r="AU418" s="247" t="s">
        <v>89</v>
      </c>
      <c r="AV418" s="15" t="s">
        <v>260</v>
      </c>
      <c r="AW418" s="15" t="s">
        <v>35</v>
      </c>
      <c r="AX418" s="15" t="s">
        <v>87</v>
      </c>
      <c r="AY418" s="247" t="s">
        <v>261</v>
      </c>
    </row>
    <row r="419" spans="1:65" s="2" customFormat="1" ht="24.2" customHeight="1">
      <c r="A419" s="36"/>
      <c r="B419" s="37"/>
      <c r="C419" s="193" t="s">
        <v>1144</v>
      </c>
      <c r="D419" s="193" t="s">
        <v>264</v>
      </c>
      <c r="E419" s="194" t="s">
        <v>4815</v>
      </c>
      <c r="F419" s="195" t="s">
        <v>4816</v>
      </c>
      <c r="G419" s="196" t="s">
        <v>399</v>
      </c>
      <c r="H419" s="197">
        <v>4</v>
      </c>
      <c r="I419" s="198">
        <v>80.11700802</v>
      </c>
      <c r="J419" s="199">
        <f>ROUND(I419*H419,2)</f>
        <v>320.47000000000003</v>
      </c>
      <c r="K419" s="195" t="s">
        <v>400</v>
      </c>
      <c r="L419" s="41"/>
      <c r="M419" s="200" t="s">
        <v>1</v>
      </c>
      <c r="N419" s="201" t="s">
        <v>45</v>
      </c>
      <c r="O419" s="73"/>
      <c r="P419" s="202">
        <f>O419*H419</f>
        <v>0</v>
      </c>
      <c r="Q419" s="202">
        <v>4.0000000000000002E-4</v>
      </c>
      <c r="R419" s="202">
        <f>Q419*H419</f>
        <v>1.6000000000000001E-3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381</v>
      </c>
      <c r="AT419" s="204" t="s">
        <v>264</v>
      </c>
      <c r="AU419" s="204" t="s">
        <v>89</v>
      </c>
      <c r="AY419" s="19" t="s">
        <v>261</v>
      </c>
      <c r="BE419" s="205">
        <f>IF(N419="základní",J419,0)</f>
        <v>320.47000000000003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87</v>
      </c>
      <c r="BK419" s="205">
        <f>ROUND(I419*H419,2)</f>
        <v>320.47000000000003</v>
      </c>
      <c r="BL419" s="19" t="s">
        <v>381</v>
      </c>
      <c r="BM419" s="204" t="s">
        <v>4817</v>
      </c>
    </row>
    <row r="420" spans="1:65" s="2" customFormat="1" ht="29.25">
      <c r="A420" s="36"/>
      <c r="B420" s="37"/>
      <c r="C420" s="38"/>
      <c r="D420" s="206" t="s">
        <v>269</v>
      </c>
      <c r="E420" s="38"/>
      <c r="F420" s="207" t="s">
        <v>4818</v>
      </c>
      <c r="G420" s="38"/>
      <c r="H420" s="38"/>
      <c r="I420" s="208"/>
      <c r="J420" s="38"/>
      <c r="K420" s="38"/>
      <c r="L420" s="41"/>
      <c r="M420" s="209"/>
      <c r="N420" s="210"/>
      <c r="O420" s="73"/>
      <c r="P420" s="73"/>
      <c r="Q420" s="73"/>
      <c r="R420" s="73"/>
      <c r="S420" s="73"/>
      <c r="T420" s="74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269</v>
      </c>
      <c r="AU420" s="19" t="s">
        <v>89</v>
      </c>
    </row>
    <row r="421" spans="1:65" s="2" customFormat="1" ht="24.2" customHeight="1">
      <c r="A421" s="36"/>
      <c r="B421" s="37"/>
      <c r="C421" s="193" t="s">
        <v>1149</v>
      </c>
      <c r="D421" s="193" t="s">
        <v>264</v>
      </c>
      <c r="E421" s="194" t="s">
        <v>1449</v>
      </c>
      <c r="F421" s="195" t="s">
        <v>1450</v>
      </c>
      <c r="G421" s="196" t="s">
        <v>562</v>
      </c>
      <c r="H421" s="197">
        <v>4.0000000000000001E-3</v>
      </c>
      <c r="I421" s="198">
        <v>507.46822866000002</v>
      </c>
      <c r="J421" s="199">
        <f>ROUND(I421*H421,2)</f>
        <v>2.0299999999999998</v>
      </c>
      <c r="K421" s="195" t="s">
        <v>400</v>
      </c>
      <c r="L421" s="41"/>
      <c r="M421" s="200" t="s">
        <v>1</v>
      </c>
      <c r="N421" s="201" t="s">
        <v>45</v>
      </c>
      <c r="O421" s="73"/>
      <c r="P421" s="202">
        <f>O421*H421</f>
        <v>0</v>
      </c>
      <c r="Q421" s="202">
        <v>0</v>
      </c>
      <c r="R421" s="202">
        <f>Q421*H421</f>
        <v>0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381</v>
      </c>
      <c r="AT421" s="204" t="s">
        <v>264</v>
      </c>
      <c r="AU421" s="204" t="s">
        <v>89</v>
      </c>
      <c r="AY421" s="19" t="s">
        <v>261</v>
      </c>
      <c r="BE421" s="205">
        <f>IF(N421="základní",J421,0)</f>
        <v>2.0299999999999998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87</v>
      </c>
      <c r="BK421" s="205">
        <f>ROUND(I421*H421,2)</f>
        <v>2.0299999999999998</v>
      </c>
      <c r="BL421" s="19" t="s">
        <v>381</v>
      </c>
      <c r="BM421" s="204" t="s">
        <v>4819</v>
      </c>
    </row>
    <row r="422" spans="1:65" s="2" customFormat="1" ht="29.25">
      <c r="A422" s="36"/>
      <c r="B422" s="37"/>
      <c r="C422" s="38"/>
      <c r="D422" s="206" t="s">
        <v>269</v>
      </c>
      <c r="E422" s="38"/>
      <c r="F422" s="207" t="s">
        <v>1452</v>
      </c>
      <c r="G422" s="38"/>
      <c r="H422" s="38"/>
      <c r="I422" s="208"/>
      <c r="J422" s="38"/>
      <c r="K422" s="38"/>
      <c r="L422" s="41"/>
      <c r="M422" s="212"/>
      <c r="N422" s="213"/>
      <c r="O422" s="214"/>
      <c r="P422" s="214"/>
      <c r="Q422" s="214"/>
      <c r="R422" s="214"/>
      <c r="S422" s="214"/>
      <c r="T422" s="215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269</v>
      </c>
      <c r="AU422" s="19" t="s">
        <v>89</v>
      </c>
    </row>
    <row r="423" spans="1:65" s="2" customFormat="1" ht="6.95" customHeight="1">
      <c r="A423" s="36"/>
      <c r="B423" s="56"/>
      <c r="C423" s="57"/>
      <c r="D423" s="57"/>
      <c r="E423" s="57"/>
      <c r="F423" s="57"/>
      <c r="G423" s="57"/>
      <c r="H423" s="57"/>
      <c r="I423" s="57"/>
      <c r="J423" s="57"/>
      <c r="K423" s="57"/>
      <c r="L423" s="41"/>
      <c r="M423" s="36"/>
      <c r="O423" s="36"/>
      <c r="P423" s="36"/>
      <c r="Q423" s="36"/>
      <c r="R423" s="36"/>
      <c r="S423" s="36"/>
      <c r="T423" s="36"/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</row>
  </sheetData>
  <sheetProtection password="CC35" sheet="1" objects="1" scenarios="1" formatColumns="0" formatRows="0" autoFilter="0"/>
  <autoFilter ref="C133:K422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0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169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4594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4820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170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4081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ROUND(J126, 2)</f>
        <v>420060.68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ROUND((SUM(BE126:BE239)),  2)</f>
        <v>420060.68</v>
      </c>
      <c r="G35" s="36"/>
      <c r="H35" s="36"/>
      <c r="I35" s="132">
        <v>0.21</v>
      </c>
      <c r="J35" s="131">
        <f>ROUND(((SUM(BE126:BE239))*I35),  2)</f>
        <v>88212.74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ROUND((SUM(BF126:BF239)),  2)</f>
        <v>0</v>
      </c>
      <c r="G36" s="36"/>
      <c r="H36" s="36"/>
      <c r="I36" s="132">
        <v>0.15</v>
      </c>
      <c r="J36" s="131">
        <f>ROUND(((SUM(BF126:BF239))*I36),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ROUND((SUM(BG126:BG239)),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ROUND((SUM(BH126:BH239)),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ROUND((SUM(BI126:BI239)),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508273.42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4594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 xml:space="preserve">IO-11b - Sadové úpravy 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J126</f>
        <v>420060.68000000005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J127</f>
        <v>420060.68000000005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J128</f>
        <v>412756.29000000004</v>
      </c>
      <c r="K100" s="106"/>
      <c r="L100" s="165"/>
    </row>
    <row r="101" spans="1:47" s="10" customFormat="1" ht="14.85" customHeight="1">
      <c r="B101" s="161"/>
      <c r="C101" s="106"/>
      <c r="D101" s="162" t="s">
        <v>4165</v>
      </c>
      <c r="E101" s="163"/>
      <c r="F101" s="163"/>
      <c r="G101" s="163"/>
      <c r="H101" s="163"/>
      <c r="I101" s="163"/>
      <c r="J101" s="164">
        <f>J129</f>
        <v>25435.84</v>
      </c>
      <c r="K101" s="106"/>
      <c r="L101" s="165"/>
    </row>
    <row r="102" spans="1:47" s="10" customFormat="1" ht="14.85" customHeight="1">
      <c r="B102" s="161"/>
      <c r="C102" s="106"/>
      <c r="D102" s="162" t="s">
        <v>4166</v>
      </c>
      <c r="E102" s="163"/>
      <c r="F102" s="163"/>
      <c r="G102" s="163"/>
      <c r="H102" s="163"/>
      <c r="I102" s="163"/>
      <c r="J102" s="164">
        <f>J161</f>
        <v>110114.67999999998</v>
      </c>
      <c r="K102" s="106"/>
      <c r="L102" s="165"/>
    </row>
    <row r="103" spans="1:47" s="10" customFormat="1" ht="14.85" customHeight="1">
      <c r="B103" s="161"/>
      <c r="C103" s="106"/>
      <c r="D103" s="162" t="s">
        <v>4821</v>
      </c>
      <c r="E103" s="163"/>
      <c r="F103" s="163"/>
      <c r="G103" s="163"/>
      <c r="H103" s="163"/>
      <c r="I103" s="163"/>
      <c r="J103" s="164">
        <f>J202</f>
        <v>277205.77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629</v>
      </c>
      <c r="E104" s="163"/>
      <c r="F104" s="163"/>
      <c r="G104" s="163"/>
      <c r="H104" s="163"/>
      <c r="I104" s="163"/>
      <c r="J104" s="164">
        <f>J237</f>
        <v>7304.39</v>
      </c>
      <c r="K104" s="106"/>
      <c r="L104" s="165"/>
    </row>
    <row r="105" spans="1:47" s="2" customFormat="1" ht="21.95" customHeight="1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6.95" customHeight="1">
      <c r="A106" s="36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10" spans="1:47" s="2" customFormat="1" ht="6.95" customHeight="1">
      <c r="A110" s="36"/>
      <c r="B110" s="58"/>
      <c r="C110" s="59"/>
      <c r="D110" s="59"/>
      <c r="E110" s="59"/>
      <c r="F110" s="59"/>
      <c r="G110" s="59"/>
      <c r="H110" s="59"/>
      <c r="I110" s="59"/>
      <c r="J110" s="59"/>
      <c r="K110" s="59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24.95" customHeight="1">
      <c r="A111" s="36"/>
      <c r="B111" s="37"/>
      <c r="C111" s="25" t="s">
        <v>245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12" customHeight="1">
      <c r="A113" s="36"/>
      <c r="B113" s="37"/>
      <c r="C113" s="31" t="s">
        <v>16</v>
      </c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6.5" customHeight="1">
      <c r="A114" s="36"/>
      <c r="B114" s="37"/>
      <c r="C114" s="38"/>
      <c r="D114" s="38"/>
      <c r="E114" s="351" t="str">
        <f>E7</f>
        <v>Nemocnice Havlíčkův Brod – rekonstrukce energocentra</v>
      </c>
      <c r="F114" s="352"/>
      <c r="G114" s="352"/>
      <c r="H114" s="352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1" customFormat="1" ht="12" customHeight="1">
      <c r="B115" s="23"/>
      <c r="C115" s="31" t="s">
        <v>234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pans="1:63" s="2" customFormat="1" ht="16.5" customHeight="1">
      <c r="A116" s="36"/>
      <c r="B116" s="37"/>
      <c r="C116" s="38"/>
      <c r="D116" s="38"/>
      <c r="E116" s="351" t="s">
        <v>4594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2" customHeight="1">
      <c r="A117" s="36"/>
      <c r="B117" s="37"/>
      <c r="C117" s="31" t="s">
        <v>236</v>
      </c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6.5" customHeight="1">
      <c r="A118" s="36"/>
      <c r="B118" s="37"/>
      <c r="C118" s="38"/>
      <c r="D118" s="38"/>
      <c r="E118" s="324" t="str">
        <f>E11</f>
        <v xml:space="preserve">IO-11b - Sadové úpravy </v>
      </c>
      <c r="F118" s="353"/>
      <c r="G118" s="353"/>
      <c r="H118" s="353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2" customHeight="1">
      <c r="A120" s="36"/>
      <c r="B120" s="37"/>
      <c r="C120" s="31" t="s">
        <v>20</v>
      </c>
      <c r="D120" s="38"/>
      <c r="E120" s="38"/>
      <c r="F120" s="29" t="str">
        <f>F14</f>
        <v>Havlíčkův Brod, areál nemocnice</v>
      </c>
      <c r="G120" s="38"/>
      <c r="H120" s="38"/>
      <c r="I120" s="31" t="s">
        <v>22</v>
      </c>
      <c r="J120" s="68" t="str">
        <f>IF(J14="","",J14)</f>
        <v>29. 6. 2023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25.7" customHeight="1">
      <c r="A122" s="36"/>
      <c r="B122" s="37"/>
      <c r="C122" s="31" t="s">
        <v>24</v>
      </c>
      <c r="D122" s="38"/>
      <c r="E122" s="38"/>
      <c r="F122" s="29" t="str">
        <f>E17</f>
        <v>Kraj Vysočina</v>
      </c>
      <c r="G122" s="38"/>
      <c r="H122" s="38"/>
      <c r="I122" s="31" t="s">
        <v>31</v>
      </c>
      <c r="J122" s="34" t="str">
        <f>E23</f>
        <v>PROJEKT CENTRUM NOVA s.r.o.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15.2" customHeight="1">
      <c r="A123" s="36"/>
      <c r="B123" s="37"/>
      <c r="C123" s="31" t="s">
        <v>30</v>
      </c>
      <c r="D123" s="38"/>
      <c r="E123" s="38"/>
      <c r="F123" s="29" t="str">
        <f>IF(E20="","",E20)</f>
        <v>PKS stavby a.s.</v>
      </c>
      <c r="G123" s="38"/>
      <c r="H123" s="38"/>
      <c r="I123" s="31" t="s">
        <v>36</v>
      </c>
      <c r="J123" s="34" t="str">
        <f>E26</f>
        <v xml:space="preserve"> 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0.35" customHeight="1">
      <c r="A124" s="36"/>
      <c r="B124" s="37"/>
      <c r="C124" s="38"/>
      <c r="D124" s="38"/>
      <c r="E124" s="38"/>
      <c r="F124" s="38"/>
      <c r="G124" s="38"/>
      <c r="H124" s="38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11" customFormat="1" ht="29.25" customHeight="1">
      <c r="A125" s="166"/>
      <c r="B125" s="167"/>
      <c r="C125" s="168" t="s">
        <v>246</v>
      </c>
      <c r="D125" s="169" t="s">
        <v>65</v>
      </c>
      <c r="E125" s="169" t="s">
        <v>61</v>
      </c>
      <c r="F125" s="169" t="s">
        <v>62</v>
      </c>
      <c r="G125" s="169" t="s">
        <v>247</v>
      </c>
      <c r="H125" s="169" t="s">
        <v>248</v>
      </c>
      <c r="I125" s="169" t="s">
        <v>249</v>
      </c>
      <c r="J125" s="169" t="s">
        <v>240</v>
      </c>
      <c r="K125" s="170" t="s">
        <v>250</v>
      </c>
      <c r="L125" s="171"/>
      <c r="M125" s="77" t="s">
        <v>1</v>
      </c>
      <c r="N125" s="78" t="s">
        <v>44</v>
      </c>
      <c r="O125" s="78" t="s">
        <v>251</v>
      </c>
      <c r="P125" s="78" t="s">
        <v>252</v>
      </c>
      <c r="Q125" s="78" t="s">
        <v>253</v>
      </c>
      <c r="R125" s="78" t="s">
        <v>254</v>
      </c>
      <c r="S125" s="78" t="s">
        <v>255</v>
      </c>
      <c r="T125" s="79" t="s">
        <v>256</v>
      </c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6"/>
    </row>
    <row r="126" spans="1:63" s="2" customFormat="1" ht="22.9" customHeight="1">
      <c r="A126" s="36"/>
      <c r="B126" s="37"/>
      <c r="C126" s="84" t="s">
        <v>257</v>
      </c>
      <c r="D126" s="38"/>
      <c r="E126" s="38"/>
      <c r="F126" s="38"/>
      <c r="G126" s="38"/>
      <c r="H126" s="38"/>
      <c r="I126" s="38"/>
      <c r="J126" s="172">
        <f>BK126</f>
        <v>420060.68000000005</v>
      </c>
      <c r="K126" s="38"/>
      <c r="L126" s="41"/>
      <c r="M126" s="80"/>
      <c r="N126" s="173"/>
      <c r="O126" s="81"/>
      <c r="P126" s="174">
        <f>P127</f>
        <v>0</v>
      </c>
      <c r="Q126" s="81"/>
      <c r="R126" s="174">
        <f>R127</f>
        <v>14.024388680000001</v>
      </c>
      <c r="S126" s="81"/>
      <c r="T126" s="175">
        <f>T127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79</v>
      </c>
      <c r="AU126" s="19" t="s">
        <v>242</v>
      </c>
      <c r="BK126" s="176">
        <f>BK127</f>
        <v>420060.68000000005</v>
      </c>
    </row>
    <row r="127" spans="1:63" s="12" customFormat="1" ht="25.9" customHeight="1">
      <c r="B127" s="177"/>
      <c r="C127" s="178"/>
      <c r="D127" s="179" t="s">
        <v>79</v>
      </c>
      <c r="E127" s="180" t="s">
        <v>394</v>
      </c>
      <c r="F127" s="180" t="s">
        <v>395</v>
      </c>
      <c r="G127" s="178"/>
      <c r="H127" s="178"/>
      <c r="I127" s="181"/>
      <c r="J127" s="182">
        <f>BK127</f>
        <v>420060.68000000005</v>
      </c>
      <c r="K127" s="178"/>
      <c r="L127" s="183"/>
      <c r="M127" s="184"/>
      <c r="N127" s="185"/>
      <c r="O127" s="185"/>
      <c r="P127" s="186">
        <f>P128+P237</f>
        <v>0</v>
      </c>
      <c r="Q127" s="185"/>
      <c r="R127" s="186">
        <f>R128+R237</f>
        <v>14.024388680000001</v>
      </c>
      <c r="S127" s="185"/>
      <c r="T127" s="187">
        <f>T128+T237</f>
        <v>0</v>
      </c>
      <c r="AR127" s="188" t="s">
        <v>87</v>
      </c>
      <c r="AT127" s="189" t="s">
        <v>79</v>
      </c>
      <c r="AU127" s="189" t="s">
        <v>80</v>
      </c>
      <c r="AY127" s="188" t="s">
        <v>261</v>
      </c>
      <c r="BK127" s="190">
        <f>BK128+BK237</f>
        <v>420060.68000000005</v>
      </c>
    </row>
    <row r="128" spans="1:63" s="12" customFormat="1" ht="22.9" customHeight="1">
      <c r="B128" s="177"/>
      <c r="C128" s="178"/>
      <c r="D128" s="179" t="s">
        <v>79</v>
      </c>
      <c r="E128" s="191" t="s">
        <v>87</v>
      </c>
      <c r="F128" s="191" t="s">
        <v>396</v>
      </c>
      <c r="G128" s="178"/>
      <c r="H128" s="178"/>
      <c r="I128" s="181"/>
      <c r="J128" s="192">
        <f>BK128</f>
        <v>412756.29000000004</v>
      </c>
      <c r="K128" s="178"/>
      <c r="L128" s="183"/>
      <c r="M128" s="184"/>
      <c r="N128" s="185"/>
      <c r="O128" s="185"/>
      <c r="P128" s="186">
        <f>P129+P161+P202</f>
        <v>0</v>
      </c>
      <c r="Q128" s="185"/>
      <c r="R128" s="186">
        <f>R129+R161+R202</f>
        <v>14.024388680000001</v>
      </c>
      <c r="S128" s="185"/>
      <c r="T128" s="187">
        <f>T129+T161+T202</f>
        <v>0</v>
      </c>
      <c r="AR128" s="188" t="s">
        <v>87</v>
      </c>
      <c r="AT128" s="189" t="s">
        <v>79</v>
      </c>
      <c r="AU128" s="189" t="s">
        <v>87</v>
      </c>
      <c r="AY128" s="188" t="s">
        <v>261</v>
      </c>
      <c r="BK128" s="190">
        <f>BK129+BK161+BK202</f>
        <v>412756.29000000004</v>
      </c>
    </row>
    <row r="129" spans="1:65" s="12" customFormat="1" ht="20.85" customHeight="1">
      <c r="B129" s="177"/>
      <c r="C129" s="178"/>
      <c r="D129" s="179" t="s">
        <v>79</v>
      </c>
      <c r="E129" s="191" t="s">
        <v>4167</v>
      </c>
      <c r="F129" s="191" t="s">
        <v>4168</v>
      </c>
      <c r="G129" s="178"/>
      <c r="H129" s="178"/>
      <c r="I129" s="181"/>
      <c r="J129" s="192">
        <f>BK129</f>
        <v>25435.84</v>
      </c>
      <c r="K129" s="178"/>
      <c r="L129" s="183"/>
      <c r="M129" s="184"/>
      <c r="N129" s="185"/>
      <c r="O129" s="185"/>
      <c r="P129" s="186">
        <f>SUM(P130:P160)</f>
        <v>0</v>
      </c>
      <c r="Q129" s="185"/>
      <c r="R129" s="186">
        <f>SUM(R130:R160)</f>
        <v>0</v>
      </c>
      <c r="S129" s="185"/>
      <c r="T129" s="187">
        <f>SUM(T130:T160)</f>
        <v>0</v>
      </c>
      <c r="AR129" s="188" t="s">
        <v>87</v>
      </c>
      <c r="AT129" s="189" t="s">
        <v>79</v>
      </c>
      <c r="AU129" s="189" t="s">
        <v>89</v>
      </c>
      <c r="AY129" s="188" t="s">
        <v>261</v>
      </c>
      <c r="BK129" s="190">
        <f>SUM(BK130:BK160)</f>
        <v>25435.84</v>
      </c>
    </row>
    <row r="130" spans="1:65" s="2" customFormat="1" ht="24.2" customHeight="1">
      <c r="A130" s="36"/>
      <c r="B130" s="37"/>
      <c r="C130" s="193" t="s">
        <v>87</v>
      </c>
      <c r="D130" s="193" t="s">
        <v>264</v>
      </c>
      <c r="E130" s="194" t="s">
        <v>4822</v>
      </c>
      <c r="F130" s="195" t="s">
        <v>4823</v>
      </c>
      <c r="G130" s="196" t="s">
        <v>399</v>
      </c>
      <c r="H130" s="197">
        <v>996</v>
      </c>
      <c r="I130" s="198">
        <v>7.6621271999999996</v>
      </c>
      <c r="J130" s="199">
        <f>ROUND(I130*H130,2)</f>
        <v>7631.48</v>
      </c>
      <c r="K130" s="195" t="s">
        <v>400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260</v>
      </c>
      <c r="AT130" s="204" t="s">
        <v>264</v>
      </c>
      <c r="AU130" s="204" t="s">
        <v>275</v>
      </c>
      <c r="AY130" s="19" t="s">
        <v>261</v>
      </c>
      <c r="BE130" s="205">
        <f>IF(N130="základní",J130,0)</f>
        <v>7631.48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7631.48</v>
      </c>
      <c r="BL130" s="19" t="s">
        <v>260</v>
      </c>
      <c r="BM130" s="204" t="s">
        <v>4824</v>
      </c>
    </row>
    <row r="131" spans="1:65" s="2" customFormat="1" ht="19.5">
      <c r="A131" s="36"/>
      <c r="B131" s="37"/>
      <c r="C131" s="38"/>
      <c r="D131" s="206" t="s">
        <v>269</v>
      </c>
      <c r="E131" s="38"/>
      <c r="F131" s="207" t="s">
        <v>4825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275</v>
      </c>
    </row>
    <row r="132" spans="1:65" s="13" customFormat="1">
      <c r="B132" s="216"/>
      <c r="C132" s="217"/>
      <c r="D132" s="206" t="s">
        <v>403</v>
      </c>
      <c r="E132" s="218" t="s">
        <v>1</v>
      </c>
      <c r="F132" s="219" t="s">
        <v>168</v>
      </c>
      <c r="G132" s="217"/>
      <c r="H132" s="218" t="s">
        <v>1</v>
      </c>
      <c r="I132" s="220"/>
      <c r="J132" s="217"/>
      <c r="K132" s="217"/>
      <c r="L132" s="221"/>
      <c r="M132" s="222"/>
      <c r="N132" s="223"/>
      <c r="O132" s="223"/>
      <c r="P132" s="223"/>
      <c r="Q132" s="223"/>
      <c r="R132" s="223"/>
      <c r="S132" s="223"/>
      <c r="T132" s="224"/>
      <c r="AT132" s="225" t="s">
        <v>403</v>
      </c>
      <c r="AU132" s="225" t="s">
        <v>275</v>
      </c>
      <c r="AV132" s="13" t="s">
        <v>87</v>
      </c>
      <c r="AW132" s="13" t="s">
        <v>35</v>
      </c>
      <c r="AX132" s="13" t="s">
        <v>80</v>
      </c>
      <c r="AY132" s="225" t="s">
        <v>261</v>
      </c>
    </row>
    <row r="133" spans="1:65" s="14" customFormat="1">
      <c r="B133" s="226"/>
      <c r="C133" s="227"/>
      <c r="D133" s="206" t="s">
        <v>403</v>
      </c>
      <c r="E133" s="228" t="s">
        <v>1</v>
      </c>
      <c r="F133" s="229" t="s">
        <v>4826</v>
      </c>
      <c r="G133" s="227"/>
      <c r="H133" s="230">
        <v>996</v>
      </c>
      <c r="I133" s="231"/>
      <c r="J133" s="227"/>
      <c r="K133" s="227"/>
      <c r="L133" s="232"/>
      <c r="M133" s="233"/>
      <c r="N133" s="234"/>
      <c r="O133" s="234"/>
      <c r="P133" s="234"/>
      <c r="Q133" s="234"/>
      <c r="R133" s="234"/>
      <c r="S133" s="234"/>
      <c r="T133" s="235"/>
      <c r="AT133" s="236" t="s">
        <v>403</v>
      </c>
      <c r="AU133" s="236" t="s">
        <v>275</v>
      </c>
      <c r="AV133" s="14" t="s">
        <v>89</v>
      </c>
      <c r="AW133" s="14" t="s">
        <v>35</v>
      </c>
      <c r="AX133" s="14" t="s">
        <v>80</v>
      </c>
      <c r="AY133" s="236" t="s">
        <v>261</v>
      </c>
    </row>
    <row r="134" spans="1:65" s="15" customFormat="1">
      <c r="B134" s="237"/>
      <c r="C134" s="238"/>
      <c r="D134" s="206" t="s">
        <v>403</v>
      </c>
      <c r="E134" s="239" t="s">
        <v>1</v>
      </c>
      <c r="F134" s="240" t="s">
        <v>407</v>
      </c>
      <c r="G134" s="238"/>
      <c r="H134" s="241">
        <v>996</v>
      </c>
      <c r="I134" s="242"/>
      <c r="J134" s="238"/>
      <c r="K134" s="238"/>
      <c r="L134" s="243"/>
      <c r="M134" s="244"/>
      <c r="N134" s="245"/>
      <c r="O134" s="245"/>
      <c r="P134" s="245"/>
      <c r="Q134" s="245"/>
      <c r="R134" s="245"/>
      <c r="S134" s="245"/>
      <c r="T134" s="246"/>
      <c r="AT134" s="247" t="s">
        <v>403</v>
      </c>
      <c r="AU134" s="247" t="s">
        <v>275</v>
      </c>
      <c r="AV134" s="15" t="s">
        <v>260</v>
      </c>
      <c r="AW134" s="15" t="s">
        <v>35</v>
      </c>
      <c r="AX134" s="15" t="s">
        <v>87</v>
      </c>
      <c r="AY134" s="247" t="s">
        <v>261</v>
      </c>
    </row>
    <row r="135" spans="1:65" s="2" customFormat="1" ht="24.2" customHeight="1">
      <c r="A135" s="36"/>
      <c r="B135" s="37"/>
      <c r="C135" s="193" t="s">
        <v>89</v>
      </c>
      <c r="D135" s="193" t="s">
        <v>264</v>
      </c>
      <c r="E135" s="194" t="s">
        <v>4190</v>
      </c>
      <c r="F135" s="195" t="s">
        <v>4191</v>
      </c>
      <c r="G135" s="196" t="s">
        <v>410</v>
      </c>
      <c r="H135" s="197">
        <v>149.4</v>
      </c>
      <c r="I135" s="198">
        <v>27.711736959999996</v>
      </c>
      <c r="J135" s="199">
        <f>ROUND(I135*H135,2)</f>
        <v>4140.13</v>
      </c>
      <c r="K135" s="195" t="s">
        <v>400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275</v>
      </c>
      <c r="AY135" s="19" t="s">
        <v>261</v>
      </c>
      <c r="BE135" s="205">
        <f>IF(N135="základní",J135,0)</f>
        <v>4140.13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4140.13</v>
      </c>
      <c r="BL135" s="19" t="s">
        <v>260</v>
      </c>
      <c r="BM135" s="204" t="s">
        <v>4827</v>
      </c>
    </row>
    <row r="136" spans="1:65" s="2" customFormat="1" ht="29.25">
      <c r="A136" s="36"/>
      <c r="B136" s="37"/>
      <c r="C136" s="38"/>
      <c r="D136" s="206" t="s">
        <v>269</v>
      </c>
      <c r="E136" s="38"/>
      <c r="F136" s="207" t="s">
        <v>4193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275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4828</v>
      </c>
      <c r="G137" s="227"/>
      <c r="H137" s="230">
        <v>149.4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275</v>
      </c>
      <c r="AV137" s="14" t="s">
        <v>89</v>
      </c>
      <c r="AW137" s="14" t="s">
        <v>35</v>
      </c>
      <c r="AX137" s="14" t="s">
        <v>80</v>
      </c>
      <c r="AY137" s="236" t="s">
        <v>261</v>
      </c>
    </row>
    <row r="138" spans="1:65" s="15" customFormat="1">
      <c r="B138" s="237"/>
      <c r="C138" s="238"/>
      <c r="D138" s="206" t="s">
        <v>403</v>
      </c>
      <c r="E138" s="239" t="s">
        <v>1</v>
      </c>
      <c r="F138" s="240" t="s">
        <v>407</v>
      </c>
      <c r="G138" s="238"/>
      <c r="H138" s="241">
        <v>149.4</v>
      </c>
      <c r="I138" s="242"/>
      <c r="J138" s="238"/>
      <c r="K138" s="238"/>
      <c r="L138" s="243"/>
      <c r="M138" s="244"/>
      <c r="N138" s="245"/>
      <c r="O138" s="245"/>
      <c r="P138" s="245"/>
      <c r="Q138" s="245"/>
      <c r="R138" s="245"/>
      <c r="S138" s="245"/>
      <c r="T138" s="246"/>
      <c r="AT138" s="247" t="s">
        <v>403</v>
      </c>
      <c r="AU138" s="247" t="s">
        <v>275</v>
      </c>
      <c r="AV138" s="15" t="s">
        <v>260</v>
      </c>
      <c r="AW138" s="15" t="s">
        <v>35</v>
      </c>
      <c r="AX138" s="15" t="s">
        <v>87</v>
      </c>
      <c r="AY138" s="247" t="s">
        <v>261</v>
      </c>
    </row>
    <row r="139" spans="1:65" s="2" customFormat="1" ht="37.9" customHeight="1">
      <c r="A139" s="36"/>
      <c r="B139" s="37"/>
      <c r="C139" s="193" t="s">
        <v>275</v>
      </c>
      <c r="D139" s="193" t="s">
        <v>264</v>
      </c>
      <c r="E139" s="194" t="s">
        <v>4180</v>
      </c>
      <c r="F139" s="195" t="s">
        <v>4181</v>
      </c>
      <c r="G139" s="196" t="s">
        <v>410</v>
      </c>
      <c r="H139" s="197">
        <v>149.4</v>
      </c>
      <c r="I139" s="198">
        <v>44.986970240000005</v>
      </c>
      <c r="J139" s="199">
        <f>ROUND(I139*H139,2)</f>
        <v>6721.05</v>
      </c>
      <c r="K139" s="195" t="s">
        <v>400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275</v>
      </c>
      <c r="AY139" s="19" t="s">
        <v>261</v>
      </c>
      <c r="BE139" s="205">
        <f>IF(N139="základní",J139,0)</f>
        <v>6721.05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6721.05</v>
      </c>
      <c r="BL139" s="19" t="s">
        <v>260</v>
      </c>
      <c r="BM139" s="204" t="s">
        <v>4182</v>
      </c>
    </row>
    <row r="140" spans="1:65" s="2" customFormat="1" ht="39">
      <c r="A140" s="36"/>
      <c r="B140" s="37"/>
      <c r="C140" s="38"/>
      <c r="D140" s="206" t="s">
        <v>269</v>
      </c>
      <c r="E140" s="38"/>
      <c r="F140" s="207" t="s">
        <v>4183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275</v>
      </c>
    </row>
    <row r="141" spans="1:65" s="2" customFormat="1" ht="16.5" customHeight="1">
      <c r="A141" s="36"/>
      <c r="B141" s="37"/>
      <c r="C141" s="193" t="s">
        <v>260</v>
      </c>
      <c r="D141" s="193" t="s">
        <v>264</v>
      </c>
      <c r="E141" s="194" t="s">
        <v>4184</v>
      </c>
      <c r="F141" s="195" t="s">
        <v>4185</v>
      </c>
      <c r="G141" s="196" t="s">
        <v>410</v>
      </c>
      <c r="H141" s="197">
        <v>149.4</v>
      </c>
      <c r="I141" s="198">
        <v>11.476916640000001</v>
      </c>
      <c r="J141" s="199">
        <f>ROUND(I141*H141,2)</f>
        <v>1714.65</v>
      </c>
      <c r="K141" s="195" t="s">
        <v>400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260</v>
      </c>
      <c r="AT141" s="204" t="s">
        <v>264</v>
      </c>
      <c r="AU141" s="204" t="s">
        <v>275</v>
      </c>
      <c r="AY141" s="19" t="s">
        <v>261</v>
      </c>
      <c r="BE141" s="205">
        <f>IF(N141="základní",J141,0)</f>
        <v>1714.65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1714.65</v>
      </c>
      <c r="BL141" s="19" t="s">
        <v>260</v>
      </c>
      <c r="BM141" s="204" t="s">
        <v>4186</v>
      </c>
    </row>
    <row r="142" spans="1:65" s="2" customFormat="1" ht="19.5">
      <c r="A142" s="36"/>
      <c r="B142" s="37"/>
      <c r="C142" s="38"/>
      <c r="D142" s="206" t="s">
        <v>269</v>
      </c>
      <c r="E142" s="38"/>
      <c r="F142" s="207" t="s">
        <v>4187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275</v>
      </c>
    </row>
    <row r="143" spans="1:65" s="2" customFormat="1" ht="24.2" customHeight="1">
      <c r="A143" s="36"/>
      <c r="B143" s="37"/>
      <c r="C143" s="193" t="s">
        <v>284</v>
      </c>
      <c r="D143" s="193" t="s">
        <v>264</v>
      </c>
      <c r="E143" s="194" t="s">
        <v>4829</v>
      </c>
      <c r="F143" s="195" t="s">
        <v>4830</v>
      </c>
      <c r="G143" s="196" t="s">
        <v>749</v>
      </c>
      <c r="H143" s="197">
        <v>1</v>
      </c>
      <c r="I143" s="198">
        <v>394.73252480000002</v>
      </c>
      <c r="J143" s="199">
        <f>ROUND(I143*H143,2)</f>
        <v>394.73</v>
      </c>
      <c r="K143" s="195" t="s">
        <v>400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260</v>
      </c>
      <c r="AT143" s="204" t="s">
        <v>264</v>
      </c>
      <c r="AU143" s="204" t="s">
        <v>275</v>
      </c>
      <c r="AY143" s="19" t="s">
        <v>261</v>
      </c>
      <c r="BE143" s="205">
        <f>IF(N143="základní",J143,0)</f>
        <v>394.73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394.73</v>
      </c>
      <c r="BL143" s="19" t="s">
        <v>260</v>
      </c>
      <c r="BM143" s="204" t="s">
        <v>4831</v>
      </c>
    </row>
    <row r="144" spans="1:65" s="2" customFormat="1" ht="19.5">
      <c r="A144" s="36"/>
      <c r="B144" s="37"/>
      <c r="C144" s="38"/>
      <c r="D144" s="206" t="s">
        <v>269</v>
      </c>
      <c r="E144" s="38"/>
      <c r="F144" s="207" t="s">
        <v>4832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275</v>
      </c>
    </row>
    <row r="145" spans="1:65" s="2" customFormat="1" ht="21.75" customHeight="1">
      <c r="A145" s="36"/>
      <c r="B145" s="37"/>
      <c r="C145" s="193" t="s">
        <v>289</v>
      </c>
      <c r="D145" s="193" t="s">
        <v>264</v>
      </c>
      <c r="E145" s="194" t="s">
        <v>4833</v>
      </c>
      <c r="F145" s="195" t="s">
        <v>4834</v>
      </c>
      <c r="G145" s="196" t="s">
        <v>749</v>
      </c>
      <c r="H145" s="197">
        <v>1</v>
      </c>
      <c r="I145" s="198">
        <v>970.49378112000022</v>
      </c>
      <c r="J145" s="199">
        <f>ROUND(I145*H145,2)</f>
        <v>970.49</v>
      </c>
      <c r="K145" s="195" t="s">
        <v>400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275</v>
      </c>
      <c r="AY145" s="19" t="s">
        <v>261</v>
      </c>
      <c r="BE145" s="205">
        <f>IF(N145="základní",J145,0)</f>
        <v>970.49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970.49</v>
      </c>
      <c r="BL145" s="19" t="s">
        <v>260</v>
      </c>
      <c r="BM145" s="204" t="s">
        <v>4835</v>
      </c>
    </row>
    <row r="146" spans="1:65" s="2" customFormat="1" ht="19.5">
      <c r="A146" s="36"/>
      <c r="B146" s="37"/>
      <c r="C146" s="38"/>
      <c r="D146" s="206" t="s">
        <v>269</v>
      </c>
      <c r="E146" s="38"/>
      <c r="F146" s="207" t="s">
        <v>4836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275</v>
      </c>
    </row>
    <row r="147" spans="1:65" s="2" customFormat="1" ht="24.2" customHeight="1">
      <c r="A147" s="36"/>
      <c r="B147" s="37"/>
      <c r="C147" s="193" t="s">
        <v>446</v>
      </c>
      <c r="D147" s="193" t="s">
        <v>264</v>
      </c>
      <c r="E147" s="194" t="s">
        <v>4837</v>
      </c>
      <c r="F147" s="195" t="s">
        <v>4838</v>
      </c>
      <c r="G147" s="196" t="s">
        <v>749</v>
      </c>
      <c r="H147" s="197">
        <v>1</v>
      </c>
      <c r="I147" s="198">
        <v>361.45388384000006</v>
      </c>
      <c r="J147" s="199">
        <f>ROUND(I147*H147,2)</f>
        <v>361.45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275</v>
      </c>
      <c r="AY147" s="19" t="s">
        <v>261</v>
      </c>
      <c r="BE147" s="205">
        <f>IF(N147="základní",J147,0)</f>
        <v>361.45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361.45</v>
      </c>
      <c r="BL147" s="19" t="s">
        <v>260</v>
      </c>
      <c r="BM147" s="204" t="s">
        <v>4839</v>
      </c>
    </row>
    <row r="148" spans="1:65" s="2" customFormat="1" ht="29.25">
      <c r="A148" s="36"/>
      <c r="B148" s="37"/>
      <c r="C148" s="38"/>
      <c r="D148" s="206" t="s">
        <v>269</v>
      </c>
      <c r="E148" s="38"/>
      <c r="F148" s="207" t="s">
        <v>4840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275</v>
      </c>
    </row>
    <row r="149" spans="1:65" s="2" customFormat="1" ht="33" customHeight="1">
      <c r="A149" s="36"/>
      <c r="B149" s="37"/>
      <c r="C149" s="193" t="s">
        <v>294</v>
      </c>
      <c r="D149" s="193" t="s">
        <v>264</v>
      </c>
      <c r="E149" s="194" t="s">
        <v>4841</v>
      </c>
      <c r="F149" s="195" t="s">
        <v>4842</v>
      </c>
      <c r="G149" s="196" t="s">
        <v>749</v>
      </c>
      <c r="H149" s="197">
        <v>4</v>
      </c>
      <c r="I149" s="198">
        <v>14.964181440000001</v>
      </c>
      <c r="J149" s="199">
        <f>ROUND(I149*H149,2)</f>
        <v>59.86</v>
      </c>
      <c r="K149" s="195" t="s">
        <v>400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275</v>
      </c>
      <c r="AY149" s="19" t="s">
        <v>261</v>
      </c>
      <c r="BE149" s="205">
        <f>IF(N149="základní",J149,0)</f>
        <v>59.86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59.86</v>
      </c>
      <c r="BL149" s="19" t="s">
        <v>260</v>
      </c>
      <c r="BM149" s="204" t="s">
        <v>4843</v>
      </c>
    </row>
    <row r="150" spans="1:65" s="2" customFormat="1" ht="39">
      <c r="A150" s="36"/>
      <c r="B150" s="37"/>
      <c r="C150" s="38"/>
      <c r="D150" s="206" t="s">
        <v>269</v>
      </c>
      <c r="E150" s="38"/>
      <c r="F150" s="207" t="s">
        <v>4844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275</v>
      </c>
    </row>
    <row r="151" spans="1:65" s="2" customFormat="1" ht="24.2" customHeight="1">
      <c r="A151" s="36"/>
      <c r="B151" s="37"/>
      <c r="C151" s="193" t="s">
        <v>299</v>
      </c>
      <c r="D151" s="193" t="s">
        <v>264</v>
      </c>
      <c r="E151" s="194" t="s">
        <v>4845</v>
      </c>
      <c r="F151" s="195" t="s">
        <v>4846</v>
      </c>
      <c r="G151" s="196" t="s">
        <v>749</v>
      </c>
      <c r="H151" s="197">
        <v>1</v>
      </c>
      <c r="I151" s="198">
        <v>2201.3794334400004</v>
      </c>
      <c r="J151" s="199">
        <f>ROUND(I151*H151,2)</f>
        <v>2201.38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275</v>
      </c>
      <c r="AY151" s="19" t="s">
        <v>261</v>
      </c>
      <c r="BE151" s="205">
        <f>IF(N151="základní",J151,0)</f>
        <v>2201.38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2201.38</v>
      </c>
      <c r="BL151" s="19" t="s">
        <v>260</v>
      </c>
      <c r="BM151" s="204" t="s">
        <v>4847</v>
      </c>
    </row>
    <row r="152" spans="1:65" s="2" customFormat="1" ht="29.25">
      <c r="A152" s="36"/>
      <c r="B152" s="37"/>
      <c r="C152" s="38"/>
      <c r="D152" s="206" t="s">
        <v>269</v>
      </c>
      <c r="E152" s="38"/>
      <c r="F152" s="207" t="s">
        <v>4848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275</v>
      </c>
    </row>
    <row r="153" spans="1:65" s="2" customFormat="1" ht="33" customHeight="1">
      <c r="A153" s="36"/>
      <c r="B153" s="37"/>
      <c r="C153" s="193" t="s">
        <v>304</v>
      </c>
      <c r="D153" s="193" t="s">
        <v>264</v>
      </c>
      <c r="E153" s="194" t="s">
        <v>4849</v>
      </c>
      <c r="F153" s="195" t="s">
        <v>4850</v>
      </c>
      <c r="G153" s="196" t="s">
        <v>749</v>
      </c>
      <c r="H153" s="197">
        <v>4</v>
      </c>
      <c r="I153" s="198">
        <v>47.173046240000005</v>
      </c>
      <c r="J153" s="199">
        <f>ROUND(I153*H153,2)</f>
        <v>188.69</v>
      </c>
      <c r="K153" s="195" t="s">
        <v>400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260</v>
      </c>
      <c r="AT153" s="204" t="s">
        <v>264</v>
      </c>
      <c r="AU153" s="204" t="s">
        <v>275</v>
      </c>
      <c r="AY153" s="19" t="s">
        <v>261</v>
      </c>
      <c r="BE153" s="205">
        <f>IF(N153="základní",J153,0)</f>
        <v>188.69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188.69</v>
      </c>
      <c r="BL153" s="19" t="s">
        <v>260</v>
      </c>
      <c r="BM153" s="204" t="s">
        <v>4851</v>
      </c>
    </row>
    <row r="154" spans="1:65" s="2" customFormat="1" ht="39">
      <c r="A154" s="36"/>
      <c r="B154" s="37"/>
      <c r="C154" s="38"/>
      <c r="D154" s="206" t="s">
        <v>269</v>
      </c>
      <c r="E154" s="38"/>
      <c r="F154" s="207" t="s">
        <v>4852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275</v>
      </c>
    </row>
    <row r="155" spans="1:65" s="2" customFormat="1" ht="24.2" customHeight="1">
      <c r="A155" s="36"/>
      <c r="B155" s="37"/>
      <c r="C155" s="193" t="s">
        <v>309</v>
      </c>
      <c r="D155" s="193" t="s">
        <v>264</v>
      </c>
      <c r="E155" s="194" t="s">
        <v>4853</v>
      </c>
      <c r="F155" s="195" t="s">
        <v>4854</v>
      </c>
      <c r="G155" s="196" t="s">
        <v>749</v>
      </c>
      <c r="H155" s="197">
        <v>1</v>
      </c>
      <c r="I155" s="198">
        <v>472.45630752</v>
      </c>
      <c r="J155" s="199">
        <f>ROUND(I155*H155,2)</f>
        <v>472.46</v>
      </c>
      <c r="K155" s="195" t="s">
        <v>400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275</v>
      </c>
      <c r="AY155" s="19" t="s">
        <v>261</v>
      </c>
      <c r="BE155" s="205">
        <f>IF(N155="základní",J155,0)</f>
        <v>472.46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472.46</v>
      </c>
      <c r="BL155" s="19" t="s">
        <v>260</v>
      </c>
      <c r="BM155" s="204" t="s">
        <v>4855</v>
      </c>
    </row>
    <row r="156" spans="1:65" s="2" customFormat="1" ht="29.25">
      <c r="A156" s="36"/>
      <c r="B156" s="37"/>
      <c r="C156" s="38"/>
      <c r="D156" s="206" t="s">
        <v>269</v>
      </c>
      <c r="E156" s="38"/>
      <c r="F156" s="207" t="s">
        <v>4856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275</v>
      </c>
    </row>
    <row r="157" spans="1:65" s="2" customFormat="1" ht="24.2" customHeight="1">
      <c r="A157" s="36"/>
      <c r="B157" s="37"/>
      <c r="C157" s="193" t="s">
        <v>314</v>
      </c>
      <c r="D157" s="193" t="s">
        <v>264</v>
      </c>
      <c r="E157" s="194" t="s">
        <v>4857</v>
      </c>
      <c r="F157" s="195" t="s">
        <v>4858</v>
      </c>
      <c r="G157" s="196" t="s">
        <v>749</v>
      </c>
      <c r="H157" s="197">
        <v>4</v>
      </c>
      <c r="I157" s="198">
        <v>15.275277760000003</v>
      </c>
      <c r="J157" s="199">
        <f>ROUND(I157*H157,2)</f>
        <v>61.1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260</v>
      </c>
      <c r="AT157" s="204" t="s">
        <v>264</v>
      </c>
      <c r="AU157" s="204" t="s">
        <v>275</v>
      </c>
      <c r="AY157" s="19" t="s">
        <v>261</v>
      </c>
      <c r="BE157" s="205">
        <f>IF(N157="základní",J157,0)</f>
        <v>61.1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61.1</v>
      </c>
      <c r="BL157" s="19" t="s">
        <v>260</v>
      </c>
      <c r="BM157" s="204" t="s">
        <v>4859</v>
      </c>
    </row>
    <row r="158" spans="1:65" s="2" customFormat="1" ht="39">
      <c r="A158" s="36"/>
      <c r="B158" s="37"/>
      <c r="C158" s="38"/>
      <c r="D158" s="206" t="s">
        <v>269</v>
      </c>
      <c r="E158" s="38"/>
      <c r="F158" s="207" t="s">
        <v>4860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275</v>
      </c>
    </row>
    <row r="159" spans="1:65" s="2" customFormat="1" ht="24.2" customHeight="1">
      <c r="A159" s="36"/>
      <c r="B159" s="37"/>
      <c r="C159" s="193" t="s">
        <v>319</v>
      </c>
      <c r="D159" s="193" t="s">
        <v>264</v>
      </c>
      <c r="E159" s="194" t="s">
        <v>4861</v>
      </c>
      <c r="F159" s="195" t="s">
        <v>4862</v>
      </c>
      <c r="G159" s="196" t="s">
        <v>749</v>
      </c>
      <c r="H159" s="197">
        <v>1</v>
      </c>
      <c r="I159" s="198">
        <v>518.37014448000002</v>
      </c>
      <c r="J159" s="199">
        <f>ROUND(I159*H159,2)</f>
        <v>518.37</v>
      </c>
      <c r="K159" s="195" t="s">
        <v>400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260</v>
      </c>
      <c r="AT159" s="204" t="s">
        <v>264</v>
      </c>
      <c r="AU159" s="204" t="s">
        <v>275</v>
      </c>
      <c r="AY159" s="19" t="s">
        <v>261</v>
      </c>
      <c r="BE159" s="205">
        <f>IF(N159="základní",J159,0)</f>
        <v>518.37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518.37</v>
      </c>
      <c r="BL159" s="19" t="s">
        <v>260</v>
      </c>
      <c r="BM159" s="204" t="s">
        <v>4863</v>
      </c>
    </row>
    <row r="160" spans="1:65" s="2" customFormat="1" ht="29.25">
      <c r="A160" s="36"/>
      <c r="B160" s="37"/>
      <c r="C160" s="38"/>
      <c r="D160" s="206" t="s">
        <v>269</v>
      </c>
      <c r="E160" s="38"/>
      <c r="F160" s="207" t="s">
        <v>4864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275</v>
      </c>
    </row>
    <row r="161" spans="1:65" s="12" customFormat="1" ht="20.85" customHeight="1">
      <c r="B161" s="177"/>
      <c r="C161" s="178"/>
      <c r="D161" s="179" t="s">
        <v>79</v>
      </c>
      <c r="E161" s="191" t="s">
        <v>4188</v>
      </c>
      <c r="F161" s="191" t="s">
        <v>4189</v>
      </c>
      <c r="G161" s="178"/>
      <c r="H161" s="178"/>
      <c r="I161" s="181"/>
      <c r="J161" s="192">
        <f>BK161</f>
        <v>110114.67999999998</v>
      </c>
      <c r="K161" s="178"/>
      <c r="L161" s="183"/>
      <c r="M161" s="184"/>
      <c r="N161" s="185"/>
      <c r="O161" s="185"/>
      <c r="P161" s="186">
        <f>SUM(P162:P201)</f>
        <v>0</v>
      </c>
      <c r="Q161" s="185"/>
      <c r="R161" s="186">
        <f>SUM(R162:R201)</f>
        <v>10.99934</v>
      </c>
      <c r="S161" s="185"/>
      <c r="T161" s="187">
        <f>SUM(T162:T201)</f>
        <v>0</v>
      </c>
      <c r="AR161" s="188" t="s">
        <v>87</v>
      </c>
      <c r="AT161" s="189" t="s">
        <v>79</v>
      </c>
      <c r="AU161" s="189" t="s">
        <v>89</v>
      </c>
      <c r="AY161" s="188" t="s">
        <v>261</v>
      </c>
      <c r="BK161" s="190">
        <f>SUM(BK162:BK201)</f>
        <v>110114.67999999998</v>
      </c>
    </row>
    <row r="162" spans="1:65" s="2" customFormat="1" ht="24.2" customHeight="1">
      <c r="A162" s="36"/>
      <c r="B162" s="37"/>
      <c r="C162" s="193" t="s">
        <v>324</v>
      </c>
      <c r="D162" s="193" t="s">
        <v>264</v>
      </c>
      <c r="E162" s="194" t="s">
        <v>4190</v>
      </c>
      <c r="F162" s="195" t="s">
        <v>4191</v>
      </c>
      <c r="G162" s="196" t="s">
        <v>410</v>
      </c>
      <c r="H162" s="197">
        <v>149.4</v>
      </c>
      <c r="I162" s="198">
        <v>27.711736959999996</v>
      </c>
      <c r="J162" s="199">
        <f>ROUND(I162*H162,2)</f>
        <v>4140.13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260</v>
      </c>
      <c r="AT162" s="204" t="s">
        <v>264</v>
      </c>
      <c r="AU162" s="204" t="s">
        <v>275</v>
      </c>
      <c r="AY162" s="19" t="s">
        <v>261</v>
      </c>
      <c r="BE162" s="205">
        <f>IF(N162="základní",J162,0)</f>
        <v>4140.13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4140.13</v>
      </c>
      <c r="BL162" s="19" t="s">
        <v>260</v>
      </c>
      <c r="BM162" s="204" t="s">
        <v>4192</v>
      </c>
    </row>
    <row r="163" spans="1:65" s="2" customFormat="1" ht="29.25">
      <c r="A163" s="36"/>
      <c r="B163" s="37"/>
      <c r="C163" s="38"/>
      <c r="D163" s="206" t="s">
        <v>269</v>
      </c>
      <c r="E163" s="38"/>
      <c r="F163" s="207" t="s">
        <v>4193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275</v>
      </c>
    </row>
    <row r="164" spans="1:65" s="14" customFormat="1">
      <c r="B164" s="226"/>
      <c r="C164" s="227"/>
      <c r="D164" s="206" t="s">
        <v>403</v>
      </c>
      <c r="E164" s="228" t="s">
        <v>1</v>
      </c>
      <c r="F164" s="229" t="s">
        <v>4828</v>
      </c>
      <c r="G164" s="227"/>
      <c r="H164" s="230">
        <v>149.4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AT164" s="236" t="s">
        <v>403</v>
      </c>
      <c r="AU164" s="236" t="s">
        <v>275</v>
      </c>
      <c r="AV164" s="14" t="s">
        <v>89</v>
      </c>
      <c r="AW164" s="14" t="s">
        <v>35</v>
      </c>
      <c r="AX164" s="14" t="s">
        <v>80</v>
      </c>
      <c r="AY164" s="236" t="s">
        <v>261</v>
      </c>
    </row>
    <row r="165" spans="1:65" s="15" customFormat="1">
      <c r="B165" s="237"/>
      <c r="C165" s="238"/>
      <c r="D165" s="206" t="s">
        <v>403</v>
      </c>
      <c r="E165" s="239" t="s">
        <v>1</v>
      </c>
      <c r="F165" s="240" t="s">
        <v>407</v>
      </c>
      <c r="G165" s="238"/>
      <c r="H165" s="241">
        <v>149.4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AT165" s="247" t="s">
        <v>403</v>
      </c>
      <c r="AU165" s="247" t="s">
        <v>275</v>
      </c>
      <c r="AV165" s="15" t="s">
        <v>260</v>
      </c>
      <c r="AW165" s="15" t="s">
        <v>35</v>
      </c>
      <c r="AX165" s="15" t="s">
        <v>87</v>
      </c>
      <c r="AY165" s="247" t="s">
        <v>261</v>
      </c>
    </row>
    <row r="166" spans="1:65" s="2" customFormat="1" ht="37.9" customHeight="1">
      <c r="A166" s="36"/>
      <c r="B166" s="37"/>
      <c r="C166" s="193" t="s">
        <v>8</v>
      </c>
      <c r="D166" s="193" t="s">
        <v>264</v>
      </c>
      <c r="E166" s="194" t="s">
        <v>4180</v>
      </c>
      <c r="F166" s="195" t="s">
        <v>4181</v>
      </c>
      <c r="G166" s="196" t="s">
        <v>410</v>
      </c>
      <c r="H166" s="197">
        <v>149.4</v>
      </c>
      <c r="I166" s="198">
        <v>44.986970240000005</v>
      </c>
      <c r="J166" s="199">
        <f>ROUND(I166*H166,2)</f>
        <v>6721.05</v>
      </c>
      <c r="K166" s="195" t="s">
        <v>400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275</v>
      </c>
      <c r="AY166" s="19" t="s">
        <v>261</v>
      </c>
      <c r="BE166" s="205">
        <f>IF(N166="základní",J166,0)</f>
        <v>6721.05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6721.05</v>
      </c>
      <c r="BL166" s="19" t="s">
        <v>260</v>
      </c>
      <c r="BM166" s="204" t="s">
        <v>4194</v>
      </c>
    </row>
    <row r="167" spans="1:65" s="2" customFormat="1" ht="39">
      <c r="A167" s="36"/>
      <c r="B167" s="37"/>
      <c r="C167" s="38"/>
      <c r="D167" s="206" t="s">
        <v>269</v>
      </c>
      <c r="E167" s="38"/>
      <c r="F167" s="207" t="s">
        <v>4183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275</v>
      </c>
    </row>
    <row r="168" spans="1:65" s="2" customFormat="1" ht="33" customHeight="1">
      <c r="A168" s="36"/>
      <c r="B168" s="37"/>
      <c r="C168" s="193" t="s">
        <v>381</v>
      </c>
      <c r="D168" s="193" t="s">
        <v>264</v>
      </c>
      <c r="E168" s="194" t="s">
        <v>4195</v>
      </c>
      <c r="F168" s="195" t="s">
        <v>4196</v>
      </c>
      <c r="G168" s="196" t="s">
        <v>399</v>
      </c>
      <c r="H168" s="197">
        <v>996</v>
      </c>
      <c r="I168" s="198">
        <v>8.9144352000000016</v>
      </c>
      <c r="J168" s="199">
        <f>ROUND(I168*H168,2)</f>
        <v>8878.7800000000007</v>
      </c>
      <c r="K168" s="195" t="s">
        <v>400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275</v>
      </c>
      <c r="AY168" s="19" t="s">
        <v>261</v>
      </c>
      <c r="BE168" s="205">
        <f>IF(N168="základní",J168,0)</f>
        <v>8878.7800000000007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8878.7800000000007</v>
      </c>
      <c r="BL168" s="19" t="s">
        <v>260</v>
      </c>
      <c r="BM168" s="204" t="s">
        <v>4197</v>
      </c>
    </row>
    <row r="169" spans="1:65" s="2" customFormat="1" ht="19.5">
      <c r="A169" s="36"/>
      <c r="B169" s="37"/>
      <c r="C169" s="38"/>
      <c r="D169" s="206" t="s">
        <v>269</v>
      </c>
      <c r="E169" s="38"/>
      <c r="F169" s="207" t="s">
        <v>4198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275</v>
      </c>
    </row>
    <row r="170" spans="1:65" s="2" customFormat="1" ht="33" customHeight="1">
      <c r="A170" s="36"/>
      <c r="B170" s="37"/>
      <c r="C170" s="193" t="s">
        <v>333</v>
      </c>
      <c r="D170" s="193" t="s">
        <v>264</v>
      </c>
      <c r="E170" s="194" t="s">
        <v>4865</v>
      </c>
      <c r="F170" s="195" t="s">
        <v>4866</v>
      </c>
      <c r="G170" s="196" t="s">
        <v>399</v>
      </c>
      <c r="H170" s="197">
        <v>996</v>
      </c>
      <c r="I170" s="198">
        <v>9.9701748800000018</v>
      </c>
      <c r="J170" s="199">
        <f>ROUND(I170*H170,2)</f>
        <v>9930.2900000000009</v>
      </c>
      <c r="K170" s="195" t="s">
        <v>400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275</v>
      </c>
      <c r="AY170" s="19" t="s">
        <v>261</v>
      </c>
      <c r="BE170" s="205">
        <f>IF(N170="základní",J170,0)</f>
        <v>9930.2900000000009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9930.2900000000009</v>
      </c>
      <c r="BL170" s="19" t="s">
        <v>260</v>
      </c>
      <c r="BM170" s="204" t="s">
        <v>4867</v>
      </c>
    </row>
    <row r="171" spans="1:65" s="2" customFormat="1" ht="29.25">
      <c r="A171" s="36"/>
      <c r="B171" s="37"/>
      <c r="C171" s="38"/>
      <c r="D171" s="206" t="s">
        <v>269</v>
      </c>
      <c r="E171" s="38"/>
      <c r="F171" s="207" t="s">
        <v>4868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275</v>
      </c>
    </row>
    <row r="172" spans="1:65" s="2" customFormat="1" ht="24.2" customHeight="1">
      <c r="A172" s="36"/>
      <c r="B172" s="37"/>
      <c r="C172" s="193" t="s">
        <v>338</v>
      </c>
      <c r="D172" s="193" t="s">
        <v>264</v>
      </c>
      <c r="E172" s="194" t="s">
        <v>4869</v>
      </c>
      <c r="F172" s="195" t="s">
        <v>4870</v>
      </c>
      <c r="G172" s="196" t="s">
        <v>399</v>
      </c>
      <c r="H172" s="197">
        <v>996</v>
      </c>
      <c r="I172" s="198">
        <v>7.7520715199999986</v>
      </c>
      <c r="J172" s="199">
        <f>ROUND(I172*H172,2)</f>
        <v>7721.06</v>
      </c>
      <c r="K172" s="195" t="s">
        <v>400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260</v>
      </c>
      <c r="AT172" s="204" t="s">
        <v>264</v>
      </c>
      <c r="AU172" s="204" t="s">
        <v>275</v>
      </c>
      <c r="AY172" s="19" t="s">
        <v>261</v>
      </c>
      <c r="BE172" s="205">
        <f>IF(N172="základní",J172,0)</f>
        <v>7721.06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7721.06</v>
      </c>
      <c r="BL172" s="19" t="s">
        <v>260</v>
      </c>
      <c r="BM172" s="204" t="s">
        <v>4871</v>
      </c>
    </row>
    <row r="173" spans="1:65" s="2" customFormat="1" ht="19.5">
      <c r="A173" s="36"/>
      <c r="B173" s="37"/>
      <c r="C173" s="38"/>
      <c r="D173" s="206" t="s">
        <v>269</v>
      </c>
      <c r="E173" s="38"/>
      <c r="F173" s="207" t="s">
        <v>4872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275</v>
      </c>
    </row>
    <row r="174" spans="1:65" s="2" customFormat="1" ht="16.5" customHeight="1">
      <c r="A174" s="36"/>
      <c r="B174" s="37"/>
      <c r="C174" s="275" t="s">
        <v>343</v>
      </c>
      <c r="D174" s="275" t="s">
        <v>801</v>
      </c>
      <c r="E174" s="276" t="s">
        <v>4207</v>
      </c>
      <c r="F174" s="277" t="s">
        <v>4208</v>
      </c>
      <c r="G174" s="278" t="s">
        <v>2324</v>
      </c>
      <c r="H174" s="279">
        <v>14.94</v>
      </c>
      <c r="I174" s="280">
        <v>80</v>
      </c>
      <c r="J174" s="281">
        <f>ROUND(I174*H174,2)</f>
        <v>1195.2</v>
      </c>
      <c r="K174" s="277" t="s">
        <v>400</v>
      </c>
      <c r="L174" s="282"/>
      <c r="M174" s="283" t="s">
        <v>1</v>
      </c>
      <c r="N174" s="284" t="s">
        <v>45</v>
      </c>
      <c r="O174" s="73"/>
      <c r="P174" s="202">
        <f>O174*H174</f>
        <v>0</v>
      </c>
      <c r="Q174" s="202">
        <v>1E-3</v>
      </c>
      <c r="R174" s="202">
        <f>Q174*H174</f>
        <v>1.494E-2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294</v>
      </c>
      <c r="AT174" s="204" t="s">
        <v>801</v>
      </c>
      <c r="AU174" s="204" t="s">
        <v>275</v>
      </c>
      <c r="AY174" s="19" t="s">
        <v>261</v>
      </c>
      <c r="BE174" s="205">
        <f>IF(N174="základní",J174,0)</f>
        <v>1195.2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1195.2</v>
      </c>
      <c r="BL174" s="19" t="s">
        <v>260</v>
      </c>
      <c r="BM174" s="204" t="s">
        <v>4209</v>
      </c>
    </row>
    <row r="175" spans="1:65" s="2" customFormat="1">
      <c r="A175" s="36"/>
      <c r="B175" s="37"/>
      <c r="C175" s="38"/>
      <c r="D175" s="206" t="s">
        <v>269</v>
      </c>
      <c r="E175" s="38"/>
      <c r="F175" s="207" t="s">
        <v>4208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275</v>
      </c>
    </row>
    <row r="176" spans="1:65" s="14" customFormat="1">
      <c r="B176" s="226"/>
      <c r="C176" s="227"/>
      <c r="D176" s="206" t="s">
        <v>403</v>
      </c>
      <c r="E176" s="228" t="s">
        <v>1</v>
      </c>
      <c r="F176" s="229" t="s">
        <v>4873</v>
      </c>
      <c r="G176" s="227"/>
      <c r="H176" s="230">
        <v>14.94</v>
      </c>
      <c r="I176" s="231"/>
      <c r="J176" s="227"/>
      <c r="K176" s="227"/>
      <c r="L176" s="232"/>
      <c r="M176" s="233"/>
      <c r="N176" s="234"/>
      <c r="O176" s="234"/>
      <c r="P176" s="234"/>
      <c r="Q176" s="234"/>
      <c r="R176" s="234"/>
      <c r="S176" s="234"/>
      <c r="T176" s="235"/>
      <c r="AT176" s="236" t="s">
        <v>403</v>
      </c>
      <c r="AU176" s="236" t="s">
        <v>275</v>
      </c>
      <c r="AV176" s="14" t="s">
        <v>89</v>
      </c>
      <c r="AW176" s="14" t="s">
        <v>35</v>
      </c>
      <c r="AX176" s="14" t="s">
        <v>80</v>
      </c>
      <c r="AY176" s="236" t="s">
        <v>261</v>
      </c>
    </row>
    <row r="177" spans="1:65" s="15" customFormat="1">
      <c r="B177" s="237"/>
      <c r="C177" s="238"/>
      <c r="D177" s="206" t="s">
        <v>403</v>
      </c>
      <c r="E177" s="239" t="s">
        <v>1</v>
      </c>
      <c r="F177" s="240" t="s">
        <v>407</v>
      </c>
      <c r="G177" s="238"/>
      <c r="H177" s="241">
        <v>14.94</v>
      </c>
      <c r="I177" s="242"/>
      <c r="J177" s="238"/>
      <c r="K177" s="238"/>
      <c r="L177" s="243"/>
      <c r="M177" s="244"/>
      <c r="N177" s="245"/>
      <c r="O177" s="245"/>
      <c r="P177" s="245"/>
      <c r="Q177" s="245"/>
      <c r="R177" s="245"/>
      <c r="S177" s="245"/>
      <c r="T177" s="246"/>
      <c r="AT177" s="247" t="s">
        <v>403</v>
      </c>
      <c r="AU177" s="247" t="s">
        <v>275</v>
      </c>
      <c r="AV177" s="15" t="s">
        <v>260</v>
      </c>
      <c r="AW177" s="15" t="s">
        <v>35</v>
      </c>
      <c r="AX177" s="15" t="s">
        <v>87</v>
      </c>
      <c r="AY177" s="247" t="s">
        <v>261</v>
      </c>
    </row>
    <row r="178" spans="1:65" s="2" customFormat="1" ht="33" customHeight="1">
      <c r="A178" s="36"/>
      <c r="B178" s="37"/>
      <c r="C178" s="193" t="s">
        <v>348</v>
      </c>
      <c r="D178" s="193" t="s">
        <v>264</v>
      </c>
      <c r="E178" s="194" t="s">
        <v>4211</v>
      </c>
      <c r="F178" s="195" t="s">
        <v>4212</v>
      </c>
      <c r="G178" s="196" t="s">
        <v>399</v>
      </c>
      <c r="H178" s="197">
        <v>996</v>
      </c>
      <c r="I178" s="198">
        <v>9.232092960000001</v>
      </c>
      <c r="J178" s="199">
        <f>ROUND(I178*H178,2)</f>
        <v>9195.16</v>
      </c>
      <c r="K178" s="195" t="s">
        <v>400</v>
      </c>
      <c r="L178" s="41"/>
      <c r="M178" s="200" t="s">
        <v>1</v>
      </c>
      <c r="N178" s="201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260</v>
      </c>
      <c r="AT178" s="204" t="s">
        <v>264</v>
      </c>
      <c r="AU178" s="204" t="s">
        <v>275</v>
      </c>
      <c r="AY178" s="19" t="s">
        <v>261</v>
      </c>
      <c r="BE178" s="205">
        <f>IF(N178="základní",J178,0)</f>
        <v>9195.16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9195.16</v>
      </c>
      <c r="BL178" s="19" t="s">
        <v>260</v>
      </c>
      <c r="BM178" s="204" t="s">
        <v>4213</v>
      </c>
    </row>
    <row r="179" spans="1:65" s="2" customFormat="1" ht="19.5">
      <c r="A179" s="36"/>
      <c r="B179" s="37"/>
      <c r="C179" s="38"/>
      <c r="D179" s="206" t="s">
        <v>269</v>
      </c>
      <c r="E179" s="38"/>
      <c r="F179" s="207" t="s">
        <v>4214</v>
      </c>
      <c r="G179" s="38"/>
      <c r="H179" s="38"/>
      <c r="I179" s="208"/>
      <c r="J179" s="38"/>
      <c r="K179" s="38"/>
      <c r="L179" s="41"/>
      <c r="M179" s="209"/>
      <c r="N179" s="210"/>
      <c r="O179" s="73"/>
      <c r="P179" s="73"/>
      <c r="Q179" s="73"/>
      <c r="R179" s="73"/>
      <c r="S179" s="73"/>
      <c r="T179" s="74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269</v>
      </c>
      <c r="AU179" s="19" t="s">
        <v>275</v>
      </c>
    </row>
    <row r="180" spans="1:65" s="2" customFormat="1" ht="16.5" customHeight="1">
      <c r="A180" s="36"/>
      <c r="B180" s="37"/>
      <c r="C180" s="275" t="s">
        <v>7</v>
      </c>
      <c r="D180" s="275" t="s">
        <v>801</v>
      </c>
      <c r="E180" s="276" t="s">
        <v>4215</v>
      </c>
      <c r="F180" s="277" t="s">
        <v>4216</v>
      </c>
      <c r="G180" s="278" t="s">
        <v>410</v>
      </c>
      <c r="H180" s="279">
        <v>52.29</v>
      </c>
      <c r="I180" s="280">
        <v>1048</v>
      </c>
      <c r="J180" s="281">
        <f>ROUND(I180*H180,2)</f>
        <v>54799.92</v>
      </c>
      <c r="K180" s="277" t="s">
        <v>400</v>
      </c>
      <c r="L180" s="282"/>
      <c r="M180" s="283" t="s">
        <v>1</v>
      </c>
      <c r="N180" s="284" t="s">
        <v>45</v>
      </c>
      <c r="O180" s="73"/>
      <c r="P180" s="202">
        <f>O180*H180</f>
        <v>0</v>
      </c>
      <c r="Q180" s="202">
        <v>0.21</v>
      </c>
      <c r="R180" s="202">
        <f>Q180*H180</f>
        <v>10.9809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294</v>
      </c>
      <c r="AT180" s="204" t="s">
        <v>801</v>
      </c>
      <c r="AU180" s="204" t="s">
        <v>275</v>
      </c>
      <c r="AY180" s="19" t="s">
        <v>261</v>
      </c>
      <c r="BE180" s="205">
        <f>IF(N180="základní",J180,0)</f>
        <v>54799.92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54799.92</v>
      </c>
      <c r="BL180" s="19" t="s">
        <v>260</v>
      </c>
      <c r="BM180" s="204" t="s">
        <v>4217</v>
      </c>
    </row>
    <row r="181" spans="1:65" s="2" customFormat="1">
      <c r="A181" s="36"/>
      <c r="B181" s="37"/>
      <c r="C181" s="38"/>
      <c r="D181" s="206" t="s">
        <v>269</v>
      </c>
      <c r="E181" s="38"/>
      <c r="F181" s="207" t="s">
        <v>4218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275</v>
      </c>
    </row>
    <row r="182" spans="1:65" s="14" customFormat="1">
      <c r="B182" s="226"/>
      <c r="C182" s="227"/>
      <c r="D182" s="206" t="s">
        <v>403</v>
      </c>
      <c r="E182" s="228" t="s">
        <v>1</v>
      </c>
      <c r="F182" s="229" t="s">
        <v>4874</v>
      </c>
      <c r="G182" s="227"/>
      <c r="H182" s="230">
        <v>49.8</v>
      </c>
      <c r="I182" s="231"/>
      <c r="J182" s="227"/>
      <c r="K182" s="227"/>
      <c r="L182" s="232"/>
      <c r="M182" s="233"/>
      <c r="N182" s="234"/>
      <c r="O182" s="234"/>
      <c r="P182" s="234"/>
      <c r="Q182" s="234"/>
      <c r="R182" s="234"/>
      <c r="S182" s="234"/>
      <c r="T182" s="235"/>
      <c r="AT182" s="236" t="s">
        <v>403</v>
      </c>
      <c r="AU182" s="236" t="s">
        <v>275</v>
      </c>
      <c r="AV182" s="14" t="s">
        <v>89</v>
      </c>
      <c r="AW182" s="14" t="s">
        <v>35</v>
      </c>
      <c r="AX182" s="14" t="s">
        <v>80</v>
      </c>
      <c r="AY182" s="236" t="s">
        <v>261</v>
      </c>
    </row>
    <row r="183" spans="1:65" s="14" customFormat="1">
      <c r="B183" s="226"/>
      <c r="C183" s="227"/>
      <c r="D183" s="206" t="s">
        <v>403</v>
      </c>
      <c r="E183" s="228" t="s">
        <v>1</v>
      </c>
      <c r="F183" s="229" t="s">
        <v>4875</v>
      </c>
      <c r="G183" s="227"/>
      <c r="H183" s="230">
        <v>2.4900000000000002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AT183" s="236" t="s">
        <v>403</v>
      </c>
      <c r="AU183" s="236" t="s">
        <v>275</v>
      </c>
      <c r="AV183" s="14" t="s">
        <v>89</v>
      </c>
      <c r="AW183" s="14" t="s">
        <v>35</v>
      </c>
      <c r="AX183" s="14" t="s">
        <v>80</v>
      </c>
      <c r="AY183" s="236" t="s">
        <v>261</v>
      </c>
    </row>
    <row r="184" spans="1:65" s="15" customFormat="1">
      <c r="B184" s="237"/>
      <c r="C184" s="238"/>
      <c r="D184" s="206" t="s">
        <v>403</v>
      </c>
      <c r="E184" s="239" t="s">
        <v>1</v>
      </c>
      <c r="F184" s="240" t="s">
        <v>407</v>
      </c>
      <c r="G184" s="238"/>
      <c r="H184" s="241">
        <v>52.29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AT184" s="247" t="s">
        <v>403</v>
      </c>
      <c r="AU184" s="247" t="s">
        <v>275</v>
      </c>
      <c r="AV184" s="15" t="s">
        <v>260</v>
      </c>
      <c r="AW184" s="15" t="s">
        <v>35</v>
      </c>
      <c r="AX184" s="15" t="s">
        <v>87</v>
      </c>
      <c r="AY184" s="247" t="s">
        <v>261</v>
      </c>
    </row>
    <row r="185" spans="1:65" s="2" customFormat="1" ht="21.75" customHeight="1">
      <c r="A185" s="36"/>
      <c r="B185" s="37"/>
      <c r="C185" s="193" t="s">
        <v>358</v>
      </c>
      <c r="D185" s="193" t="s">
        <v>264</v>
      </c>
      <c r="E185" s="194" t="s">
        <v>4221</v>
      </c>
      <c r="F185" s="195" t="s">
        <v>4222</v>
      </c>
      <c r="G185" s="196" t="s">
        <v>399</v>
      </c>
      <c r="H185" s="197">
        <v>996</v>
      </c>
      <c r="I185" s="198">
        <v>0.87218592000000017</v>
      </c>
      <c r="J185" s="199">
        <f>ROUND(I185*H185,2)</f>
        <v>868.7</v>
      </c>
      <c r="K185" s="195" t="s">
        <v>400</v>
      </c>
      <c r="L185" s="41"/>
      <c r="M185" s="200" t="s">
        <v>1</v>
      </c>
      <c r="N185" s="201" t="s">
        <v>45</v>
      </c>
      <c r="O185" s="73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260</v>
      </c>
      <c r="AT185" s="204" t="s">
        <v>264</v>
      </c>
      <c r="AU185" s="204" t="s">
        <v>275</v>
      </c>
      <c r="AY185" s="19" t="s">
        <v>261</v>
      </c>
      <c r="BE185" s="205">
        <f>IF(N185="základní",J185,0)</f>
        <v>868.7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868.7</v>
      </c>
      <c r="BL185" s="19" t="s">
        <v>260</v>
      </c>
      <c r="BM185" s="204" t="s">
        <v>4223</v>
      </c>
    </row>
    <row r="186" spans="1:65" s="2" customFormat="1">
      <c r="A186" s="36"/>
      <c r="B186" s="37"/>
      <c r="C186" s="38"/>
      <c r="D186" s="206" t="s">
        <v>269</v>
      </c>
      <c r="E186" s="38"/>
      <c r="F186" s="207" t="s">
        <v>4224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275</v>
      </c>
    </row>
    <row r="187" spans="1:65" s="2" customFormat="1" ht="21.75" customHeight="1">
      <c r="A187" s="36"/>
      <c r="B187" s="37"/>
      <c r="C187" s="193" t="s">
        <v>362</v>
      </c>
      <c r="D187" s="193" t="s">
        <v>264</v>
      </c>
      <c r="E187" s="194" t="s">
        <v>4225</v>
      </c>
      <c r="F187" s="195" t="s">
        <v>4226</v>
      </c>
      <c r="G187" s="196" t="s">
        <v>399</v>
      </c>
      <c r="H187" s="197">
        <v>996</v>
      </c>
      <c r="I187" s="198">
        <v>2.1145752</v>
      </c>
      <c r="J187" s="199">
        <f>ROUND(I187*H187,2)</f>
        <v>2106.12</v>
      </c>
      <c r="K187" s="195" t="s">
        <v>400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260</v>
      </c>
      <c r="AT187" s="204" t="s">
        <v>264</v>
      </c>
      <c r="AU187" s="204" t="s">
        <v>275</v>
      </c>
      <c r="AY187" s="19" t="s">
        <v>261</v>
      </c>
      <c r="BE187" s="205">
        <f>IF(N187="základní",J187,0)</f>
        <v>2106.12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2106.12</v>
      </c>
      <c r="BL187" s="19" t="s">
        <v>260</v>
      </c>
      <c r="BM187" s="204" t="s">
        <v>4227</v>
      </c>
    </row>
    <row r="188" spans="1:65" s="2" customFormat="1">
      <c r="A188" s="36"/>
      <c r="B188" s="37"/>
      <c r="C188" s="38"/>
      <c r="D188" s="206" t="s">
        <v>269</v>
      </c>
      <c r="E188" s="38"/>
      <c r="F188" s="207" t="s">
        <v>4228</v>
      </c>
      <c r="G188" s="38"/>
      <c r="H188" s="38"/>
      <c r="I188" s="208"/>
      <c r="J188" s="38"/>
      <c r="K188" s="38"/>
      <c r="L188" s="41"/>
      <c r="M188" s="209"/>
      <c r="N188" s="210"/>
      <c r="O188" s="73"/>
      <c r="P188" s="73"/>
      <c r="Q188" s="73"/>
      <c r="R188" s="73"/>
      <c r="S188" s="73"/>
      <c r="T188" s="74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275</v>
      </c>
    </row>
    <row r="189" spans="1:65" s="2" customFormat="1" ht="16.5" customHeight="1">
      <c r="A189" s="36"/>
      <c r="B189" s="37"/>
      <c r="C189" s="193" t="s">
        <v>367</v>
      </c>
      <c r="D189" s="193" t="s">
        <v>264</v>
      </c>
      <c r="E189" s="194" t="s">
        <v>4229</v>
      </c>
      <c r="F189" s="195" t="s">
        <v>4230</v>
      </c>
      <c r="G189" s="196" t="s">
        <v>399</v>
      </c>
      <c r="H189" s="197">
        <v>996</v>
      </c>
      <c r="I189" s="198">
        <v>0.24624432000000002</v>
      </c>
      <c r="J189" s="199">
        <f>ROUND(I189*H189,2)</f>
        <v>245.26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260</v>
      </c>
      <c r="AT189" s="204" t="s">
        <v>264</v>
      </c>
      <c r="AU189" s="204" t="s">
        <v>275</v>
      </c>
      <c r="AY189" s="19" t="s">
        <v>261</v>
      </c>
      <c r="BE189" s="205">
        <f>IF(N189="základní",J189,0)</f>
        <v>245.26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245.26</v>
      </c>
      <c r="BL189" s="19" t="s">
        <v>260</v>
      </c>
      <c r="BM189" s="204" t="s">
        <v>4231</v>
      </c>
    </row>
    <row r="190" spans="1:65" s="2" customFormat="1">
      <c r="A190" s="36"/>
      <c r="B190" s="37"/>
      <c r="C190" s="38"/>
      <c r="D190" s="206" t="s">
        <v>269</v>
      </c>
      <c r="E190" s="38"/>
      <c r="F190" s="207" t="s">
        <v>4232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275</v>
      </c>
    </row>
    <row r="191" spans="1:65" s="2" customFormat="1" ht="21.75" customHeight="1">
      <c r="A191" s="36"/>
      <c r="B191" s="37"/>
      <c r="C191" s="193" t="s">
        <v>372</v>
      </c>
      <c r="D191" s="193" t="s">
        <v>264</v>
      </c>
      <c r="E191" s="194" t="s">
        <v>4233</v>
      </c>
      <c r="F191" s="195" t="s">
        <v>4234</v>
      </c>
      <c r="G191" s="196" t="s">
        <v>4235</v>
      </c>
      <c r="H191" s="197">
        <v>0.19900000000000001</v>
      </c>
      <c r="I191" s="198">
        <v>691.20796160000009</v>
      </c>
      <c r="J191" s="199">
        <f>ROUND(I191*H191,2)</f>
        <v>137.55000000000001</v>
      </c>
      <c r="K191" s="195" t="s">
        <v>400</v>
      </c>
      <c r="L191" s="41"/>
      <c r="M191" s="200" t="s">
        <v>1</v>
      </c>
      <c r="N191" s="201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260</v>
      </c>
      <c r="AT191" s="204" t="s">
        <v>264</v>
      </c>
      <c r="AU191" s="204" t="s">
        <v>275</v>
      </c>
      <c r="AY191" s="19" t="s">
        <v>261</v>
      </c>
      <c r="BE191" s="205">
        <f>IF(N191="základní",J191,0)</f>
        <v>137.55000000000001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137.55000000000001</v>
      </c>
      <c r="BL191" s="19" t="s">
        <v>260</v>
      </c>
      <c r="BM191" s="204" t="s">
        <v>4236</v>
      </c>
    </row>
    <row r="192" spans="1:65" s="2" customFormat="1" ht="19.5">
      <c r="A192" s="36"/>
      <c r="B192" s="37"/>
      <c r="C192" s="38"/>
      <c r="D192" s="206" t="s">
        <v>269</v>
      </c>
      <c r="E192" s="38"/>
      <c r="F192" s="207" t="s">
        <v>4237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275</v>
      </c>
    </row>
    <row r="193" spans="1:65" s="14" customFormat="1">
      <c r="B193" s="226"/>
      <c r="C193" s="227"/>
      <c r="D193" s="206" t="s">
        <v>403</v>
      </c>
      <c r="E193" s="228" t="s">
        <v>1</v>
      </c>
      <c r="F193" s="229" t="s">
        <v>4876</v>
      </c>
      <c r="G193" s="227"/>
      <c r="H193" s="230">
        <v>0.19900000000000001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275</v>
      </c>
      <c r="AV193" s="14" t="s">
        <v>89</v>
      </c>
      <c r="AW193" s="14" t="s">
        <v>35</v>
      </c>
      <c r="AX193" s="14" t="s">
        <v>80</v>
      </c>
      <c r="AY193" s="236" t="s">
        <v>261</v>
      </c>
    </row>
    <row r="194" spans="1:65" s="15" customFormat="1">
      <c r="B194" s="237"/>
      <c r="C194" s="238"/>
      <c r="D194" s="206" t="s">
        <v>403</v>
      </c>
      <c r="E194" s="239" t="s">
        <v>1</v>
      </c>
      <c r="F194" s="240" t="s">
        <v>407</v>
      </c>
      <c r="G194" s="238"/>
      <c r="H194" s="241">
        <v>0.19900000000000001</v>
      </c>
      <c r="I194" s="242"/>
      <c r="J194" s="238"/>
      <c r="K194" s="238"/>
      <c r="L194" s="243"/>
      <c r="M194" s="244"/>
      <c r="N194" s="245"/>
      <c r="O194" s="245"/>
      <c r="P194" s="245"/>
      <c r="Q194" s="245"/>
      <c r="R194" s="245"/>
      <c r="S194" s="245"/>
      <c r="T194" s="246"/>
      <c r="AT194" s="247" t="s">
        <v>403</v>
      </c>
      <c r="AU194" s="247" t="s">
        <v>275</v>
      </c>
      <c r="AV194" s="15" t="s">
        <v>260</v>
      </c>
      <c r="AW194" s="15" t="s">
        <v>35</v>
      </c>
      <c r="AX194" s="15" t="s">
        <v>87</v>
      </c>
      <c r="AY194" s="247" t="s">
        <v>261</v>
      </c>
    </row>
    <row r="195" spans="1:65" s="2" customFormat="1" ht="16.5" customHeight="1">
      <c r="A195" s="36"/>
      <c r="B195" s="37"/>
      <c r="C195" s="275" t="s">
        <v>378</v>
      </c>
      <c r="D195" s="275" t="s">
        <v>801</v>
      </c>
      <c r="E195" s="276" t="s">
        <v>4239</v>
      </c>
      <c r="F195" s="277" t="s">
        <v>4240</v>
      </c>
      <c r="G195" s="278" t="s">
        <v>4241</v>
      </c>
      <c r="H195" s="279">
        <v>3.5</v>
      </c>
      <c r="I195" s="280">
        <v>383.20000000000005</v>
      </c>
      <c r="J195" s="281">
        <f>ROUND(I195*H195,2)</f>
        <v>1341.2</v>
      </c>
      <c r="K195" s="277" t="s">
        <v>400</v>
      </c>
      <c r="L195" s="282"/>
      <c r="M195" s="283" t="s">
        <v>1</v>
      </c>
      <c r="N195" s="284" t="s">
        <v>45</v>
      </c>
      <c r="O195" s="73"/>
      <c r="P195" s="202">
        <f>O195*H195</f>
        <v>0</v>
      </c>
      <c r="Q195" s="202">
        <v>1E-3</v>
      </c>
      <c r="R195" s="202">
        <f>Q195*H195</f>
        <v>3.5000000000000001E-3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294</v>
      </c>
      <c r="AT195" s="204" t="s">
        <v>801</v>
      </c>
      <c r="AU195" s="204" t="s">
        <v>275</v>
      </c>
      <c r="AY195" s="19" t="s">
        <v>261</v>
      </c>
      <c r="BE195" s="205">
        <f>IF(N195="základní",J195,0)</f>
        <v>1341.2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1341.2</v>
      </c>
      <c r="BL195" s="19" t="s">
        <v>260</v>
      </c>
      <c r="BM195" s="204" t="s">
        <v>4242</v>
      </c>
    </row>
    <row r="196" spans="1:65" s="2" customFormat="1">
      <c r="A196" s="36"/>
      <c r="B196" s="37"/>
      <c r="C196" s="38"/>
      <c r="D196" s="206" t="s">
        <v>269</v>
      </c>
      <c r="E196" s="38"/>
      <c r="F196" s="207" t="s">
        <v>4240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275</v>
      </c>
    </row>
    <row r="197" spans="1:65" s="2" customFormat="1" ht="16.5" customHeight="1">
      <c r="A197" s="36"/>
      <c r="B197" s="37"/>
      <c r="C197" s="193" t="s">
        <v>810</v>
      </c>
      <c r="D197" s="193" t="s">
        <v>264</v>
      </c>
      <c r="E197" s="194" t="s">
        <v>4243</v>
      </c>
      <c r="F197" s="195" t="s">
        <v>4244</v>
      </c>
      <c r="G197" s="196" t="s">
        <v>410</v>
      </c>
      <c r="H197" s="197">
        <v>14.94</v>
      </c>
      <c r="I197" s="198">
        <v>189.70932816000004</v>
      </c>
      <c r="J197" s="199">
        <f>ROUND(I197*H197,2)</f>
        <v>2834.26</v>
      </c>
      <c r="K197" s="195" t="s">
        <v>400</v>
      </c>
      <c r="L197" s="41"/>
      <c r="M197" s="200" t="s">
        <v>1</v>
      </c>
      <c r="N197" s="201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260</v>
      </c>
      <c r="AT197" s="204" t="s">
        <v>264</v>
      </c>
      <c r="AU197" s="204" t="s">
        <v>275</v>
      </c>
      <c r="AY197" s="19" t="s">
        <v>261</v>
      </c>
      <c r="BE197" s="205">
        <f>IF(N197="základní",J197,0)</f>
        <v>2834.26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2834.26</v>
      </c>
      <c r="BL197" s="19" t="s">
        <v>260</v>
      </c>
      <c r="BM197" s="204" t="s">
        <v>4245</v>
      </c>
    </row>
    <row r="198" spans="1:65" s="2" customFormat="1">
      <c r="A198" s="36"/>
      <c r="B198" s="37"/>
      <c r="C198" s="38"/>
      <c r="D198" s="206" t="s">
        <v>269</v>
      </c>
      <c r="E198" s="38"/>
      <c r="F198" s="207" t="s">
        <v>4246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275</v>
      </c>
    </row>
    <row r="199" spans="1:65" s="13" customFormat="1">
      <c r="B199" s="216"/>
      <c r="C199" s="217"/>
      <c r="D199" s="206" t="s">
        <v>403</v>
      </c>
      <c r="E199" s="218" t="s">
        <v>1</v>
      </c>
      <c r="F199" s="219" t="s">
        <v>4247</v>
      </c>
      <c r="G199" s="217"/>
      <c r="H199" s="218" t="s">
        <v>1</v>
      </c>
      <c r="I199" s="220"/>
      <c r="J199" s="217"/>
      <c r="K199" s="217"/>
      <c r="L199" s="221"/>
      <c r="M199" s="222"/>
      <c r="N199" s="223"/>
      <c r="O199" s="223"/>
      <c r="P199" s="223"/>
      <c r="Q199" s="223"/>
      <c r="R199" s="223"/>
      <c r="S199" s="223"/>
      <c r="T199" s="224"/>
      <c r="AT199" s="225" t="s">
        <v>403</v>
      </c>
      <c r="AU199" s="225" t="s">
        <v>275</v>
      </c>
      <c r="AV199" s="13" t="s">
        <v>87</v>
      </c>
      <c r="AW199" s="13" t="s">
        <v>35</v>
      </c>
      <c r="AX199" s="13" t="s">
        <v>80</v>
      </c>
      <c r="AY199" s="225" t="s">
        <v>261</v>
      </c>
    </row>
    <row r="200" spans="1:65" s="14" customFormat="1">
      <c r="B200" s="226"/>
      <c r="C200" s="227"/>
      <c r="D200" s="206" t="s">
        <v>403</v>
      </c>
      <c r="E200" s="228" t="s">
        <v>1</v>
      </c>
      <c r="F200" s="229" t="s">
        <v>4877</v>
      </c>
      <c r="G200" s="227"/>
      <c r="H200" s="230">
        <v>14.94</v>
      </c>
      <c r="I200" s="231"/>
      <c r="J200" s="227"/>
      <c r="K200" s="227"/>
      <c r="L200" s="232"/>
      <c r="M200" s="233"/>
      <c r="N200" s="234"/>
      <c r="O200" s="234"/>
      <c r="P200" s="234"/>
      <c r="Q200" s="234"/>
      <c r="R200" s="234"/>
      <c r="S200" s="234"/>
      <c r="T200" s="235"/>
      <c r="AT200" s="236" t="s">
        <v>403</v>
      </c>
      <c r="AU200" s="236" t="s">
        <v>275</v>
      </c>
      <c r="AV200" s="14" t="s">
        <v>89</v>
      </c>
      <c r="AW200" s="14" t="s">
        <v>35</v>
      </c>
      <c r="AX200" s="14" t="s">
        <v>80</v>
      </c>
      <c r="AY200" s="236" t="s">
        <v>261</v>
      </c>
    </row>
    <row r="201" spans="1:65" s="15" customFormat="1">
      <c r="B201" s="237"/>
      <c r="C201" s="238"/>
      <c r="D201" s="206" t="s">
        <v>403</v>
      </c>
      <c r="E201" s="239" t="s">
        <v>1</v>
      </c>
      <c r="F201" s="240" t="s">
        <v>407</v>
      </c>
      <c r="G201" s="238"/>
      <c r="H201" s="241">
        <v>14.94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AT201" s="247" t="s">
        <v>403</v>
      </c>
      <c r="AU201" s="247" t="s">
        <v>275</v>
      </c>
      <c r="AV201" s="15" t="s">
        <v>260</v>
      </c>
      <c r="AW201" s="15" t="s">
        <v>35</v>
      </c>
      <c r="AX201" s="15" t="s">
        <v>87</v>
      </c>
      <c r="AY201" s="247" t="s">
        <v>261</v>
      </c>
    </row>
    <row r="202" spans="1:65" s="12" customFormat="1" ht="20.85" customHeight="1">
      <c r="B202" s="177"/>
      <c r="C202" s="178"/>
      <c r="D202" s="179" t="s">
        <v>79</v>
      </c>
      <c r="E202" s="191" t="s">
        <v>4878</v>
      </c>
      <c r="F202" s="191" t="s">
        <v>4879</v>
      </c>
      <c r="G202" s="178"/>
      <c r="H202" s="178"/>
      <c r="I202" s="181"/>
      <c r="J202" s="192">
        <f>BK202</f>
        <v>277205.77</v>
      </c>
      <c r="K202" s="178"/>
      <c r="L202" s="183"/>
      <c r="M202" s="184"/>
      <c r="N202" s="185"/>
      <c r="O202" s="185"/>
      <c r="P202" s="186">
        <f>SUM(P203:P236)</f>
        <v>0</v>
      </c>
      <c r="Q202" s="185"/>
      <c r="R202" s="186">
        <f>SUM(R203:R236)</f>
        <v>3.0250486800000003</v>
      </c>
      <c r="S202" s="185"/>
      <c r="T202" s="187">
        <f>SUM(T203:T236)</f>
        <v>0</v>
      </c>
      <c r="AR202" s="188" t="s">
        <v>87</v>
      </c>
      <c r="AT202" s="189" t="s">
        <v>79</v>
      </c>
      <c r="AU202" s="189" t="s">
        <v>89</v>
      </c>
      <c r="AY202" s="188" t="s">
        <v>261</v>
      </c>
      <c r="BK202" s="190">
        <f>SUM(BK203:BK236)</f>
        <v>277205.77</v>
      </c>
    </row>
    <row r="203" spans="1:65" s="2" customFormat="1" ht="37.9" customHeight="1">
      <c r="A203" s="36"/>
      <c r="B203" s="37"/>
      <c r="C203" s="193" t="s">
        <v>817</v>
      </c>
      <c r="D203" s="193" t="s">
        <v>264</v>
      </c>
      <c r="E203" s="194" t="s">
        <v>4880</v>
      </c>
      <c r="F203" s="195" t="s">
        <v>4881</v>
      </c>
      <c r="G203" s="196" t="s">
        <v>749</v>
      </c>
      <c r="H203" s="197">
        <v>4</v>
      </c>
      <c r="I203" s="198">
        <v>2243.99497376</v>
      </c>
      <c r="J203" s="199">
        <f>ROUND(I203*H203,2)</f>
        <v>8975.98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260</v>
      </c>
      <c r="AT203" s="204" t="s">
        <v>264</v>
      </c>
      <c r="AU203" s="204" t="s">
        <v>275</v>
      </c>
      <c r="AY203" s="19" t="s">
        <v>261</v>
      </c>
      <c r="BE203" s="205">
        <f>IF(N203="základní",J203,0)</f>
        <v>8975.98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8975.98</v>
      </c>
      <c r="BL203" s="19" t="s">
        <v>260</v>
      </c>
      <c r="BM203" s="204" t="s">
        <v>4882</v>
      </c>
    </row>
    <row r="204" spans="1:65" s="2" customFormat="1" ht="19.5">
      <c r="A204" s="36"/>
      <c r="B204" s="37"/>
      <c r="C204" s="38"/>
      <c r="D204" s="206" t="s">
        <v>269</v>
      </c>
      <c r="E204" s="38"/>
      <c r="F204" s="207" t="s">
        <v>4883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275</v>
      </c>
    </row>
    <row r="205" spans="1:65" s="2" customFormat="1" ht="33" customHeight="1">
      <c r="A205" s="36"/>
      <c r="B205" s="37"/>
      <c r="C205" s="193" t="s">
        <v>823</v>
      </c>
      <c r="D205" s="193" t="s">
        <v>264</v>
      </c>
      <c r="E205" s="194" t="s">
        <v>4884</v>
      </c>
      <c r="F205" s="195" t="s">
        <v>4885</v>
      </c>
      <c r="G205" s="196" t="s">
        <v>749</v>
      </c>
      <c r="H205" s="197">
        <v>4</v>
      </c>
      <c r="I205" s="198">
        <v>2940.74691072</v>
      </c>
      <c r="J205" s="199">
        <f>ROUND(I205*H205,2)</f>
        <v>11762.99</v>
      </c>
      <c r="K205" s="195" t="s">
        <v>400</v>
      </c>
      <c r="L205" s="41"/>
      <c r="M205" s="200" t="s">
        <v>1</v>
      </c>
      <c r="N205" s="201" t="s">
        <v>45</v>
      </c>
      <c r="O205" s="73"/>
      <c r="P205" s="202">
        <f>O205*H205</f>
        <v>0</v>
      </c>
      <c r="Q205" s="202">
        <v>2.8900000000000002E-3</v>
      </c>
      <c r="R205" s="202">
        <f>Q205*H205</f>
        <v>1.1560000000000001E-2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260</v>
      </c>
      <c r="AT205" s="204" t="s">
        <v>264</v>
      </c>
      <c r="AU205" s="204" t="s">
        <v>275</v>
      </c>
      <c r="AY205" s="19" t="s">
        <v>261</v>
      </c>
      <c r="BE205" s="205">
        <f>IF(N205="základní",J205,0)</f>
        <v>11762.99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11762.99</v>
      </c>
      <c r="BL205" s="19" t="s">
        <v>260</v>
      </c>
      <c r="BM205" s="204" t="s">
        <v>4886</v>
      </c>
    </row>
    <row r="206" spans="1:65" s="2" customFormat="1" ht="19.5">
      <c r="A206" s="36"/>
      <c r="B206" s="37"/>
      <c r="C206" s="38"/>
      <c r="D206" s="206" t="s">
        <v>269</v>
      </c>
      <c r="E206" s="38"/>
      <c r="F206" s="207" t="s">
        <v>4887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275</v>
      </c>
    </row>
    <row r="207" spans="1:65" s="2" customFormat="1" ht="37.9" customHeight="1">
      <c r="A207" s="36"/>
      <c r="B207" s="37"/>
      <c r="C207" s="193" t="s">
        <v>829</v>
      </c>
      <c r="D207" s="193" t="s">
        <v>264</v>
      </c>
      <c r="E207" s="194" t="s">
        <v>4888</v>
      </c>
      <c r="F207" s="195" t="s">
        <v>4889</v>
      </c>
      <c r="G207" s="196" t="s">
        <v>749</v>
      </c>
      <c r="H207" s="197">
        <v>5</v>
      </c>
      <c r="I207" s="198">
        <v>750.33832224000002</v>
      </c>
      <c r="J207" s="199">
        <f>ROUND(I207*H207,2)</f>
        <v>3751.69</v>
      </c>
      <c r="K207" s="195" t="s">
        <v>400</v>
      </c>
      <c r="L207" s="41"/>
      <c r="M207" s="200" t="s">
        <v>1</v>
      </c>
      <c r="N207" s="201" t="s">
        <v>45</v>
      </c>
      <c r="O207" s="73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260</v>
      </c>
      <c r="AT207" s="204" t="s">
        <v>264</v>
      </c>
      <c r="AU207" s="204" t="s">
        <v>275</v>
      </c>
      <c r="AY207" s="19" t="s">
        <v>261</v>
      </c>
      <c r="BE207" s="205">
        <f>IF(N207="základní",J207,0)</f>
        <v>3751.69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87</v>
      </c>
      <c r="BK207" s="205">
        <f>ROUND(I207*H207,2)</f>
        <v>3751.69</v>
      </c>
      <c r="BL207" s="19" t="s">
        <v>260</v>
      </c>
      <c r="BM207" s="204" t="s">
        <v>4890</v>
      </c>
    </row>
    <row r="208" spans="1:65" s="2" customFormat="1" ht="29.25">
      <c r="A208" s="36"/>
      <c r="B208" s="37"/>
      <c r="C208" s="38"/>
      <c r="D208" s="206" t="s">
        <v>269</v>
      </c>
      <c r="E208" s="38"/>
      <c r="F208" s="207" t="s">
        <v>4891</v>
      </c>
      <c r="G208" s="38"/>
      <c r="H208" s="38"/>
      <c r="I208" s="208"/>
      <c r="J208" s="38"/>
      <c r="K208" s="38"/>
      <c r="L208" s="41"/>
      <c r="M208" s="209"/>
      <c r="N208" s="210"/>
      <c r="O208" s="73"/>
      <c r="P208" s="73"/>
      <c r="Q208" s="73"/>
      <c r="R208" s="73"/>
      <c r="S208" s="73"/>
      <c r="T208" s="74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269</v>
      </c>
      <c r="AU208" s="19" t="s">
        <v>275</v>
      </c>
    </row>
    <row r="209" spans="1:65" s="2" customFormat="1" ht="16.5" customHeight="1">
      <c r="A209" s="36"/>
      <c r="B209" s="37"/>
      <c r="C209" s="275" t="s">
        <v>837</v>
      </c>
      <c r="D209" s="275" t="s">
        <v>801</v>
      </c>
      <c r="E209" s="276" t="s">
        <v>4892</v>
      </c>
      <c r="F209" s="277" t="s">
        <v>4893</v>
      </c>
      <c r="G209" s="278" t="s">
        <v>410</v>
      </c>
      <c r="H209" s="279">
        <v>2.5</v>
      </c>
      <c r="I209" s="280">
        <v>1096</v>
      </c>
      <c r="J209" s="281">
        <f>ROUND(I209*H209,2)</f>
        <v>2740</v>
      </c>
      <c r="K209" s="277" t="s">
        <v>400</v>
      </c>
      <c r="L209" s="282"/>
      <c r="M209" s="283" t="s">
        <v>1</v>
      </c>
      <c r="N209" s="284" t="s">
        <v>45</v>
      </c>
      <c r="O209" s="73"/>
      <c r="P209" s="202">
        <f>O209*H209</f>
        <v>0</v>
      </c>
      <c r="Q209" s="202">
        <v>0.22</v>
      </c>
      <c r="R209" s="202">
        <f>Q209*H209</f>
        <v>0.55000000000000004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294</v>
      </c>
      <c r="AT209" s="204" t="s">
        <v>801</v>
      </c>
      <c r="AU209" s="204" t="s">
        <v>275</v>
      </c>
      <c r="AY209" s="19" t="s">
        <v>261</v>
      </c>
      <c r="BE209" s="205">
        <f>IF(N209="základní",J209,0)</f>
        <v>2740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2740</v>
      </c>
      <c r="BL209" s="19" t="s">
        <v>260</v>
      </c>
      <c r="BM209" s="204" t="s">
        <v>4894</v>
      </c>
    </row>
    <row r="210" spans="1:65" s="2" customFormat="1">
      <c r="A210" s="36"/>
      <c r="B210" s="37"/>
      <c r="C210" s="38"/>
      <c r="D210" s="206" t="s">
        <v>269</v>
      </c>
      <c r="E210" s="38"/>
      <c r="F210" s="207" t="s">
        <v>4893</v>
      </c>
      <c r="G210" s="38"/>
      <c r="H210" s="38"/>
      <c r="I210" s="208"/>
      <c r="J210" s="38"/>
      <c r="K210" s="38"/>
      <c r="L210" s="41"/>
      <c r="M210" s="209"/>
      <c r="N210" s="210"/>
      <c r="O210" s="73"/>
      <c r="P210" s="73"/>
      <c r="Q210" s="73"/>
      <c r="R210" s="73"/>
      <c r="S210" s="73"/>
      <c r="T210" s="74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275</v>
      </c>
    </row>
    <row r="211" spans="1:65" s="14" customFormat="1">
      <c r="B211" s="226"/>
      <c r="C211" s="227"/>
      <c r="D211" s="206" t="s">
        <v>403</v>
      </c>
      <c r="E211" s="227"/>
      <c r="F211" s="229" t="s">
        <v>4895</v>
      </c>
      <c r="G211" s="227"/>
      <c r="H211" s="230">
        <v>2.5</v>
      </c>
      <c r="I211" s="231"/>
      <c r="J211" s="227"/>
      <c r="K211" s="227"/>
      <c r="L211" s="232"/>
      <c r="M211" s="233"/>
      <c r="N211" s="234"/>
      <c r="O211" s="234"/>
      <c r="P211" s="234"/>
      <c r="Q211" s="234"/>
      <c r="R211" s="234"/>
      <c r="S211" s="234"/>
      <c r="T211" s="235"/>
      <c r="AT211" s="236" t="s">
        <v>403</v>
      </c>
      <c r="AU211" s="236" t="s">
        <v>275</v>
      </c>
      <c r="AV211" s="14" t="s">
        <v>89</v>
      </c>
      <c r="AW211" s="14" t="s">
        <v>4</v>
      </c>
      <c r="AX211" s="14" t="s">
        <v>87</v>
      </c>
      <c r="AY211" s="236" t="s">
        <v>261</v>
      </c>
    </row>
    <row r="212" spans="1:65" s="2" customFormat="1" ht="24.2" customHeight="1">
      <c r="A212" s="36"/>
      <c r="B212" s="37"/>
      <c r="C212" s="193" t="s">
        <v>843</v>
      </c>
      <c r="D212" s="193" t="s">
        <v>264</v>
      </c>
      <c r="E212" s="194" t="s">
        <v>4896</v>
      </c>
      <c r="F212" s="195" t="s">
        <v>4897</v>
      </c>
      <c r="G212" s="196" t="s">
        <v>749</v>
      </c>
      <c r="H212" s="197">
        <v>5</v>
      </c>
      <c r="I212" s="198">
        <v>1109.25059824</v>
      </c>
      <c r="J212" s="199">
        <f>ROUND(I212*H212,2)</f>
        <v>5546.25</v>
      </c>
      <c r="K212" s="195" t="s">
        <v>400</v>
      </c>
      <c r="L212" s="41"/>
      <c r="M212" s="200" t="s">
        <v>1</v>
      </c>
      <c r="N212" s="201" t="s">
        <v>45</v>
      </c>
      <c r="O212" s="73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260</v>
      </c>
      <c r="AT212" s="204" t="s">
        <v>264</v>
      </c>
      <c r="AU212" s="204" t="s">
        <v>275</v>
      </c>
      <c r="AY212" s="19" t="s">
        <v>261</v>
      </c>
      <c r="BE212" s="205">
        <f>IF(N212="základní",J212,0)</f>
        <v>5546.25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5546.25</v>
      </c>
      <c r="BL212" s="19" t="s">
        <v>260</v>
      </c>
      <c r="BM212" s="204" t="s">
        <v>4898</v>
      </c>
    </row>
    <row r="213" spans="1:65" s="2" customFormat="1" ht="19.5">
      <c r="A213" s="36"/>
      <c r="B213" s="37"/>
      <c r="C213" s="38"/>
      <c r="D213" s="206" t="s">
        <v>269</v>
      </c>
      <c r="E213" s="38"/>
      <c r="F213" s="207" t="s">
        <v>4899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275</v>
      </c>
    </row>
    <row r="214" spans="1:65" s="13" customFormat="1">
      <c r="B214" s="216"/>
      <c r="C214" s="217"/>
      <c r="D214" s="206" t="s">
        <v>403</v>
      </c>
      <c r="E214" s="218" t="s">
        <v>1</v>
      </c>
      <c r="F214" s="219" t="s">
        <v>4900</v>
      </c>
      <c r="G214" s="217"/>
      <c r="H214" s="218" t="s">
        <v>1</v>
      </c>
      <c r="I214" s="220"/>
      <c r="J214" s="217"/>
      <c r="K214" s="217"/>
      <c r="L214" s="221"/>
      <c r="M214" s="222"/>
      <c r="N214" s="223"/>
      <c r="O214" s="223"/>
      <c r="P214" s="223"/>
      <c r="Q214" s="223"/>
      <c r="R214" s="223"/>
      <c r="S214" s="223"/>
      <c r="T214" s="224"/>
      <c r="AT214" s="225" t="s">
        <v>403</v>
      </c>
      <c r="AU214" s="225" t="s">
        <v>275</v>
      </c>
      <c r="AV214" s="13" t="s">
        <v>87</v>
      </c>
      <c r="AW214" s="13" t="s">
        <v>35</v>
      </c>
      <c r="AX214" s="13" t="s">
        <v>80</v>
      </c>
      <c r="AY214" s="225" t="s">
        <v>261</v>
      </c>
    </row>
    <row r="215" spans="1:65" s="14" customFormat="1">
      <c r="B215" s="226"/>
      <c r="C215" s="227"/>
      <c r="D215" s="206" t="s">
        <v>403</v>
      </c>
      <c r="E215" s="228" t="s">
        <v>1</v>
      </c>
      <c r="F215" s="229" t="s">
        <v>260</v>
      </c>
      <c r="G215" s="227"/>
      <c r="H215" s="230">
        <v>4</v>
      </c>
      <c r="I215" s="231"/>
      <c r="J215" s="227"/>
      <c r="K215" s="227"/>
      <c r="L215" s="232"/>
      <c r="M215" s="233"/>
      <c r="N215" s="234"/>
      <c r="O215" s="234"/>
      <c r="P215" s="234"/>
      <c r="Q215" s="234"/>
      <c r="R215" s="234"/>
      <c r="S215" s="234"/>
      <c r="T215" s="235"/>
      <c r="AT215" s="236" t="s">
        <v>403</v>
      </c>
      <c r="AU215" s="236" t="s">
        <v>275</v>
      </c>
      <c r="AV215" s="14" t="s">
        <v>89</v>
      </c>
      <c r="AW215" s="14" t="s">
        <v>35</v>
      </c>
      <c r="AX215" s="14" t="s">
        <v>80</v>
      </c>
      <c r="AY215" s="236" t="s">
        <v>261</v>
      </c>
    </row>
    <row r="216" spans="1:65" s="13" customFormat="1">
      <c r="B216" s="216"/>
      <c r="C216" s="217"/>
      <c r="D216" s="206" t="s">
        <v>403</v>
      </c>
      <c r="E216" s="218" t="s">
        <v>1</v>
      </c>
      <c r="F216" s="219" t="s">
        <v>4901</v>
      </c>
      <c r="G216" s="217"/>
      <c r="H216" s="218" t="s">
        <v>1</v>
      </c>
      <c r="I216" s="220"/>
      <c r="J216" s="217"/>
      <c r="K216" s="217"/>
      <c r="L216" s="221"/>
      <c r="M216" s="222"/>
      <c r="N216" s="223"/>
      <c r="O216" s="223"/>
      <c r="P216" s="223"/>
      <c r="Q216" s="223"/>
      <c r="R216" s="223"/>
      <c r="S216" s="223"/>
      <c r="T216" s="224"/>
      <c r="AT216" s="225" t="s">
        <v>403</v>
      </c>
      <c r="AU216" s="225" t="s">
        <v>275</v>
      </c>
      <c r="AV216" s="13" t="s">
        <v>87</v>
      </c>
      <c r="AW216" s="13" t="s">
        <v>35</v>
      </c>
      <c r="AX216" s="13" t="s">
        <v>80</v>
      </c>
      <c r="AY216" s="225" t="s">
        <v>261</v>
      </c>
    </row>
    <row r="217" spans="1:65" s="14" customFormat="1">
      <c r="B217" s="226"/>
      <c r="C217" s="227"/>
      <c r="D217" s="206" t="s">
        <v>403</v>
      </c>
      <c r="E217" s="228" t="s">
        <v>1</v>
      </c>
      <c r="F217" s="229" t="s">
        <v>87</v>
      </c>
      <c r="G217" s="227"/>
      <c r="H217" s="230">
        <v>1</v>
      </c>
      <c r="I217" s="231"/>
      <c r="J217" s="227"/>
      <c r="K217" s="227"/>
      <c r="L217" s="232"/>
      <c r="M217" s="233"/>
      <c r="N217" s="234"/>
      <c r="O217" s="234"/>
      <c r="P217" s="234"/>
      <c r="Q217" s="234"/>
      <c r="R217" s="234"/>
      <c r="S217" s="234"/>
      <c r="T217" s="235"/>
      <c r="AT217" s="236" t="s">
        <v>403</v>
      </c>
      <c r="AU217" s="236" t="s">
        <v>275</v>
      </c>
      <c r="AV217" s="14" t="s">
        <v>89</v>
      </c>
      <c r="AW217" s="14" t="s">
        <v>35</v>
      </c>
      <c r="AX217" s="14" t="s">
        <v>80</v>
      </c>
      <c r="AY217" s="236" t="s">
        <v>261</v>
      </c>
    </row>
    <row r="218" spans="1:65" s="15" customFormat="1">
      <c r="B218" s="237"/>
      <c r="C218" s="238"/>
      <c r="D218" s="206" t="s">
        <v>403</v>
      </c>
      <c r="E218" s="239" t="s">
        <v>1</v>
      </c>
      <c r="F218" s="240" t="s">
        <v>407</v>
      </c>
      <c r="G218" s="238"/>
      <c r="H218" s="241">
        <v>5</v>
      </c>
      <c r="I218" s="242"/>
      <c r="J218" s="238"/>
      <c r="K218" s="238"/>
      <c r="L218" s="243"/>
      <c r="M218" s="244"/>
      <c r="N218" s="245"/>
      <c r="O218" s="245"/>
      <c r="P218" s="245"/>
      <c r="Q218" s="245"/>
      <c r="R218" s="245"/>
      <c r="S218" s="245"/>
      <c r="T218" s="246"/>
      <c r="AT218" s="247" t="s">
        <v>403</v>
      </c>
      <c r="AU218" s="247" t="s">
        <v>275</v>
      </c>
      <c r="AV218" s="15" t="s">
        <v>260</v>
      </c>
      <c r="AW218" s="15" t="s">
        <v>35</v>
      </c>
      <c r="AX218" s="15" t="s">
        <v>87</v>
      </c>
      <c r="AY218" s="247" t="s">
        <v>261</v>
      </c>
    </row>
    <row r="219" spans="1:65" s="2" customFormat="1" ht="21.75" customHeight="1">
      <c r="A219" s="36"/>
      <c r="B219" s="37"/>
      <c r="C219" s="275" t="s">
        <v>848</v>
      </c>
      <c r="D219" s="275" t="s">
        <v>801</v>
      </c>
      <c r="E219" s="276" t="s">
        <v>4902</v>
      </c>
      <c r="F219" s="277" t="s">
        <v>4903</v>
      </c>
      <c r="G219" s="278" t="s">
        <v>749</v>
      </c>
      <c r="H219" s="279">
        <v>1</v>
      </c>
      <c r="I219" s="280">
        <v>10000</v>
      </c>
      <c r="J219" s="281">
        <f>ROUND(I219*H219,2)</f>
        <v>10000</v>
      </c>
      <c r="K219" s="277" t="s">
        <v>1</v>
      </c>
      <c r="L219" s="282"/>
      <c r="M219" s="283" t="s">
        <v>1</v>
      </c>
      <c r="N219" s="284" t="s">
        <v>45</v>
      </c>
      <c r="O219" s="73"/>
      <c r="P219" s="202">
        <f>O219*H219</f>
        <v>0</v>
      </c>
      <c r="Q219" s="202">
        <v>8.9999999999999976E-3</v>
      </c>
      <c r="R219" s="202">
        <f>Q219*H219</f>
        <v>8.9999999999999976E-3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294</v>
      </c>
      <c r="AT219" s="204" t="s">
        <v>801</v>
      </c>
      <c r="AU219" s="204" t="s">
        <v>275</v>
      </c>
      <c r="AY219" s="19" t="s">
        <v>261</v>
      </c>
      <c r="BE219" s="205">
        <f>IF(N219="základní",J219,0)</f>
        <v>10000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10000</v>
      </c>
      <c r="BL219" s="19" t="s">
        <v>260</v>
      </c>
      <c r="BM219" s="204" t="s">
        <v>4904</v>
      </c>
    </row>
    <row r="220" spans="1:65" s="2" customFormat="1" ht="16.5" customHeight="1">
      <c r="A220" s="36"/>
      <c r="B220" s="37"/>
      <c r="C220" s="275" t="s">
        <v>853</v>
      </c>
      <c r="D220" s="275" t="s">
        <v>801</v>
      </c>
      <c r="E220" s="276" t="s">
        <v>4905</v>
      </c>
      <c r="F220" s="277" t="s">
        <v>4906</v>
      </c>
      <c r="G220" s="278" t="s">
        <v>749</v>
      </c>
      <c r="H220" s="279">
        <v>25</v>
      </c>
      <c r="I220" s="280">
        <v>160</v>
      </c>
      <c r="J220" s="281">
        <f>ROUND(I220*H220,2)</f>
        <v>4000</v>
      </c>
      <c r="K220" s="277" t="s">
        <v>1</v>
      </c>
      <c r="L220" s="282"/>
      <c r="M220" s="283" t="s">
        <v>1</v>
      </c>
      <c r="N220" s="284" t="s">
        <v>45</v>
      </c>
      <c r="O220" s="73"/>
      <c r="P220" s="202">
        <f>O220*H220</f>
        <v>0</v>
      </c>
      <c r="Q220" s="202">
        <v>8.9999999999999976E-3</v>
      </c>
      <c r="R220" s="202">
        <f>Q220*H220</f>
        <v>0.22499999999999995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294</v>
      </c>
      <c r="AT220" s="204" t="s">
        <v>801</v>
      </c>
      <c r="AU220" s="204" t="s">
        <v>275</v>
      </c>
      <c r="AY220" s="19" t="s">
        <v>261</v>
      </c>
      <c r="BE220" s="205">
        <f>IF(N220="základní",J220,0)</f>
        <v>4000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87</v>
      </c>
      <c r="BK220" s="205">
        <f>ROUND(I220*H220,2)</f>
        <v>4000</v>
      </c>
      <c r="BL220" s="19" t="s">
        <v>260</v>
      </c>
      <c r="BM220" s="204" t="s">
        <v>4907</v>
      </c>
    </row>
    <row r="221" spans="1:65" s="2" customFormat="1" ht="24.2" customHeight="1">
      <c r="A221" s="36"/>
      <c r="B221" s="37"/>
      <c r="C221" s="193" t="s">
        <v>859</v>
      </c>
      <c r="D221" s="193" t="s">
        <v>264</v>
      </c>
      <c r="E221" s="194" t="s">
        <v>4908</v>
      </c>
      <c r="F221" s="195" t="s">
        <v>4909</v>
      </c>
      <c r="G221" s="196" t="s">
        <v>749</v>
      </c>
      <c r="H221" s="197">
        <v>10</v>
      </c>
      <c r="I221" s="198">
        <v>42.33387136000001</v>
      </c>
      <c r="J221" s="199">
        <f>ROUND(I221*H221,2)</f>
        <v>423.34</v>
      </c>
      <c r="K221" s="195" t="s">
        <v>400</v>
      </c>
      <c r="L221" s="41"/>
      <c r="M221" s="200" t="s">
        <v>1</v>
      </c>
      <c r="N221" s="201" t="s">
        <v>45</v>
      </c>
      <c r="O221" s="73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260</v>
      </c>
      <c r="AT221" s="204" t="s">
        <v>264</v>
      </c>
      <c r="AU221" s="204" t="s">
        <v>275</v>
      </c>
      <c r="AY221" s="19" t="s">
        <v>261</v>
      </c>
      <c r="BE221" s="205">
        <f>IF(N221="základní",J221,0)</f>
        <v>423.34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423.34</v>
      </c>
      <c r="BL221" s="19" t="s">
        <v>260</v>
      </c>
      <c r="BM221" s="204" t="s">
        <v>4910</v>
      </c>
    </row>
    <row r="222" spans="1:65" s="2" customFormat="1" ht="19.5">
      <c r="A222" s="36"/>
      <c r="B222" s="37"/>
      <c r="C222" s="38"/>
      <c r="D222" s="206" t="s">
        <v>269</v>
      </c>
      <c r="E222" s="38"/>
      <c r="F222" s="207" t="s">
        <v>4911</v>
      </c>
      <c r="G222" s="38"/>
      <c r="H222" s="38"/>
      <c r="I222" s="208"/>
      <c r="J222" s="38"/>
      <c r="K222" s="38"/>
      <c r="L222" s="41"/>
      <c r="M222" s="209"/>
      <c r="N222" s="210"/>
      <c r="O222" s="73"/>
      <c r="P222" s="73"/>
      <c r="Q222" s="73"/>
      <c r="R222" s="73"/>
      <c r="S222" s="73"/>
      <c r="T222" s="74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269</v>
      </c>
      <c r="AU222" s="19" t="s">
        <v>275</v>
      </c>
    </row>
    <row r="223" spans="1:65" s="14" customFormat="1">
      <c r="B223" s="226"/>
      <c r="C223" s="227"/>
      <c r="D223" s="206" t="s">
        <v>403</v>
      </c>
      <c r="E223" s="228" t="s">
        <v>1</v>
      </c>
      <c r="F223" s="229" t="s">
        <v>4912</v>
      </c>
      <c r="G223" s="227"/>
      <c r="H223" s="230">
        <v>10</v>
      </c>
      <c r="I223" s="231"/>
      <c r="J223" s="227"/>
      <c r="K223" s="227"/>
      <c r="L223" s="232"/>
      <c r="M223" s="233"/>
      <c r="N223" s="234"/>
      <c r="O223" s="234"/>
      <c r="P223" s="234"/>
      <c r="Q223" s="234"/>
      <c r="R223" s="234"/>
      <c r="S223" s="234"/>
      <c r="T223" s="235"/>
      <c r="AT223" s="236" t="s">
        <v>403</v>
      </c>
      <c r="AU223" s="236" t="s">
        <v>275</v>
      </c>
      <c r="AV223" s="14" t="s">
        <v>89</v>
      </c>
      <c r="AW223" s="14" t="s">
        <v>35</v>
      </c>
      <c r="AX223" s="14" t="s">
        <v>80</v>
      </c>
      <c r="AY223" s="236" t="s">
        <v>261</v>
      </c>
    </row>
    <row r="224" spans="1:65" s="15" customFormat="1">
      <c r="B224" s="237"/>
      <c r="C224" s="238"/>
      <c r="D224" s="206" t="s">
        <v>403</v>
      </c>
      <c r="E224" s="239" t="s">
        <v>1</v>
      </c>
      <c r="F224" s="240" t="s">
        <v>407</v>
      </c>
      <c r="G224" s="238"/>
      <c r="H224" s="241">
        <v>10</v>
      </c>
      <c r="I224" s="242"/>
      <c r="J224" s="238"/>
      <c r="K224" s="238"/>
      <c r="L224" s="243"/>
      <c r="M224" s="244"/>
      <c r="N224" s="245"/>
      <c r="O224" s="245"/>
      <c r="P224" s="245"/>
      <c r="Q224" s="245"/>
      <c r="R224" s="245"/>
      <c r="S224" s="245"/>
      <c r="T224" s="246"/>
      <c r="AT224" s="247" t="s">
        <v>403</v>
      </c>
      <c r="AU224" s="247" t="s">
        <v>275</v>
      </c>
      <c r="AV224" s="15" t="s">
        <v>260</v>
      </c>
      <c r="AW224" s="15" t="s">
        <v>35</v>
      </c>
      <c r="AX224" s="15" t="s">
        <v>87</v>
      </c>
      <c r="AY224" s="247" t="s">
        <v>261</v>
      </c>
    </row>
    <row r="225" spans="1:65" s="2" customFormat="1" ht="24.2" customHeight="1">
      <c r="A225" s="36"/>
      <c r="B225" s="37"/>
      <c r="C225" s="193" t="s">
        <v>865</v>
      </c>
      <c r="D225" s="193" t="s">
        <v>264</v>
      </c>
      <c r="E225" s="194" t="s">
        <v>4913</v>
      </c>
      <c r="F225" s="195" t="s">
        <v>4914</v>
      </c>
      <c r="G225" s="196" t="s">
        <v>399</v>
      </c>
      <c r="H225" s="197">
        <v>17.663</v>
      </c>
      <c r="I225" s="198">
        <v>72.544656960000026</v>
      </c>
      <c r="J225" s="199">
        <f>ROUND(I225*H225,2)</f>
        <v>1281.3599999999999</v>
      </c>
      <c r="K225" s="195" t="s">
        <v>400</v>
      </c>
      <c r="L225" s="41"/>
      <c r="M225" s="200" t="s">
        <v>1</v>
      </c>
      <c r="N225" s="201" t="s">
        <v>45</v>
      </c>
      <c r="O225" s="73"/>
      <c r="P225" s="202">
        <f>O225*H225</f>
        <v>0</v>
      </c>
      <c r="Q225" s="202">
        <v>3.6000000000000002E-4</v>
      </c>
      <c r="R225" s="202">
        <f>Q225*H225</f>
        <v>6.3586800000000002E-3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260</v>
      </c>
      <c r="AT225" s="204" t="s">
        <v>264</v>
      </c>
      <c r="AU225" s="204" t="s">
        <v>275</v>
      </c>
      <c r="AY225" s="19" t="s">
        <v>261</v>
      </c>
      <c r="BE225" s="205">
        <f>IF(N225="základní",J225,0)</f>
        <v>1281.3599999999999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87</v>
      </c>
      <c r="BK225" s="205">
        <f>ROUND(I225*H225,2)</f>
        <v>1281.3599999999999</v>
      </c>
      <c r="BL225" s="19" t="s">
        <v>260</v>
      </c>
      <c r="BM225" s="204" t="s">
        <v>4915</v>
      </c>
    </row>
    <row r="226" spans="1:65" s="2" customFormat="1" ht="19.5">
      <c r="A226" s="36"/>
      <c r="B226" s="37"/>
      <c r="C226" s="38"/>
      <c r="D226" s="206" t="s">
        <v>269</v>
      </c>
      <c r="E226" s="38"/>
      <c r="F226" s="207" t="s">
        <v>4916</v>
      </c>
      <c r="G226" s="38"/>
      <c r="H226" s="38"/>
      <c r="I226" s="208"/>
      <c r="J226" s="38"/>
      <c r="K226" s="38"/>
      <c r="L226" s="41"/>
      <c r="M226" s="209"/>
      <c r="N226" s="210"/>
      <c r="O226" s="73"/>
      <c r="P226" s="73"/>
      <c r="Q226" s="73"/>
      <c r="R226" s="73"/>
      <c r="S226" s="73"/>
      <c r="T226" s="74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269</v>
      </c>
      <c r="AU226" s="19" t="s">
        <v>275</v>
      </c>
    </row>
    <row r="227" spans="1:65" s="14" customFormat="1">
      <c r="B227" s="226"/>
      <c r="C227" s="227"/>
      <c r="D227" s="206" t="s">
        <v>403</v>
      </c>
      <c r="E227" s="228" t="s">
        <v>1</v>
      </c>
      <c r="F227" s="229" t="s">
        <v>4917</v>
      </c>
      <c r="G227" s="227"/>
      <c r="H227" s="230">
        <v>17.663</v>
      </c>
      <c r="I227" s="231"/>
      <c r="J227" s="227"/>
      <c r="K227" s="227"/>
      <c r="L227" s="232"/>
      <c r="M227" s="233"/>
      <c r="N227" s="234"/>
      <c r="O227" s="234"/>
      <c r="P227" s="234"/>
      <c r="Q227" s="234"/>
      <c r="R227" s="234"/>
      <c r="S227" s="234"/>
      <c r="T227" s="235"/>
      <c r="AT227" s="236" t="s">
        <v>403</v>
      </c>
      <c r="AU227" s="236" t="s">
        <v>275</v>
      </c>
      <c r="AV227" s="14" t="s">
        <v>89</v>
      </c>
      <c r="AW227" s="14" t="s">
        <v>35</v>
      </c>
      <c r="AX227" s="14" t="s">
        <v>80</v>
      </c>
      <c r="AY227" s="236" t="s">
        <v>261</v>
      </c>
    </row>
    <row r="228" spans="1:65" s="15" customFormat="1">
      <c r="B228" s="237"/>
      <c r="C228" s="238"/>
      <c r="D228" s="206" t="s">
        <v>403</v>
      </c>
      <c r="E228" s="239" t="s">
        <v>1</v>
      </c>
      <c r="F228" s="240" t="s">
        <v>407</v>
      </c>
      <c r="G228" s="238"/>
      <c r="H228" s="241">
        <v>17.663</v>
      </c>
      <c r="I228" s="242"/>
      <c r="J228" s="238"/>
      <c r="K228" s="238"/>
      <c r="L228" s="243"/>
      <c r="M228" s="244"/>
      <c r="N228" s="245"/>
      <c r="O228" s="245"/>
      <c r="P228" s="245"/>
      <c r="Q228" s="245"/>
      <c r="R228" s="245"/>
      <c r="S228" s="245"/>
      <c r="T228" s="246"/>
      <c r="AT228" s="247" t="s">
        <v>403</v>
      </c>
      <c r="AU228" s="247" t="s">
        <v>275</v>
      </c>
      <c r="AV228" s="15" t="s">
        <v>260</v>
      </c>
      <c r="AW228" s="15" t="s">
        <v>35</v>
      </c>
      <c r="AX228" s="15" t="s">
        <v>87</v>
      </c>
      <c r="AY228" s="247" t="s">
        <v>261</v>
      </c>
    </row>
    <row r="229" spans="1:65" s="2" customFormat="1" ht="33" customHeight="1">
      <c r="A229" s="36"/>
      <c r="B229" s="37"/>
      <c r="C229" s="193" t="s">
        <v>871</v>
      </c>
      <c r="D229" s="193" t="s">
        <v>264</v>
      </c>
      <c r="E229" s="194" t="s">
        <v>4918</v>
      </c>
      <c r="F229" s="195" t="s">
        <v>4919</v>
      </c>
      <c r="G229" s="196" t="s">
        <v>749</v>
      </c>
      <c r="H229" s="197">
        <v>5</v>
      </c>
      <c r="I229" s="198">
        <v>107.58103968</v>
      </c>
      <c r="J229" s="199">
        <f>ROUND(I229*H229,2)</f>
        <v>537.91</v>
      </c>
      <c r="K229" s="195" t="s">
        <v>400</v>
      </c>
      <c r="L229" s="41"/>
      <c r="M229" s="200" t="s">
        <v>1</v>
      </c>
      <c r="N229" s="201" t="s">
        <v>45</v>
      </c>
      <c r="O229" s="73"/>
      <c r="P229" s="202">
        <f>O229*H229</f>
        <v>0</v>
      </c>
      <c r="Q229" s="202">
        <v>5.0000000000000002E-5</v>
      </c>
      <c r="R229" s="202">
        <f>Q229*H229</f>
        <v>2.5000000000000001E-4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260</v>
      </c>
      <c r="AT229" s="204" t="s">
        <v>264</v>
      </c>
      <c r="AU229" s="204" t="s">
        <v>275</v>
      </c>
      <c r="AY229" s="19" t="s">
        <v>261</v>
      </c>
      <c r="BE229" s="205">
        <f>IF(N229="základní",J229,0)</f>
        <v>537.91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87</v>
      </c>
      <c r="BK229" s="205">
        <f>ROUND(I229*H229,2)</f>
        <v>537.91</v>
      </c>
      <c r="BL229" s="19" t="s">
        <v>260</v>
      </c>
      <c r="BM229" s="204" t="s">
        <v>4920</v>
      </c>
    </row>
    <row r="230" spans="1:65" s="2" customFormat="1" ht="19.5">
      <c r="A230" s="36"/>
      <c r="B230" s="37"/>
      <c r="C230" s="38"/>
      <c r="D230" s="206" t="s">
        <v>269</v>
      </c>
      <c r="E230" s="38"/>
      <c r="F230" s="207" t="s">
        <v>4921</v>
      </c>
      <c r="G230" s="38"/>
      <c r="H230" s="38"/>
      <c r="I230" s="208"/>
      <c r="J230" s="38"/>
      <c r="K230" s="38"/>
      <c r="L230" s="41"/>
      <c r="M230" s="209"/>
      <c r="N230" s="210"/>
      <c r="O230" s="73"/>
      <c r="P230" s="73"/>
      <c r="Q230" s="73"/>
      <c r="R230" s="73"/>
      <c r="S230" s="73"/>
      <c r="T230" s="74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269</v>
      </c>
      <c r="AU230" s="19" t="s">
        <v>275</v>
      </c>
    </row>
    <row r="231" spans="1:65" s="2" customFormat="1" ht="21.75" customHeight="1">
      <c r="A231" s="36"/>
      <c r="B231" s="37"/>
      <c r="C231" s="275" t="s">
        <v>880</v>
      </c>
      <c r="D231" s="275" t="s">
        <v>801</v>
      </c>
      <c r="E231" s="276" t="s">
        <v>4922</v>
      </c>
      <c r="F231" s="277" t="s">
        <v>4923</v>
      </c>
      <c r="G231" s="278" t="s">
        <v>749</v>
      </c>
      <c r="H231" s="279">
        <v>15</v>
      </c>
      <c r="I231" s="280">
        <v>106.4</v>
      </c>
      <c r="J231" s="281">
        <f>ROUND(I231*H231,2)</f>
        <v>1596</v>
      </c>
      <c r="K231" s="277" t="s">
        <v>400</v>
      </c>
      <c r="L231" s="282"/>
      <c r="M231" s="283" t="s">
        <v>1</v>
      </c>
      <c r="N231" s="284" t="s">
        <v>45</v>
      </c>
      <c r="O231" s="73"/>
      <c r="P231" s="202">
        <f>O231*H231</f>
        <v>0</v>
      </c>
      <c r="Q231" s="202">
        <v>4.7200000000000002E-3</v>
      </c>
      <c r="R231" s="202">
        <f>Q231*H231</f>
        <v>7.0800000000000002E-2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294</v>
      </c>
      <c r="AT231" s="204" t="s">
        <v>801</v>
      </c>
      <c r="AU231" s="204" t="s">
        <v>275</v>
      </c>
      <c r="AY231" s="19" t="s">
        <v>261</v>
      </c>
      <c r="BE231" s="205">
        <f>IF(N231="základní",J231,0)</f>
        <v>1596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87</v>
      </c>
      <c r="BK231" s="205">
        <f>ROUND(I231*H231,2)</f>
        <v>1596</v>
      </c>
      <c r="BL231" s="19" t="s">
        <v>260</v>
      </c>
      <c r="BM231" s="204" t="s">
        <v>4924</v>
      </c>
    </row>
    <row r="232" spans="1:65" s="2" customFormat="1">
      <c r="A232" s="36"/>
      <c r="B232" s="37"/>
      <c r="C232" s="38"/>
      <c r="D232" s="206" t="s">
        <v>269</v>
      </c>
      <c r="E232" s="38"/>
      <c r="F232" s="207" t="s">
        <v>4923</v>
      </c>
      <c r="G232" s="38"/>
      <c r="H232" s="38"/>
      <c r="I232" s="208"/>
      <c r="J232" s="38"/>
      <c r="K232" s="38"/>
      <c r="L232" s="41"/>
      <c r="M232" s="209"/>
      <c r="N232" s="210"/>
      <c r="O232" s="73"/>
      <c r="P232" s="73"/>
      <c r="Q232" s="73"/>
      <c r="R232" s="73"/>
      <c r="S232" s="73"/>
      <c r="T232" s="74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269</v>
      </c>
      <c r="AU232" s="19" t="s">
        <v>275</v>
      </c>
    </row>
    <row r="233" spans="1:65" s="2" customFormat="1" ht="37.9" customHeight="1">
      <c r="A233" s="36"/>
      <c r="B233" s="37"/>
      <c r="C233" s="193" t="s">
        <v>886</v>
      </c>
      <c r="D233" s="193" t="s">
        <v>264</v>
      </c>
      <c r="E233" s="194" t="s">
        <v>4925</v>
      </c>
      <c r="F233" s="195" t="s">
        <v>4926</v>
      </c>
      <c r="G233" s="196" t="s">
        <v>749</v>
      </c>
      <c r="H233" s="197">
        <v>24</v>
      </c>
      <c r="I233" s="198">
        <v>641.26058496000007</v>
      </c>
      <c r="J233" s="199">
        <f>ROUND(I233*H233,2)</f>
        <v>15390.25</v>
      </c>
      <c r="K233" s="195" t="s">
        <v>400</v>
      </c>
      <c r="L233" s="41"/>
      <c r="M233" s="200" t="s">
        <v>1</v>
      </c>
      <c r="N233" s="201" t="s">
        <v>45</v>
      </c>
      <c r="O233" s="73"/>
      <c r="P233" s="202">
        <f>O233*H233</f>
        <v>0</v>
      </c>
      <c r="Q233" s="202">
        <v>2.989E-2</v>
      </c>
      <c r="R233" s="202">
        <f>Q233*H233</f>
        <v>0.71736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260</v>
      </c>
      <c r="AT233" s="204" t="s">
        <v>264</v>
      </c>
      <c r="AU233" s="204" t="s">
        <v>275</v>
      </c>
      <c r="AY233" s="19" t="s">
        <v>261</v>
      </c>
      <c r="BE233" s="205">
        <f>IF(N233="základní",J233,0)</f>
        <v>15390.25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87</v>
      </c>
      <c r="BK233" s="205">
        <f>ROUND(I233*H233,2)</f>
        <v>15390.25</v>
      </c>
      <c r="BL233" s="19" t="s">
        <v>260</v>
      </c>
      <c r="BM233" s="204" t="s">
        <v>4927</v>
      </c>
    </row>
    <row r="234" spans="1:65" s="2" customFormat="1" ht="24.2" customHeight="1">
      <c r="A234" s="36"/>
      <c r="B234" s="37"/>
      <c r="C234" s="193" t="s">
        <v>892</v>
      </c>
      <c r="D234" s="193" t="s">
        <v>264</v>
      </c>
      <c r="E234" s="194" t="s">
        <v>4928</v>
      </c>
      <c r="F234" s="195" t="s">
        <v>4929</v>
      </c>
      <c r="G234" s="196" t="s">
        <v>749</v>
      </c>
      <c r="H234" s="197">
        <v>24</v>
      </c>
      <c r="I234" s="198">
        <v>4960</v>
      </c>
      <c r="J234" s="199">
        <f>ROUND(I234*H234,2)</f>
        <v>119040</v>
      </c>
      <c r="K234" s="195" t="s">
        <v>1</v>
      </c>
      <c r="L234" s="41"/>
      <c r="M234" s="200" t="s">
        <v>1</v>
      </c>
      <c r="N234" s="201" t="s">
        <v>45</v>
      </c>
      <c r="O234" s="73"/>
      <c r="P234" s="202">
        <f>O234*H234</f>
        <v>0</v>
      </c>
      <c r="Q234" s="202">
        <v>2.989E-2</v>
      </c>
      <c r="R234" s="202">
        <f>Q234*H234</f>
        <v>0.71736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260</v>
      </c>
      <c r="AT234" s="204" t="s">
        <v>264</v>
      </c>
      <c r="AU234" s="204" t="s">
        <v>275</v>
      </c>
      <c r="AY234" s="19" t="s">
        <v>261</v>
      </c>
      <c r="BE234" s="205">
        <f>IF(N234="základní",J234,0)</f>
        <v>119040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119040</v>
      </c>
      <c r="BL234" s="19" t="s">
        <v>260</v>
      </c>
      <c r="BM234" s="204" t="s">
        <v>4930</v>
      </c>
    </row>
    <row r="235" spans="1:65" s="2" customFormat="1" ht="24.2" customHeight="1">
      <c r="A235" s="36"/>
      <c r="B235" s="37"/>
      <c r="C235" s="193" t="s">
        <v>898</v>
      </c>
      <c r="D235" s="193" t="s">
        <v>264</v>
      </c>
      <c r="E235" s="194" t="s">
        <v>4931</v>
      </c>
      <c r="F235" s="195" t="s">
        <v>4932</v>
      </c>
      <c r="G235" s="196" t="s">
        <v>749</v>
      </c>
      <c r="H235" s="197">
        <v>24</v>
      </c>
      <c r="I235" s="198">
        <v>3840</v>
      </c>
      <c r="J235" s="199">
        <f>ROUND(I235*H235,2)</f>
        <v>92160</v>
      </c>
      <c r="K235" s="195" t="s">
        <v>1</v>
      </c>
      <c r="L235" s="41"/>
      <c r="M235" s="200" t="s">
        <v>1</v>
      </c>
      <c r="N235" s="201" t="s">
        <v>45</v>
      </c>
      <c r="O235" s="73"/>
      <c r="P235" s="202">
        <f>O235*H235</f>
        <v>0</v>
      </c>
      <c r="Q235" s="202">
        <v>2.989E-2</v>
      </c>
      <c r="R235" s="202">
        <f>Q235*H235</f>
        <v>0.71736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260</v>
      </c>
      <c r="AT235" s="204" t="s">
        <v>264</v>
      </c>
      <c r="AU235" s="204" t="s">
        <v>275</v>
      </c>
      <c r="AY235" s="19" t="s">
        <v>261</v>
      </c>
      <c r="BE235" s="205">
        <f>IF(N235="základní",J235,0)</f>
        <v>92160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87</v>
      </c>
      <c r="BK235" s="205">
        <f>ROUND(I235*H235,2)</f>
        <v>92160</v>
      </c>
      <c r="BL235" s="19" t="s">
        <v>260</v>
      </c>
      <c r="BM235" s="204" t="s">
        <v>4933</v>
      </c>
    </row>
    <row r="236" spans="1:65" s="2" customFormat="1" ht="29.25">
      <c r="A236" s="36"/>
      <c r="B236" s="37"/>
      <c r="C236" s="38"/>
      <c r="D236" s="206" t="s">
        <v>269</v>
      </c>
      <c r="E236" s="38"/>
      <c r="F236" s="207" t="s">
        <v>4934</v>
      </c>
      <c r="G236" s="38"/>
      <c r="H236" s="38"/>
      <c r="I236" s="208"/>
      <c r="J236" s="38"/>
      <c r="K236" s="38"/>
      <c r="L236" s="41"/>
      <c r="M236" s="209"/>
      <c r="N236" s="210"/>
      <c r="O236" s="73"/>
      <c r="P236" s="73"/>
      <c r="Q236" s="73"/>
      <c r="R236" s="73"/>
      <c r="S236" s="73"/>
      <c r="T236" s="74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269</v>
      </c>
      <c r="AU236" s="19" t="s">
        <v>275</v>
      </c>
    </row>
    <row r="237" spans="1:65" s="12" customFormat="1" ht="22.9" customHeight="1">
      <c r="B237" s="177"/>
      <c r="C237" s="178"/>
      <c r="D237" s="179" t="s">
        <v>79</v>
      </c>
      <c r="E237" s="191" t="s">
        <v>1385</v>
      </c>
      <c r="F237" s="191" t="s">
        <v>1386</v>
      </c>
      <c r="G237" s="178"/>
      <c r="H237" s="178"/>
      <c r="I237" s="181"/>
      <c r="J237" s="192">
        <f>BK237</f>
        <v>7304.39</v>
      </c>
      <c r="K237" s="178"/>
      <c r="L237" s="183"/>
      <c r="M237" s="184"/>
      <c r="N237" s="185"/>
      <c r="O237" s="185"/>
      <c r="P237" s="186">
        <f>SUM(P238:P239)</f>
        <v>0</v>
      </c>
      <c r="Q237" s="185"/>
      <c r="R237" s="186">
        <f>SUM(R238:R239)</f>
        <v>0</v>
      </c>
      <c r="S237" s="185"/>
      <c r="T237" s="187">
        <f>SUM(T238:T239)</f>
        <v>0</v>
      </c>
      <c r="AR237" s="188" t="s">
        <v>87</v>
      </c>
      <c r="AT237" s="189" t="s">
        <v>79</v>
      </c>
      <c r="AU237" s="189" t="s">
        <v>87</v>
      </c>
      <c r="AY237" s="188" t="s">
        <v>261</v>
      </c>
      <c r="BK237" s="190">
        <f>SUM(BK238:BK239)</f>
        <v>7304.39</v>
      </c>
    </row>
    <row r="238" spans="1:65" s="2" customFormat="1" ht="24.2" customHeight="1">
      <c r="A238" s="36"/>
      <c r="B238" s="37"/>
      <c r="C238" s="193" t="s">
        <v>905</v>
      </c>
      <c r="D238" s="193" t="s">
        <v>264</v>
      </c>
      <c r="E238" s="194" t="s">
        <v>4249</v>
      </c>
      <c r="F238" s="195" t="s">
        <v>4250</v>
      </c>
      <c r="G238" s="196" t="s">
        <v>562</v>
      </c>
      <c r="H238" s="197">
        <v>14.023999999999999</v>
      </c>
      <c r="I238" s="198">
        <v>520.84900960000004</v>
      </c>
      <c r="J238" s="199">
        <f>ROUND(I238*H238,2)</f>
        <v>7304.39</v>
      </c>
      <c r="K238" s="195" t="s">
        <v>400</v>
      </c>
      <c r="L238" s="41"/>
      <c r="M238" s="200" t="s">
        <v>1</v>
      </c>
      <c r="N238" s="201" t="s">
        <v>45</v>
      </c>
      <c r="O238" s="73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260</v>
      </c>
      <c r="AT238" s="204" t="s">
        <v>264</v>
      </c>
      <c r="AU238" s="204" t="s">
        <v>89</v>
      </c>
      <c r="AY238" s="19" t="s">
        <v>261</v>
      </c>
      <c r="BE238" s="205">
        <f>IF(N238="základní",J238,0)</f>
        <v>7304.39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87</v>
      </c>
      <c r="BK238" s="205">
        <f>ROUND(I238*H238,2)</f>
        <v>7304.39</v>
      </c>
      <c r="BL238" s="19" t="s">
        <v>260</v>
      </c>
      <c r="BM238" s="204" t="s">
        <v>4251</v>
      </c>
    </row>
    <row r="239" spans="1:65" s="2" customFormat="1" ht="19.5">
      <c r="A239" s="36"/>
      <c r="B239" s="37"/>
      <c r="C239" s="38"/>
      <c r="D239" s="206" t="s">
        <v>269</v>
      </c>
      <c r="E239" s="38"/>
      <c r="F239" s="207" t="s">
        <v>4252</v>
      </c>
      <c r="G239" s="38"/>
      <c r="H239" s="38"/>
      <c r="I239" s="208"/>
      <c r="J239" s="38"/>
      <c r="K239" s="38"/>
      <c r="L239" s="41"/>
      <c r="M239" s="212"/>
      <c r="N239" s="213"/>
      <c r="O239" s="214"/>
      <c r="P239" s="214"/>
      <c r="Q239" s="214"/>
      <c r="R239" s="214"/>
      <c r="S239" s="214"/>
      <c r="T239" s="215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269</v>
      </c>
      <c r="AU239" s="19" t="s">
        <v>89</v>
      </c>
    </row>
    <row r="240" spans="1:65" s="2" customFormat="1" ht="6.95" customHeight="1">
      <c r="A240" s="36"/>
      <c r="B240" s="56"/>
      <c r="C240" s="57"/>
      <c r="D240" s="57"/>
      <c r="E240" s="57"/>
      <c r="F240" s="57"/>
      <c r="G240" s="57"/>
      <c r="H240" s="57"/>
      <c r="I240" s="57"/>
      <c r="J240" s="57"/>
      <c r="K240" s="57"/>
      <c r="L240" s="41"/>
      <c r="M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</row>
  </sheetData>
  <sheetProtection password="CC35" sheet="1" objects="1" scenarios="1" formatColumns="0" formatRows="0" autoFilter="0"/>
  <autoFilter ref="C125:K239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4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175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4935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4936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176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26.5" customHeight="1">
      <c r="A29" s="123"/>
      <c r="B29" s="124"/>
      <c r="C29" s="123"/>
      <c r="D29" s="123"/>
      <c r="E29" s="350" t="s">
        <v>4937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ROUND(J128, 2)</f>
        <v>613956.71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ROUND((SUM(BE128:BE353)),  2)</f>
        <v>613956.71</v>
      </c>
      <c r="G35" s="36"/>
      <c r="H35" s="36"/>
      <c r="I35" s="132">
        <v>0.21</v>
      </c>
      <c r="J35" s="131">
        <f>ROUND(((SUM(BE128:BE353))*I35),  2)</f>
        <v>128930.91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ROUND((SUM(BF128:BF353)),  2)</f>
        <v>0</v>
      </c>
      <c r="G36" s="36"/>
      <c r="H36" s="36"/>
      <c r="I36" s="132">
        <v>0.15</v>
      </c>
      <c r="J36" s="131">
        <f>ROUND(((SUM(BF128:BF353))*I36),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ROUND((SUM(BG128:BG353)),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ROUND((SUM(BH128:BH353)),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ROUND((SUM(BI128:BI353)),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742887.62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4935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IO-12a - Areálová kanalizace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J128</f>
        <v>613956.70999999985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J129</f>
        <v>613956.70999999985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J130</f>
        <v>312015.25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619</v>
      </c>
      <c r="E101" s="163"/>
      <c r="F101" s="163"/>
      <c r="G101" s="163"/>
      <c r="H101" s="163"/>
      <c r="I101" s="163"/>
      <c r="J101" s="164">
        <f>J204</f>
        <v>8435.98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620</v>
      </c>
      <c r="E102" s="163"/>
      <c r="F102" s="163"/>
      <c r="G102" s="163"/>
      <c r="H102" s="163"/>
      <c r="I102" s="163"/>
      <c r="J102" s="164">
        <f>J210</f>
        <v>30916.18</v>
      </c>
      <c r="K102" s="106"/>
      <c r="L102" s="165"/>
    </row>
    <row r="103" spans="1:47" s="10" customFormat="1" ht="19.899999999999999" customHeight="1">
      <c r="B103" s="161"/>
      <c r="C103" s="106"/>
      <c r="D103" s="162" t="s">
        <v>389</v>
      </c>
      <c r="E103" s="163"/>
      <c r="F103" s="163"/>
      <c r="G103" s="163"/>
      <c r="H103" s="163"/>
      <c r="I103" s="163"/>
      <c r="J103" s="164">
        <f>J223</f>
        <v>214649.29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626</v>
      </c>
      <c r="E104" s="163"/>
      <c r="F104" s="163"/>
      <c r="G104" s="163"/>
      <c r="H104" s="163"/>
      <c r="I104" s="163"/>
      <c r="J104" s="164">
        <f>J329</f>
        <v>23804.95</v>
      </c>
      <c r="K104" s="106"/>
      <c r="L104" s="165"/>
    </row>
    <row r="105" spans="1:47" s="10" customFormat="1" ht="19.899999999999999" customHeight="1">
      <c r="B105" s="161"/>
      <c r="C105" s="106"/>
      <c r="D105" s="162" t="s">
        <v>393</v>
      </c>
      <c r="E105" s="163"/>
      <c r="F105" s="163"/>
      <c r="G105" s="163"/>
      <c r="H105" s="163"/>
      <c r="I105" s="163"/>
      <c r="J105" s="164">
        <f>J338</f>
        <v>3813.73</v>
      </c>
      <c r="K105" s="106"/>
      <c r="L105" s="165"/>
    </row>
    <row r="106" spans="1:47" s="10" customFormat="1" ht="19.899999999999999" customHeight="1">
      <c r="B106" s="161"/>
      <c r="C106" s="106"/>
      <c r="D106" s="162" t="s">
        <v>629</v>
      </c>
      <c r="E106" s="163"/>
      <c r="F106" s="163"/>
      <c r="G106" s="163"/>
      <c r="H106" s="163"/>
      <c r="I106" s="163"/>
      <c r="J106" s="164">
        <f>J351</f>
        <v>20321.330000000002</v>
      </c>
      <c r="K106" s="106"/>
      <c r="L106" s="165"/>
    </row>
    <row r="107" spans="1:47" s="2" customFormat="1" ht="21.95" customHeight="1">
      <c r="A107" s="36"/>
      <c r="B107" s="37"/>
      <c r="C107" s="38"/>
      <c r="D107" s="38"/>
      <c r="E107" s="38"/>
      <c r="F107" s="38"/>
      <c r="G107" s="38"/>
      <c r="H107" s="38"/>
      <c r="I107" s="38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12" spans="1:47" s="2" customFormat="1" ht="6.95" customHeight="1">
      <c r="A112" s="36"/>
      <c r="B112" s="58"/>
      <c r="C112" s="59"/>
      <c r="D112" s="59"/>
      <c r="E112" s="59"/>
      <c r="F112" s="59"/>
      <c r="G112" s="59"/>
      <c r="H112" s="59"/>
      <c r="I112" s="59"/>
      <c r="J112" s="59"/>
      <c r="K112" s="59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24.95" customHeight="1">
      <c r="A113" s="36"/>
      <c r="B113" s="37"/>
      <c r="C113" s="25" t="s">
        <v>245</v>
      </c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2" customHeight="1">
      <c r="A115" s="36"/>
      <c r="B115" s="37"/>
      <c r="C115" s="31" t="s">
        <v>16</v>
      </c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2" customFormat="1" ht="16.5" customHeight="1">
      <c r="A116" s="36"/>
      <c r="B116" s="37"/>
      <c r="C116" s="38"/>
      <c r="D116" s="38"/>
      <c r="E116" s="351" t="str">
        <f>E7</f>
        <v>Nemocnice Havlíčkův Brod – rekonstrukce energocentra</v>
      </c>
      <c r="F116" s="352"/>
      <c r="G116" s="352"/>
      <c r="H116" s="352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1" customFormat="1" ht="12" customHeight="1">
      <c r="B117" s="23"/>
      <c r="C117" s="31" t="s">
        <v>234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pans="1:63" s="2" customFormat="1" ht="16.5" customHeight="1">
      <c r="A118" s="36"/>
      <c r="B118" s="37"/>
      <c r="C118" s="38"/>
      <c r="D118" s="38"/>
      <c r="E118" s="351" t="s">
        <v>4935</v>
      </c>
      <c r="F118" s="353"/>
      <c r="G118" s="353"/>
      <c r="H118" s="353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2" customHeight="1">
      <c r="A119" s="36"/>
      <c r="B119" s="37"/>
      <c r="C119" s="31" t="s">
        <v>236</v>
      </c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6.5" customHeight="1">
      <c r="A120" s="36"/>
      <c r="B120" s="37"/>
      <c r="C120" s="38"/>
      <c r="D120" s="38"/>
      <c r="E120" s="324" t="str">
        <f>E11</f>
        <v>IO-12a - Areálová kanalizace</v>
      </c>
      <c r="F120" s="353"/>
      <c r="G120" s="353"/>
      <c r="H120" s="353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12" customHeight="1">
      <c r="A122" s="36"/>
      <c r="B122" s="37"/>
      <c r="C122" s="31" t="s">
        <v>20</v>
      </c>
      <c r="D122" s="38"/>
      <c r="E122" s="38"/>
      <c r="F122" s="29" t="str">
        <f>F14</f>
        <v>Havlíčkův Brod, areál nemocnice</v>
      </c>
      <c r="G122" s="38"/>
      <c r="H122" s="38"/>
      <c r="I122" s="31" t="s">
        <v>22</v>
      </c>
      <c r="J122" s="68" t="str">
        <f>IF(J14="","",J14)</f>
        <v>29. 6. 2023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6.9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25.7" customHeight="1">
      <c r="A124" s="36"/>
      <c r="B124" s="37"/>
      <c r="C124" s="31" t="s">
        <v>24</v>
      </c>
      <c r="D124" s="38"/>
      <c r="E124" s="38"/>
      <c r="F124" s="29" t="str">
        <f>E17</f>
        <v>Kraj Vysočina</v>
      </c>
      <c r="G124" s="38"/>
      <c r="H124" s="38"/>
      <c r="I124" s="31" t="s">
        <v>31</v>
      </c>
      <c r="J124" s="34" t="str">
        <f>E23</f>
        <v>PROJEKT CENTRUM NOVA s.r.o.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5.2" customHeight="1">
      <c r="A125" s="36"/>
      <c r="B125" s="37"/>
      <c r="C125" s="31" t="s">
        <v>30</v>
      </c>
      <c r="D125" s="38"/>
      <c r="E125" s="38"/>
      <c r="F125" s="29" t="str">
        <f>IF(E20="","",E20)</f>
        <v>PKS stavby a.s.</v>
      </c>
      <c r="G125" s="38"/>
      <c r="H125" s="38"/>
      <c r="I125" s="31" t="s">
        <v>36</v>
      </c>
      <c r="J125" s="34" t="str">
        <f>E26</f>
        <v xml:space="preserve"> </v>
      </c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2" customFormat="1" ht="10.35" customHeight="1">
      <c r="A126" s="36"/>
      <c r="B126" s="37"/>
      <c r="C126" s="38"/>
      <c r="D126" s="38"/>
      <c r="E126" s="38"/>
      <c r="F126" s="38"/>
      <c r="G126" s="38"/>
      <c r="H126" s="38"/>
      <c r="I126" s="38"/>
      <c r="J126" s="38"/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63" s="11" customFormat="1" ht="29.25" customHeight="1">
      <c r="A127" s="166"/>
      <c r="B127" s="167"/>
      <c r="C127" s="168" t="s">
        <v>246</v>
      </c>
      <c r="D127" s="169" t="s">
        <v>65</v>
      </c>
      <c r="E127" s="169" t="s">
        <v>61</v>
      </c>
      <c r="F127" s="169" t="s">
        <v>62</v>
      </c>
      <c r="G127" s="169" t="s">
        <v>247</v>
      </c>
      <c r="H127" s="169" t="s">
        <v>248</v>
      </c>
      <c r="I127" s="169" t="s">
        <v>249</v>
      </c>
      <c r="J127" s="169" t="s">
        <v>240</v>
      </c>
      <c r="K127" s="170" t="s">
        <v>250</v>
      </c>
      <c r="L127" s="171"/>
      <c r="M127" s="77" t="s">
        <v>1</v>
      </c>
      <c r="N127" s="78" t="s">
        <v>44</v>
      </c>
      <c r="O127" s="78" t="s">
        <v>251</v>
      </c>
      <c r="P127" s="78" t="s">
        <v>252</v>
      </c>
      <c r="Q127" s="78" t="s">
        <v>253</v>
      </c>
      <c r="R127" s="78" t="s">
        <v>254</v>
      </c>
      <c r="S127" s="78" t="s">
        <v>255</v>
      </c>
      <c r="T127" s="79" t="s">
        <v>256</v>
      </c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6"/>
    </row>
    <row r="128" spans="1:63" s="2" customFormat="1" ht="22.9" customHeight="1">
      <c r="A128" s="36"/>
      <c r="B128" s="37"/>
      <c r="C128" s="84" t="s">
        <v>257</v>
      </c>
      <c r="D128" s="38"/>
      <c r="E128" s="38"/>
      <c r="F128" s="38"/>
      <c r="G128" s="38"/>
      <c r="H128" s="38"/>
      <c r="I128" s="38"/>
      <c r="J128" s="172">
        <f>BK128</f>
        <v>613956.70999999985</v>
      </c>
      <c r="K128" s="38"/>
      <c r="L128" s="41"/>
      <c r="M128" s="80"/>
      <c r="N128" s="173"/>
      <c r="O128" s="81"/>
      <c r="P128" s="174">
        <f>P129</f>
        <v>0</v>
      </c>
      <c r="Q128" s="81"/>
      <c r="R128" s="174">
        <f>R129</f>
        <v>149.25019919000002</v>
      </c>
      <c r="S128" s="81"/>
      <c r="T128" s="175">
        <f>T129</f>
        <v>2.0838399999999999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79</v>
      </c>
      <c r="AU128" s="19" t="s">
        <v>242</v>
      </c>
      <c r="BK128" s="176">
        <f>BK129</f>
        <v>613956.70999999985</v>
      </c>
    </row>
    <row r="129" spans="1:65" s="12" customFormat="1" ht="25.9" customHeight="1">
      <c r="B129" s="177"/>
      <c r="C129" s="178"/>
      <c r="D129" s="179" t="s">
        <v>79</v>
      </c>
      <c r="E129" s="180" t="s">
        <v>394</v>
      </c>
      <c r="F129" s="180" t="s">
        <v>395</v>
      </c>
      <c r="G129" s="178"/>
      <c r="H129" s="178"/>
      <c r="I129" s="181"/>
      <c r="J129" s="182">
        <f>BK129</f>
        <v>613956.70999999985</v>
      </c>
      <c r="K129" s="178"/>
      <c r="L129" s="183"/>
      <c r="M129" s="184"/>
      <c r="N129" s="185"/>
      <c r="O129" s="185"/>
      <c r="P129" s="186">
        <f>P130+P204+P210+P223+P329+P338+P351</f>
        <v>0</v>
      </c>
      <c r="Q129" s="185"/>
      <c r="R129" s="186">
        <f>R130+R204+R210+R223+R329+R338+R351</f>
        <v>149.25019919000002</v>
      </c>
      <c r="S129" s="185"/>
      <c r="T129" s="187">
        <f>T130+T204+T210+T223+T329+T338+T351</f>
        <v>2.0838399999999999</v>
      </c>
      <c r="AR129" s="188" t="s">
        <v>87</v>
      </c>
      <c r="AT129" s="189" t="s">
        <v>79</v>
      </c>
      <c r="AU129" s="189" t="s">
        <v>80</v>
      </c>
      <c r="AY129" s="188" t="s">
        <v>261</v>
      </c>
      <c r="BK129" s="190">
        <f>BK130+BK204+BK210+BK223+BK329+BK338+BK351</f>
        <v>613956.70999999985</v>
      </c>
    </row>
    <row r="130" spans="1:65" s="12" customFormat="1" ht="22.9" customHeight="1">
      <c r="B130" s="177"/>
      <c r="C130" s="178"/>
      <c r="D130" s="179" t="s">
        <v>79</v>
      </c>
      <c r="E130" s="191" t="s">
        <v>87</v>
      </c>
      <c r="F130" s="191" t="s">
        <v>396</v>
      </c>
      <c r="G130" s="178"/>
      <c r="H130" s="178"/>
      <c r="I130" s="181"/>
      <c r="J130" s="192">
        <f>BK130</f>
        <v>312015.25</v>
      </c>
      <c r="K130" s="178"/>
      <c r="L130" s="183"/>
      <c r="M130" s="184"/>
      <c r="N130" s="185"/>
      <c r="O130" s="185"/>
      <c r="P130" s="186">
        <f>SUM(P131:P203)</f>
        <v>0</v>
      </c>
      <c r="Q130" s="185"/>
      <c r="R130" s="186">
        <f>SUM(R131:R203)</f>
        <v>80.694133000000008</v>
      </c>
      <c r="S130" s="185"/>
      <c r="T130" s="187">
        <f>SUM(T131:T203)</f>
        <v>0</v>
      </c>
      <c r="AR130" s="188" t="s">
        <v>87</v>
      </c>
      <c r="AT130" s="189" t="s">
        <v>79</v>
      </c>
      <c r="AU130" s="189" t="s">
        <v>87</v>
      </c>
      <c r="AY130" s="188" t="s">
        <v>261</v>
      </c>
      <c r="BK130" s="190">
        <f>SUM(BK131:BK203)</f>
        <v>312015.25</v>
      </c>
    </row>
    <row r="131" spans="1:65" s="2" customFormat="1" ht="24.2" customHeight="1">
      <c r="A131" s="36"/>
      <c r="B131" s="37"/>
      <c r="C131" s="193" t="s">
        <v>87</v>
      </c>
      <c r="D131" s="193" t="s">
        <v>264</v>
      </c>
      <c r="E131" s="194" t="s">
        <v>4938</v>
      </c>
      <c r="F131" s="195" t="s">
        <v>4939</v>
      </c>
      <c r="G131" s="196" t="s">
        <v>431</v>
      </c>
      <c r="H131" s="197">
        <v>2</v>
      </c>
      <c r="I131" s="198">
        <v>250.13666226999996</v>
      </c>
      <c r="J131" s="199">
        <f>ROUND(I131*H131,2)</f>
        <v>500.27</v>
      </c>
      <c r="K131" s="195" t="s">
        <v>400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8.6800000000000002E-3</v>
      </c>
      <c r="R131" s="202">
        <f>Q131*H131</f>
        <v>1.736E-2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89</v>
      </c>
      <c r="AY131" s="19" t="s">
        <v>261</v>
      </c>
      <c r="BE131" s="205">
        <f>IF(N131="základní",J131,0)</f>
        <v>500.27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500.27</v>
      </c>
      <c r="BL131" s="19" t="s">
        <v>260</v>
      </c>
      <c r="BM131" s="204" t="s">
        <v>4940</v>
      </c>
    </row>
    <row r="132" spans="1:65" s="2" customFormat="1" ht="58.5">
      <c r="A132" s="36"/>
      <c r="B132" s="37"/>
      <c r="C132" s="38"/>
      <c r="D132" s="206" t="s">
        <v>269</v>
      </c>
      <c r="E132" s="38"/>
      <c r="F132" s="207" t="s">
        <v>4941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89</v>
      </c>
    </row>
    <row r="133" spans="1:65" s="2" customFormat="1" ht="24.2" customHeight="1">
      <c r="A133" s="36"/>
      <c r="B133" s="37"/>
      <c r="C133" s="193" t="s">
        <v>89</v>
      </c>
      <c r="D133" s="193" t="s">
        <v>264</v>
      </c>
      <c r="E133" s="194" t="s">
        <v>4942</v>
      </c>
      <c r="F133" s="195" t="s">
        <v>4943</v>
      </c>
      <c r="G133" s="196" t="s">
        <v>431</v>
      </c>
      <c r="H133" s="197">
        <v>2</v>
      </c>
      <c r="I133" s="198">
        <v>314.03655892</v>
      </c>
      <c r="J133" s="199">
        <f>ROUND(I133*H133,2)</f>
        <v>628.07000000000005</v>
      </c>
      <c r="K133" s="195" t="s">
        <v>400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1.068E-2</v>
      </c>
      <c r="R133" s="202">
        <f>Q133*H133</f>
        <v>2.1360000000000001E-2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628.07000000000005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628.07000000000005</v>
      </c>
      <c r="BL133" s="19" t="s">
        <v>260</v>
      </c>
      <c r="BM133" s="204" t="s">
        <v>4944</v>
      </c>
    </row>
    <row r="134" spans="1:65" s="2" customFormat="1" ht="58.5">
      <c r="A134" s="36"/>
      <c r="B134" s="37"/>
      <c r="C134" s="38"/>
      <c r="D134" s="206" t="s">
        <v>269</v>
      </c>
      <c r="E134" s="38"/>
      <c r="F134" s="207" t="s">
        <v>4945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24.2" customHeight="1">
      <c r="A135" s="36"/>
      <c r="B135" s="37"/>
      <c r="C135" s="193" t="s">
        <v>275</v>
      </c>
      <c r="D135" s="193" t="s">
        <v>264</v>
      </c>
      <c r="E135" s="194" t="s">
        <v>4946</v>
      </c>
      <c r="F135" s="195" t="s">
        <v>4947</v>
      </c>
      <c r="G135" s="196" t="s">
        <v>431</v>
      </c>
      <c r="H135" s="197">
        <v>4</v>
      </c>
      <c r="I135" s="198">
        <v>384.67382076999996</v>
      </c>
      <c r="J135" s="199">
        <f>ROUND(I135*H135,2)</f>
        <v>1538.7</v>
      </c>
      <c r="K135" s="195" t="s">
        <v>400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1.269E-2</v>
      </c>
      <c r="R135" s="202">
        <f>Q135*H135</f>
        <v>5.076E-2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1538.7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1538.7</v>
      </c>
      <c r="BL135" s="19" t="s">
        <v>260</v>
      </c>
      <c r="BM135" s="204" t="s">
        <v>4948</v>
      </c>
    </row>
    <row r="136" spans="1:65" s="2" customFormat="1" ht="58.5">
      <c r="A136" s="36"/>
      <c r="B136" s="37"/>
      <c r="C136" s="38"/>
      <c r="D136" s="206" t="s">
        <v>269</v>
      </c>
      <c r="E136" s="38"/>
      <c r="F136" s="207" t="s">
        <v>4949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4950</v>
      </c>
      <c r="G137" s="227"/>
      <c r="H137" s="230">
        <v>4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89</v>
      </c>
      <c r="AV137" s="14" t="s">
        <v>89</v>
      </c>
      <c r="AW137" s="14" t="s">
        <v>35</v>
      </c>
      <c r="AX137" s="14" t="s">
        <v>87</v>
      </c>
      <c r="AY137" s="236" t="s">
        <v>261</v>
      </c>
    </row>
    <row r="138" spans="1:65" s="2" customFormat="1" ht="24.2" customHeight="1">
      <c r="A138" s="36"/>
      <c r="B138" s="37"/>
      <c r="C138" s="193" t="s">
        <v>260</v>
      </c>
      <c r="D138" s="193" t="s">
        <v>264</v>
      </c>
      <c r="E138" s="194" t="s">
        <v>4951</v>
      </c>
      <c r="F138" s="195" t="s">
        <v>4952</v>
      </c>
      <c r="G138" s="196" t="s">
        <v>431</v>
      </c>
      <c r="H138" s="197">
        <v>2</v>
      </c>
      <c r="I138" s="198">
        <v>203.43480899000002</v>
      </c>
      <c r="J138" s="199">
        <f>ROUND(I138*H138,2)</f>
        <v>406.87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3.6900000000000002E-2</v>
      </c>
      <c r="R138" s="202">
        <f>Q138*H138</f>
        <v>7.3800000000000004E-2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260</v>
      </c>
      <c r="AT138" s="204" t="s">
        <v>264</v>
      </c>
      <c r="AU138" s="204" t="s">
        <v>89</v>
      </c>
      <c r="AY138" s="19" t="s">
        <v>261</v>
      </c>
      <c r="BE138" s="205">
        <f>IF(N138="základní",J138,0)</f>
        <v>406.87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406.87</v>
      </c>
      <c r="BL138" s="19" t="s">
        <v>260</v>
      </c>
      <c r="BM138" s="204" t="s">
        <v>4953</v>
      </c>
    </row>
    <row r="139" spans="1:65" s="2" customFormat="1" ht="58.5">
      <c r="A139" s="36"/>
      <c r="B139" s="37"/>
      <c r="C139" s="38"/>
      <c r="D139" s="206" t="s">
        <v>269</v>
      </c>
      <c r="E139" s="38"/>
      <c r="F139" s="207" t="s">
        <v>4954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2" customFormat="1" ht="33" customHeight="1">
      <c r="A140" s="36"/>
      <c r="B140" s="37"/>
      <c r="C140" s="193" t="s">
        <v>284</v>
      </c>
      <c r="D140" s="193" t="s">
        <v>264</v>
      </c>
      <c r="E140" s="194" t="s">
        <v>4955</v>
      </c>
      <c r="F140" s="195" t="s">
        <v>4956</v>
      </c>
      <c r="G140" s="196" t="s">
        <v>410</v>
      </c>
      <c r="H140" s="197">
        <v>37.81</v>
      </c>
      <c r="I140" s="198">
        <v>792.31414751999989</v>
      </c>
      <c r="J140" s="199">
        <f>ROUND(I140*H140,2)</f>
        <v>29957.4</v>
      </c>
      <c r="K140" s="195" t="s">
        <v>400</v>
      </c>
      <c r="L140" s="41"/>
      <c r="M140" s="200" t="s">
        <v>1</v>
      </c>
      <c r="N140" s="201" t="s">
        <v>45</v>
      </c>
      <c r="O140" s="73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260</v>
      </c>
      <c r="AT140" s="204" t="s">
        <v>264</v>
      </c>
      <c r="AU140" s="204" t="s">
        <v>89</v>
      </c>
      <c r="AY140" s="19" t="s">
        <v>261</v>
      </c>
      <c r="BE140" s="205">
        <f>IF(N140="základní",J140,0)</f>
        <v>29957.4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29957.4</v>
      </c>
      <c r="BL140" s="19" t="s">
        <v>260</v>
      </c>
      <c r="BM140" s="204" t="s">
        <v>4957</v>
      </c>
    </row>
    <row r="141" spans="1:65" s="2" customFormat="1" ht="29.25">
      <c r="A141" s="36"/>
      <c r="B141" s="37"/>
      <c r="C141" s="38"/>
      <c r="D141" s="206" t="s">
        <v>269</v>
      </c>
      <c r="E141" s="38"/>
      <c r="F141" s="207" t="s">
        <v>4958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13" customFormat="1">
      <c r="B142" s="216"/>
      <c r="C142" s="217"/>
      <c r="D142" s="206" t="s">
        <v>403</v>
      </c>
      <c r="E142" s="218" t="s">
        <v>1</v>
      </c>
      <c r="F142" s="219" t="s">
        <v>4959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403</v>
      </c>
      <c r="AU142" s="225" t="s">
        <v>89</v>
      </c>
      <c r="AV142" s="13" t="s">
        <v>87</v>
      </c>
      <c r="AW142" s="13" t="s">
        <v>35</v>
      </c>
      <c r="AX142" s="13" t="s">
        <v>80</v>
      </c>
      <c r="AY142" s="225" t="s">
        <v>261</v>
      </c>
    </row>
    <row r="143" spans="1:65" s="14" customFormat="1">
      <c r="B143" s="226"/>
      <c r="C143" s="227"/>
      <c r="D143" s="206" t="s">
        <v>403</v>
      </c>
      <c r="E143" s="228" t="s">
        <v>1</v>
      </c>
      <c r="F143" s="229" t="s">
        <v>4960</v>
      </c>
      <c r="G143" s="227"/>
      <c r="H143" s="230">
        <v>4.8600000000000003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AT143" s="236" t="s">
        <v>403</v>
      </c>
      <c r="AU143" s="236" t="s">
        <v>89</v>
      </c>
      <c r="AV143" s="14" t="s">
        <v>89</v>
      </c>
      <c r="AW143" s="14" t="s">
        <v>35</v>
      </c>
      <c r="AX143" s="14" t="s">
        <v>80</v>
      </c>
      <c r="AY143" s="236" t="s">
        <v>261</v>
      </c>
    </row>
    <row r="144" spans="1:65" s="13" customFormat="1">
      <c r="B144" s="216"/>
      <c r="C144" s="217"/>
      <c r="D144" s="206" t="s">
        <v>403</v>
      </c>
      <c r="E144" s="218" t="s">
        <v>1</v>
      </c>
      <c r="F144" s="219" t="s">
        <v>4961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403</v>
      </c>
      <c r="AU144" s="225" t="s">
        <v>89</v>
      </c>
      <c r="AV144" s="13" t="s">
        <v>87</v>
      </c>
      <c r="AW144" s="13" t="s">
        <v>35</v>
      </c>
      <c r="AX144" s="13" t="s">
        <v>80</v>
      </c>
      <c r="AY144" s="225" t="s">
        <v>261</v>
      </c>
    </row>
    <row r="145" spans="1:65" s="14" customFormat="1">
      <c r="B145" s="226"/>
      <c r="C145" s="227"/>
      <c r="D145" s="206" t="s">
        <v>403</v>
      </c>
      <c r="E145" s="228" t="s">
        <v>1</v>
      </c>
      <c r="F145" s="229" t="s">
        <v>4962</v>
      </c>
      <c r="G145" s="227"/>
      <c r="H145" s="230">
        <v>12.12</v>
      </c>
      <c r="I145" s="231"/>
      <c r="J145" s="227"/>
      <c r="K145" s="227"/>
      <c r="L145" s="232"/>
      <c r="M145" s="233"/>
      <c r="N145" s="234"/>
      <c r="O145" s="234"/>
      <c r="P145" s="234"/>
      <c r="Q145" s="234"/>
      <c r="R145" s="234"/>
      <c r="S145" s="234"/>
      <c r="T145" s="235"/>
      <c r="AT145" s="236" t="s">
        <v>403</v>
      </c>
      <c r="AU145" s="236" t="s">
        <v>89</v>
      </c>
      <c r="AV145" s="14" t="s">
        <v>89</v>
      </c>
      <c r="AW145" s="14" t="s">
        <v>35</v>
      </c>
      <c r="AX145" s="14" t="s">
        <v>80</v>
      </c>
      <c r="AY145" s="236" t="s">
        <v>261</v>
      </c>
    </row>
    <row r="146" spans="1:65" s="14" customFormat="1">
      <c r="B146" s="226"/>
      <c r="C146" s="227"/>
      <c r="D146" s="206" t="s">
        <v>403</v>
      </c>
      <c r="E146" s="228" t="s">
        <v>1</v>
      </c>
      <c r="F146" s="229" t="s">
        <v>4963</v>
      </c>
      <c r="G146" s="227"/>
      <c r="H146" s="230">
        <v>12.52</v>
      </c>
      <c r="I146" s="231"/>
      <c r="J146" s="227"/>
      <c r="K146" s="227"/>
      <c r="L146" s="232"/>
      <c r="M146" s="233"/>
      <c r="N146" s="234"/>
      <c r="O146" s="234"/>
      <c r="P146" s="234"/>
      <c r="Q146" s="234"/>
      <c r="R146" s="234"/>
      <c r="S146" s="234"/>
      <c r="T146" s="235"/>
      <c r="AT146" s="236" t="s">
        <v>403</v>
      </c>
      <c r="AU146" s="236" t="s">
        <v>89</v>
      </c>
      <c r="AV146" s="14" t="s">
        <v>89</v>
      </c>
      <c r="AW146" s="14" t="s">
        <v>35</v>
      </c>
      <c r="AX146" s="14" t="s">
        <v>80</v>
      </c>
      <c r="AY146" s="236" t="s">
        <v>261</v>
      </c>
    </row>
    <row r="147" spans="1:65" s="14" customFormat="1">
      <c r="B147" s="226"/>
      <c r="C147" s="227"/>
      <c r="D147" s="206" t="s">
        <v>403</v>
      </c>
      <c r="E147" s="228" t="s">
        <v>1</v>
      </c>
      <c r="F147" s="229" t="s">
        <v>4964</v>
      </c>
      <c r="G147" s="227"/>
      <c r="H147" s="230">
        <v>5.01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AT147" s="236" t="s">
        <v>403</v>
      </c>
      <c r="AU147" s="236" t="s">
        <v>89</v>
      </c>
      <c r="AV147" s="14" t="s">
        <v>89</v>
      </c>
      <c r="AW147" s="14" t="s">
        <v>35</v>
      </c>
      <c r="AX147" s="14" t="s">
        <v>80</v>
      </c>
      <c r="AY147" s="236" t="s">
        <v>261</v>
      </c>
    </row>
    <row r="148" spans="1:65" s="13" customFormat="1">
      <c r="B148" s="216"/>
      <c r="C148" s="217"/>
      <c r="D148" s="206" t="s">
        <v>403</v>
      </c>
      <c r="E148" s="218" t="s">
        <v>1</v>
      </c>
      <c r="F148" s="219" t="s">
        <v>4965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403</v>
      </c>
      <c r="AU148" s="225" t="s">
        <v>89</v>
      </c>
      <c r="AV148" s="13" t="s">
        <v>87</v>
      </c>
      <c r="AW148" s="13" t="s">
        <v>35</v>
      </c>
      <c r="AX148" s="13" t="s">
        <v>80</v>
      </c>
      <c r="AY148" s="225" t="s">
        <v>261</v>
      </c>
    </row>
    <row r="149" spans="1:65" s="14" customFormat="1">
      <c r="B149" s="226"/>
      <c r="C149" s="227"/>
      <c r="D149" s="206" t="s">
        <v>403</v>
      </c>
      <c r="E149" s="228" t="s">
        <v>1</v>
      </c>
      <c r="F149" s="229" t="s">
        <v>4966</v>
      </c>
      <c r="G149" s="227"/>
      <c r="H149" s="230">
        <v>3.3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AT149" s="236" t="s">
        <v>403</v>
      </c>
      <c r="AU149" s="236" t="s">
        <v>89</v>
      </c>
      <c r="AV149" s="14" t="s">
        <v>89</v>
      </c>
      <c r="AW149" s="14" t="s">
        <v>35</v>
      </c>
      <c r="AX149" s="14" t="s">
        <v>80</v>
      </c>
      <c r="AY149" s="236" t="s">
        <v>261</v>
      </c>
    </row>
    <row r="150" spans="1:65" s="15" customFormat="1">
      <c r="B150" s="237"/>
      <c r="C150" s="238"/>
      <c r="D150" s="206" t="s">
        <v>403</v>
      </c>
      <c r="E150" s="239" t="s">
        <v>1</v>
      </c>
      <c r="F150" s="240" t="s">
        <v>407</v>
      </c>
      <c r="G150" s="238"/>
      <c r="H150" s="241">
        <v>37.81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AT150" s="247" t="s">
        <v>403</v>
      </c>
      <c r="AU150" s="247" t="s">
        <v>89</v>
      </c>
      <c r="AV150" s="15" t="s">
        <v>260</v>
      </c>
      <c r="AW150" s="15" t="s">
        <v>35</v>
      </c>
      <c r="AX150" s="15" t="s">
        <v>87</v>
      </c>
      <c r="AY150" s="247" t="s">
        <v>261</v>
      </c>
    </row>
    <row r="151" spans="1:65" s="2" customFormat="1" ht="33" customHeight="1">
      <c r="A151" s="36"/>
      <c r="B151" s="37"/>
      <c r="C151" s="193" t="s">
        <v>289</v>
      </c>
      <c r="D151" s="193" t="s">
        <v>264</v>
      </c>
      <c r="E151" s="194" t="s">
        <v>4967</v>
      </c>
      <c r="F151" s="195" t="s">
        <v>4968</v>
      </c>
      <c r="G151" s="196" t="s">
        <v>410</v>
      </c>
      <c r="H151" s="197">
        <v>237.625</v>
      </c>
      <c r="I151" s="198">
        <v>287.35621219999996</v>
      </c>
      <c r="J151" s="199">
        <f>ROUND(I151*H151,2)</f>
        <v>68283.02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68283.02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68283.02</v>
      </c>
      <c r="BL151" s="19" t="s">
        <v>260</v>
      </c>
      <c r="BM151" s="204" t="s">
        <v>4969</v>
      </c>
    </row>
    <row r="152" spans="1:65" s="2" customFormat="1" ht="29.25">
      <c r="A152" s="36"/>
      <c r="B152" s="37"/>
      <c r="C152" s="38"/>
      <c r="D152" s="206" t="s">
        <v>269</v>
      </c>
      <c r="E152" s="38"/>
      <c r="F152" s="207" t="s">
        <v>4970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13" customFormat="1">
      <c r="B153" s="216"/>
      <c r="C153" s="217"/>
      <c r="D153" s="206" t="s">
        <v>403</v>
      </c>
      <c r="E153" s="218" t="s">
        <v>1</v>
      </c>
      <c r="F153" s="219" t="s">
        <v>4959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403</v>
      </c>
      <c r="AU153" s="225" t="s">
        <v>89</v>
      </c>
      <c r="AV153" s="13" t="s">
        <v>87</v>
      </c>
      <c r="AW153" s="13" t="s">
        <v>35</v>
      </c>
      <c r="AX153" s="13" t="s">
        <v>80</v>
      </c>
      <c r="AY153" s="225" t="s">
        <v>261</v>
      </c>
    </row>
    <row r="154" spans="1:65" s="14" customFormat="1">
      <c r="B154" s="226"/>
      <c r="C154" s="227"/>
      <c r="D154" s="206" t="s">
        <v>403</v>
      </c>
      <c r="E154" s="228" t="s">
        <v>1</v>
      </c>
      <c r="F154" s="229" t="s">
        <v>4971</v>
      </c>
      <c r="G154" s="227"/>
      <c r="H154" s="230">
        <v>23.085000000000001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AT154" s="236" t="s">
        <v>403</v>
      </c>
      <c r="AU154" s="236" t="s">
        <v>89</v>
      </c>
      <c r="AV154" s="14" t="s">
        <v>89</v>
      </c>
      <c r="AW154" s="14" t="s">
        <v>35</v>
      </c>
      <c r="AX154" s="14" t="s">
        <v>80</v>
      </c>
      <c r="AY154" s="236" t="s">
        <v>261</v>
      </c>
    </row>
    <row r="155" spans="1:65" s="13" customFormat="1">
      <c r="B155" s="216"/>
      <c r="C155" s="217"/>
      <c r="D155" s="206" t="s">
        <v>403</v>
      </c>
      <c r="E155" s="218" t="s">
        <v>1</v>
      </c>
      <c r="F155" s="219" t="s">
        <v>4961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403</v>
      </c>
      <c r="AU155" s="225" t="s">
        <v>89</v>
      </c>
      <c r="AV155" s="13" t="s">
        <v>87</v>
      </c>
      <c r="AW155" s="13" t="s">
        <v>35</v>
      </c>
      <c r="AX155" s="13" t="s">
        <v>80</v>
      </c>
      <c r="AY155" s="225" t="s">
        <v>261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4972</v>
      </c>
      <c r="G156" s="227"/>
      <c r="H156" s="230">
        <v>136.35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80</v>
      </c>
      <c r="AY156" s="236" t="s">
        <v>261</v>
      </c>
    </row>
    <row r="157" spans="1:65" s="14" customFormat="1">
      <c r="B157" s="226"/>
      <c r="C157" s="227"/>
      <c r="D157" s="206" t="s">
        <v>403</v>
      </c>
      <c r="E157" s="228" t="s">
        <v>1</v>
      </c>
      <c r="F157" s="229" t="s">
        <v>4973</v>
      </c>
      <c r="G157" s="227"/>
      <c r="H157" s="230">
        <v>50.08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AT157" s="236" t="s">
        <v>403</v>
      </c>
      <c r="AU157" s="236" t="s">
        <v>89</v>
      </c>
      <c r="AV157" s="14" t="s">
        <v>89</v>
      </c>
      <c r="AW157" s="14" t="s">
        <v>35</v>
      </c>
      <c r="AX157" s="14" t="s">
        <v>80</v>
      </c>
      <c r="AY157" s="236" t="s">
        <v>261</v>
      </c>
    </row>
    <row r="158" spans="1:65" s="14" customFormat="1">
      <c r="B158" s="226"/>
      <c r="C158" s="227"/>
      <c r="D158" s="206" t="s">
        <v>403</v>
      </c>
      <c r="E158" s="228" t="s">
        <v>1</v>
      </c>
      <c r="F158" s="229" t="s">
        <v>4974</v>
      </c>
      <c r="G158" s="227"/>
      <c r="H158" s="230">
        <v>5.01</v>
      </c>
      <c r="I158" s="231"/>
      <c r="J158" s="227"/>
      <c r="K158" s="227"/>
      <c r="L158" s="232"/>
      <c r="M158" s="233"/>
      <c r="N158" s="234"/>
      <c r="O158" s="234"/>
      <c r="P158" s="234"/>
      <c r="Q158" s="234"/>
      <c r="R158" s="234"/>
      <c r="S158" s="234"/>
      <c r="T158" s="235"/>
      <c r="AT158" s="236" t="s">
        <v>403</v>
      </c>
      <c r="AU158" s="236" t="s">
        <v>89</v>
      </c>
      <c r="AV158" s="14" t="s">
        <v>89</v>
      </c>
      <c r="AW158" s="14" t="s">
        <v>35</v>
      </c>
      <c r="AX158" s="14" t="s">
        <v>80</v>
      </c>
      <c r="AY158" s="236" t="s">
        <v>261</v>
      </c>
    </row>
    <row r="159" spans="1:65" s="13" customFormat="1">
      <c r="B159" s="216"/>
      <c r="C159" s="217"/>
      <c r="D159" s="206" t="s">
        <v>403</v>
      </c>
      <c r="E159" s="218" t="s">
        <v>1</v>
      </c>
      <c r="F159" s="219" t="s">
        <v>4965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403</v>
      </c>
      <c r="AU159" s="225" t="s">
        <v>89</v>
      </c>
      <c r="AV159" s="13" t="s">
        <v>87</v>
      </c>
      <c r="AW159" s="13" t="s">
        <v>35</v>
      </c>
      <c r="AX159" s="13" t="s">
        <v>80</v>
      </c>
      <c r="AY159" s="225" t="s">
        <v>261</v>
      </c>
    </row>
    <row r="160" spans="1:65" s="14" customFormat="1">
      <c r="B160" s="226"/>
      <c r="C160" s="227"/>
      <c r="D160" s="206" t="s">
        <v>403</v>
      </c>
      <c r="E160" s="228" t="s">
        <v>1</v>
      </c>
      <c r="F160" s="229" t="s">
        <v>4975</v>
      </c>
      <c r="G160" s="227"/>
      <c r="H160" s="230">
        <v>14.85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AT160" s="236" t="s">
        <v>403</v>
      </c>
      <c r="AU160" s="236" t="s">
        <v>89</v>
      </c>
      <c r="AV160" s="14" t="s">
        <v>89</v>
      </c>
      <c r="AW160" s="14" t="s">
        <v>35</v>
      </c>
      <c r="AX160" s="14" t="s">
        <v>80</v>
      </c>
      <c r="AY160" s="236" t="s">
        <v>261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4976</v>
      </c>
      <c r="G161" s="227"/>
      <c r="H161" s="230">
        <v>8.25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89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5" customFormat="1">
      <c r="B162" s="237"/>
      <c r="C162" s="238"/>
      <c r="D162" s="206" t="s">
        <v>403</v>
      </c>
      <c r="E162" s="239" t="s">
        <v>1</v>
      </c>
      <c r="F162" s="240" t="s">
        <v>407</v>
      </c>
      <c r="G162" s="238"/>
      <c r="H162" s="241">
        <v>237.625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AT162" s="247" t="s">
        <v>403</v>
      </c>
      <c r="AU162" s="247" t="s">
        <v>89</v>
      </c>
      <c r="AV162" s="15" t="s">
        <v>260</v>
      </c>
      <c r="AW162" s="15" t="s">
        <v>35</v>
      </c>
      <c r="AX162" s="15" t="s">
        <v>87</v>
      </c>
      <c r="AY162" s="247" t="s">
        <v>261</v>
      </c>
    </row>
    <row r="163" spans="1:65" s="2" customFormat="1" ht="24.2" customHeight="1">
      <c r="A163" s="36"/>
      <c r="B163" s="37"/>
      <c r="C163" s="193" t="s">
        <v>446</v>
      </c>
      <c r="D163" s="193" t="s">
        <v>264</v>
      </c>
      <c r="E163" s="194" t="s">
        <v>4977</v>
      </c>
      <c r="F163" s="195" t="s">
        <v>4978</v>
      </c>
      <c r="G163" s="196" t="s">
        <v>399</v>
      </c>
      <c r="H163" s="197">
        <v>442.18</v>
      </c>
      <c r="I163" s="198">
        <v>148.04424891000002</v>
      </c>
      <c r="J163" s="199">
        <f>ROUND(I163*H163,2)</f>
        <v>65462.21</v>
      </c>
      <c r="K163" s="195" t="s">
        <v>400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8.4999999999999984E-4</v>
      </c>
      <c r="R163" s="202">
        <f>Q163*H163</f>
        <v>0.37585299999999994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260</v>
      </c>
      <c r="AT163" s="204" t="s">
        <v>264</v>
      </c>
      <c r="AU163" s="204" t="s">
        <v>89</v>
      </c>
      <c r="AY163" s="19" t="s">
        <v>261</v>
      </c>
      <c r="BE163" s="205">
        <f>IF(N163="základní",J163,0)</f>
        <v>65462.21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65462.21</v>
      </c>
      <c r="BL163" s="19" t="s">
        <v>260</v>
      </c>
      <c r="BM163" s="204" t="s">
        <v>4979</v>
      </c>
    </row>
    <row r="164" spans="1:65" s="2" customFormat="1" ht="19.5">
      <c r="A164" s="36"/>
      <c r="B164" s="37"/>
      <c r="C164" s="38"/>
      <c r="D164" s="206" t="s">
        <v>269</v>
      </c>
      <c r="E164" s="38"/>
      <c r="F164" s="207" t="s">
        <v>4980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13" customFormat="1">
      <c r="B165" s="216"/>
      <c r="C165" s="217"/>
      <c r="D165" s="206" t="s">
        <v>403</v>
      </c>
      <c r="E165" s="218" t="s">
        <v>1</v>
      </c>
      <c r="F165" s="219" t="s">
        <v>4961</v>
      </c>
      <c r="G165" s="217"/>
      <c r="H165" s="218" t="s">
        <v>1</v>
      </c>
      <c r="I165" s="220"/>
      <c r="J165" s="217"/>
      <c r="K165" s="217"/>
      <c r="L165" s="221"/>
      <c r="M165" s="222"/>
      <c r="N165" s="223"/>
      <c r="O165" s="223"/>
      <c r="P165" s="223"/>
      <c r="Q165" s="223"/>
      <c r="R165" s="223"/>
      <c r="S165" s="223"/>
      <c r="T165" s="224"/>
      <c r="AT165" s="225" t="s">
        <v>403</v>
      </c>
      <c r="AU165" s="225" t="s">
        <v>89</v>
      </c>
      <c r="AV165" s="13" t="s">
        <v>87</v>
      </c>
      <c r="AW165" s="13" t="s">
        <v>35</v>
      </c>
      <c r="AX165" s="13" t="s">
        <v>80</v>
      </c>
      <c r="AY165" s="225" t="s">
        <v>261</v>
      </c>
    </row>
    <row r="166" spans="1:65" s="14" customFormat="1">
      <c r="B166" s="226"/>
      <c r="C166" s="227"/>
      <c r="D166" s="206" t="s">
        <v>403</v>
      </c>
      <c r="E166" s="228" t="s">
        <v>1</v>
      </c>
      <c r="F166" s="229" t="s">
        <v>4981</v>
      </c>
      <c r="G166" s="227"/>
      <c r="H166" s="230">
        <v>296.94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AT166" s="236" t="s">
        <v>403</v>
      </c>
      <c r="AU166" s="236" t="s">
        <v>89</v>
      </c>
      <c r="AV166" s="14" t="s">
        <v>89</v>
      </c>
      <c r="AW166" s="14" t="s">
        <v>35</v>
      </c>
      <c r="AX166" s="14" t="s">
        <v>80</v>
      </c>
      <c r="AY166" s="236" t="s">
        <v>261</v>
      </c>
    </row>
    <row r="167" spans="1:65" s="14" customFormat="1">
      <c r="B167" s="226"/>
      <c r="C167" s="227"/>
      <c r="D167" s="206" t="s">
        <v>403</v>
      </c>
      <c r="E167" s="228" t="s">
        <v>1</v>
      </c>
      <c r="F167" s="229" t="s">
        <v>4982</v>
      </c>
      <c r="G167" s="227"/>
      <c r="H167" s="230">
        <v>125.2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AT167" s="236" t="s">
        <v>403</v>
      </c>
      <c r="AU167" s="236" t="s">
        <v>89</v>
      </c>
      <c r="AV167" s="14" t="s">
        <v>89</v>
      </c>
      <c r="AW167" s="14" t="s">
        <v>35</v>
      </c>
      <c r="AX167" s="14" t="s">
        <v>80</v>
      </c>
      <c r="AY167" s="236" t="s">
        <v>261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4983</v>
      </c>
      <c r="G168" s="227"/>
      <c r="H168" s="230">
        <v>20.04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89</v>
      </c>
      <c r="AV168" s="14" t="s">
        <v>89</v>
      </c>
      <c r="AW168" s="14" t="s">
        <v>35</v>
      </c>
      <c r="AX168" s="14" t="s">
        <v>80</v>
      </c>
      <c r="AY168" s="236" t="s">
        <v>261</v>
      </c>
    </row>
    <row r="169" spans="1:65" s="15" customFormat="1">
      <c r="B169" s="237"/>
      <c r="C169" s="238"/>
      <c r="D169" s="206" t="s">
        <v>403</v>
      </c>
      <c r="E169" s="239" t="s">
        <v>1</v>
      </c>
      <c r="F169" s="240" t="s">
        <v>407</v>
      </c>
      <c r="G169" s="238"/>
      <c r="H169" s="241">
        <v>442.18</v>
      </c>
      <c r="I169" s="242"/>
      <c r="J169" s="238"/>
      <c r="K169" s="238"/>
      <c r="L169" s="243"/>
      <c r="M169" s="244"/>
      <c r="N169" s="245"/>
      <c r="O169" s="245"/>
      <c r="P169" s="245"/>
      <c r="Q169" s="245"/>
      <c r="R169" s="245"/>
      <c r="S169" s="245"/>
      <c r="T169" s="246"/>
      <c r="AT169" s="247" t="s">
        <v>403</v>
      </c>
      <c r="AU169" s="247" t="s">
        <v>89</v>
      </c>
      <c r="AV169" s="15" t="s">
        <v>260</v>
      </c>
      <c r="AW169" s="15" t="s">
        <v>35</v>
      </c>
      <c r="AX169" s="15" t="s">
        <v>87</v>
      </c>
      <c r="AY169" s="247" t="s">
        <v>261</v>
      </c>
    </row>
    <row r="170" spans="1:65" s="2" customFormat="1" ht="24.2" customHeight="1">
      <c r="A170" s="36"/>
      <c r="B170" s="37"/>
      <c r="C170" s="193" t="s">
        <v>294</v>
      </c>
      <c r="D170" s="193" t="s">
        <v>264</v>
      </c>
      <c r="E170" s="194" t="s">
        <v>4984</v>
      </c>
      <c r="F170" s="195" t="s">
        <v>4985</v>
      </c>
      <c r="G170" s="196" t="s">
        <v>399</v>
      </c>
      <c r="H170" s="197">
        <v>442.18</v>
      </c>
      <c r="I170" s="198">
        <v>65.044802790000006</v>
      </c>
      <c r="J170" s="199">
        <f>ROUND(I170*H170,2)</f>
        <v>28761.51</v>
      </c>
      <c r="K170" s="195" t="s">
        <v>400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89</v>
      </c>
      <c r="AY170" s="19" t="s">
        <v>261</v>
      </c>
      <c r="BE170" s="205">
        <f>IF(N170="základní",J170,0)</f>
        <v>28761.51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28761.51</v>
      </c>
      <c r="BL170" s="19" t="s">
        <v>260</v>
      </c>
      <c r="BM170" s="204" t="s">
        <v>4986</v>
      </c>
    </row>
    <row r="171" spans="1:65" s="2" customFormat="1" ht="29.25">
      <c r="A171" s="36"/>
      <c r="B171" s="37"/>
      <c r="C171" s="38"/>
      <c r="D171" s="206" t="s">
        <v>269</v>
      </c>
      <c r="E171" s="38"/>
      <c r="F171" s="207" t="s">
        <v>4987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2" customFormat="1" ht="37.9" customHeight="1">
      <c r="A172" s="36"/>
      <c r="B172" s="37"/>
      <c r="C172" s="193" t="s">
        <v>299</v>
      </c>
      <c r="D172" s="193" t="s">
        <v>264</v>
      </c>
      <c r="E172" s="194" t="s">
        <v>2911</v>
      </c>
      <c r="F172" s="195" t="s">
        <v>2912</v>
      </c>
      <c r="G172" s="196" t="s">
        <v>410</v>
      </c>
      <c r="H172" s="197">
        <v>54.835999999999999</v>
      </c>
      <c r="I172" s="198">
        <v>178.26251798999999</v>
      </c>
      <c r="J172" s="199">
        <f>ROUND(I172*H172,2)</f>
        <v>9775.2000000000007</v>
      </c>
      <c r="K172" s="195" t="s">
        <v>400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260</v>
      </c>
      <c r="AT172" s="204" t="s">
        <v>264</v>
      </c>
      <c r="AU172" s="204" t="s">
        <v>89</v>
      </c>
      <c r="AY172" s="19" t="s">
        <v>261</v>
      </c>
      <c r="BE172" s="205">
        <f>IF(N172="základní",J172,0)</f>
        <v>9775.2000000000007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9775.2000000000007</v>
      </c>
      <c r="BL172" s="19" t="s">
        <v>260</v>
      </c>
      <c r="BM172" s="204" t="s">
        <v>4988</v>
      </c>
    </row>
    <row r="173" spans="1:65" s="2" customFormat="1" ht="39">
      <c r="A173" s="36"/>
      <c r="B173" s="37"/>
      <c r="C173" s="38"/>
      <c r="D173" s="206" t="s">
        <v>269</v>
      </c>
      <c r="E173" s="38"/>
      <c r="F173" s="207" t="s">
        <v>2914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89</v>
      </c>
    </row>
    <row r="174" spans="1:65" s="14" customFormat="1">
      <c r="B174" s="226"/>
      <c r="C174" s="227"/>
      <c r="D174" s="206" t="s">
        <v>403</v>
      </c>
      <c r="E174" s="228" t="s">
        <v>1</v>
      </c>
      <c r="F174" s="229" t="s">
        <v>4989</v>
      </c>
      <c r="G174" s="227"/>
      <c r="H174" s="230">
        <v>54.835999999999999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AT174" s="236" t="s">
        <v>403</v>
      </c>
      <c r="AU174" s="236" t="s">
        <v>89</v>
      </c>
      <c r="AV174" s="14" t="s">
        <v>89</v>
      </c>
      <c r="AW174" s="14" t="s">
        <v>35</v>
      </c>
      <c r="AX174" s="14" t="s">
        <v>87</v>
      </c>
      <c r="AY174" s="236" t="s">
        <v>261</v>
      </c>
    </row>
    <row r="175" spans="1:65" s="2" customFormat="1" ht="37.9" customHeight="1">
      <c r="A175" s="36"/>
      <c r="B175" s="37"/>
      <c r="C175" s="193" t="s">
        <v>304</v>
      </c>
      <c r="D175" s="193" t="s">
        <v>264</v>
      </c>
      <c r="E175" s="194" t="s">
        <v>2921</v>
      </c>
      <c r="F175" s="195" t="s">
        <v>2922</v>
      </c>
      <c r="G175" s="196" t="s">
        <v>410</v>
      </c>
      <c r="H175" s="197">
        <v>1151.556</v>
      </c>
      <c r="I175" s="198">
        <v>13.749668850000003</v>
      </c>
      <c r="J175" s="199">
        <f>ROUND(I175*H175,2)</f>
        <v>15833.51</v>
      </c>
      <c r="K175" s="195" t="s">
        <v>400</v>
      </c>
      <c r="L175" s="41"/>
      <c r="M175" s="200" t="s">
        <v>1</v>
      </c>
      <c r="N175" s="201" t="s">
        <v>45</v>
      </c>
      <c r="O175" s="73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260</v>
      </c>
      <c r="AT175" s="204" t="s">
        <v>264</v>
      </c>
      <c r="AU175" s="204" t="s">
        <v>89</v>
      </c>
      <c r="AY175" s="19" t="s">
        <v>261</v>
      </c>
      <c r="BE175" s="205">
        <f>IF(N175="základní",J175,0)</f>
        <v>15833.51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87</v>
      </c>
      <c r="BK175" s="205">
        <f>ROUND(I175*H175,2)</f>
        <v>15833.51</v>
      </c>
      <c r="BL175" s="19" t="s">
        <v>260</v>
      </c>
      <c r="BM175" s="204" t="s">
        <v>4990</v>
      </c>
    </row>
    <row r="176" spans="1:65" s="2" customFormat="1" ht="48.75">
      <c r="A176" s="36"/>
      <c r="B176" s="37"/>
      <c r="C176" s="38"/>
      <c r="D176" s="206" t="s">
        <v>269</v>
      </c>
      <c r="E176" s="38"/>
      <c r="F176" s="207" t="s">
        <v>2924</v>
      </c>
      <c r="G176" s="38"/>
      <c r="H176" s="38"/>
      <c r="I176" s="208"/>
      <c r="J176" s="38"/>
      <c r="K176" s="38"/>
      <c r="L176" s="41"/>
      <c r="M176" s="209"/>
      <c r="N176" s="210"/>
      <c r="O176" s="73"/>
      <c r="P176" s="73"/>
      <c r="Q176" s="73"/>
      <c r="R176" s="73"/>
      <c r="S176" s="73"/>
      <c r="T176" s="74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269</v>
      </c>
      <c r="AU176" s="19" t="s">
        <v>89</v>
      </c>
    </row>
    <row r="177" spans="1:65" s="14" customFormat="1">
      <c r="B177" s="226"/>
      <c r="C177" s="227"/>
      <c r="D177" s="206" t="s">
        <v>403</v>
      </c>
      <c r="E177" s="227"/>
      <c r="F177" s="229" t="s">
        <v>4991</v>
      </c>
      <c r="G177" s="227"/>
      <c r="H177" s="230">
        <v>1151.556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AT177" s="236" t="s">
        <v>403</v>
      </c>
      <c r="AU177" s="236" t="s">
        <v>89</v>
      </c>
      <c r="AV177" s="14" t="s">
        <v>89</v>
      </c>
      <c r="AW177" s="14" t="s">
        <v>4</v>
      </c>
      <c r="AX177" s="14" t="s">
        <v>87</v>
      </c>
      <c r="AY177" s="236" t="s">
        <v>261</v>
      </c>
    </row>
    <row r="178" spans="1:65" s="2" customFormat="1" ht="24.2" customHeight="1">
      <c r="A178" s="36"/>
      <c r="B178" s="37"/>
      <c r="C178" s="193" t="s">
        <v>309</v>
      </c>
      <c r="D178" s="193" t="s">
        <v>264</v>
      </c>
      <c r="E178" s="194" t="s">
        <v>4175</v>
      </c>
      <c r="F178" s="195" t="s">
        <v>4176</v>
      </c>
      <c r="G178" s="196" t="s">
        <v>410</v>
      </c>
      <c r="H178" s="197">
        <v>54.835999999999999</v>
      </c>
      <c r="I178" s="198">
        <v>89.500025969999996</v>
      </c>
      <c r="J178" s="199">
        <f>ROUND(I178*H178,2)</f>
        <v>4907.82</v>
      </c>
      <c r="K178" s="195" t="s">
        <v>400</v>
      </c>
      <c r="L178" s="41"/>
      <c r="M178" s="200" t="s">
        <v>1</v>
      </c>
      <c r="N178" s="201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260</v>
      </c>
      <c r="AT178" s="204" t="s">
        <v>264</v>
      </c>
      <c r="AU178" s="204" t="s">
        <v>89</v>
      </c>
      <c r="AY178" s="19" t="s">
        <v>261</v>
      </c>
      <c r="BE178" s="205">
        <f>IF(N178="základní",J178,0)</f>
        <v>4907.82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4907.82</v>
      </c>
      <c r="BL178" s="19" t="s">
        <v>260</v>
      </c>
      <c r="BM178" s="204" t="s">
        <v>4992</v>
      </c>
    </row>
    <row r="179" spans="1:65" s="2" customFormat="1" ht="29.25">
      <c r="A179" s="36"/>
      <c r="B179" s="37"/>
      <c r="C179" s="38"/>
      <c r="D179" s="206" t="s">
        <v>269</v>
      </c>
      <c r="E179" s="38"/>
      <c r="F179" s="207" t="s">
        <v>4178</v>
      </c>
      <c r="G179" s="38"/>
      <c r="H179" s="38"/>
      <c r="I179" s="208"/>
      <c r="J179" s="38"/>
      <c r="K179" s="38"/>
      <c r="L179" s="41"/>
      <c r="M179" s="209"/>
      <c r="N179" s="210"/>
      <c r="O179" s="73"/>
      <c r="P179" s="73"/>
      <c r="Q179" s="73"/>
      <c r="R179" s="73"/>
      <c r="S179" s="73"/>
      <c r="T179" s="74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269</v>
      </c>
      <c r="AU179" s="19" t="s">
        <v>89</v>
      </c>
    </row>
    <row r="180" spans="1:65" s="2" customFormat="1" ht="24.2" customHeight="1">
      <c r="A180" s="36"/>
      <c r="B180" s="37"/>
      <c r="C180" s="193" t="s">
        <v>314</v>
      </c>
      <c r="D180" s="193" t="s">
        <v>264</v>
      </c>
      <c r="E180" s="194" t="s">
        <v>2926</v>
      </c>
      <c r="F180" s="195" t="s">
        <v>2927</v>
      </c>
      <c r="G180" s="196" t="s">
        <v>562</v>
      </c>
      <c r="H180" s="197">
        <v>5.758</v>
      </c>
      <c r="I180" s="198">
        <v>1156</v>
      </c>
      <c r="J180" s="199">
        <f>ROUND(I180*H180,2)</f>
        <v>6656.25</v>
      </c>
      <c r="K180" s="195" t="s">
        <v>400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260</v>
      </c>
      <c r="AT180" s="204" t="s">
        <v>264</v>
      </c>
      <c r="AU180" s="204" t="s">
        <v>89</v>
      </c>
      <c r="AY180" s="19" t="s">
        <v>261</v>
      </c>
      <c r="BE180" s="205">
        <f>IF(N180="základní",J180,0)</f>
        <v>6656.25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6656.25</v>
      </c>
      <c r="BL180" s="19" t="s">
        <v>260</v>
      </c>
      <c r="BM180" s="204" t="s">
        <v>4993</v>
      </c>
    </row>
    <row r="181" spans="1:65" s="2" customFormat="1" ht="29.25">
      <c r="A181" s="36"/>
      <c r="B181" s="37"/>
      <c r="C181" s="38"/>
      <c r="D181" s="206" t="s">
        <v>269</v>
      </c>
      <c r="E181" s="38"/>
      <c r="F181" s="207" t="s">
        <v>2929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14" customFormat="1">
      <c r="B182" s="226"/>
      <c r="C182" s="227"/>
      <c r="D182" s="206" t="s">
        <v>403</v>
      </c>
      <c r="E182" s="227"/>
      <c r="F182" s="229" t="s">
        <v>4994</v>
      </c>
      <c r="G182" s="227"/>
      <c r="H182" s="230">
        <v>5.758</v>
      </c>
      <c r="I182" s="231"/>
      <c r="J182" s="227"/>
      <c r="K182" s="227"/>
      <c r="L182" s="232"/>
      <c r="M182" s="233"/>
      <c r="N182" s="234"/>
      <c r="O182" s="234"/>
      <c r="P182" s="234"/>
      <c r="Q182" s="234"/>
      <c r="R182" s="234"/>
      <c r="S182" s="234"/>
      <c r="T182" s="235"/>
      <c r="AT182" s="236" t="s">
        <v>403</v>
      </c>
      <c r="AU182" s="236" t="s">
        <v>89</v>
      </c>
      <c r="AV182" s="14" t="s">
        <v>89</v>
      </c>
      <c r="AW182" s="14" t="s">
        <v>4</v>
      </c>
      <c r="AX182" s="14" t="s">
        <v>87</v>
      </c>
      <c r="AY182" s="236" t="s">
        <v>261</v>
      </c>
    </row>
    <row r="183" spans="1:65" s="2" customFormat="1" ht="33" customHeight="1">
      <c r="A183" s="36"/>
      <c r="B183" s="37"/>
      <c r="C183" s="193" t="s">
        <v>319</v>
      </c>
      <c r="D183" s="193" t="s">
        <v>264</v>
      </c>
      <c r="E183" s="194" t="s">
        <v>2932</v>
      </c>
      <c r="F183" s="195" t="s">
        <v>2933</v>
      </c>
      <c r="G183" s="196" t="s">
        <v>562</v>
      </c>
      <c r="H183" s="197">
        <v>109.782</v>
      </c>
      <c r="I183" s="198">
        <v>247.35</v>
      </c>
      <c r="J183" s="199">
        <f>ROUND(I183*H183,2)</f>
        <v>27154.58</v>
      </c>
      <c r="K183" s="195" t="s">
        <v>400</v>
      </c>
      <c r="L183" s="41"/>
      <c r="M183" s="200" t="s">
        <v>1</v>
      </c>
      <c r="N183" s="201" t="s">
        <v>45</v>
      </c>
      <c r="O183" s="73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260</v>
      </c>
      <c r="AT183" s="204" t="s">
        <v>264</v>
      </c>
      <c r="AU183" s="204" t="s">
        <v>89</v>
      </c>
      <c r="AY183" s="19" t="s">
        <v>261</v>
      </c>
      <c r="BE183" s="205">
        <f>IF(N183="základní",J183,0)</f>
        <v>27154.58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27154.58</v>
      </c>
      <c r="BL183" s="19" t="s">
        <v>260</v>
      </c>
      <c r="BM183" s="204" t="s">
        <v>4995</v>
      </c>
    </row>
    <row r="184" spans="1:65" s="2" customFormat="1" ht="29.25">
      <c r="A184" s="36"/>
      <c r="B184" s="37"/>
      <c r="C184" s="38"/>
      <c r="D184" s="206" t="s">
        <v>269</v>
      </c>
      <c r="E184" s="38"/>
      <c r="F184" s="207" t="s">
        <v>2935</v>
      </c>
      <c r="G184" s="38"/>
      <c r="H184" s="38"/>
      <c r="I184" s="208"/>
      <c r="J184" s="38"/>
      <c r="K184" s="38"/>
      <c r="L184" s="41"/>
      <c r="M184" s="209"/>
      <c r="N184" s="210"/>
      <c r="O184" s="73"/>
      <c r="P184" s="73"/>
      <c r="Q184" s="73"/>
      <c r="R184" s="73"/>
      <c r="S184" s="73"/>
      <c r="T184" s="74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269</v>
      </c>
      <c r="AU184" s="19" t="s">
        <v>89</v>
      </c>
    </row>
    <row r="185" spans="1:65" s="14" customFormat="1">
      <c r="B185" s="226"/>
      <c r="C185" s="227"/>
      <c r="D185" s="206" t="s">
        <v>403</v>
      </c>
      <c r="E185" s="227"/>
      <c r="F185" s="229" t="s">
        <v>4996</v>
      </c>
      <c r="G185" s="227"/>
      <c r="H185" s="230">
        <v>109.782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AT185" s="236" t="s">
        <v>403</v>
      </c>
      <c r="AU185" s="236" t="s">
        <v>89</v>
      </c>
      <c r="AV185" s="14" t="s">
        <v>89</v>
      </c>
      <c r="AW185" s="14" t="s">
        <v>4</v>
      </c>
      <c r="AX185" s="14" t="s">
        <v>87</v>
      </c>
      <c r="AY185" s="236" t="s">
        <v>261</v>
      </c>
    </row>
    <row r="186" spans="1:65" s="2" customFormat="1" ht="24.2" customHeight="1">
      <c r="A186" s="36"/>
      <c r="B186" s="37"/>
      <c r="C186" s="193" t="s">
        <v>324</v>
      </c>
      <c r="D186" s="193" t="s">
        <v>264</v>
      </c>
      <c r="E186" s="194" t="s">
        <v>415</v>
      </c>
      <c r="F186" s="195" t="s">
        <v>416</v>
      </c>
      <c r="G186" s="196" t="s">
        <v>410</v>
      </c>
      <c r="H186" s="197">
        <v>220.59899999999999</v>
      </c>
      <c r="I186" s="198">
        <v>80.709638259999991</v>
      </c>
      <c r="J186" s="199">
        <f>ROUND(I186*H186,2)</f>
        <v>17804.47</v>
      </c>
      <c r="K186" s="195" t="s">
        <v>400</v>
      </c>
      <c r="L186" s="41"/>
      <c r="M186" s="200" t="s">
        <v>1</v>
      </c>
      <c r="N186" s="201" t="s">
        <v>45</v>
      </c>
      <c r="O186" s="73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260</v>
      </c>
      <c r="AT186" s="204" t="s">
        <v>264</v>
      </c>
      <c r="AU186" s="204" t="s">
        <v>89</v>
      </c>
      <c r="AY186" s="19" t="s">
        <v>261</v>
      </c>
      <c r="BE186" s="205">
        <f>IF(N186="základní",J186,0)</f>
        <v>17804.47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87</v>
      </c>
      <c r="BK186" s="205">
        <f>ROUND(I186*H186,2)</f>
        <v>17804.47</v>
      </c>
      <c r="BL186" s="19" t="s">
        <v>260</v>
      </c>
      <c r="BM186" s="204" t="s">
        <v>4997</v>
      </c>
    </row>
    <row r="187" spans="1:65" s="2" customFormat="1" ht="29.25">
      <c r="A187" s="36"/>
      <c r="B187" s="37"/>
      <c r="C187" s="38"/>
      <c r="D187" s="206" t="s">
        <v>269</v>
      </c>
      <c r="E187" s="38"/>
      <c r="F187" s="207" t="s">
        <v>418</v>
      </c>
      <c r="G187" s="38"/>
      <c r="H187" s="38"/>
      <c r="I187" s="208"/>
      <c r="J187" s="38"/>
      <c r="K187" s="38"/>
      <c r="L187" s="41"/>
      <c r="M187" s="209"/>
      <c r="N187" s="210"/>
      <c r="O187" s="73"/>
      <c r="P187" s="73"/>
      <c r="Q187" s="73"/>
      <c r="R187" s="73"/>
      <c r="S187" s="73"/>
      <c r="T187" s="74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269</v>
      </c>
      <c r="AU187" s="19" t="s">
        <v>89</v>
      </c>
    </row>
    <row r="188" spans="1:65" s="14" customFormat="1">
      <c r="B188" s="226"/>
      <c r="C188" s="227"/>
      <c r="D188" s="206" t="s">
        <v>403</v>
      </c>
      <c r="E188" s="228" t="s">
        <v>1</v>
      </c>
      <c r="F188" s="229" t="s">
        <v>4998</v>
      </c>
      <c r="G188" s="227"/>
      <c r="H188" s="230">
        <v>275.435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AT188" s="236" t="s">
        <v>403</v>
      </c>
      <c r="AU188" s="236" t="s">
        <v>89</v>
      </c>
      <c r="AV188" s="14" t="s">
        <v>89</v>
      </c>
      <c r="AW188" s="14" t="s">
        <v>35</v>
      </c>
      <c r="AX188" s="14" t="s">
        <v>80</v>
      </c>
      <c r="AY188" s="236" t="s">
        <v>261</v>
      </c>
    </row>
    <row r="189" spans="1:65" s="14" customFormat="1">
      <c r="B189" s="226"/>
      <c r="C189" s="227"/>
      <c r="D189" s="206" t="s">
        <v>403</v>
      </c>
      <c r="E189" s="228" t="s">
        <v>1</v>
      </c>
      <c r="F189" s="229" t="s">
        <v>4999</v>
      </c>
      <c r="G189" s="227"/>
      <c r="H189" s="230">
        <v>-54.835999999999999</v>
      </c>
      <c r="I189" s="231"/>
      <c r="J189" s="227"/>
      <c r="K189" s="227"/>
      <c r="L189" s="232"/>
      <c r="M189" s="233"/>
      <c r="N189" s="234"/>
      <c r="O189" s="234"/>
      <c r="P189" s="234"/>
      <c r="Q189" s="234"/>
      <c r="R189" s="234"/>
      <c r="S189" s="234"/>
      <c r="T189" s="235"/>
      <c r="AT189" s="236" t="s">
        <v>403</v>
      </c>
      <c r="AU189" s="236" t="s">
        <v>89</v>
      </c>
      <c r="AV189" s="14" t="s">
        <v>89</v>
      </c>
      <c r="AW189" s="14" t="s">
        <v>35</v>
      </c>
      <c r="AX189" s="14" t="s">
        <v>80</v>
      </c>
      <c r="AY189" s="236" t="s">
        <v>261</v>
      </c>
    </row>
    <row r="190" spans="1:65" s="15" customFormat="1">
      <c r="B190" s="237"/>
      <c r="C190" s="238"/>
      <c r="D190" s="206" t="s">
        <v>403</v>
      </c>
      <c r="E190" s="239" t="s">
        <v>1</v>
      </c>
      <c r="F190" s="240" t="s">
        <v>407</v>
      </c>
      <c r="G190" s="238"/>
      <c r="H190" s="241">
        <v>220.59899999999999</v>
      </c>
      <c r="I190" s="242"/>
      <c r="J190" s="238"/>
      <c r="K190" s="238"/>
      <c r="L190" s="243"/>
      <c r="M190" s="244"/>
      <c r="N190" s="245"/>
      <c r="O190" s="245"/>
      <c r="P190" s="245"/>
      <c r="Q190" s="245"/>
      <c r="R190" s="245"/>
      <c r="S190" s="245"/>
      <c r="T190" s="246"/>
      <c r="AT190" s="247" t="s">
        <v>403</v>
      </c>
      <c r="AU190" s="247" t="s">
        <v>89</v>
      </c>
      <c r="AV190" s="15" t="s">
        <v>260</v>
      </c>
      <c r="AW190" s="15" t="s">
        <v>35</v>
      </c>
      <c r="AX190" s="15" t="s">
        <v>87</v>
      </c>
      <c r="AY190" s="247" t="s">
        <v>261</v>
      </c>
    </row>
    <row r="191" spans="1:65" s="2" customFormat="1" ht="24.2" customHeight="1">
      <c r="A191" s="36"/>
      <c r="B191" s="37"/>
      <c r="C191" s="193" t="s">
        <v>8</v>
      </c>
      <c r="D191" s="193" t="s">
        <v>264</v>
      </c>
      <c r="E191" s="194" t="s">
        <v>4335</v>
      </c>
      <c r="F191" s="195" t="s">
        <v>4336</v>
      </c>
      <c r="G191" s="196" t="s">
        <v>410</v>
      </c>
      <c r="H191" s="197">
        <v>43.41</v>
      </c>
      <c r="I191" s="198">
        <v>121.28480731000001</v>
      </c>
      <c r="J191" s="199">
        <f>ROUND(I191*H191,2)</f>
        <v>5264.97</v>
      </c>
      <c r="K191" s="195" t="s">
        <v>400</v>
      </c>
      <c r="L191" s="41"/>
      <c r="M191" s="200" t="s">
        <v>1</v>
      </c>
      <c r="N191" s="201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260</v>
      </c>
      <c r="AT191" s="204" t="s">
        <v>264</v>
      </c>
      <c r="AU191" s="204" t="s">
        <v>89</v>
      </c>
      <c r="AY191" s="19" t="s">
        <v>261</v>
      </c>
      <c r="BE191" s="205">
        <f>IF(N191="základní",J191,0)</f>
        <v>5264.97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5264.97</v>
      </c>
      <c r="BL191" s="19" t="s">
        <v>260</v>
      </c>
      <c r="BM191" s="204" t="s">
        <v>5000</v>
      </c>
    </row>
    <row r="192" spans="1:65" s="2" customFormat="1" ht="39">
      <c r="A192" s="36"/>
      <c r="B192" s="37"/>
      <c r="C192" s="38"/>
      <c r="D192" s="206" t="s">
        <v>269</v>
      </c>
      <c r="E192" s="38"/>
      <c r="F192" s="207" t="s">
        <v>4338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89</v>
      </c>
    </row>
    <row r="193" spans="1:65" s="14" customFormat="1">
      <c r="B193" s="226"/>
      <c r="C193" s="227"/>
      <c r="D193" s="206" t="s">
        <v>403</v>
      </c>
      <c r="E193" s="228" t="s">
        <v>1</v>
      </c>
      <c r="F193" s="229" t="s">
        <v>5001</v>
      </c>
      <c r="G193" s="227"/>
      <c r="H193" s="230">
        <v>2.48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89</v>
      </c>
      <c r="AV193" s="14" t="s">
        <v>89</v>
      </c>
      <c r="AW193" s="14" t="s">
        <v>35</v>
      </c>
      <c r="AX193" s="14" t="s">
        <v>80</v>
      </c>
      <c r="AY193" s="236" t="s">
        <v>261</v>
      </c>
    </row>
    <row r="194" spans="1:65" s="14" customFormat="1">
      <c r="B194" s="226"/>
      <c r="C194" s="227"/>
      <c r="D194" s="206" t="s">
        <v>403</v>
      </c>
      <c r="E194" s="228" t="s">
        <v>1</v>
      </c>
      <c r="F194" s="229" t="s">
        <v>5002</v>
      </c>
      <c r="G194" s="227"/>
      <c r="H194" s="230">
        <v>3.5750000000000002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AT194" s="236" t="s">
        <v>403</v>
      </c>
      <c r="AU194" s="236" t="s">
        <v>89</v>
      </c>
      <c r="AV194" s="14" t="s">
        <v>89</v>
      </c>
      <c r="AW194" s="14" t="s">
        <v>35</v>
      </c>
      <c r="AX194" s="14" t="s">
        <v>80</v>
      </c>
      <c r="AY194" s="236" t="s">
        <v>261</v>
      </c>
    </row>
    <row r="195" spans="1:65" s="14" customFormat="1">
      <c r="B195" s="226"/>
      <c r="C195" s="227"/>
      <c r="D195" s="206" t="s">
        <v>403</v>
      </c>
      <c r="E195" s="228" t="s">
        <v>1</v>
      </c>
      <c r="F195" s="229" t="s">
        <v>5003</v>
      </c>
      <c r="G195" s="227"/>
      <c r="H195" s="230">
        <v>8.2799999999999976</v>
      </c>
      <c r="I195" s="231"/>
      <c r="J195" s="227"/>
      <c r="K195" s="227"/>
      <c r="L195" s="232"/>
      <c r="M195" s="233"/>
      <c r="N195" s="234"/>
      <c r="O195" s="234"/>
      <c r="P195" s="234"/>
      <c r="Q195" s="234"/>
      <c r="R195" s="234"/>
      <c r="S195" s="234"/>
      <c r="T195" s="235"/>
      <c r="AT195" s="236" t="s">
        <v>403</v>
      </c>
      <c r="AU195" s="236" t="s">
        <v>89</v>
      </c>
      <c r="AV195" s="14" t="s">
        <v>89</v>
      </c>
      <c r="AW195" s="14" t="s">
        <v>35</v>
      </c>
      <c r="AX195" s="14" t="s">
        <v>80</v>
      </c>
      <c r="AY195" s="236" t="s">
        <v>261</v>
      </c>
    </row>
    <row r="196" spans="1:65" s="14" customFormat="1">
      <c r="B196" s="226"/>
      <c r="C196" s="227"/>
      <c r="D196" s="206" t="s">
        <v>403</v>
      </c>
      <c r="E196" s="228" t="s">
        <v>1</v>
      </c>
      <c r="F196" s="229" t="s">
        <v>5004</v>
      </c>
      <c r="G196" s="227"/>
      <c r="H196" s="230">
        <v>17.600000000000001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AT196" s="236" t="s">
        <v>403</v>
      </c>
      <c r="AU196" s="236" t="s">
        <v>89</v>
      </c>
      <c r="AV196" s="14" t="s">
        <v>89</v>
      </c>
      <c r="AW196" s="14" t="s">
        <v>35</v>
      </c>
      <c r="AX196" s="14" t="s">
        <v>80</v>
      </c>
      <c r="AY196" s="236" t="s">
        <v>261</v>
      </c>
    </row>
    <row r="197" spans="1:65" s="14" customFormat="1">
      <c r="B197" s="226"/>
      <c r="C197" s="227"/>
      <c r="D197" s="206" t="s">
        <v>403</v>
      </c>
      <c r="E197" s="228" t="s">
        <v>1</v>
      </c>
      <c r="F197" s="229" t="s">
        <v>5005</v>
      </c>
      <c r="G197" s="227"/>
      <c r="H197" s="230">
        <v>11.475</v>
      </c>
      <c r="I197" s="231"/>
      <c r="J197" s="227"/>
      <c r="K197" s="227"/>
      <c r="L197" s="232"/>
      <c r="M197" s="233"/>
      <c r="N197" s="234"/>
      <c r="O197" s="234"/>
      <c r="P197" s="234"/>
      <c r="Q197" s="234"/>
      <c r="R197" s="234"/>
      <c r="S197" s="234"/>
      <c r="T197" s="235"/>
      <c r="AT197" s="236" t="s">
        <v>403</v>
      </c>
      <c r="AU197" s="236" t="s">
        <v>89</v>
      </c>
      <c r="AV197" s="14" t="s">
        <v>89</v>
      </c>
      <c r="AW197" s="14" t="s">
        <v>35</v>
      </c>
      <c r="AX197" s="14" t="s">
        <v>80</v>
      </c>
      <c r="AY197" s="236" t="s">
        <v>261</v>
      </c>
    </row>
    <row r="198" spans="1:65" s="15" customFormat="1">
      <c r="B198" s="237"/>
      <c r="C198" s="238"/>
      <c r="D198" s="206" t="s">
        <v>403</v>
      </c>
      <c r="E198" s="239" t="s">
        <v>1</v>
      </c>
      <c r="F198" s="240" t="s">
        <v>407</v>
      </c>
      <c r="G198" s="238"/>
      <c r="H198" s="241">
        <v>43.41</v>
      </c>
      <c r="I198" s="242"/>
      <c r="J198" s="238"/>
      <c r="K198" s="238"/>
      <c r="L198" s="243"/>
      <c r="M198" s="244"/>
      <c r="N198" s="245"/>
      <c r="O198" s="245"/>
      <c r="P198" s="245"/>
      <c r="Q198" s="245"/>
      <c r="R198" s="245"/>
      <c r="S198" s="245"/>
      <c r="T198" s="246"/>
      <c r="AT198" s="247" t="s">
        <v>403</v>
      </c>
      <c r="AU198" s="247" t="s">
        <v>89</v>
      </c>
      <c r="AV198" s="15" t="s">
        <v>260</v>
      </c>
      <c r="AW198" s="15" t="s">
        <v>35</v>
      </c>
      <c r="AX198" s="15" t="s">
        <v>87</v>
      </c>
      <c r="AY198" s="247" t="s">
        <v>261</v>
      </c>
    </row>
    <row r="199" spans="1:65" s="2" customFormat="1" ht="16.5" customHeight="1">
      <c r="A199" s="36"/>
      <c r="B199" s="37"/>
      <c r="C199" s="275" t="s">
        <v>381</v>
      </c>
      <c r="D199" s="275" t="s">
        <v>801</v>
      </c>
      <c r="E199" s="276" t="s">
        <v>4341</v>
      </c>
      <c r="F199" s="277" t="s">
        <v>4342</v>
      </c>
      <c r="G199" s="278" t="s">
        <v>562</v>
      </c>
      <c r="H199" s="279">
        <v>80.155000000000001</v>
      </c>
      <c r="I199" s="280">
        <v>286.45</v>
      </c>
      <c r="J199" s="281">
        <f>ROUND(I199*H199,2)</f>
        <v>22960.400000000001</v>
      </c>
      <c r="K199" s="277" t="s">
        <v>400</v>
      </c>
      <c r="L199" s="282"/>
      <c r="M199" s="283" t="s">
        <v>1</v>
      </c>
      <c r="N199" s="284" t="s">
        <v>45</v>
      </c>
      <c r="O199" s="73"/>
      <c r="P199" s="202">
        <f>O199*H199</f>
        <v>0</v>
      </c>
      <c r="Q199" s="202">
        <v>1</v>
      </c>
      <c r="R199" s="202">
        <f>Q199*H199</f>
        <v>80.155000000000001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294</v>
      </c>
      <c r="AT199" s="204" t="s">
        <v>801</v>
      </c>
      <c r="AU199" s="204" t="s">
        <v>89</v>
      </c>
      <c r="AY199" s="19" t="s">
        <v>261</v>
      </c>
      <c r="BE199" s="205">
        <f>IF(N199="základní",J199,0)</f>
        <v>22960.400000000001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22960.400000000001</v>
      </c>
      <c r="BL199" s="19" t="s">
        <v>260</v>
      </c>
      <c r="BM199" s="204" t="s">
        <v>5006</v>
      </c>
    </row>
    <row r="200" spans="1:65" s="2" customFormat="1">
      <c r="A200" s="36"/>
      <c r="B200" s="37"/>
      <c r="C200" s="38"/>
      <c r="D200" s="206" t="s">
        <v>269</v>
      </c>
      <c r="E200" s="38"/>
      <c r="F200" s="207" t="s">
        <v>4342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14" customFormat="1">
      <c r="B201" s="226"/>
      <c r="C201" s="227"/>
      <c r="D201" s="206" t="s">
        <v>403</v>
      </c>
      <c r="E201" s="227"/>
      <c r="F201" s="229" t="s">
        <v>5007</v>
      </c>
      <c r="G201" s="227"/>
      <c r="H201" s="230">
        <v>80.155000000000001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AT201" s="236" t="s">
        <v>403</v>
      </c>
      <c r="AU201" s="236" t="s">
        <v>89</v>
      </c>
      <c r="AV201" s="14" t="s">
        <v>89</v>
      </c>
      <c r="AW201" s="14" t="s">
        <v>4</v>
      </c>
      <c r="AX201" s="14" t="s">
        <v>87</v>
      </c>
      <c r="AY201" s="236" t="s">
        <v>261</v>
      </c>
    </row>
    <row r="202" spans="1:65" s="2" customFormat="1" ht="16.5" customHeight="1">
      <c r="A202" s="36"/>
      <c r="B202" s="37"/>
      <c r="C202" s="193" t="s">
        <v>333</v>
      </c>
      <c r="D202" s="193" t="s">
        <v>264</v>
      </c>
      <c r="E202" s="194" t="s">
        <v>4345</v>
      </c>
      <c r="F202" s="195" t="s">
        <v>4346</v>
      </c>
      <c r="G202" s="196" t="s">
        <v>4347</v>
      </c>
      <c r="H202" s="197">
        <v>3</v>
      </c>
      <c r="I202" s="198">
        <v>2040</v>
      </c>
      <c r="J202" s="199">
        <f>ROUND(I202*H202,2)</f>
        <v>6120</v>
      </c>
      <c r="K202" s="195" t="s">
        <v>1</v>
      </c>
      <c r="L202" s="41"/>
      <c r="M202" s="200" t="s">
        <v>1</v>
      </c>
      <c r="N202" s="201" t="s">
        <v>45</v>
      </c>
      <c r="O202" s="73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260</v>
      </c>
      <c r="AT202" s="204" t="s">
        <v>264</v>
      </c>
      <c r="AU202" s="204" t="s">
        <v>89</v>
      </c>
      <c r="AY202" s="19" t="s">
        <v>261</v>
      </c>
      <c r="BE202" s="205">
        <f>IF(N202="základní",J202,0)</f>
        <v>6120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6120</v>
      </c>
      <c r="BL202" s="19" t="s">
        <v>260</v>
      </c>
      <c r="BM202" s="204" t="s">
        <v>5008</v>
      </c>
    </row>
    <row r="203" spans="1:65" s="2" customFormat="1">
      <c r="A203" s="36"/>
      <c r="B203" s="37"/>
      <c r="C203" s="38"/>
      <c r="D203" s="206" t="s">
        <v>269</v>
      </c>
      <c r="E203" s="38"/>
      <c r="F203" s="207" t="s">
        <v>4349</v>
      </c>
      <c r="G203" s="38"/>
      <c r="H203" s="38"/>
      <c r="I203" s="208"/>
      <c r="J203" s="38"/>
      <c r="K203" s="38"/>
      <c r="L203" s="41"/>
      <c r="M203" s="209"/>
      <c r="N203" s="210"/>
      <c r="O203" s="73"/>
      <c r="P203" s="73"/>
      <c r="Q203" s="73"/>
      <c r="R203" s="73"/>
      <c r="S203" s="73"/>
      <c r="T203" s="74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269</v>
      </c>
      <c r="AU203" s="19" t="s">
        <v>89</v>
      </c>
    </row>
    <row r="204" spans="1:65" s="12" customFormat="1" ht="22.9" customHeight="1">
      <c r="B204" s="177"/>
      <c r="C204" s="178"/>
      <c r="D204" s="179" t="s">
        <v>79</v>
      </c>
      <c r="E204" s="191" t="s">
        <v>275</v>
      </c>
      <c r="F204" s="191" t="s">
        <v>709</v>
      </c>
      <c r="G204" s="178"/>
      <c r="H204" s="178"/>
      <c r="I204" s="181"/>
      <c r="J204" s="192">
        <f>BK204</f>
        <v>8435.98</v>
      </c>
      <c r="K204" s="178"/>
      <c r="L204" s="183"/>
      <c r="M204" s="184"/>
      <c r="N204" s="185"/>
      <c r="O204" s="185"/>
      <c r="P204" s="186">
        <f>SUM(P205:P209)</f>
        <v>0</v>
      </c>
      <c r="Q204" s="185"/>
      <c r="R204" s="186">
        <f>SUM(R205:R209)</f>
        <v>0</v>
      </c>
      <c r="S204" s="185"/>
      <c r="T204" s="187">
        <f>SUM(T205:T209)</f>
        <v>0</v>
      </c>
      <c r="AR204" s="188" t="s">
        <v>87</v>
      </c>
      <c r="AT204" s="189" t="s">
        <v>79</v>
      </c>
      <c r="AU204" s="189" t="s">
        <v>87</v>
      </c>
      <c r="AY204" s="188" t="s">
        <v>261</v>
      </c>
      <c r="BK204" s="190">
        <f>SUM(BK205:BK209)</f>
        <v>8435.98</v>
      </c>
    </row>
    <row r="205" spans="1:65" s="2" customFormat="1" ht="21.75" customHeight="1">
      <c r="A205" s="36"/>
      <c r="B205" s="37"/>
      <c r="C205" s="193" t="s">
        <v>338</v>
      </c>
      <c r="D205" s="193" t="s">
        <v>264</v>
      </c>
      <c r="E205" s="194" t="s">
        <v>4350</v>
      </c>
      <c r="F205" s="195" t="s">
        <v>4351</v>
      </c>
      <c r="G205" s="196" t="s">
        <v>431</v>
      </c>
      <c r="H205" s="197">
        <v>111.5</v>
      </c>
      <c r="I205" s="198">
        <v>22.707900450000004</v>
      </c>
      <c r="J205" s="199">
        <f>ROUND(I205*H205,2)</f>
        <v>2531.9299999999998</v>
      </c>
      <c r="K205" s="195" t="s">
        <v>400</v>
      </c>
      <c r="L205" s="41"/>
      <c r="M205" s="200" t="s">
        <v>1</v>
      </c>
      <c r="N205" s="201" t="s">
        <v>45</v>
      </c>
      <c r="O205" s="73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260</v>
      </c>
      <c r="AT205" s="204" t="s">
        <v>264</v>
      </c>
      <c r="AU205" s="204" t="s">
        <v>89</v>
      </c>
      <c r="AY205" s="19" t="s">
        <v>261</v>
      </c>
      <c r="BE205" s="205">
        <f>IF(N205="základní",J205,0)</f>
        <v>2531.9299999999998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2531.9299999999998</v>
      </c>
      <c r="BL205" s="19" t="s">
        <v>260</v>
      </c>
      <c r="BM205" s="204" t="s">
        <v>5009</v>
      </c>
    </row>
    <row r="206" spans="1:65" s="2" customFormat="1">
      <c r="A206" s="36"/>
      <c r="B206" s="37"/>
      <c r="C206" s="38"/>
      <c r="D206" s="206" t="s">
        <v>269</v>
      </c>
      <c r="E206" s="38"/>
      <c r="F206" s="207" t="s">
        <v>4353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89</v>
      </c>
    </row>
    <row r="207" spans="1:65" s="14" customFormat="1">
      <c r="B207" s="226"/>
      <c r="C207" s="227"/>
      <c r="D207" s="206" t="s">
        <v>403</v>
      </c>
      <c r="E207" s="228" t="s">
        <v>1</v>
      </c>
      <c r="F207" s="229" t="s">
        <v>5010</v>
      </c>
      <c r="G207" s="227"/>
      <c r="H207" s="230">
        <v>111.5</v>
      </c>
      <c r="I207" s="231"/>
      <c r="J207" s="227"/>
      <c r="K207" s="227"/>
      <c r="L207" s="232"/>
      <c r="M207" s="233"/>
      <c r="N207" s="234"/>
      <c r="O207" s="234"/>
      <c r="P207" s="234"/>
      <c r="Q207" s="234"/>
      <c r="R207" s="234"/>
      <c r="S207" s="234"/>
      <c r="T207" s="235"/>
      <c r="AT207" s="236" t="s">
        <v>403</v>
      </c>
      <c r="AU207" s="236" t="s">
        <v>89</v>
      </c>
      <c r="AV207" s="14" t="s">
        <v>89</v>
      </c>
      <c r="AW207" s="14" t="s">
        <v>35</v>
      </c>
      <c r="AX207" s="14" t="s">
        <v>87</v>
      </c>
      <c r="AY207" s="236" t="s">
        <v>261</v>
      </c>
    </row>
    <row r="208" spans="1:65" s="2" customFormat="1" ht="21.75" customHeight="1">
      <c r="A208" s="36"/>
      <c r="B208" s="37"/>
      <c r="C208" s="193" t="s">
        <v>343</v>
      </c>
      <c r="D208" s="193" t="s">
        <v>264</v>
      </c>
      <c r="E208" s="194" t="s">
        <v>5011</v>
      </c>
      <c r="F208" s="195" t="s">
        <v>5012</v>
      </c>
      <c r="G208" s="196" t="s">
        <v>431</v>
      </c>
      <c r="H208" s="197">
        <v>100</v>
      </c>
      <c r="I208" s="198">
        <v>59.040541169999997</v>
      </c>
      <c r="J208" s="199">
        <f>ROUND(I208*H208,2)</f>
        <v>5904.05</v>
      </c>
      <c r="K208" s="195" t="s">
        <v>400</v>
      </c>
      <c r="L208" s="41"/>
      <c r="M208" s="200" t="s">
        <v>1</v>
      </c>
      <c r="N208" s="201" t="s">
        <v>45</v>
      </c>
      <c r="O208" s="73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260</v>
      </c>
      <c r="AT208" s="204" t="s">
        <v>264</v>
      </c>
      <c r="AU208" s="204" t="s">
        <v>89</v>
      </c>
      <c r="AY208" s="19" t="s">
        <v>261</v>
      </c>
      <c r="BE208" s="205">
        <f>IF(N208="základní",J208,0)</f>
        <v>5904.05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5904.05</v>
      </c>
      <c r="BL208" s="19" t="s">
        <v>260</v>
      </c>
      <c r="BM208" s="204" t="s">
        <v>5013</v>
      </c>
    </row>
    <row r="209" spans="1:65" s="2" customFormat="1" ht="19.5">
      <c r="A209" s="36"/>
      <c r="B209" s="37"/>
      <c r="C209" s="38"/>
      <c r="D209" s="206" t="s">
        <v>269</v>
      </c>
      <c r="E209" s="38"/>
      <c r="F209" s="207" t="s">
        <v>5014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89</v>
      </c>
    </row>
    <row r="210" spans="1:65" s="12" customFormat="1" ht="22.9" customHeight="1">
      <c r="B210" s="177"/>
      <c r="C210" s="178"/>
      <c r="D210" s="179" t="s">
        <v>79</v>
      </c>
      <c r="E210" s="191" t="s">
        <v>260</v>
      </c>
      <c r="F210" s="191" t="s">
        <v>879</v>
      </c>
      <c r="G210" s="178"/>
      <c r="H210" s="178"/>
      <c r="I210" s="181"/>
      <c r="J210" s="192">
        <f>BK210</f>
        <v>30916.18</v>
      </c>
      <c r="K210" s="178"/>
      <c r="L210" s="183"/>
      <c r="M210" s="184"/>
      <c r="N210" s="185"/>
      <c r="O210" s="185"/>
      <c r="P210" s="186">
        <f>SUM(P211:P222)</f>
        <v>0</v>
      </c>
      <c r="Q210" s="185"/>
      <c r="R210" s="186">
        <f>SUM(R211:R222)</f>
        <v>43.070683540000005</v>
      </c>
      <c r="S210" s="185"/>
      <c r="T210" s="187">
        <f>SUM(T211:T222)</f>
        <v>0</v>
      </c>
      <c r="AR210" s="188" t="s">
        <v>87</v>
      </c>
      <c r="AT210" s="189" t="s">
        <v>79</v>
      </c>
      <c r="AU210" s="189" t="s">
        <v>87</v>
      </c>
      <c r="AY210" s="188" t="s">
        <v>261</v>
      </c>
      <c r="BK210" s="190">
        <f>SUM(BK211:BK222)</f>
        <v>30916.18</v>
      </c>
    </row>
    <row r="211" spans="1:65" s="2" customFormat="1" ht="24.2" customHeight="1">
      <c r="A211" s="36"/>
      <c r="B211" s="37"/>
      <c r="C211" s="193" t="s">
        <v>348</v>
      </c>
      <c r="D211" s="193" t="s">
        <v>264</v>
      </c>
      <c r="E211" s="194" t="s">
        <v>4355</v>
      </c>
      <c r="F211" s="195" t="s">
        <v>4356</v>
      </c>
      <c r="G211" s="196" t="s">
        <v>410</v>
      </c>
      <c r="H211" s="197">
        <v>11.15</v>
      </c>
      <c r="I211" s="198">
        <v>1181.0578325500001</v>
      </c>
      <c r="J211" s="199">
        <f>ROUND(I211*H211,2)</f>
        <v>13168.79</v>
      </c>
      <c r="K211" s="195" t="s">
        <v>400</v>
      </c>
      <c r="L211" s="41"/>
      <c r="M211" s="200" t="s">
        <v>1</v>
      </c>
      <c r="N211" s="201" t="s">
        <v>45</v>
      </c>
      <c r="O211" s="73"/>
      <c r="P211" s="202">
        <f>O211*H211</f>
        <v>0</v>
      </c>
      <c r="Q211" s="202">
        <v>1.8907700000000001</v>
      </c>
      <c r="R211" s="202">
        <f>Q211*H211</f>
        <v>21.082085500000002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260</v>
      </c>
      <c r="AT211" s="204" t="s">
        <v>264</v>
      </c>
      <c r="AU211" s="204" t="s">
        <v>89</v>
      </c>
      <c r="AY211" s="19" t="s">
        <v>261</v>
      </c>
      <c r="BE211" s="205">
        <f>IF(N211="základní",J211,0)</f>
        <v>13168.79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87</v>
      </c>
      <c r="BK211" s="205">
        <f>ROUND(I211*H211,2)</f>
        <v>13168.79</v>
      </c>
      <c r="BL211" s="19" t="s">
        <v>260</v>
      </c>
      <c r="BM211" s="204" t="s">
        <v>5015</v>
      </c>
    </row>
    <row r="212" spans="1:65" s="2" customFormat="1" ht="19.5">
      <c r="A212" s="36"/>
      <c r="B212" s="37"/>
      <c r="C212" s="38"/>
      <c r="D212" s="206" t="s">
        <v>269</v>
      </c>
      <c r="E212" s="38"/>
      <c r="F212" s="207" t="s">
        <v>4358</v>
      </c>
      <c r="G212" s="38"/>
      <c r="H212" s="38"/>
      <c r="I212" s="208"/>
      <c r="J212" s="38"/>
      <c r="K212" s="38"/>
      <c r="L212" s="41"/>
      <c r="M212" s="209"/>
      <c r="N212" s="210"/>
      <c r="O212" s="73"/>
      <c r="P212" s="73"/>
      <c r="Q212" s="73"/>
      <c r="R212" s="73"/>
      <c r="S212" s="73"/>
      <c r="T212" s="74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269</v>
      </c>
      <c r="AU212" s="19" t="s">
        <v>89</v>
      </c>
    </row>
    <row r="213" spans="1:65" s="14" customFormat="1">
      <c r="B213" s="226"/>
      <c r="C213" s="227"/>
      <c r="D213" s="206" t="s">
        <v>403</v>
      </c>
      <c r="E213" s="228" t="s">
        <v>1</v>
      </c>
      <c r="F213" s="229" t="s">
        <v>5016</v>
      </c>
      <c r="G213" s="227"/>
      <c r="H213" s="230">
        <v>11.15</v>
      </c>
      <c r="I213" s="231"/>
      <c r="J213" s="227"/>
      <c r="K213" s="227"/>
      <c r="L213" s="232"/>
      <c r="M213" s="233"/>
      <c r="N213" s="234"/>
      <c r="O213" s="234"/>
      <c r="P213" s="234"/>
      <c r="Q213" s="234"/>
      <c r="R213" s="234"/>
      <c r="S213" s="234"/>
      <c r="T213" s="235"/>
      <c r="AT213" s="236" t="s">
        <v>403</v>
      </c>
      <c r="AU213" s="236" t="s">
        <v>89</v>
      </c>
      <c r="AV213" s="14" t="s">
        <v>89</v>
      </c>
      <c r="AW213" s="14" t="s">
        <v>35</v>
      </c>
      <c r="AX213" s="14" t="s">
        <v>87</v>
      </c>
      <c r="AY213" s="236" t="s">
        <v>261</v>
      </c>
    </row>
    <row r="214" spans="1:65" s="2" customFormat="1" ht="16.5" customHeight="1">
      <c r="A214" s="36"/>
      <c r="B214" s="37"/>
      <c r="C214" s="275" t="s">
        <v>7</v>
      </c>
      <c r="D214" s="275" t="s">
        <v>801</v>
      </c>
      <c r="E214" s="276" t="s">
        <v>4341</v>
      </c>
      <c r="F214" s="277" t="s">
        <v>4342</v>
      </c>
      <c r="G214" s="278" t="s">
        <v>562</v>
      </c>
      <c r="H214" s="279">
        <v>21.074000000000002</v>
      </c>
      <c r="I214" s="280">
        <v>286.45</v>
      </c>
      <c r="J214" s="281">
        <f>ROUND(I214*H214,2)</f>
        <v>6036.65</v>
      </c>
      <c r="K214" s="277" t="s">
        <v>400</v>
      </c>
      <c r="L214" s="282"/>
      <c r="M214" s="283" t="s">
        <v>1</v>
      </c>
      <c r="N214" s="284" t="s">
        <v>45</v>
      </c>
      <c r="O214" s="73"/>
      <c r="P214" s="202">
        <f>O214*H214</f>
        <v>0</v>
      </c>
      <c r="Q214" s="202">
        <v>1</v>
      </c>
      <c r="R214" s="202">
        <f>Q214*H214</f>
        <v>21.074000000000002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294</v>
      </c>
      <c r="AT214" s="204" t="s">
        <v>801</v>
      </c>
      <c r="AU214" s="204" t="s">
        <v>89</v>
      </c>
      <c r="AY214" s="19" t="s">
        <v>261</v>
      </c>
      <c r="BE214" s="205">
        <f>IF(N214="základní",J214,0)</f>
        <v>6036.65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6036.65</v>
      </c>
      <c r="BL214" s="19" t="s">
        <v>260</v>
      </c>
      <c r="BM214" s="204" t="s">
        <v>5017</v>
      </c>
    </row>
    <row r="215" spans="1:65" s="2" customFormat="1">
      <c r="A215" s="36"/>
      <c r="B215" s="37"/>
      <c r="C215" s="38"/>
      <c r="D215" s="206" t="s">
        <v>269</v>
      </c>
      <c r="E215" s="38"/>
      <c r="F215" s="207" t="s">
        <v>4342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4" customFormat="1">
      <c r="B216" s="226"/>
      <c r="C216" s="227"/>
      <c r="D216" s="206" t="s">
        <v>403</v>
      </c>
      <c r="E216" s="227"/>
      <c r="F216" s="229" t="s">
        <v>5018</v>
      </c>
      <c r="G216" s="227"/>
      <c r="H216" s="230">
        <v>21.074000000000002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4</v>
      </c>
      <c r="AX216" s="14" t="s">
        <v>87</v>
      </c>
      <c r="AY216" s="236" t="s">
        <v>261</v>
      </c>
    </row>
    <row r="217" spans="1:65" s="2" customFormat="1" ht="24.2" customHeight="1">
      <c r="A217" s="36"/>
      <c r="B217" s="37"/>
      <c r="C217" s="193" t="s">
        <v>358</v>
      </c>
      <c r="D217" s="193" t="s">
        <v>264</v>
      </c>
      <c r="E217" s="194" t="s">
        <v>4362</v>
      </c>
      <c r="F217" s="195" t="s">
        <v>4363</v>
      </c>
      <c r="G217" s="196" t="s">
        <v>410</v>
      </c>
      <c r="H217" s="197">
        <v>0.27600000000000002</v>
      </c>
      <c r="I217" s="198">
        <v>3394.9214385300002</v>
      </c>
      <c r="J217" s="199">
        <f>ROUND(I217*H217,2)</f>
        <v>937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2.5018699999999998</v>
      </c>
      <c r="R217" s="202">
        <f>Q217*H217</f>
        <v>0.69051611999999996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260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937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937</v>
      </c>
      <c r="BL217" s="19" t="s">
        <v>260</v>
      </c>
      <c r="BM217" s="204" t="s">
        <v>5019</v>
      </c>
    </row>
    <row r="218" spans="1:65" s="2" customFormat="1" ht="29.25">
      <c r="A218" s="36"/>
      <c r="B218" s="37"/>
      <c r="C218" s="38"/>
      <c r="D218" s="206" t="s">
        <v>269</v>
      </c>
      <c r="E218" s="38"/>
      <c r="F218" s="207" t="s">
        <v>4365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14" customFormat="1">
      <c r="B219" s="226"/>
      <c r="C219" s="227"/>
      <c r="D219" s="206" t="s">
        <v>403</v>
      </c>
      <c r="E219" s="228" t="s">
        <v>1</v>
      </c>
      <c r="F219" s="229" t="s">
        <v>5020</v>
      </c>
      <c r="G219" s="227"/>
      <c r="H219" s="230">
        <v>0.27600000000000002</v>
      </c>
      <c r="I219" s="231"/>
      <c r="J219" s="227"/>
      <c r="K219" s="227"/>
      <c r="L219" s="232"/>
      <c r="M219" s="233"/>
      <c r="N219" s="234"/>
      <c r="O219" s="234"/>
      <c r="P219" s="234"/>
      <c r="Q219" s="234"/>
      <c r="R219" s="234"/>
      <c r="S219" s="234"/>
      <c r="T219" s="235"/>
      <c r="AT219" s="236" t="s">
        <v>403</v>
      </c>
      <c r="AU219" s="236" t="s">
        <v>89</v>
      </c>
      <c r="AV219" s="14" t="s">
        <v>89</v>
      </c>
      <c r="AW219" s="14" t="s">
        <v>35</v>
      </c>
      <c r="AX219" s="14" t="s">
        <v>87</v>
      </c>
      <c r="AY219" s="236" t="s">
        <v>261</v>
      </c>
    </row>
    <row r="220" spans="1:65" s="2" customFormat="1" ht="24.2" customHeight="1">
      <c r="A220" s="36"/>
      <c r="B220" s="37"/>
      <c r="C220" s="193" t="s">
        <v>362</v>
      </c>
      <c r="D220" s="193" t="s">
        <v>264</v>
      </c>
      <c r="E220" s="194" t="s">
        <v>4367</v>
      </c>
      <c r="F220" s="195" t="s">
        <v>4368</v>
      </c>
      <c r="G220" s="196" t="s">
        <v>399</v>
      </c>
      <c r="H220" s="197">
        <v>35.456000000000003</v>
      </c>
      <c r="I220" s="198">
        <v>303.86232530999996</v>
      </c>
      <c r="J220" s="199">
        <f>ROUND(I220*H220,2)</f>
        <v>10773.74</v>
      </c>
      <c r="K220" s="195" t="s">
        <v>400</v>
      </c>
      <c r="L220" s="41"/>
      <c r="M220" s="200" t="s">
        <v>1</v>
      </c>
      <c r="N220" s="201" t="s">
        <v>45</v>
      </c>
      <c r="O220" s="73"/>
      <c r="P220" s="202">
        <f>O220*H220</f>
        <v>0</v>
      </c>
      <c r="Q220" s="202">
        <v>6.3200000000000001E-3</v>
      </c>
      <c r="R220" s="202">
        <f>Q220*H220</f>
        <v>0.22408192000000002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260</v>
      </c>
      <c r="AT220" s="204" t="s">
        <v>264</v>
      </c>
      <c r="AU220" s="204" t="s">
        <v>89</v>
      </c>
      <c r="AY220" s="19" t="s">
        <v>261</v>
      </c>
      <c r="BE220" s="205">
        <f>IF(N220="základní",J220,0)</f>
        <v>10773.74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87</v>
      </c>
      <c r="BK220" s="205">
        <f>ROUND(I220*H220,2)</f>
        <v>10773.74</v>
      </c>
      <c r="BL220" s="19" t="s">
        <v>260</v>
      </c>
      <c r="BM220" s="204" t="s">
        <v>5021</v>
      </c>
    </row>
    <row r="221" spans="1:65" s="2" customFormat="1" ht="29.25">
      <c r="A221" s="36"/>
      <c r="B221" s="37"/>
      <c r="C221" s="38"/>
      <c r="D221" s="206" t="s">
        <v>269</v>
      </c>
      <c r="E221" s="38"/>
      <c r="F221" s="207" t="s">
        <v>4370</v>
      </c>
      <c r="G221" s="38"/>
      <c r="H221" s="38"/>
      <c r="I221" s="208"/>
      <c r="J221" s="38"/>
      <c r="K221" s="38"/>
      <c r="L221" s="41"/>
      <c r="M221" s="209"/>
      <c r="N221" s="210"/>
      <c r="O221" s="73"/>
      <c r="P221" s="73"/>
      <c r="Q221" s="73"/>
      <c r="R221" s="73"/>
      <c r="S221" s="73"/>
      <c r="T221" s="74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269</v>
      </c>
      <c r="AU221" s="19" t="s">
        <v>89</v>
      </c>
    </row>
    <row r="222" spans="1:65" s="14" customFormat="1">
      <c r="B222" s="226"/>
      <c r="C222" s="227"/>
      <c r="D222" s="206" t="s">
        <v>403</v>
      </c>
      <c r="E222" s="228" t="s">
        <v>1</v>
      </c>
      <c r="F222" s="229" t="s">
        <v>5022</v>
      </c>
      <c r="G222" s="227"/>
      <c r="H222" s="230">
        <v>35.456000000000003</v>
      </c>
      <c r="I222" s="231"/>
      <c r="J222" s="227"/>
      <c r="K222" s="227"/>
      <c r="L222" s="232"/>
      <c r="M222" s="233"/>
      <c r="N222" s="234"/>
      <c r="O222" s="234"/>
      <c r="P222" s="234"/>
      <c r="Q222" s="234"/>
      <c r="R222" s="234"/>
      <c r="S222" s="234"/>
      <c r="T222" s="235"/>
      <c r="AT222" s="236" t="s">
        <v>403</v>
      </c>
      <c r="AU222" s="236" t="s">
        <v>89</v>
      </c>
      <c r="AV222" s="14" t="s">
        <v>89</v>
      </c>
      <c r="AW222" s="14" t="s">
        <v>35</v>
      </c>
      <c r="AX222" s="14" t="s">
        <v>87</v>
      </c>
      <c r="AY222" s="236" t="s">
        <v>261</v>
      </c>
    </row>
    <row r="223" spans="1:65" s="12" customFormat="1" ht="22.9" customHeight="1">
      <c r="B223" s="177"/>
      <c r="C223" s="178"/>
      <c r="D223" s="179" t="s">
        <v>79</v>
      </c>
      <c r="E223" s="191" t="s">
        <v>294</v>
      </c>
      <c r="F223" s="191" t="s">
        <v>428</v>
      </c>
      <c r="G223" s="178"/>
      <c r="H223" s="178"/>
      <c r="I223" s="181"/>
      <c r="J223" s="192">
        <f>BK223</f>
        <v>214649.29</v>
      </c>
      <c r="K223" s="178"/>
      <c r="L223" s="183"/>
      <c r="M223" s="184"/>
      <c r="N223" s="185"/>
      <c r="O223" s="185"/>
      <c r="P223" s="186">
        <f>SUM(P224:P328)</f>
        <v>0</v>
      </c>
      <c r="Q223" s="185"/>
      <c r="R223" s="186">
        <f>SUM(R224:R328)</f>
        <v>23.813690650000002</v>
      </c>
      <c r="S223" s="185"/>
      <c r="T223" s="187">
        <f>SUM(T224:T328)</f>
        <v>2.0838399999999999</v>
      </c>
      <c r="AR223" s="188" t="s">
        <v>87</v>
      </c>
      <c r="AT223" s="189" t="s">
        <v>79</v>
      </c>
      <c r="AU223" s="189" t="s">
        <v>87</v>
      </c>
      <c r="AY223" s="188" t="s">
        <v>261</v>
      </c>
      <c r="BK223" s="190">
        <f>SUM(BK224:BK328)</f>
        <v>214649.29</v>
      </c>
    </row>
    <row r="224" spans="1:65" s="2" customFormat="1" ht="16.5" customHeight="1">
      <c r="A224" s="36"/>
      <c r="B224" s="37"/>
      <c r="C224" s="193" t="s">
        <v>367</v>
      </c>
      <c r="D224" s="193" t="s">
        <v>264</v>
      </c>
      <c r="E224" s="194" t="s">
        <v>5023</v>
      </c>
      <c r="F224" s="195" t="s">
        <v>4346</v>
      </c>
      <c r="G224" s="196" t="s">
        <v>4347</v>
      </c>
      <c r="H224" s="197">
        <v>10</v>
      </c>
      <c r="I224" s="198">
        <v>2040</v>
      </c>
      <c r="J224" s="199">
        <f>ROUND(I224*H224,2)</f>
        <v>20400</v>
      </c>
      <c r="K224" s="195" t="s">
        <v>1</v>
      </c>
      <c r="L224" s="41"/>
      <c r="M224" s="200" t="s">
        <v>1</v>
      </c>
      <c r="N224" s="201" t="s">
        <v>45</v>
      </c>
      <c r="O224" s="73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260</v>
      </c>
      <c r="AT224" s="204" t="s">
        <v>264</v>
      </c>
      <c r="AU224" s="204" t="s">
        <v>89</v>
      </c>
      <c r="AY224" s="19" t="s">
        <v>261</v>
      </c>
      <c r="BE224" s="205">
        <f>IF(N224="základní",J224,0)</f>
        <v>20400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87</v>
      </c>
      <c r="BK224" s="205">
        <f>ROUND(I224*H224,2)</f>
        <v>20400</v>
      </c>
      <c r="BL224" s="19" t="s">
        <v>260</v>
      </c>
      <c r="BM224" s="204" t="s">
        <v>5024</v>
      </c>
    </row>
    <row r="225" spans="1:65" s="2" customFormat="1" ht="24.2" customHeight="1">
      <c r="A225" s="36"/>
      <c r="B225" s="37"/>
      <c r="C225" s="193" t="s">
        <v>372</v>
      </c>
      <c r="D225" s="193" t="s">
        <v>264</v>
      </c>
      <c r="E225" s="194" t="s">
        <v>5025</v>
      </c>
      <c r="F225" s="195" t="s">
        <v>5026</v>
      </c>
      <c r="G225" s="196" t="s">
        <v>431</v>
      </c>
      <c r="H225" s="197">
        <v>8</v>
      </c>
      <c r="I225" s="198">
        <v>170.53318221999999</v>
      </c>
      <c r="J225" s="199">
        <f>ROUND(I225*H225,2)</f>
        <v>1364.27</v>
      </c>
      <c r="K225" s="195" t="s">
        <v>400</v>
      </c>
      <c r="L225" s="41"/>
      <c r="M225" s="200" t="s">
        <v>1</v>
      </c>
      <c r="N225" s="201" t="s">
        <v>45</v>
      </c>
      <c r="O225" s="73"/>
      <c r="P225" s="202">
        <f>O225*H225</f>
        <v>0</v>
      </c>
      <c r="Q225" s="202">
        <v>1.31E-3</v>
      </c>
      <c r="R225" s="202">
        <f>Q225*H225</f>
        <v>1.048E-2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260</v>
      </c>
      <c r="AT225" s="204" t="s">
        <v>264</v>
      </c>
      <c r="AU225" s="204" t="s">
        <v>89</v>
      </c>
      <c r="AY225" s="19" t="s">
        <v>261</v>
      </c>
      <c r="BE225" s="205">
        <f>IF(N225="základní",J225,0)</f>
        <v>1364.27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87</v>
      </c>
      <c r="BK225" s="205">
        <f>ROUND(I225*H225,2)</f>
        <v>1364.27</v>
      </c>
      <c r="BL225" s="19" t="s">
        <v>260</v>
      </c>
      <c r="BM225" s="204" t="s">
        <v>5027</v>
      </c>
    </row>
    <row r="226" spans="1:65" s="2" customFormat="1" ht="29.25">
      <c r="A226" s="36"/>
      <c r="B226" s="37"/>
      <c r="C226" s="38"/>
      <c r="D226" s="206" t="s">
        <v>269</v>
      </c>
      <c r="E226" s="38"/>
      <c r="F226" s="207" t="s">
        <v>5028</v>
      </c>
      <c r="G226" s="38"/>
      <c r="H226" s="38"/>
      <c r="I226" s="208"/>
      <c r="J226" s="38"/>
      <c r="K226" s="38"/>
      <c r="L226" s="41"/>
      <c r="M226" s="209"/>
      <c r="N226" s="210"/>
      <c r="O226" s="73"/>
      <c r="P226" s="73"/>
      <c r="Q226" s="73"/>
      <c r="R226" s="73"/>
      <c r="S226" s="73"/>
      <c r="T226" s="74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269</v>
      </c>
      <c r="AU226" s="19" t="s">
        <v>89</v>
      </c>
    </row>
    <row r="227" spans="1:65" s="14" customFormat="1">
      <c r="B227" s="226"/>
      <c r="C227" s="227"/>
      <c r="D227" s="206" t="s">
        <v>403</v>
      </c>
      <c r="E227" s="228" t="s">
        <v>1</v>
      </c>
      <c r="F227" s="229" t="s">
        <v>5029</v>
      </c>
      <c r="G227" s="227"/>
      <c r="H227" s="230">
        <v>8</v>
      </c>
      <c r="I227" s="231"/>
      <c r="J227" s="227"/>
      <c r="K227" s="227"/>
      <c r="L227" s="232"/>
      <c r="M227" s="233"/>
      <c r="N227" s="234"/>
      <c r="O227" s="234"/>
      <c r="P227" s="234"/>
      <c r="Q227" s="234"/>
      <c r="R227" s="234"/>
      <c r="S227" s="234"/>
      <c r="T227" s="235"/>
      <c r="AT227" s="236" t="s">
        <v>403</v>
      </c>
      <c r="AU227" s="236" t="s">
        <v>89</v>
      </c>
      <c r="AV227" s="14" t="s">
        <v>89</v>
      </c>
      <c r="AW227" s="14" t="s">
        <v>35</v>
      </c>
      <c r="AX227" s="14" t="s">
        <v>87</v>
      </c>
      <c r="AY227" s="236" t="s">
        <v>261</v>
      </c>
    </row>
    <row r="228" spans="1:65" s="2" customFormat="1" ht="24.2" customHeight="1">
      <c r="A228" s="36"/>
      <c r="B228" s="37"/>
      <c r="C228" s="193" t="s">
        <v>378</v>
      </c>
      <c r="D228" s="193" t="s">
        <v>264</v>
      </c>
      <c r="E228" s="194" t="s">
        <v>5030</v>
      </c>
      <c r="F228" s="195" t="s">
        <v>5031</v>
      </c>
      <c r="G228" s="196" t="s">
        <v>431</v>
      </c>
      <c r="H228" s="197">
        <v>11</v>
      </c>
      <c r="I228" s="198">
        <v>226.27480369</v>
      </c>
      <c r="J228" s="199">
        <f>ROUND(I228*H228,2)</f>
        <v>2489.02</v>
      </c>
      <c r="K228" s="195" t="s">
        <v>400</v>
      </c>
      <c r="L228" s="41"/>
      <c r="M228" s="200" t="s">
        <v>1</v>
      </c>
      <c r="N228" s="201" t="s">
        <v>45</v>
      </c>
      <c r="O228" s="73"/>
      <c r="P228" s="202">
        <f>O228*H228</f>
        <v>0</v>
      </c>
      <c r="Q228" s="202">
        <v>7.4599999999999988E-3</v>
      </c>
      <c r="R228" s="202">
        <f>Q228*H228</f>
        <v>8.205999999999998E-2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260</v>
      </c>
      <c r="AT228" s="204" t="s">
        <v>264</v>
      </c>
      <c r="AU228" s="204" t="s">
        <v>89</v>
      </c>
      <c r="AY228" s="19" t="s">
        <v>261</v>
      </c>
      <c r="BE228" s="205">
        <f>IF(N228="základní",J228,0)</f>
        <v>2489.02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2489.02</v>
      </c>
      <c r="BL228" s="19" t="s">
        <v>260</v>
      </c>
      <c r="BM228" s="204" t="s">
        <v>5032</v>
      </c>
    </row>
    <row r="229" spans="1:65" s="2" customFormat="1" ht="29.25">
      <c r="A229" s="36"/>
      <c r="B229" s="37"/>
      <c r="C229" s="38"/>
      <c r="D229" s="206" t="s">
        <v>269</v>
      </c>
      <c r="E229" s="38"/>
      <c r="F229" s="207" t="s">
        <v>5033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89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309</v>
      </c>
      <c r="G230" s="227"/>
      <c r="H230" s="230">
        <v>11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89</v>
      </c>
      <c r="AV230" s="14" t="s">
        <v>89</v>
      </c>
      <c r="AW230" s="14" t="s">
        <v>35</v>
      </c>
      <c r="AX230" s="14" t="s">
        <v>87</v>
      </c>
      <c r="AY230" s="236" t="s">
        <v>261</v>
      </c>
    </row>
    <row r="231" spans="1:65" s="2" customFormat="1" ht="24.2" customHeight="1">
      <c r="A231" s="36"/>
      <c r="B231" s="37"/>
      <c r="C231" s="193" t="s">
        <v>810</v>
      </c>
      <c r="D231" s="193" t="s">
        <v>264</v>
      </c>
      <c r="E231" s="194" t="s">
        <v>4381</v>
      </c>
      <c r="F231" s="195" t="s">
        <v>4382</v>
      </c>
      <c r="G231" s="196" t="s">
        <v>431</v>
      </c>
      <c r="H231" s="197">
        <v>23</v>
      </c>
      <c r="I231" s="198">
        <v>403.94671736999999</v>
      </c>
      <c r="J231" s="199">
        <f>ROUND(I231*H231,2)</f>
        <v>9290.77</v>
      </c>
      <c r="K231" s="195" t="s">
        <v>400</v>
      </c>
      <c r="L231" s="41"/>
      <c r="M231" s="200" t="s">
        <v>1</v>
      </c>
      <c r="N231" s="201" t="s">
        <v>45</v>
      </c>
      <c r="O231" s="73"/>
      <c r="P231" s="202">
        <f>O231*H231</f>
        <v>0</v>
      </c>
      <c r="Q231" s="202">
        <v>2.7599999999999999E-3</v>
      </c>
      <c r="R231" s="202">
        <f>Q231*H231</f>
        <v>6.3479999999999995E-2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260</v>
      </c>
      <c r="AT231" s="204" t="s">
        <v>264</v>
      </c>
      <c r="AU231" s="204" t="s">
        <v>89</v>
      </c>
      <c r="AY231" s="19" t="s">
        <v>261</v>
      </c>
      <c r="BE231" s="205">
        <f>IF(N231="základní",J231,0)</f>
        <v>9290.77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87</v>
      </c>
      <c r="BK231" s="205">
        <f>ROUND(I231*H231,2)</f>
        <v>9290.77</v>
      </c>
      <c r="BL231" s="19" t="s">
        <v>260</v>
      </c>
      <c r="BM231" s="204" t="s">
        <v>5034</v>
      </c>
    </row>
    <row r="232" spans="1:65" s="2" customFormat="1" ht="29.25">
      <c r="A232" s="36"/>
      <c r="B232" s="37"/>
      <c r="C232" s="38"/>
      <c r="D232" s="206" t="s">
        <v>269</v>
      </c>
      <c r="E232" s="38"/>
      <c r="F232" s="207" t="s">
        <v>4384</v>
      </c>
      <c r="G232" s="38"/>
      <c r="H232" s="38"/>
      <c r="I232" s="208"/>
      <c r="J232" s="38"/>
      <c r="K232" s="38"/>
      <c r="L232" s="41"/>
      <c r="M232" s="209"/>
      <c r="N232" s="210"/>
      <c r="O232" s="73"/>
      <c r="P232" s="73"/>
      <c r="Q232" s="73"/>
      <c r="R232" s="73"/>
      <c r="S232" s="73"/>
      <c r="T232" s="74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269</v>
      </c>
      <c r="AU232" s="19" t="s">
        <v>89</v>
      </c>
    </row>
    <row r="233" spans="1:65" s="14" customFormat="1">
      <c r="B233" s="226"/>
      <c r="C233" s="227"/>
      <c r="D233" s="206" t="s">
        <v>403</v>
      </c>
      <c r="E233" s="228" t="s">
        <v>1</v>
      </c>
      <c r="F233" s="229" t="s">
        <v>362</v>
      </c>
      <c r="G233" s="227"/>
      <c r="H233" s="230">
        <v>23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AT233" s="236" t="s">
        <v>403</v>
      </c>
      <c r="AU233" s="236" t="s">
        <v>89</v>
      </c>
      <c r="AV233" s="14" t="s">
        <v>89</v>
      </c>
      <c r="AW233" s="14" t="s">
        <v>35</v>
      </c>
      <c r="AX233" s="14" t="s">
        <v>87</v>
      </c>
      <c r="AY233" s="236" t="s">
        <v>261</v>
      </c>
    </row>
    <row r="234" spans="1:65" s="2" customFormat="1" ht="24.2" customHeight="1">
      <c r="A234" s="36"/>
      <c r="B234" s="37"/>
      <c r="C234" s="193" t="s">
        <v>817</v>
      </c>
      <c r="D234" s="193" t="s">
        <v>264</v>
      </c>
      <c r="E234" s="194" t="s">
        <v>5035</v>
      </c>
      <c r="F234" s="195" t="s">
        <v>5036</v>
      </c>
      <c r="G234" s="196" t="s">
        <v>431</v>
      </c>
      <c r="H234" s="197">
        <v>44</v>
      </c>
      <c r="I234" s="198">
        <v>591.84406695999996</v>
      </c>
      <c r="J234" s="199">
        <f>ROUND(I234*H234,2)</f>
        <v>26041.14</v>
      </c>
      <c r="K234" s="195" t="s">
        <v>400</v>
      </c>
      <c r="L234" s="41"/>
      <c r="M234" s="200" t="s">
        <v>1</v>
      </c>
      <c r="N234" s="201" t="s">
        <v>45</v>
      </c>
      <c r="O234" s="73"/>
      <c r="P234" s="202">
        <f>O234*H234</f>
        <v>0</v>
      </c>
      <c r="Q234" s="202">
        <v>4.4000000000000003E-3</v>
      </c>
      <c r="R234" s="202">
        <f>Q234*H234</f>
        <v>0.19360000000000002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260</v>
      </c>
      <c r="AT234" s="204" t="s">
        <v>264</v>
      </c>
      <c r="AU234" s="204" t="s">
        <v>89</v>
      </c>
      <c r="AY234" s="19" t="s">
        <v>261</v>
      </c>
      <c r="BE234" s="205">
        <f>IF(N234="základní",J234,0)</f>
        <v>26041.14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26041.14</v>
      </c>
      <c r="BL234" s="19" t="s">
        <v>260</v>
      </c>
      <c r="BM234" s="204" t="s">
        <v>5037</v>
      </c>
    </row>
    <row r="235" spans="1:65" s="2" customFormat="1" ht="29.25">
      <c r="A235" s="36"/>
      <c r="B235" s="37"/>
      <c r="C235" s="38"/>
      <c r="D235" s="206" t="s">
        <v>269</v>
      </c>
      <c r="E235" s="38"/>
      <c r="F235" s="207" t="s">
        <v>5038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89</v>
      </c>
    </row>
    <row r="236" spans="1:65" s="14" customFormat="1">
      <c r="B236" s="226"/>
      <c r="C236" s="227"/>
      <c r="D236" s="206" t="s">
        <v>403</v>
      </c>
      <c r="E236" s="228" t="s">
        <v>1</v>
      </c>
      <c r="F236" s="229" t="s">
        <v>5039</v>
      </c>
      <c r="G236" s="227"/>
      <c r="H236" s="230">
        <v>44</v>
      </c>
      <c r="I236" s="231"/>
      <c r="J236" s="227"/>
      <c r="K236" s="227"/>
      <c r="L236" s="232"/>
      <c r="M236" s="233"/>
      <c r="N236" s="234"/>
      <c r="O236" s="234"/>
      <c r="P236" s="234"/>
      <c r="Q236" s="234"/>
      <c r="R236" s="234"/>
      <c r="S236" s="234"/>
      <c r="T236" s="235"/>
      <c r="AT236" s="236" t="s">
        <v>403</v>
      </c>
      <c r="AU236" s="236" t="s">
        <v>89</v>
      </c>
      <c r="AV236" s="14" t="s">
        <v>89</v>
      </c>
      <c r="AW236" s="14" t="s">
        <v>35</v>
      </c>
      <c r="AX236" s="14" t="s">
        <v>87</v>
      </c>
      <c r="AY236" s="236" t="s">
        <v>261</v>
      </c>
    </row>
    <row r="237" spans="1:65" s="2" customFormat="1" ht="24.2" customHeight="1">
      <c r="A237" s="36"/>
      <c r="B237" s="37"/>
      <c r="C237" s="193" t="s">
        <v>823</v>
      </c>
      <c r="D237" s="193" t="s">
        <v>264</v>
      </c>
      <c r="E237" s="194" t="s">
        <v>5040</v>
      </c>
      <c r="F237" s="195" t="s">
        <v>5041</v>
      </c>
      <c r="G237" s="196" t="s">
        <v>431</v>
      </c>
      <c r="H237" s="197">
        <v>25.5</v>
      </c>
      <c r="I237" s="198">
        <v>938.69556302000024</v>
      </c>
      <c r="J237" s="199">
        <f>ROUND(I237*H237,2)</f>
        <v>23936.74</v>
      </c>
      <c r="K237" s="195" t="s">
        <v>400</v>
      </c>
      <c r="L237" s="41"/>
      <c r="M237" s="200" t="s">
        <v>1</v>
      </c>
      <c r="N237" s="201" t="s">
        <v>45</v>
      </c>
      <c r="O237" s="73"/>
      <c r="P237" s="202">
        <f>O237*H237</f>
        <v>0</v>
      </c>
      <c r="Q237" s="202">
        <v>7.4700000000000001E-3</v>
      </c>
      <c r="R237" s="202">
        <f>Q237*H237</f>
        <v>0.19048500000000002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260</v>
      </c>
      <c r="AT237" s="204" t="s">
        <v>264</v>
      </c>
      <c r="AU237" s="204" t="s">
        <v>89</v>
      </c>
      <c r="AY237" s="19" t="s">
        <v>261</v>
      </c>
      <c r="BE237" s="205">
        <f>IF(N237="základní",J237,0)</f>
        <v>23936.74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87</v>
      </c>
      <c r="BK237" s="205">
        <f>ROUND(I237*H237,2)</f>
        <v>23936.74</v>
      </c>
      <c r="BL237" s="19" t="s">
        <v>260</v>
      </c>
      <c r="BM237" s="204" t="s">
        <v>5042</v>
      </c>
    </row>
    <row r="238" spans="1:65" s="2" customFormat="1" ht="29.25">
      <c r="A238" s="36"/>
      <c r="B238" s="37"/>
      <c r="C238" s="38"/>
      <c r="D238" s="206" t="s">
        <v>269</v>
      </c>
      <c r="E238" s="38"/>
      <c r="F238" s="207" t="s">
        <v>5043</v>
      </c>
      <c r="G238" s="38"/>
      <c r="H238" s="38"/>
      <c r="I238" s="208"/>
      <c r="J238" s="38"/>
      <c r="K238" s="38"/>
      <c r="L238" s="41"/>
      <c r="M238" s="209"/>
      <c r="N238" s="210"/>
      <c r="O238" s="73"/>
      <c r="P238" s="73"/>
      <c r="Q238" s="73"/>
      <c r="R238" s="73"/>
      <c r="S238" s="73"/>
      <c r="T238" s="74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269</v>
      </c>
      <c r="AU238" s="19" t="s">
        <v>89</v>
      </c>
    </row>
    <row r="239" spans="1:65" s="14" customFormat="1">
      <c r="B239" s="226"/>
      <c r="C239" s="227"/>
      <c r="D239" s="206" t="s">
        <v>403</v>
      </c>
      <c r="E239" s="228" t="s">
        <v>1</v>
      </c>
      <c r="F239" s="229" t="s">
        <v>5044</v>
      </c>
      <c r="G239" s="227"/>
      <c r="H239" s="230">
        <v>25.5</v>
      </c>
      <c r="I239" s="231"/>
      <c r="J239" s="227"/>
      <c r="K239" s="227"/>
      <c r="L239" s="232"/>
      <c r="M239" s="233"/>
      <c r="N239" s="234"/>
      <c r="O239" s="234"/>
      <c r="P239" s="234"/>
      <c r="Q239" s="234"/>
      <c r="R239" s="234"/>
      <c r="S239" s="234"/>
      <c r="T239" s="235"/>
      <c r="AT239" s="236" t="s">
        <v>403</v>
      </c>
      <c r="AU239" s="236" t="s">
        <v>89</v>
      </c>
      <c r="AV239" s="14" t="s">
        <v>89</v>
      </c>
      <c r="AW239" s="14" t="s">
        <v>35</v>
      </c>
      <c r="AX239" s="14" t="s">
        <v>87</v>
      </c>
      <c r="AY239" s="236" t="s">
        <v>261</v>
      </c>
    </row>
    <row r="240" spans="1:65" s="2" customFormat="1" ht="24.2" customHeight="1">
      <c r="A240" s="36"/>
      <c r="B240" s="37"/>
      <c r="C240" s="193" t="s">
        <v>829</v>
      </c>
      <c r="D240" s="193" t="s">
        <v>264</v>
      </c>
      <c r="E240" s="194" t="s">
        <v>5045</v>
      </c>
      <c r="F240" s="195" t="s">
        <v>5046</v>
      </c>
      <c r="G240" s="196" t="s">
        <v>431</v>
      </c>
      <c r="H240" s="197">
        <v>4</v>
      </c>
      <c r="I240" s="198">
        <v>43.335651320000004</v>
      </c>
      <c r="J240" s="199">
        <f>ROUND(I240*H240,2)</f>
        <v>173.34</v>
      </c>
      <c r="K240" s="195" t="s">
        <v>400</v>
      </c>
      <c r="L240" s="41"/>
      <c r="M240" s="200" t="s">
        <v>1</v>
      </c>
      <c r="N240" s="201" t="s">
        <v>45</v>
      </c>
      <c r="O240" s="73"/>
      <c r="P240" s="202">
        <f>O240*H240</f>
        <v>0</v>
      </c>
      <c r="Q240" s="202">
        <v>0</v>
      </c>
      <c r="R240" s="202">
        <f>Q240*H240</f>
        <v>0</v>
      </c>
      <c r="S240" s="202">
        <v>1.4999999999999999E-2</v>
      </c>
      <c r="T240" s="203">
        <f>S240*H240</f>
        <v>0.06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260</v>
      </c>
      <c r="AT240" s="204" t="s">
        <v>264</v>
      </c>
      <c r="AU240" s="204" t="s">
        <v>89</v>
      </c>
      <c r="AY240" s="19" t="s">
        <v>261</v>
      </c>
      <c r="BE240" s="205">
        <f>IF(N240="základní",J240,0)</f>
        <v>173.34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87</v>
      </c>
      <c r="BK240" s="205">
        <f>ROUND(I240*H240,2)</f>
        <v>173.34</v>
      </c>
      <c r="BL240" s="19" t="s">
        <v>260</v>
      </c>
      <c r="BM240" s="204" t="s">
        <v>5047</v>
      </c>
    </row>
    <row r="241" spans="1:65" s="2" customFormat="1" ht="19.5">
      <c r="A241" s="36"/>
      <c r="B241" s="37"/>
      <c r="C241" s="38"/>
      <c r="D241" s="206" t="s">
        <v>269</v>
      </c>
      <c r="E241" s="38"/>
      <c r="F241" s="207" t="s">
        <v>5048</v>
      </c>
      <c r="G241" s="38"/>
      <c r="H241" s="38"/>
      <c r="I241" s="208"/>
      <c r="J241" s="38"/>
      <c r="K241" s="38"/>
      <c r="L241" s="41"/>
      <c r="M241" s="209"/>
      <c r="N241" s="210"/>
      <c r="O241" s="73"/>
      <c r="P241" s="73"/>
      <c r="Q241" s="73"/>
      <c r="R241" s="73"/>
      <c r="S241" s="73"/>
      <c r="T241" s="74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269</v>
      </c>
      <c r="AU241" s="19" t="s">
        <v>89</v>
      </c>
    </row>
    <row r="242" spans="1:65" s="2" customFormat="1" ht="24.2" customHeight="1">
      <c r="A242" s="36"/>
      <c r="B242" s="37"/>
      <c r="C242" s="193" t="s">
        <v>837</v>
      </c>
      <c r="D242" s="193" t="s">
        <v>264</v>
      </c>
      <c r="E242" s="194" t="s">
        <v>5049</v>
      </c>
      <c r="F242" s="195" t="s">
        <v>5050</v>
      </c>
      <c r="G242" s="196" t="s">
        <v>749</v>
      </c>
      <c r="H242" s="197">
        <v>3</v>
      </c>
      <c r="I242" s="198">
        <v>111.05368252</v>
      </c>
      <c r="J242" s="199">
        <f>ROUND(I242*H242,2)</f>
        <v>333.16</v>
      </c>
      <c r="K242" s="195" t="s">
        <v>400</v>
      </c>
      <c r="L242" s="41"/>
      <c r="M242" s="200" t="s">
        <v>1</v>
      </c>
      <c r="N242" s="201" t="s">
        <v>45</v>
      </c>
      <c r="O242" s="73"/>
      <c r="P242" s="202">
        <f>O242*H242</f>
        <v>0</v>
      </c>
      <c r="Q242" s="202">
        <v>0</v>
      </c>
      <c r="R242" s="202">
        <f>Q242*H242</f>
        <v>0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260</v>
      </c>
      <c r="AT242" s="204" t="s">
        <v>264</v>
      </c>
      <c r="AU242" s="204" t="s">
        <v>89</v>
      </c>
      <c r="AY242" s="19" t="s">
        <v>261</v>
      </c>
      <c r="BE242" s="205">
        <f>IF(N242="základní",J242,0)</f>
        <v>333.16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333.16</v>
      </c>
      <c r="BL242" s="19" t="s">
        <v>260</v>
      </c>
      <c r="BM242" s="204" t="s">
        <v>5051</v>
      </c>
    </row>
    <row r="243" spans="1:65" s="2" customFormat="1" ht="29.25">
      <c r="A243" s="36"/>
      <c r="B243" s="37"/>
      <c r="C243" s="38"/>
      <c r="D243" s="206" t="s">
        <v>269</v>
      </c>
      <c r="E243" s="38"/>
      <c r="F243" s="207" t="s">
        <v>5052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2" customFormat="1" ht="24.2" customHeight="1">
      <c r="A244" s="36"/>
      <c r="B244" s="37"/>
      <c r="C244" s="275" t="s">
        <v>843</v>
      </c>
      <c r="D244" s="275" t="s">
        <v>801</v>
      </c>
      <c r="E244" s="276" t="s">
        <v>5053</v>
      </c>
      <c r="F244" s="277" t="s">
        <v>5054</v>
      </c>
      <c r="G244" s="278" t="s">
        <v>749</v>
      </c>
      <c r="H244" s="279">
        <v>3</v>
      </c>
      <c r="I244" s="280">
        <v>385.9</v>
      </c>
      <c r="J244" s="281">
        <f>ROUND(I244*H244,2)</f>
        <v>1157.7</v>
      </c>
      <c r="K244" s="277" t="s">
        <v>400</v>
      </c>
      <c r="L244" s="282"/>
      <c r="M244" s="283" t="s">
        <v>1</v>
      </c>
      <c r="N244" s="284" t="s">
        <v>45</v>
      </c>
      <c r="O244" s="73"/>
      <c r="P244" s="202">
        <f>O244*H244</f>
        <v>0</v>
      </c>
      <c r="Q244" s="202">
        <v>1.5E-3</v>
      </c>
      <c r="R244" s="202">
        <f>Q244*H244</f>
        <v>4.5000000000000005E-3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294</v>
      </c>
      <c r="AT244" s="204" t="s">
        <v>801</v>
      </c>
      <c r="AU244" s="204" t="s">
        <v>89</v>
      </c>
      <c r="AY244" s="19" t="s">
        <v>261</v>
      </c>
      <c r="BE244" s="205">
        <f>IF(N244="základní",J244,0)</f>
        <v>1157.7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87</v>
      </c>
      <c r="BK244" s="205">
        <f>ROUND(I244*H244,2)</f>
        <v>1157.7</v>
      </c>
      <c r="BL244" s="19" t="s">
        <v>260</v>
      </c>
      <c r="BM244" s="204" t="s">
        <v>5055</v>
      </c>
    </row>
    <row r="245" spans="1:65" s="2" customFormat="1" ht="19.5">
      <c r="A245" s="36"/>
      <c r="B245" s="37"/>
      <c r="C245" s="38"/>
      <c r="D245" s="206" t="s">
        <v>269</v>
      </c>
      <c r="E245" s="38"/>
      <c r="F245" s="207" t="s">
        <v>5054</v>
      </c>
      <c r="G245" s="38"/>
      <c r="H245" s="38"/>
      <c r="I245" s="208"/>
      <c r="J245" s="38"/>
      <c r="K245" s="38"/>
      <c r="L245" s="41"/>
      <c r="M245" s="209"/>
      <c r="N245" s="210"/>
      <c r="O245" s="73"/>
      <c r="P245" s="73"/>
      <c r="Q245" s="73"/>
      <c r="R245" s="73"/>
      <c r="S245" s="73"/>
      <c r="T245" s="74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269</v>
      </c>
      <c r="AU245" s="19" t="s">
        <v>89</v>
      </c>
    </row>
    <row r="246" spans="1:65" s="2" customFormat="1" ht="33" customHeight="1">
      <c r="A246" s="36"/>
      <c r="B246" s="37"/>
      <c r="C246" s="193" t="s">
        <v>848</v>
      </c>
      <c r="D246" s="193" t="s">
        <v>264</v>
      </c>
      <c r="E246" s="194" t="s">
        <v>5056</v>
      </c>
      <c r="F246" s="195" t="s">
        <v>5057</v>
      </c>
      <c r="G246" s="196" t="s">
        <v>749</v>
      </c>
      <c r="H246" s="197">
        <v>10</v>
      </c>
      <c r="I246" s="198">
        <v>120.50913607</v>
      </c>
      <c r="J246" s="199">
        <f>ROUND(I246*H246,2)</f>
        <v>1205.0899999999999</v>
      </c>
      <c r="K246" s="195" t="s">
        <v>400</v>
      </c>
      <c r="L246" s="41"/>
      <c r="M246" s="200" t="s">
        <v>1</v>
      </c>
      <c r="N246" s="201" t="s">
        <v>45</v>
      </c>
      <c r="O246" s="73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260</v>
      </c>
      <c r="AT246" s="204" t="s">
        <v>264</v>
      </c>
      <c r="AU246" s="204" t="s">
        <v>89</v>
      </c>
      <c r="AY246" s="19" t="s">
        <v>261</v>
      </c>
      <c r="BE246" s="205">
        <f>IF(N246="základní",J246,0)</f>
        <v>1205.0899999999999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87</v>
      </c>
      <c r="BK246" s="205">
        <f>ROUND(I246*H246,2)</f>
        <v>1205.0899999999999</v>
      </c>
      <c r="BL246" s="19" t="s">
        <v>260</v>
      </c>
      <c r="BM246" s="204" t="s">
        <v>5058</v>
      </c>
    </row>
    <row r="247" spans="1:65" s="2" customFormat="1" ht="19.5">
      <c r="A247" s="36"/>
      <c r="B247" s="37"/>
      <c r="C247" s="38"/>
      <c r="D247" s="206" t="s">
        <v>269</v>
      </c>
      <c r="E247" s="38"/>
      <c r="F247" s="207" t="s">
        <v>5059</v>
      </c>
      <c r="G247" s="38"/>
      <c r="H247" s="38"/>
      <c r="I247" s="208"/>
      <c r="J247" s="38"/>
      <c r="K247" s="38"/>
      <c r="L247" s="41"/>
      <c r="M247" s="209"/>
      <c r="N247" s="210"/>
      <c r="O247" s="73"/>
      <c r="P247" s="73"/>
      <c r="Q247" s="73"/>
      <c r="R247" s="73"/>
      <c r="S247" s="73"/>
      <c r="T247" s="74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269</v>
      </c>
      <c r="AU247" s="19" t="s">
        <v>89</v>
      </c>
    </row>
    <row r="248" spans="1:65" s="2" customFormat="1" ht="16.5" customHeight="1">
      <c r="A248" s="36"/>
      <c r="B248" s="37"/>
      <c r="C248" s="275" t="s">
        <v>853</v>
      </c>
      <c r="D248" s="275" t="s">
        <v>801</v>
      </c>
      <c r="E248" s="276" t="s">
        <v>5060</v>
      </c>
      <c r="F248" s="277" t="s">
        <v>5061</v>
      </c>
      <c r="G248" s="278" t="s">
        <v>749</v>
      </c>
      <c r="H248" s="279">
        <v>3</v>
      </c>
      <c r="I248" s="280">
        <v>56.95</v>
      </c>
      <c r="J248" s="281">
        <f>ROUND(I248*H248,2)</f>
        <v>170.85</v>
      </c>
      <c r="K248" s="277" t="s">
        <v>400</v>
      </c>
      <c r="L248" s="282"/>
      <c r="M248" s="283" t="s">
        <v>1</v>
      </c>
      <c r="N248" s="284" t="s">
        <v>45</v>
      </c>
      <c r="O248" s="73"/>
      <c r="P248" s="202">
        <f>O248*H248</f>
        <v>0</v>
      </c>
      <c r="Q248" s="202">
        <v>2.5999999999999998E-4</v>
      </c>
      <c r="R248" s="202">
        <f>Q248*H248</f>
        <v>7.7999999999999988E-4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294</v>
      </c>
      <c r="AT248" s="204" t="s">
        <v>801</v>
      </c>
      <c r="AU248" s="204" t="s">
        <v>89</v>
      </c>
      <c r="AY248" s="19" t="s">
        <v>261</v>
      </c>
      <c r="BE248" s="205">
        <f>IF(N248="základní",J248,0)</f>
        <v>170.85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87</v>
      </c>
      <c r="BK248" s="205">
        <f>ROUND(I248*H248,2)</f>
        <v>170.85</v>
      </c>
      <c r="BL248" s="19" t="s">
        <v>260</v>
      </c>
      <c r="BM248" s="204" t="s">
        <v>5062</v>
      </c>
    </row>
    <row r="249" spans="1:65" s="2" customFormat="1">
      <c r="A249" s="36"/>
      <c r="B249" s="37"/>
      <c r="C249" s="38"/>
      <c r="D249" s="206" t="s">
        <v>269</v>
      </c>
      <c r="E249" s="38"/>
      <c r="F249" s="207" t="s">
        <v>5061</v>
      </c>
      <c r="G249" s="38"/>
      <c r="H249" s="38"/>
      <c r="I249" s="208"/>
      <c r="J249" s="38"/>
      <c r="K249" s="38"/>
      <c r="L249" s="41"/>
      <c r="M249" s="209"/>
      <c r="N249" s="210"/>
      <c r="O249" s="73"/>
      <c r="P249" s="73"/>
      <c r="Q249" s="73"/>
      <c r="R249" s="73"/>
      <c r="S249" s="73"/>
      <c r="T249" s="74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269</v>
      </c>
      <c r="AU249" s="19" t="s">
        <v>89</v>
      </c>
    </row>
    <row r="250" spans="1:65" s="2" customFormat="1" ht="16.5" customHeight="1">
      <c r="A250" s="36"/>
      <c r="B250" s="37"/>
      <c r="C250" s="275" t="s">
        <v>859</v>
      </c>
      <c r="D250" s="275" t="s">
        <v>801</v>
      </c>
      <c r="E250" s="276" t="s">
        <v>5063</v>
      </c>
      <c r="F250" s="277" t="s">
        <v>5064</v>
      </c>
      <c r="G250" s="278" t="s">
        <v>749</v>
      </c>
      <c r="H250" s="279">
        <v>3</v>
      </c>
      <c r="I250" s="280">
        <v>67.234999999999999</v>
      </c>
      <c r="J250" s="281">
        <f>ROUND(I250*H250,2)</f>
        <v>201.71</v>
      </c>
      <c r="K250" s="277" t="s">
        <v>400</v>
      </c>
      <c r="L250" s="282"/>
      <c r="M250" s="283" t="s">
        <v>1</v>
      </c>
      <c r="N250" s="284" t="s">
        <v>45</v>
      </c>
      <c r="O250" s="73"/>
      <c r="P250" s="202">
        <f>O250*H250</f>
        <v>0</v>
      </c>
      <c r="Q250" s="202">
        <v>4.4999999999999999E-4</v>
      </c>
      <c r="R250" s="202">
        <f>Q250*H250</f>
        <v>1.3500000000000001E-3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294</v>
      </c>
      <c r="AT250" s="204" t="s">
        <v>801</v>
      </c>
      <c r="AU250" s="204" t="s">
        <v>89</v>
      </c>
      <c r="AY250" s="19" t="s">
        <v>261</v>
      </c>
      <c r="BE250" s="205">
        <f>IF(N250="základní",J250,0)</f>
        <v>201.71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201.71</v>
      </c>
      <c r="BL250" s="19" t="s">
        <v>260</v>
      </c>
      <c r="BM250" s="204" t="s">
        <v>5065</v>
      </c>
    </row>
    <row r="251" spans="1:65" s="2" customFormat="1">
      <c r="A251" s="36"/>
      <c r="B251" s="37"/>
      <c r="C251" s="38"/>
      <c r="D251" s="206" t="s">
        <v>269</v>
      </c>
      <c r="E251" s="38"/>
      <c r="F251" s="207" t="s">
        <v>5064</v>
      </c>
      <c r="G251" s="38"/>
      <c r="H251" s="38"/>
      <c r="I251" s="208"/>
      <c r="J251" s="38"/>
      <c r="K251" s="38"/>
      <c r="L251" s="41"/>
      <c r="M251" s="209"/>
      <c r="N251" s="210"/>
      <c r="O251" s="73"/>
      <c r="P251" s="73"/>
      <c r="Q251" s="73"/>
      <c r="R251" s="73"/>
      <c r="S251" s="73"/>
      <c r="T251" s="74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269</v>
      </c>
      <c r="AU251" s="19" t="s">
        <v>89</v>
      </c>
    </row>
    <row r="252" spans="1:65" s="2" customFormat="1" ht="16.5" customHeight="1">
      <c r="A252" s="36"/>
      <c r="B252" s="37"/>
      <c r="C252" s="275" t="s">
        <v>865</v>
      </c>
      <c r="D252" s="275" t="s">
        <v>801</v>
      </c>
      <c r="E252" s="276" t="s">
        <v>5066</v>
      </c>
      <c r="F252" s="277" t="s">
        <v>5067</v>
      </c>
      <c r="G252" s="278" t="s">
        <v>749</v>
      </c>
      <c r="H252" s="279">
        <v>4</v>
      </c>
      <c r="I252" s="280">
        <v>70.55</v>
      </c>
      <c r="J252" s="281">
        <f>ROUND(I252*H252,2)</f>
        <v>282.2</v>
      </c>
      <c r="K252" s="277" t="s">
        <v>400</v>
      </c>
      <c r="L252" s="282"/>
      <c r="M252" s="283" t="s">
        <v>1</v>
      </c>
      <c r="N252" s="284" t="s">
        <v>45</v>
      </c>
      <c r="O252" s="73"/>
      <c r="P252" s="202">
        <f>O252*H252</f>
        <v>0</v>
      </c>
      <c r="Q252" s="202">
        <v>3.5E-4</v>
      </c>
      <c r="R252" s="202">
        <f>Q252*H252</f>
        <v>1.4E-3</v>
      </c>
      <c r="S252" s="202">
        <v>0</v>
      </c>
      <c r="T252" s="203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04" t="s">
        <v>294</v>
      </c>
      <c r="AT252" s="204" t="s">
        <v>801</v>
      </c>
      <c r="AU252" s="204" t="s">
        <v>89</v>
      </c>
      <c r="AY252" s="19" t="s">
        <v>261</v>
      </c>
      <c r="BE252" s="205">
        <f>IF(N252="základní",J252,0)</f>
        <v>282.2</v>
      </c>
      <c r="BF252" s="205">
        <f>IF(N252="snížená",J252,0)</f>
        <v>0</v>
      </c>
      <c r="BG252" s="205">
        <f>IF(N252="zákl. přenesená",J252,0)</f>
        <v>0</v>
      </c>
      <c r="BH252" s="205">
        <f>IF(N252="sníž. přenesená",J252,0)</f>
        <v>0</v>
      </c>
      <c r="BI252" s="205">
        <f>IF(N252="nulová",J252,0)</f>
        <v>0</v>
      </c>
      <c r="BJ252" s="19" t="s">
        <v>87</v>
      </c>
      <c r="BK252" s="205">
        <f>ROUND(I252*H252,2)</f>
        <v>282.2</v>
      </c>
      <c r="BL252" s="19" t="s">
        <v>260</v>
      </c>
      <c r="BM252" s="204" t="s">
        <v>5068</v>
      </c>
    </row>
    <row r="253" spans="1:65" s="2" customFormat="1">
      <c r="A253" s="36"/>
      <c r="B253" s="37"/>
      <c r="C253" s="38"/>
      <c r="D253" s="206" t="s">
        <v>269</v>
      </c>
      <c r="E253" s="38"/>
      <c r="F253" s="207" t="s">
        <v>5067</v>
      </c>
      <c r="G253" s="38"/>
      <c r="H253" s="38"/>
      <c r="I253" s="208"/>
      <c r="J253" s="38"/>
      <c r="K253" s="38"/>
      <c r="L253" s="41"/>
      <c r="M253" s="209"/>
      <c r="N253" s="210"/>
      <c r="O253" s="73"/>
      <c r="P253" s="73"/>
      <c r="Q253" s="73"/>
      <c r="R253" s="73"/>
      <c r="S253" s="73"/>
      <c r="T253" s="74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269</v>
      </c>
      <c r="AU253" s="19" t="s">
        <v>89</v>
      </c>
    </row>
    <row r="254" spans="1:65" s="2" customFormat="1" ht="33" customHeight="1">
      <c r="A254" s="36"/>
      <c r="B254" s="37"/>
      <c r="C254" s="193" t="s">
        <v>871</v>
      </c>
      <c r="D254" s="193" t="s">
        <v>264</v>
      </c>
      <c r="E254" s="194" t="s">
        <v>5069</v>
      </c>
      <c r="F254" s="195" t="s">
        <v>5070</v>
      </c>
      <c r="G254" s="196" t="s">
        <v>749</v>
      </c>
      <c r="H254" s="197">
        <v>3</v>
      </c>
      <c r="I254" s="198">
        <v>205.91152709000002</v>
      </c>
      <c r="J254" s="199">
        <f>ROUND(I254*H254,2)</f>
        <v>617.73</v>
      </c>
      <c r="K254" s="195" t="s">
        <v>400</v>
      </c>
      <c r="L254" s="41"/>
      <c r="M254" s="200" t="s">
        <v>1</v>
      </c>
      <c r="N254" s="201" t="s">
        <v>45</v>
      </c>
      <c r="O254" s="73"/>
      <c r="P254" s="202">
        <f>O254*H254</f>
        <v>0</v>
      </c>
      <c r="Q254" s="202">
        <v>1.0000000000000001E-5</v>
      </c>
      <c r="R254" s="202">
        <f>Q254*H254</f>
        <v>3.0000000000000004E-5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260</v>
      </c>
      <c r="AT254" s="204" t="s">
        <v>264</v>
      </c>
      <c r="AU254" s="204" t="s">
        <v>89</v>
      </c>
      <c r="AY254" s="19" t="s">
        <v>261</v>
      </c>
      <c r="BE254" s="205">
        <f>IF(N254="základní",J254,0)</f>
        <v>617.73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87</v>
      </c>
      <c r="BK254" s="205">
        <f>ROUND(I254*H254,2)</f>
        <v>617.73</v>
      </c>
      <c r="BL254" s="19" t="s">
        <v>260</v>
      </c>
      <c r="BM254" s="204" t="s">
        <v>5071</v>
      </c>
    </row>
    <row r="255" spans="1:65" s="2" customFormat="1" ht="19.5">
      <c r="A255" s="36"/>
      <c r="B255" s="37"/>
      <c r="C255" s="38"/>
      <c r="D255" s="206" t="s">
        <v>269</v>
      </c>
      <c r="E255" s="38"/>
      <c r="F255" s="207" t="s">
        <v>5072</v>
      </c>
      <c r="G255" s="38"/>
      <c r="H255" s="38"/>
      <c r="I255" s="208"/>
      <c r="J255" s="38"/>
      <c r="K255" s="38"/>
      <c r="L255" s="41"/>
      <c r="M255" s="209"/>
      <c r="N255" s="210"/>
      <c r="O255" s="73"/>
      <c r="P255" s="73"/>
      <c r="Q255" s="73"/>
      <c r="R255" s="73"/>
      <c r="S255" s="73"/>
      <c r="T255" s="74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269</v>
      </c>
      <c r="AU255" s="19" t="s">
        <v>89</v>
      </c>
    </row>
    <row r="256" spans="1:65" s="2" customFormat="1" ht="24.2" customHeight="1">
      <c r="A256" s="36"/>
      <c r="B256" s="37"/>
      <c r="C256" s="275" t="s">
        <v>880</v>
      </c>
      <c r="D256" s="275" t="s">
        <v>801</v>
      </c>
      <c r="E256" s="276" t="s">
        <v>5073</v>
      </c>
      <c r="F256" s="277" t="s">
        <v>5074</v>
      </c>
      <c r="G256" s="278" t="s">
        <v>749</v>
      </c>
      <c r="H256" s="279">
        <v>3</v>
      </c>
      <c r="I256" s="280">
        <v>642.6</v>
      </c>
      <c r="J256" s="281">
        <f>ROUND(I256*H256,2)</f>
        <v>1927.8</v>
      </c>
      <c r="K256" s="277" t="s">
        <v>1</v>
      </c>
      <c r="L256" s="282"/>
      <c r="M256" s="283" t="s">
        <v>1</v>
      </c>
      <c r="N256" s="284" t="s">
        <v>45</v>
      </c>
      <c r="O256" s="73"/>
      <c r="P256" s="202">
        <f>O256*H256</f>
        <v>0</v>
      </c>
      <c r="Q256" s="202">
        <v>6.9999999999999999E-4</v>
      </c>
      <c r="R256" s="202">
        <f>Q256*H256</f>
        <v>2.0999999999999999E-3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294</v>
      </c>
      <c r="AT256" s="204" t="s">
        <v>801</v>
      </c>
      <c r="AU256" s="204" t="s">
        <v>89</v>
      </c>
      <c r="AY256" s="19" t="s">
        <v>261</v>
      </c>
      <c r="BE256" s="205">
        <f>IF(N256="základní",J256,0)</f>
        <v>1927.8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87</v>
      </c>
      <c r="BK256" s="205">
        <f>ROUND(I256*H256,2)</f>
        <v>1927.8</v>
      </c>
      <c r="BL256" s="19" t="s">
        <v>260</v>
      </c>
      <c r="BM256" s="204" t="s">
        <v>5075</v>
      </c>
    </row>
    <row r="257" spans="1:65" s="2" customFormat="1" ht="33" customHeight="1">
      <c r="A257" s="36"/>
      <c r="B257" s="37"/>
      <c r="C257" s="193" t="s">
        <v>886</v>
      </c>
      <c r="D257" s="193" t="s">
        <v>264</v>
      </c>
      <c r="E257" s="194" t="s">
        <v>4406</v>
      </c>
      <c r="F257" s="195" t="s">
        <v>4407</v>
      </c>
      <c r="G257" s="196" t="s">
        <v>749</v>
      </c>
      <c r="H257" s="197">
        <v>1</v>
      </c>
      <c r="I257" s="198">
        <v>222.74803452000003</v>
      </c>
      <c r="J257" s="199">
        <f>ROUND(I257*H257,2)</f>
        <v>222.75</v>
      </c>
      <c r="K257" s="195" t="s">
        <v>400</v>
      </c>
      <c r="L257" s="41"/>
      <c r="M257" s="200" t="s">
        <v>1</v>
      </c>
      <c r="N257" s="201" t="s">
        <v>45</v>
      </c>
      <c r="O257" s="73"/>
      <c r="P257" s="202">
        <f>O257*H257</f>
        <v>0</v>
      </c>
      <c r="Q257" s="202">
        <v>1.0000000000000001E-5</v>
      </c>
      <c r="R257" s="202">
        <f>Q257*H257</f>
        <v>1.0000000000000001E-5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260</v>
      </c>
      <c r="AT257" s="204" t="s">
        <v>264</v>
      </c>
      <c r="AU257" s="204" t="s">
        <v>89</v>
      </c>
      <c r="AY257" s="19" t="s">
        <v>261</v>
      </c>
      <c r="BE257" s="205">
        <f>IF(N257="základní",J257,0)</f>
        <v>222.75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87</v>
      </c>
      <c r="BK257" s="205">
        <f>ROUND(I257*H257,2)</f>
        <v>222.75</v>
      </c>
      <c r="BL257" s="19" t="s">
        <v>260</v>
      </c>
      <c r="BM257" s="204" t="s">
        <v>5076</v>
      </c>
    </row>
    <row r="258" spans="1:65" s="2" customFormat="1" ht="19.5">
      <c r="A258" s="36"/>
      <c r="B258" s="37"/>
      <c r="C258" s="38"/>
      <c r="D258" s="206" t="s">
        <v>269</v>
      </c>
      <c r="E258" s="38"/>
      <c r="F258" s="207" t="s">
        <v>4409</v>
      </c>
      <c r="G258" s="38"/>
      <c r="H258" s="38"/>
      <c r="I258" s="208"/>
      <c r="J258" s="38"/>
      <c r="K258" s="38"/>
      <c r="L258" s="41"/>
      <c r="M258" s="209"/>
      <c r="N258" s="210"/>
      <c r="O258" s="73"/>
      <c r="P258" s="73"/>
      <c r="Q258" s="73"/>
      <c r="R258" s="73"/>
      <c r="S258" s="73"/>
      <c r="T258" s="74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269</v>
      </c>
      <c r="AU258" s="19" t="s">
        <v>89</v>
      </c>
    </row>
    <row r="259" spans="1:65" s="2" customFormat="1" ht="21.75" customHeight="1">
      <c r="A259" s="36"/>
      <c r="B259" s="37"/>
      <c r="C259" s="275" t="s">
        <v>892</v>
      </c>
      <c r="D259" s="275" t="s">
        <v>801</v>
      </c>
      <c r="E259" s="276" t="s">
        <v>5077</v>
      </c>
      <c r="F259" s="277" t="s">
        <v>5078</v>
      </c>
      <c r="G259" s="278" t="s">
        <v>749</v>
      </c>
      <c r="H259" s="279">
        <v>1</v>
      </c>
      <c r="I259" s="280">
        <v>157.25</v>
      </c>
      <c r="J259" s="281">
        <f>ROUND(I259*H259,2)</f>
        <v>157.25</v>
      </c>
      <c r="K259" s="277" t="s">
        <v>400</v>
      </c>
      <c r="L259" s="282"/>
      <c r="M259" s="283" t="s">
        <v>1</v>
      </c>
      <c r="N259" s="284" t="s">
        <v>45</v>
      </c>
      <c r="O259" s="73"/>
      <c r="P259" s="202">
        <f>O259*H259</f>
        <v>0</v>
      </c>
      <c r="Q259" s="202">
        <v>6.4000000000000005E-4</v>
      </c>
      <c r="R259" s="202">
        <f>Q259*H259</f>
        <v>6.4000000000000005E-4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294</v>
      </c>
      <c r="AT259" s="204" t="s">
        <v>801</v>
      </c>
      <c r="AU259" s="204" t="s">
        <v>89</v>
      </c>
      <c r="AY259" s="19" t="s">
        <v>261</v>
      </c>
      <c r="BE259" s="205">
        <f>IF(N259="základní",J259,0)</f>
        <v>157.25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87</v>
      </c>
      <c r="BK259" s="205">
        <f>ROUND(I259*H259,2)</f>
        <v>157.25</v>
      </c>
      <c r="BL259" s="19" t="s">
        <v>260</v>
      </c>
      <c r="BM259" s="204" t="s">
        <v>5079</v>
      </c>
    </row>
    <row r="260" spans="1:65" s="2" customFormat="1">
      <c r="A260" s="36"/>
      <c r="B260" s="37"/>
      <c r="C260" s="38"/>
      <c r="D260" s="206" t="s">
        <v>269</v>
      </c>
      <c r="E260" s="38"/>
      <c r="F260" s="207" t="s">
        <v>5078</v>
      </c>
      <c r="G260" s="38"/>
      <c r="H260" s="38"/>
      <c r="I260" s="208"/>
      <c r="J260" s="38"/>
      <c r="K260" s="38"/>
      <c r="L260" s="41"/>
      <c r="M260" s="209"/>
      <c r="N260" s="210"/>
      <c r="O260" s="73"/>
      <c r="P260" s="73"/>
      <c r="Q260" s="73"/>
      <c r="R260" s="73"/>
      <c r="S260" s="73"/>
      <c r="T260" s="74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269</v>
      </c>
      <c r="AU260" s="19" t="s">
        <v>89</v>
      </c>
    </row>
    <row r="261" spans="1:65" s="2" customFormat="1" ht="33" customHeight="1">
      <c r="A261" s="36"/>
      <c r="B261" s="37"/>
      <c r="C261" s="193" t="s">
        <v>898</v>
      </c>
      <c r="D261" s="193" t="s">
        <v>264</v>
      </c>
      <c r="E261" s="194" t="s">
        <v>5080</v>
      </c>
      <c r="F261" s="195" t="s">
        <v>5081</v>
      </c>
      <c r="G261" s="196" t="s">
        <v>749</v>
      </c>
      <c r="H261" s="197">
        <v>2</v>
      </c>
      <c r="I261" s="198">
        <v>144.56653001000001</v>
      </c>
      <c r="J261" s="199">
        <f>ROUND(I261*H261,2)</f>
        <v>289.13</v>
      </c>
      <c r="K261" s="195" t="s">
        <v>400</v>
      </c>
      <c r="L261" s="41"/>
      <c r="M261" s="200" t="s">
        <v>1</v>
      </c>
      <c r="N261" s="201" t="s">
        <v>45</v>
      </c>
      <c r="O261" s="73"/>
      <c r="P261" s="202">
        <f>O261*H261</f>
        <v>0</v>
      </c>
      <c r="Q261" s="202">
        <v>1.0000000000000001E-5</v>
      </c>
      <c r="R261" s="202">
        <f>Q261*H261</f>
        <v>2.0000000000000002E-5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260</v>
      </c>
      <c r="AT261" s="204" t="s">
        <v>264</v>
      </c>
      <c r="AU261" s="204" t="s">
        <v>89</v>
      </c>
      <c r="AY261" s="19" t="s">
        <v>261</v>
      </c>
      <c r="BE261" s="205">
        <f>IF(N261="základní",J261,0)</f>
        <v>289.13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87</v>
      </c>
      <c r="BK261" s="205">
        <f>ROUND(I261*H261,2)</f>
        <v>289.13</v>
      </c>
      <c r="BL261" s="19" t="s">
        <v>260</v>
      </c>
      <c r="BM261" s="204" t="s">
        <v>5082</v>
      </c>
    </row>
    <row r="262" spans="1:65" s="2" customFormat="1" ht="19.5">
      <c r="A262" s="36"/>
      <c r="B262" s="37"/>
      <c r="C262" s="38"/>
      <c r="D262" s="206" t="s">
        <v>269</v>
      </c>
      <c r="E262" s="38"/>
      <c r="F262" s="207" t="s">
        <v>5083</v>
      </c>
      <c r="G262" s="38"/>
      <c r="H262" s="38"/>
      <c r="I262" s="208"/>
      <c r="J262" s="38"/>
      <c r="K262" s="38"/>
      <c r="L262" s="41"/>
      <c r="M262" s="209"/>
      <c r="N262" s="210"/>
      <c r="O262" s="73"/>
      <c r="P262" s="73"/>
      <c r="Q262" s="73"/>
      <c r="R262" s="73"/>
      <c r="S262" s="73"/>
      <c r="T262" s="74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269</v>
      </c>
      <c r="AU262" s="19" t="s">
        <v>89</v>
      </c>
    </row>
    <row r="263" spans="1:65" s="2" customFormat="1" ht="21.75" customHeight="1">
      <c r="A263" s="36"/>
      <c r="B263" s="37"/>
      <c r="C263" s="275" t="s">
        <v>905</v>
      </c>
      <c r="D263" s="275" t="s">
        <v>801</v>
      </c>
      <c r="E263" s="276" t="s">
        <v>5084</v>
      </c>
      <c r="F263" s="277" t="s">
        <v>5085</v>
      </c>
      <c r="G263" s="278" t="s">
        <v>749</v>
      </c>
      <c r="H263" s="279">
        <v>2</v>
      </c>
      <c r="I263" s="280">
        <v>298.34999999999997</v>
      </c>
      <c r="J263" s="281">
        <f>ROUND(I263*H263,2)</f>
        <v>596.70000000000005</v>
      </c>
      <c r="K263" s="277" t="s">
        <v>400</v>
      </c>
      <c r="L263" s="282"/>
      <c r="M263" s="283" t="s">
        <v>1</v>
      </c>
      <c r="N263" s="284" t="s">
        <v>45</v>
      </c>
      <c r="O263" s="73"/>
      <c r="P263" s="202">
        <f>O263*H263</f>
        <v>0</v>
      </c>
      <c r="Q263" s="202">
        <v>9.9000000000000021E-4</v>
      </c>
      <c r="R263" s="202">
        <f>Q263*H263</f>
        <v>1.9800000000000004E-3</v>
      </c>
      <c r="S263" s="202">
        <v>0</v>
      </c>
      <c r="T263" s="20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294</v>
      </c>
      <c r="AT263" s="204" t="s">
        <v>801</v>
      </c>
      <c r="AU263" s="204" t="s">
        <v>89</v>
      </c>
      <c r="AY263" s="19" t="s">
        <v>261</v>
      </c>
      <c r="BE263" s="205">
        <f>IF(N263="základní",J263,0)</f>
        <v>596.70000000000005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87</v>
      </c>
      <c r="BK263" s="205">
        <f>ROUND(I263*H263,2)</f>
        <v>596.70000000000005</v>
      </c>
      <c r="BL263" s="19" t="s">
        <v>260</v>
      </c>
      <c r="BM263" s="204" t="s">
        <v>5086</v>
      </c>
    </row>
    <row r="264" spans="1:65" s="2" customFormat="1">
      <c r="A264" s="36"/>
      <c r="B264" s="37"/>
      <c r="C264" s="38"/>
      <c r="D264" s="206" t="s">
        <v>269</v>
      </c>
      <c r="E264" s="38"/>
      <c r="F264" s="207" t="s">
        <v>5085</v>
      </c>
      <c r="G264" s="38"/>
      <c r="H264" s="38"/>
      <c r="I264" s="208"/>
      <c r="J264" s="38"/>
      <c r="K264" s="38"/>
      <c r="L264" s="41"/>
      <c r="M264" s="209"/>
      <c r="N264" s="210"/>
      <c r="O264" s="73"/>
      <c r="P264" s="73"/>
      <c r="Q264" s="73"/>
      <c r="R264" s="73"/>
      <c r="S264" s="73"/>
      <c r="T264" s="74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269</v>
      </c>
      <c r="AU264" s="19" t="s">
        <v>89</v>
      </c>
    </row>
    <row r="265" spans="1:65" s="2" customFormat="1" ht="33" customHeight="1">
      <c r="A265" s="36"/>
      <c r="B265" s="37"/>
      <c r="C265" s="193" t="s">
        <v>912</v>
      </c>
      <c r="D265" s="193" t="s">
        <v>264</v>
      </c>
      <c r="E265" s="194" t="s">
        <v>5087</v>
      </c>
      <c r="F265" s="195" t="s">
        <v>5088</v>
      </c>
      <c r="G265" s="196" t="s">
        <v>749</v>
      </c>
      <c r="H265" s="197">
        <v>1</v>
      </c>
      <c r="I265" s="198">
        <v>161.20349994</v>
      </c>
      <c r="J265" s="199">
        <f>ROUND(I265*H265,2)</f>
        <v>161.19999999999999</v>
      </c>
      <c r="K265" s="195" t="s">
        <v>400</v>
      </c>
      <c r="L265" s="41"/>
      <c r="M265" s="200" t="s">
        <v>1</v>
      </c>
      <c r="N265" s="201" t="s">
        <v>45</v>
      </c>
      <c r="O265" s="73"/>
      <c r="P265" s="202">
        <f>O265*H265</f>
        <v>0</v>
      </c>
      <c r="Q265" s="202">
        <v>1.0000000000000001E-5</v>
      </c>
      <c r="R265" s="202">
        <f>Q265*H265</f>
        <v>1.0000000000000001E-5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260</v>
      </c>
      <c r="AT265" s="204" t="s">
        <v>264</v>
      </c>
      <c r="AU265" s="204" t="s">
        <v>89</v>
      </c>
      <c r="AY265" s="19" t="s">
        <v>261</v>
      </c>
      <c r="BE265" s="205">
        <f>IF(N265="základní",J265,0)</f>
        <v>161.19999999999999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87</v>
      </c>
      <c r="BK265" s="205">
        <f>ROUND(I265*H265,2)</f>
        <v>161.19999999999999</v>
      </c>
      <c r="BL265" s="19" t="s">
        <v>260</v>
      </c>
      <c r="BM265" s="204" t="s">
        <v>5089</v>
      </c>
    </row>
    <row r="266" spans="1:65" s="2" customFormat="1" ht="19.5">
      <c r="A266" s="36"/>
      <c r="B266" s="37"/>
      <c r="C266" s="38"/>
      <c r="D266" s="206" t="s">
        <v>269</v>
      </c>
      <c r="E266" s="38"/>
      <c r="F266" s="207" t="s">
        <v>5090</v>
      </c>
      <c r="G266" s="38"/>
      <c r="H266" s="38"/>
      <c r="I266" s="208"/>
      <c r="J266" s="38"/>
      <c r="K266" s="38"/>
      <c r="L266" s="41"/>
      <c r="M266" s="209"/>
      <c r="N266" s="210"/>
      <c r="O266" s="73"/>
      <c r="P266" s="73"/>
      <c r="Q266" s="73"/>
      <c r="R266" s="73"/>
      <c r="S266" s="73"/>
      <c r="T266" s="74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269</v>
      </c>
      <c r="AU266" s="19" t="s">
        <v>89</v>
      </c>
    </row>
    <row r="267" spans="1:65" s="2" customFormat="1" ht="21.75" customHeight="1">
      <c r="A267" s="36"/>
      <c r="B267" s="37"/>
      <c r="C267" s="275" t="s">
        <v>916</v>
      </c>
      <c r="D267" s="275" t="s">
        <v>801</v>
      </c>
      <c r="E267" s="276" t="s">
        <v>5091</v>
      </c>
      <c r="F267" s="277" t="s">
        <v>5092</v>
      </c>
      <c r="G267" s="278" t="s">
        <v>749</v>
      </c>
      <c r="H267" s="279">
        <v>1</v>
      </c>
      <c r="I267" s="280">
        <v>444.55</v>
      </c>
      <c r="J267" s="281">
        <f>ROUND(I267*H267,2)</f>
        <v>444.55</v>
      </c>
      <c r="K267" s="277" t="s">
        <v>1</v>
      </c>
      <c r="L267" s="282"/>
      <c r="M267" s="283" t="s">
        <v>1</v>
      </c>
      <c r="N267" s="284" t="s">
        <v>45</v>
      </c>
      <c r="O267" s="73"/>
      <c r="P267" s="202">
        <f>O267*H267</f>
        <v>0</v>
      </c>
      <c r="Q267" s="202">
        <v>9.9000000000000021E-4</v>
      </c>
      <c r="R267" s="202">
        <f>Q267*H267</f>
        <v>9.9000000000000021E-4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294</v>
      </c>
      <c r="AT267" s="204" t="s">
        <v>801</v>
      </c>
      <c r="AU267" s="204" t="s">
        <v>89</v>
      </c>
      <c r="AY267" s="19" t="s">
        <v>261</v>
      </c>
      <c r="BE267" s="205">
        <f>IF(N267="základní",J267,0)</f>
        <v>444.55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87</v>
      </c>
      <c r="BK267" s="205">
        <f>ROUND(I267*H267,2)</f>
        <v>444.55</v>
      </c>
      <c r="BL267" s="19" t="s">
        <v>260</v>
      </c>
      <c r="BM267" s="204" t="s">
        <v>5093</v>
      </c>
    </row>
    <row r="268" spans="1:65" s="2" customFormat="1">
      <c r="A268" s="36"/>
      <c r="B268" s="37"/>
      <c r="C268" s="38"/>
      <c r="D268" s="206" t="s">
        <v>269</v>
      </c>
      <c r="E268" s="38"/>
      <c r="F268" s="207" t="s">
        <v>5092</v>
      </c>
      <c r="G268" s="38"/>
      <c r="H268" s="38"/>
      <c r="I268" s="208"/>
      <c r="J268" s="38"/>
      <c r="K268" s="38"/>
      <c r="L268" s="41"/>
      <c r="M268" s="209"/>
      <c r="N268" s="210"/>
      <c r="O268" s="73"/>
      <c r="P268" s="73"/>
      <c r="Q268" s="73"/>
      <c r="R268" s="73"/>
      <c r="S268" s="73"/>
      <c r="T268" s="74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269</v>
      </c>
      <c r="AU268" s="19" t="s">
        <v>89</v>
      </c>
    </row>
    <row r="269" spans="1:65" s="2" customFormat="1" ht="33" customHeight="1">
      <c r="A269" s="36"/>
      <c r="B269" s="37"/>
      <c r="C269" s="193" t="s">
        <v>925</v>
      </c>
      <c r="D269" s="193" t="s">
        <v>264</v>
      </c>
      <c r="E269" s="194" t="s">
        <v>5094</v>
      </c>
      <c r="F269" s="195" t="s">
        <v>5095</v>
      </c>
      <c r="G269" s="196" t="s">
        <v>749</v>
      </c>
      <c r="H269" s="197">
        <v>1</v>
      </c>
      <c r="I269" s="198">
        <v>266.23620779999999</v>
      </c>
      <c r="J269" s="199">
        <f>ROUND(I269*H269,2)</f>
        <v>266.24</v>
      </c>
      <c r="K269" s="195" t="s">
        <v>400</v>
      </c>
      <c r="L269" s="41"/>
      <c r="M269" s="200" t="s">
        <v>1</v>
      </c>
      <c r="N269" s="201" t="s">
        <v>45</v>
      </c>
      <c r="O269" s="73"/>
      <c r="P269" s="202">
        <f>O269*H269</f>
        <v>0</v>
      </c>
      <c r="Q269" s="202">
        <v>2.0000000000000002E-5</v>
      </c>
      <c r="R269" s="202">
        <f>Q269*H269</f>
        <v>2.0000000000000002E-5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260</v>
      </c>
      <c r="AT269" s="204" t="s">
        <v>264</v>
      </c>
      <c r="AU269" s="204" t="s">
        <v>89</v>
      </c>
      <c r="AY269" s="19" t="s">
        <v>261</v>
      </c>
      <c r="BE269" s="205">
        <f>IF(N269="základní",J269,0)</f>
        <v>266.24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87</v>
      </c>
      <c r="BK269" s="205">
        <f>ROUND(I269*H269,2)</f>
        <v>266.24</v>
      </c>
      <c r="BL269" s="19" t="s">
        <v>260</v>
      </c>
      <c r="BM269" s="204" t="s">
        <v>5096</v>
      </c>
    </row>
    <row r="270" spans="1:65" s="2" customFormat="1" ht="19.5">
      <c r="A270" s="36"/>
      <c r="B270" s="37"/>
      <c r="C270" s="38"/>
      <c r="D270" s="206" t="s">
        <v>269</v>
      </c>
      <c r="E270" s="38"/>
      <c r="F270" s="207" t="s">
        <v>5097</v>
      </c>
      <c r="G270" s="38"/>
      <c r="H270" s="38"/>
      <c r="I270" s="208"/>
      <c r="J270" s="38"/>
      <c r="K270" s="38"/>
      <c r="L270" s="41"/>
      <c r="M270" s="209"/>
      <c r="N270" s="210"/>
      <c r="O270" s="73"/>
      <c r="P270" s="73"/>
      <c r="Q270" s="73"/>
      <c r="R270" s="73"/>
      <c r="S270" s="73"/>
      <c r="T270" s="74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269</v>
      </c>
      <c r="AU270" s="19" t="s">
        <v>89</v>
      </c>
    </row>
    <row r="271" spans="1:65" s="2" customFormat="1" ht="24.2" customHeight="1">
      <c r="A271" s="36"/>
      <c r="B271" s="37"/>
      <c r="C271" s="275" t="s">
        <v>932</v>
      </c>
      <c r="D271" s="275" t="s">
        <v>801</v>
      </c>
      <c r="E271" s="276" t="s">
        <v>5098</v>
      </c>
      <c r="F271" s="277" t="s">
        <v>5099</v>
      </c>
      <c r="G271" s="278" t="s">
        <v>749</v>
      </c>
      <c r="H271" s="279">
        <v>1</v>
      </c>
      <c r="I271" s="280">
        <v>663</v>
      </c>
      <c r="J271" s="281">
        <f>ROUND(I271*H271,2)</f>
        <v>663</v>
      </c>
      <c r="K271" s="277" t="s">
        <v>400</v>
      </c>
      <c r="L271" s="282"/>
      <c r="M271" s="283" t="s">
        <v>1</v>
      </c>
      <c r="N271" s="284" t="s">
        <v>45</v>
      </c>
      <c r="O271" s="73"/>
      <c r="P271" s="202">
        <f>O271*H271</f>
        <v>0</v>
      </c>
      <c r="Q271" s="202">
        <v>4.2599999999999999E-3</v>
      </c>
      <c r="R271" s="202">
        <f>Q271*H271</f>
        <v>4.2599999999999999E-3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294</v>
      </c>
      <c r="AT271" s="204" t="s">
        <v>801</v>
      </c>
      <c r="AU271" s="204" t="s">
        <v>89</v>
      </c>
      <c r="AY271" s="19" t="s">
        <v>261</v>
      </c>
      <c r="BE271" s="205">
        <f>IF(N271="základní",J271,0)</f>
        <v>663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87</v>
      </c>
      <c r="BK271" s="205">
        <f>ROUND(I271*H271,2)</f>
        <v>663</v>
      </c>
      <c r="BL271" s="19" t="s">
        <v>260</v>
      </c>
      <c r="BM271" s="204" t="s">
        <v>5100</v>
      </c>
    </row>
    <row r="272" spans="1:65" s="2" customFormat="1">
      <c r="A272" s="36"/>
      <c r="B272" s="37"/>
      <c r="C272" s="38"/>
      <c r="D272" s="206" t="s">
        <v>269</v>
      </c>
      <c r="E272" s="38"/>
      <c r="F272" s="207" t="s">
        <v>5099</v>
      </c>
      <c r="G272" s="38"/>
      <c r="H272" s="38"/>
      <c r="I272" s="208"/>
      <c r="J272" s="38"/>
      <c r="K272" s="38"/>
      <c r="L272" s="41"/>
      <c r="M272" s="209"/>
      <c r="N272" s="210"/>
      <c r="O272" s="73"/>
      <c r="P272" s="73"/>
      <c r="Q272" s="73"/>
      <c r="R272" s="73"/>
      <c r="S272" s="73"/>
      <c r="T272" s="74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269</v>
      </c>
      <c r="AU272" s="19" t="s">
        <v>89</v>
      </c>
    </row>
    <row r="273" spans="1:65" s="2" customFormat="1" ht="24.2" customHeight="1">
      <c r="A273" s="36"/>
      <c r="B273" s="37"/>
      <c r="C273" s="193" t="s">
        <v>939</v>
      </c>
      <c r="D273" s="193" t="s">
        <v>264</v>
      </c>
      <c r="E273" s="194" t="s">
        <v>5101</v>
      </c>
      <c r="F273" s="195" t="s">
        <v>5102</v>
      </c>
      <c r="G273" s="196" t="s">
        <v>749</v>
      </c>
      <c r="H273" s="197">
        <v>1</v>
      </c>
      <c r="I273" s="198">
        <v>1572.5</v>
      </c>
      <c r="J273" s="199">
        <f>ROUND(I273*H273,2)</f>
        <v>1572.5</v>
      </c>
      <c r="K273" s="195" t="s">
        <v>1</v>
      </c>
      <c r="L273" s="41"/>
      <c r="M273" s="200" t="s">
        <v>1</v>
      </c>
      <c r="N273" s="201" t="s">
        <v>45</v>
      </c>
      <c r="O273" s="73"/>
      <c r="P273" s="202">
        <f>O273*H273</f>
        <v>0</v>
      </c>
      <c r="Q273" s="202">
        <v>0</v>
      </c>
      <c r="R273" s="202">
        <f>Q273*H273</f>
        <v>0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260</v>
      </c>
      <c r="AT273" s="204" t="s">
        <v>264</v>
      </c>
      <c r="AU273" s="204" t="s">
        <v>89</v>
      </c>
      <c r="AY273" s="19" t="s">
        <v>261</v>
      </c>
      <c r="BE273" s="205">
        <f>IF(N273="základní",J273,0)</f>
        <v>1572.5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87</v>
      </c>
      <c r="BK273" s="205">
        <f>ROUND(I273*H273,2)</f>
        <v>1572.5</v>
      </c>
      <c r="BL273" s="19" t="s">
        <v>260</v>
      </c>
      <c r="BM273" s="204" t="s">
        <v>5103</v>
      </c>
    </row>
    <row r="274" spans="1:65" s="2" customFormat="1" ht="24.2" customHeight="1">
      <c r="A274" s="36"/>
      <c r="B274" s="37"/>
      <c r="C274" s="275" t="s">
        <v>954</v>
      </c>
      <c r="D274" s="275" t="s">
        <v>801</v>
      </c>
      <c r="E274" s="276" t="s">
        <v>5104</v>
      </c>
      <c r="F274" s="277" t="s">
        <v>5105</v>
      </c>
      <c r="G274" s="278" t="s">
        <v>749</v>
      </c>
      <c r="H274" s="279">
        <v>1</v>
      </c>
      <c r="I274" s="280">
        <v>361.25</v>
      </c>
      <c r="J274" s="281">
        <f>ROUND(I274*H274,2)</f>
        <v>361.25</v>
      </c>
      <c r="K274" s="277" t="s">
        <v>400</v>
      </c>
      <c r="L274" s="282"/>
      <c r="M274" s="283" t="s">
        <v>1</v>
      </c>
      <c r="N274" s="284" t="s">
        <v>45</v>
      </c>
      <c r="O274" s="73"/>
      <c r="P274" s="202">
        <f>O274*H274</f>
        <v>0</v>
      </c>
      <c r="Q274" s="202">
        <v>5.5999999999999995E-4</v>
      </c>
      <c r="R274" s="202">
        <f>Q274*H274</f>
        <v>5.5999999999999995E-4</v>
      </c>
      <c r="S274" s="202">
        <v>0</v>
      </c>
      <c r="T274" s="203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4" t="s">
        <v>294</v>
      </c>
      <c r="AT274" s="204" t="s">
        <v>801</v>
      </c>
      <c r="AU274" s="204" t="s">
        <v>89</v>
      </c>
      <c r="AY274" s="19" t="s">
        <v>261</v>
      </c>
      <c r="BE274" s="205">
        <f>IF(N274="základní",J274,0)</f>
        <v>361.25</v>
      </c>
      <c r="BF274" s="205">
        <f>IF(N274="snížená",J274,0)</f>
        <v>0</v>
      </c>
      <c r="BG274" s="205">
        <f>IF(N274="zákl. přenesená",J274,0)</f>
        <v>0</v>
      </c>
      <c r="BH274" s="205">
        <f>IF(N274="sníž. přenesená",J274,0)</f>
        <v>0</v>
      </c>
      <c r="BI274" s="205">
        <f>IF(N274="nulová",J274,0)</f>
        <v>0</v>
      </c>
      <c r="BJ274" s="19" t="s">
        <v>87</v>
      </c>
      <c r="BK274" s="205">
        <f>ROUND(I274*H274,2)</f>
        <v>361.25</v>
      </c>
      <c r="BL274" s="19" t="s">
        <v>260</v>
      </c>
      <c r="BM274" s="204" t="s">
        <v>5106</v>
      </c>
    </row>
    <row r="275" spans="1:65" s="2" customFormat="1">
      <c r="A275" s="36"/>
      <c r="B275" s="37"/>
      <c r="C275" s="38"/>
      <c r="D275" s="206" t="s">
        <v>269</v>
      </c>
      <c r="E275" s="38"/>
      <c r="F275" s="207" t="s">
        <v>5105</v>
      </c>
      <c r="G275" s="38"/>
      <c r="H275" s="38"/>
      <c r="I275" s="208"/>
      <c r="J275" s="38"/>
      <c r="K275" s="38"/>
      <c r="L275" s="41"/>
      <c r="M275" s="209"/>
      <c r="N275" s="210"/>
      <c r="O275" s="73"/>
      <c r="P275" s="73"/>
      <c r="Q275" s="73"/>
      <c r="R275" s="73"/>
      <c r="S275" s="73"/>
      <c r="T275" s="74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269</v>
      </c>
      <c r="AU275" s="19" t="s">
        <v>89</v>
      </c>
    </row>
    <row r="276" spans="1:65" s="2" customFormat="1" ht="24.2" customHeight="1">
      <c r="A276" s="36"/>
      <c r="B276" s="37"/>
      <c r="C276" s="193" t="s">
        <v>968</v>
      </c>
      <c r="D276" s="193" t="s">
        <v>264</v>
      </c>
      <c r="E276" s="194" t="s">
        <v>5107</v>
      </c>
      <c r="F276" s="195" t="s">
        <v>5108</v>
      </c>
      <c r="G276" s="196" t="s">
        <v>410</v>
      </c>
      <c r="H276" s="197">
        <v>0.501</v>
      </c>
      <c r="I276" s="198">
        <v>2353.6825957999999</v>
      </c>
      <c r="J276" s="199">
        <f>ROUND(I276*H276,2)</f>
        <v>1179.19</v>
      </c>
      <c r="K276" s="195" t="s">
        <v>400</v>
      </c>
      <c r="L276" s="41"/>
      <c r="M276" s="200" t="s">
        <v>1</v>
      </c>
      <c r="N276" s="201" t="s">
        <v>45</v>
      </c>
      <c r="O276" s="73"/>
      <c r="P276" s="202">
        <f>O276*H276</f>
        <v>0</v>
      </c>
      <c r="Q276" s="202">
        <v>0</v>
      </c>
      <c r="R276" s="202">
        <f>Q276*H276</f>
        <v>0</v>
      </c>
      <c r="S276" s="202">
        <v>1.92</v>
      </c>
      <c r="T276" s="203">
        <f>S276*H276</f>
        <v>0.96192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260</v>
      </c>
      <c r="AT276" s="204" t="s">
        <v>264</v>
      </c>
      <c r="AU276" s="204" t="s">
        <v>89</v>
      </c>
      <c r="AY276" s="19" t="s">
        <v>261</v>
      </c>
      <c r="BE276" s="205">
        <f>IF(N276="základní",J276,0)</f>
        <v>1179.19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87</v>
      </c>
      <c r="BK276" s="205">
        <f>ROUND(I276*H276,2)</f>
        <v>1179.19</v>
      </c>
      <c r="BL276" s="19" t="s">
        <v>260</v>
      </c>
      <c r="BM276" s="204" t="s">
        <v>5109</v>
      </c>
    </row>
    <row r="277" spans="1:65" s="2" customFormat="1" ht="19.5">
      <c r="A277" s="36"/>
      <c r="B277" s="37"/>
      <c r="C277" s="38"/>
      <c r="D277" s="206" t="s">
        <v>269</v>
      </c>
      <c r="E277" s="38"/>
      <c r="F277" s="207" t="s">
        <v>5110</v>
      </c>
      <c r="G277" s="38"/>
      <c r="H277" s="38"/>
      <c r="I277" s="208"/>
      <c r="J277" s="38"/>
      <c r="K277" s="38"/>
      <c r="L277" s="41"/>
      <c r="M277" s="209"/>
      <c r="N277" s="210"/>
      <c r="O277" s="73"/>
      <c r="P277" s="73"/>
      <c r="Q277" s="73"/>
      <c r="R277" s="73"/>
      <c r="S277" s="73"/>
      <c r="T277" s="74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269</v>
      </c>
      <c r="AU277" s="19" t="s">
        <v>89</v>
      </c>
    </row>
    <row r="278" spans="1:65" s="14" customFormat="1">
      <c r="B278" s="226"/>
      <c r="C278" s="227"/>
      <c r="D278" s="206" t="s">
        <v>403</v>
      </c>
      <c r="E278" s="228" t="s">
        <v>1</v>
      </c>
      <c r="F278" s="229" t="s">
        <v>5111</v>
      </c>
      <c r="G278" s="227"/>
      <c r="H278" s="230">
        <v>0.76</v>
      </c>
      <c r="I278" s="231"/>
      <c r="J278" s="227"/>
      <c r="K278" s="227"/>
      <c r="L278" s="232"/>
      <c r="M278" s="233"/>
      <c r="N278" s="234"/>
      <c r="O278" s="234"/>
      <c r="P278" s="234"/>
      <c r="Q278" s="234"/>
      <c r="R278" s="234"/>
      <c r="S278" s="234"/>
      <c r="T278" s="235"/>
      <c r="AT278" s="236" t="s">
        <v>403</v>
      </c>
      <c r="AU278" s="236" t="s">
        <v>89</v>
      </c>
      <c r="AV278" s="14" t="s">
        <v>89</v>
      </c>
      <c r="AW278" s="14" t="s">
        <v>35</v>
      </c>
      <c r="AX278" s="14" t="s">
        <v>80</v>
      </c>
      <c r="AY278" s="236" t="s">
        <v>261</v>
      </c>
    </row>
    <row r="279" spans="1:65" s="14" customFormat="1">
      <c r="B279" s="226"/>
      <c r="C279" s="227"/>
      <c r="D279" s="206" t="s">
        <v>403</v>
      </c>
      <c r="E279" s="228" t="s">
        <v>1</v>
      </c>
      <c r="F279" s="229" t="s">
        <v>5112</v>
      </c>
      <c r="G279" s="227"/>
      <c r="H279" s="230">
        <v>0.24199999999999999</v>
      </c>
      <c r="I279" s="231"/>
      <c r="J279" s="227"/>
      <c r="K279" s="227"/>
      <c r="L279" s="232"/>
      <c r="M279" s="233"/>
      <c r="N279" s="234"/>
      <c r="O279" s="234"/>
      <c r="P279" s="234"/>
      <c r="Q279" s="234"/>
      <c r="R279" s="234"/>
      <c r="S279" s="234"/>
      <c r="T279" s="235"/>
      <c r="AT279" s="236" t="s">
        <v>403</v>
      </c>
      <c r="AU279" s="236" t="s">
        <v>89</v>
      </c>
      <c r="AV279" s="14" t="s">
        <v>89</v>
      </c>
      <c r="AW279" s="14" t="s">
        <v>35</v>
      </c>
      <c r="AX279" s="14" t="s">
        <v>80</v>
      </c>
      <c r="AY279" s="236" t="s">
        <v>261</v>
      </c>
    </row>
    <row r="280" spans="1:65" s="15" customFormat="1">
      <c r="B280" s="237"/>
      <c r="C280" s="238"/>
      <c r="D280" s="206" t="s">
        <v>403</v>
      </c>
      <c r="E280" s="239" t="s">
        <v>1</v>
      </c>
      <c r="F280" s="240" t="s">
        <v>407</v>
      </c>
      <c r="G280" s="238"/>
      <c r="H280" s="241">
        <v>1.002</v>
      </c>
      <c r="I280" s="242"/>
      <c r="J280" s="238"/>
      <c r="K280" s="238"/>
      <c r="L280" s="243"/>
      <c r="M280" s="244"/>
      <c r="N280" s="245"/>
      <c r="O280" s="245"/>
      <c r="P280" s="245"/>
      <c r="Q280" s="245"/>
      <c r="R280" s="245"/>
      <c r="S280" s="245"/>
      <c r="T280" s="246"/>
      <c r="AT280" s="247" t="s">
        <v>403</v>
      </c>
      <c r="AU280" s="247" t="s">
        <v>89</v>
      </c>
      <c r="AV280" s="15" t="s">
        <v>260</v>
      </c>
      <c r="AW280" s="15" t="s">
        <v>35</v>
      </c>
      <c r="AX280" s="15" t="s">
        <v>87</v>
      </c>
      <c r="AY280" s="247" t="s">
        <v>261</v>
      </c>
    </row>
    <row r="281" spans="1:65" s="14" customFormat="1">
      <c r="B281" s="226"/>
      <c r="C281" s="227"/>
      <c r="D281" s="206" t="s">
        <v>403</v>
      </c>
      <c r="E281" s="227"/>
      <c r="F281" s="229" t="s">
        <v>5113</v>
      </c>
      <c r="G281" s="227"/>
      <c r="H281" s="230">
        <v>0.501</v>
      </c>
      <c r="I281" s="231"/>
      <c r="J281" s="227"/>
      <c r="K281" s="227"/>
      <c r="L281" s="232"/>
      <c r="M281" s="233"/>
      <c r="N281" s="234"/>
      <c r="O281" s="234"/>
      <c r="P281" s="234"/>
      <c r="Q281" s="234"/>
      <c r="R281" s="234"/>
      <c r="S281" s="234"/>
      <c r="T281" s="235"/>
      <c r="AT281" s="236" t="s">
        <v>403</v>
      </c>
      <c r="AU281" s="236" t="s">
        <v>89</v>
      </c>
      <c r="AV281" s="14" t="s">
        <v>89</v>
      </c>
      <c r="AW281" s="14" t="s">
        <v>4</v>
      </c>
      <c r="AX281" s="14" t="s">
        <v>87</v>
      </c>
      <c r="AY281" s="236" t="s">
        <v>261</v>
      </c>
    </row>
    <row r="282" spans="1:65" s="2" customFormat="1" ht="24.2" customHeight="1">
      <c r="A282" s="36"/>
      <c r="B282" s="37"/>
      <c r="C282" s="193" t="s">
        <v>973</v>
      </c>
      <c r="D282" s="193" t="s">
        <v>264</v>
      </c>
      <c r="E282" s="194" t="s">
        <v>5114</v>
      </c>
      <c r="F282" s="195" t="s">
        <v>5115</v>
      </c>
      <c r="G282" s="196" t="s">
        <v>410</v>
      </c>
      <c r="H282" s="197">
        <v>0.501</v>
      </c>
      <c r="I282" s="198">
        <v>1588.6019960799999</v>
      </c>
      <c r="J282" s="199">
        <f>ROUND(I282*H282,2)</f>
        <v>795.89</v>
      </c>
      <c r="K282" s="195" t="s">
        <v>400</v>
      </c>
      <c r="L282" s="41"/>
      <c r="M282" s="200" t="s">
        <v>1</v>
      </c>
      <c r="N282" s="201" t="s">
        <v>45</v>
      </c>
      <c r="O282" s="73"/>
      <c r="P282" s="202">
        <f>O282*H282</f>
        <v>0</v>
      </c>
      <c r="Q282" s="202">
        <v>0</v>
      </c>
      <c r="R282" s="202">
        <f>Q282*H282</f>
        <v>0</v>
      </c>
      <c r="S282" s="202">
        <v>1.92</v>
      </c>
      <c r="T282" s="203">
        <f>S282*H282</f>
        <v>0.96192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260</v>
      </c>
      <c r="AT282" s="204" t="s">
        <v>264</v>
      </c>
      <c r="AU282" s="204" t="s">
        <v>89</v>
      </c>
      <c r="AY282" s="19" t="s">
        <v>261</v>
      </c>
      <c r="BE282" s="205">
        <f>IF(N282="základní",J282,0)</f>
        <v>795.89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87</v>
      </c>
      <c r="BK282" s="205">
        <f>ROUND(I282*H282,2)</f>
        <v>795.89</v>
      </c>
      <c r="BL282" s="19" t="s">
        <v>260</v>
      </c>
      <c r="BM282" s="204" t="s">
        <v>5116</v>
      </c>
    </row>
    <row r="283" spans="1:65" s="2" customFormat="1" ht="19.5">
      <c r="A283" s="36"/>
      <c r="B283" s="37"/>
      <c r="C283" s="38"/>
      <c r="D283" s="206" t="s">
        <v>269</v>
      </c>
      <c r="E283" s="38"/>
      <c r="F283" s="207" t="s">
        <v>5117</v>
      </c>
      <c r="G283" s="38"/>
      <c r="H283" s="38"/>
      <c r="I283" s="208"/>
      <c r="J283" s="38"/>
      <c r="K283" s="38"/>
      <c r="L283" s="41"/>
      <c r="M283" s="209"/>
      <c r="N283" s="210"/>
      <c r="O283" s="73"/>
      <c r="P283" s="73"/>
      <c r="Q283" s="73"/>
      <c r="R283" s="73"/>
      <c r="S283" s="73"/>
      <c r="T283" s="74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269</v>
      </c>
      <c r="AU283" s="19" t="s">
        <v>89</v>
      </c>
    </row>
    <row r="284" spans="1:65" s="14" customFormat="1">
      <c r="B284" s="226"/>
      <c r="C284" s="227"/>
      <c r="D284" s="206" t="s">
        <v>403</v>
      </c>
      <c r="E284" s="227"/>
      <c r="F284" s="229" t="s">
        <v>5113</v>
      </c>
      <c r="G284" s="227"/>
      <c r="H284" s="230">
        <v>0.501</v>
      </c>
      <c r="I284" s="231"/>
      <c r="J284" s="227"/>
      <c r="K284" s="227"/>
      <c r="L284" s="232"/>
      <c r="M284" s="233"/>
      <c r="N284" s="234"/>
      <c r="O284" s="234"/>
      <c r="P284" s="234"/>
      <c r="Q284" s="234"/>
      <c r="R284" s="234"/>
      <c r="S284" s="234"/>
      <c r="T284" s="235"/>
      <c r="AT284" s="236" t="s">
        <v>403</v>
      </c>
      <c r="AU284" s="236" t="s">
        <v>89</v>
      </c>
      <c r="AV284" s="14" t="s">
        <v>89</v>
      </c>
      <c r="AW284" s="14" t="s">
        <v>4</v>
      </c>
      <c r="AX284" s="14" t="s">
        <v>87</v>
      </c>
      <c r="AY284" s="236" t="s">
        <v>261</v>
      </c>
    </row>
    <row r="285" spans="1:65" s="2" customFormat="1" ht="21.75" customHeight="1">
      <c r="A285" s="36"/>
      <c r="B285" s="37"/>
      <c r="C285" s="193" t="s">
        <v>983</v>
      </c>
      <c r="D285" s="193" t="s">
        <v>264</v>
      </c>
      <c r="E285" s="194" t="s">
        <v>4416</v>
      </c>
      <c r="F285" s="195" t="s">
        <v>4417</v>
      </c>
      <c r="G285" s="196" t="s">
        <v>431</v>
      </c>
      <c r="H285" s="197">
        <v>19</v>
      </c>
      <c r="I285" s="198">
        <v>10.561646099999997</v>
      </c>
      <c r="J285" s="199">
        <f>ROUND(I285*H285,2)</f>
        <v>200.67</v>
      </c>
      <c r="K285" s="195" t="s">
        <v>400</v>
      </c>
      <c r="L285" s="41"/>
      <c r="M285" s="200" t="s">
        <v>1</v>
      </c>
      <c r="N285" s="201" t="s">
        <v>45</v>
      </c>
      <c r="O285" s="73"/>
      <c r="P285" s="202">
        <f>O285*H285</f>
        <v>0</v>
      </c>
      <c r="Q285" s="202">
        <v>0</v>
      </c>
      <c r="R285" s="202">
        <f>Q285*H285</f>
        <v>0</v>
      </c>
      <c r="S285" s="202">
        <v>0</v>
      </c>
      <c r="T285" s="203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4" t="s">
        <v>260</v>
      </c>
      <c r="AT285" s="204" t="s">
        <v>264</v>
      </c>
      <c r="AU285" s="204" t="s">
        <v>89</v>
      </c>
      <c r="AY285" s="19" t="s">
        <v>261</v>
      </c>
      <c r="BE285" s="205">
        <f>IF(N285="základní",J285,0)</f>
        <v>200.67</v>
      </c>
      <c r="BF285" s="205">
        <f>IF(N285="snížená",J285,0)</f>
        <v>0</v>
      </c>
      <c r="BG285" s="205">
        <f>IF(N285="zákl. přenesená",J285,0)</f>
        <v>0</v>
      </c>
      <c r="BH285" s="205">
        <f>IF(N285="sníž. přenesená",J285,0)</f>
        <v>0</v>
      </c>
      <c r="BI285" s="205">
        <f>IF(N285="nulová",J285,0)</f>
        <v>0</v>
      </c>
      <c r="BJ285" s="19" t="s">
        <v>87</v>
      </c>
      <c r="BK285" s="205">
        <f>ROUND(I285*H285,2)</f>
        <v>200.67</v>
      </c>
      <c r="BL285" s="19" t="s">
        <v>260</v>
      </c>
      <c r="BM285" s="204" t="s">
        <v>5118</v>
      </c>
    </row>
    <row r="286" spans="1:65" s="2" customFormat="1">
      <c r="A286" s="36"/>
      <c r="B286" s="37"/>
      <c r="C286" s="38"/>
      <c r="D286" s="206" t="s">
        <v>269</v>
      </c>
      <c r="E286" s="38"/>
      <c r="F286" s="207" t="s">
        <v>4419</v>
      </c>
      <c r="G286" s="38"/>
      <c r="H286" s="38"/>
      <c r="I286" s="208"/>
      <c r="J286" s="38"/>
      <c r="K286" s="38"/>
      <c r="L286" s="41"/>
      <c r="M286" s="209"/>
      <c r="N286" s="210"/>
      <c r="O286" s="73"/>
      <c r="P286" s="73"/>
      <c r="Q286" s="73"/>
      <c r="R286" s="73"/>
      <c r="S286" s="73"/>
      <c r="T286" s="74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269</v>
      </c>
      <c r="AU286" s="19" t="s">
        <v>89</v>
      </c>
    </row>
    <row r="287" spans="1:65" s="14" customFormat="1">
      <c r="B287" s="226"/>
      <c r="C287" s="227"/>
      <c r="D287" s="206" t="s">
        <v>403</v>
      </c>
      <c r="E287" s="228" t="s">
        <v>1</v>
      </c>
      <c r="F287" s="229" t="s">
        <v>5119</v>
      </c>
      <c r="G287" s="227"/>
      <c r="H287" s="230">
        <v>19</v>
      </c>
      <c r="I287" s="231"/>
      <c r="J287" s="227"/>
      <c r="K287" s="227"/>
      <c r="L287" s="232"/>
      <c r="M287" s="233"/>
      <c r="N287" s="234"/>
      <c r="O287" s="234"/>
      <c r="P287" s="234"/>
      <c r="Q287" s="234"/>
      <c r="R287" s="234"/>
      <c r="S287" s="234"/>
      <c r="T287" s="235"/>
      <c r="AT287" s="236" t="s">
        <v>403</v>
      </c>
      <c r="AU287" s="236" t="s">
        <v>89</v>
      </c>
      <c r="AV287" s="14" t="s">
        <v>89</v>
      </c>
      <c r="AW287" s="14" t="s">
        <v>35</v>
      </c>
      <c r="AX287" s="14" t="s">
        <v>87</v>
      </c>
      <c r="AY287" s="236" t="s">
        <v>261</v>
      </c>
    </row>
    <row r="288" spans="1:65" s="2" customFormat="1" ht="21.75" customHeight="1">
      <c r="A288" s="36"/>
      <c r="B288" s="37"/>
      <c r="C288" s="193" t="s">
        <v>991</v>
      </c>
      <c r="D288" s="193" t="s">
        <v>264</v>
      </c>
      <c r="E288" s="194" t="s">
        <v>4420</v>
      </c>
      <c r="F288" s="195" t="s">
        <v>4421</v>
      </c>
      <c r="G288" s="196" t="s">
        <v>431</v>
      </c>
      <c r="H288" s="197">
        <v>67</v>
      </c>
      <c r="I288" s="198">
        <v>14.061150499999997</v>
      </c>
      <c r="J288" s="199">
        <f>ROUND(I288*H288,2)</f>
        <v>942.1</v>
      </c>
      <c r="K288" s="195" t="s">
        <v>400</v>
      </c>
      <c r="L288" s="41"/>
      <c r="M288" s="200" t="s">
        <v>1</v>
      </c>
      <c r="N288" s="201" t="s">
        <v>45</v>
      </c>
      <c r="O288" s="73"/>
      <c r="P288" s="202">
        <f>O288*H288</f>
        <v>0</v>
      </c>
      <c r="Q288" s="202">
        <v>0</v>
      </c>
      <c r="R288" s="202">
        <f>Q288*H288</f>
        <v>0</v>
      </c>
      <c r="S288" s="202">
        <v>0</v>
      </c>
      <c r="T288" s="203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4" t="s">
        <v>260</v>
      </c>
      <c r="AT288" s="204" t="s">
        <v>264</v>
      </c>
      <c r="AU288" s="204" t="s">
        <v>89</v>
      </c>
      <c r="AY288" s="19" t="s">
        <v>261</v>
      </c>
      <c r="BE288" s="205">
        <f>IF(N288="základní",J288,0)</f>
        <v>942.1</v>
      </c>
      <c r="BF288" s="205">
        <f>IF(N288="snížená",J288,0)</f>
        <v>0</v>
      </c>
      <c r="BG288" s="205">
        <f>IF(N288="zákl. přenesená",J288,0)</f>
        <v>0</v>
      </c>
      <c r="BH288" s="205">
        <f>IF(N288="sníž. přenesená",J288,0)</f>
        <v>0</v>
      </c>
      <c r="BI288" s="205">
        <f>IF(N288="nulová",J288,0)</f>
        <v>0</v>
      </c>
      <c r="BJ288" s="19" t="s">
        <v>87</v>
      </c>
      <c r="BK288" s="205">
        <f>ROUND(I288*H288,2)</f>
        <v>942.1</v>
      </c>
      <c r="BL288" s="19" t="s">
        <v>260</v>
      </c>
      <c r="BM288" s="204" t="s">
        <v>5120</v>
      </c>
    </row>
    <row r="289" spans="1:65" s="2" customFormat="1">
      <c r="A289" s="36"/>
      <c r="B289" s="37"/>
      <c r="C289" s="38"/>
      <c r="D289" s="206" t="s">
        <v>269</v>
      </c>
      <c r="E289" s="38"/>
      <c r="F289" s="207" t="s">
        <v>4423</v>
      </c>
      <c r="G289" s="38"/>
      <c r="H289" s="38"/>
      <c r="I289" s="208"/>
      <c r="J289" s="38"/>
      <c r="K289" s="38"/>
      <c r="L289" s="41"/>
      <c r="M289" s="209"/>
      <c r="N289" s="210"/>
      <c r="O289" s="73"/>
      <c r="P289" s="73"/>
      <c r="Q289" s="73"/>
      <c r="R289" s="73"/>
      <c r="S289" s="73"/>
      <c r="T289" s="74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269</v>
      </c>
      <c r="AU289" s="19" t="s">
        <v>89</v>
      </c>
    </row>
    <row r="290" spans="1:65" s="14" customFormat="1">
      <c r="B290" s="226"/>
      <c r="C290" s="227"/>
      <c r="D290" s="206" t="s">
        <v>403</v>
      </c>
      <c r="E290" s="228" t="s">
        <v>1</v>
      </c>
      <c r="F290" s="229" t="s">
        <v>5121</v>
      </c>
      <c r="G290" s="227"/>
      <c r="H290" s="230">
        <v>67</v>
      </c>
      <c r="I290" s="231"/>
      <c r="J290" s="227"/>
      <c r="K290" s="227"/>
      <c r="L290" s="232"/>
      <c r="M290" s="233"/>
      <c r="N290" s="234"/>
      <c r="O290" s="234"/>
      <c r="P290" s="234"/>
      <c r="Q290" s="234"/>
      <c r="R290" s="234"/>
      <c r="S290" s="234"/>
      <c r="T290" s="235"/>
      <c r="AT290" s="236" t="s">
        <v>403</v>
      </c>
      <c r="AU290" s="236" t="s">
        <v>89</v>
      </c>
      <c r="AV290" s="14" t="s">
        <v>89</v>
      </c>
      <c r="AW290" s="14" t="s">
        <v>35</v>
      </c>
      <c r="AX290" s="14" t="s">
        <v>87</v>
      </c>
      <c r="AY290" s="236" t="s">
        <v>261</v>
      </c>
    </row>
    <row r="291" spans="1:65" s="2" customFormat="1" ht="24.2" customHeight="1">
      <c r="A291" s="36"/>
      <c r="B291" s="37"/>
      <c r="C291" s="193" t="s">
        <v>996</v>
      </c>
      <c r="D291" s="193" t="s">
        <v>264</v>
      </c>
      <c r="E291" s="194" t="s">
        <v>5122</v>
      </c>
      <c r="F291" s="195" t="s">
        <v>5123</v>
      </c>
      <c r="G291" s="196" t="s">
        <v>431</v>
      </c>
      <c r="H291" s="197">
        <v>25.5</v>
      </c>
      <c r="I291" s="198">
        <v>19.994566150000004</v>
      </c>
      <c r="J291" s="199">
        <f>ROUND(I291*H291,2)</f>
        <v>509.86</v>
      </c>
      <c r="K291" s="195" t="s">
        <v>400</v>
      </c>
      <c r="L291" s="41"/>
      <c r="M291" s="200" t="s">
        <v>1</v>
      </c>
      <c r="N291" s="201" t="s">
        <v>45</v>
      </c>
      <c r="O291" s="73"/>
      <c r="P291" s="202">
        <f>O291*H291</f>
        <v>0</v>
      </c>
      <c r="Q291" s="202">
        <v>0</v>
      </c>
      <c r="R291" s="202">
        <f>Q291*H291</f>
        <v>0</v>
      </c>
      <c r="S291" s="202">
        <v>0</v>
      </c>
      <c r="T291" s="20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4" t="s">
        <v>260</v>
      </c>
      <c r="AT291" s="204" t="s">
        <v>264</v>
      </c>
      <c r="AU291" s="204" t="s">
        <v>89</v>
      </c>
      <c r="AY291" s="19" t="s">
        <v>261</v>
      </c>
      <c r="BE291" s="205">
        <f>IF(N291="základní",J291,0)</f>
        <v>509.86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9" t="s">
        <v>87</v>
      </c>
      <c r="BK291" s="205">
        <f>ROUND(I291*H291,2)</f>
        <v>509.86</v>
      </c>
      <c r="BL291" s="19" t="s">
        <v>260</v>
      </c>
      <c r="BM291" s="204" t="s">
        <v>5124</v>
      </c>
    </row>
    <row r="292" spans="1:65" s="2" customFormat="1">
      <c r="A292" s="36"/>
      <c r="B292" s="37"/>
      <c r="C292" s="38"/>
      <c r="D292" s="206" t="s">
        <v>269</v>
      </c>
      <c r="E292" s="38"/>
      <c r="F292" s="207" t="s">
        <v>5125</v>
      </c>
      <c r="G292" s="38"/>
      <c r="H292" s="38"/>
      <c r="I292" s="208"/>
      <c r="J292" s="38"/>
      <c r="K292" s="38"/>
      <c r="L292" s="41"/>
      <c r="M292" s="209"/>
      <c r="N292" s="210"/>
      <c r="O292" s="73"/>
      <c r="P292" s="73"/>
      <c r="Q292" s="73"/>
      <c r="R292" s="73"/>
      <c r="S292" s="73"/>
      <c r="T292" s="74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269</v>
      </c>
      <c r="AU292" s="19" t="s">
        <v>89</v>
      </c>
    </row>
    <row r="293" spans="1:65" s="2" customFormat="1" ht="24.2" customHeight="1">
      <c r="A293" s="36"/>
      <c r="B293" s="37"/>
      <c r="C293" s="193" t="s">
        <v>1001</v>
      </c>
      <c r="D293" s="193" t="s">
        <v>264</v>
      </c>
      <c r="E293" s="194" t="s">
        <v>5126</v>
      </c>
      <c r="F293" s="195" t="s">
        <v>5127</v>
      </c>
      <c r="G293" s="196" t="s">
        <v>410</v>
      </c>
      <c r="H293" s="197">
        <v>1.206</v>
      </c>
      <c r="I293" s="198">
        <v>3722.6876088499998</v>
      </c>
      <c r="J293" s="199">
        <f>ROUND(I293*H293,2)</f>
        <v>4489.5600000000004</v>
      </c>
      <c r="K293" s="195" t="s">
        <v>400</v>
      </c>
      <c r="L293" s="41"/>
      <c r="M293" s="200" t="s">
        <v>1</v>
      </c>
      <c r="N293" s="201" t="s">
        <v>45</v>
      </c>
      <c r="O293" s="73"/>
      <c r="P293" s="202">
        <f>O293*H293</f>
        <v>0</v>
      </c>
      <c r="Q293" s="202">
        <v>0</v>
      </c>
      <c r="R293" s="202">
        <f>Q293*H293</f>
        <v>0</v>
      </c>
      <c r="S293" s="202">
        <v>0</v>
      </c>
      <c r="T293" s="203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4" t="s">
        <v>260</v>
      </c>
      <c r="AT293" s="204" t="s">
        <v>264</v>
      </c>
      <c r="AU293" s="204" t="s">
        <v>89</v>
      </c>
      <c r="AY293" s="19" t="s">
        <v>261</v>
      </c>
      <c r="BE293" s="205">
        <f>IF(N293="základní",J293,0)</f>
        <v>4489.5600000000004</v>
      </c>
      <c r="BF293" s="205">
        <f>IF(N293="snížená",J293,0)</f>
        <v>0</v>
      </c>
      <c r="BG293" s="205">
        <f>IF(N293="zákl. přenesená",J293,0)</f>
        <v>0</v>
      </c>
      <c r="BH293" s="205">
        <f>IF(N293="sníž. přenesená",J293,0)</f>
        <v>0</v>
      </c>
      <c r="BI293" s="205">
        <f>IF(N293="nulová",J293,0)</f>
        <v>0</v>
      </c>
      <c r="BJ293" s="19" t="s">
        <v>87</v>
      </c>
      <c r="BK293" s="205">
        <f>ROUND(I293*H293,2)</f>
        <v>4489.5600000000004</v>
      </c>
      <c r="BL293" s="19" t="s">
        <v>260</v>
      </c>
      <c r="BM293" s="204" t="s">
        <v>5128</v>
      </c>
    </row>
    <row r="294" spans="1:65" s="2" customFormat="1" ht="29.25">
      <c r="A294" s="36"/>
      <c r="B294" s="37"/>
      <c r="C294" s="38"/>
      <c r="D294" s="206" t="s">
        <v>269</v>
      </c>
      <c r="E294" s="38"/>
      <c r="F294" s="207" t="s">
        <v>5129</v>
      </c>
      <c r="G294" s="38"/>
      <c r="H294" s="38"/>
      <c r="I294" s="208"/>
      <c r="J294" s="38"/>
      <c r="K294" s="38"/>
      <c r="L294" s="41"/>
      <c r="M294" s="209"/>
      <c r="N294" s="210"/>
      <c r="O294" s="73"/>
      <c r="P294" s="73"/>
      <c r="Q294" s="73"/>
      <c r="R294" s="73"/>
      <c r="S294" s="73"/>
      <c r="T294" s="74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269</v>
      </c>
      <c r="AU294" s="19" t="s">
        <v>89</v>
      </c>
    </row>
    <row r="295" spans="1:65" s="14" customFormat="1">
      <c r="B295" s="226"/>
      <c r="C295" s="227"/>
      <c r="D295" s="206" t="s">
        <v>403</v>
      </c>
      <c r="E295" s="228" t="s">
        <v>1</v>
      </c>
      <c r="F295" s="229" t="s">
        <v>5130</v>
      </c>
      <c r="G295" s="227"/>
      <c r="H295" s="230">
        <v>1.206</v>
      </c>
      <c r="I295" s="231"/>
      <c r="J295" s="227"/>
      <c r="K295" s="227"/>
      <c r="L295" s="232"/>
      <c r="M295" s="233"/>
      <c r="N295" s="234"/>
      <c r="O295" s="234"/>
      <c r="P295" s="234"/>
      <c r="Q295" s="234"/>
      <c r="R295" s="234"/>
      <c r="S295" s="234"/>
      <c r="T295" s="235"/>
      <c r="AT295" s="236" t="s">
        <v>403</v>
      </c>
      <c r="AU295" s="236" t="s">
        <v>89</v>
      </c>
      <c r="AV295" s="14" t="s">
        <v>89</v>
      </c>
      <c r="AW295" s="14" t="s">
        <v>35</v>
      </c>
      <c r="AX295" s="14" t="s">
        <v>87</v>
      </c>
      <c r="AY295" s="236" t="s">
        <v>261</v>
      </c>
    </row>
    <row r="296" spans="1:65" s="2" customFormat="1" ht="16.5" customHeight="1">
      <c r="A296" s="36"/>
      <c r="B296" s="37"/>
      <c r="C296" s="193" t="s">
        <v>1006</v>
      </c>
      <c r="D296" s="193" t="s">
        <v>264</v>
      </c>
      <c r="E296" s="194" t="s">
        <v>5131</v>
      </c>
      <c r="F296" s="195" t="s">
        <v>5132</v>
      </c>
      <c r="G296" s="196" t="s">
        <v>410</v>
      </c>
      <c r="H296" s="197">
        <v>1.206</v>
      </c>
      <c r="I296" s="198">
        <v>33.818948980000002</v>
      </c>
      <c r="J296" s="199">
        <f>ROUND(I296*H296,2)</f>
        <v>40.79</v>
      </c>
      <c r="K296" s="195" t="s">
        <v>400</v>
      </c>
      <c r="L296" s="41"/>
      <c r="M296" s="200" t="s">
        <v>1</v>
      </c>
      <c r="N296" s="201" t="s">
        <v>45</v>
      </c>
      <c r="O296" s="73"/>
      <c r="P296" s="202">
        <f>O296*H296</f>
        <v>0</v>
      </c>
      <c r="Q296" s="202">
        <v>0</v>
      </c>
      <c r="R296" s="202">
        <f>Q296*H296</f>
        <v>0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260</v>
      </c>
      <c r="AT296" s="204" t="s">
        <v>264</v>
      </c>
      <c r="AU296" s="204" t="s">
        <v>89</v>
      </c>
      <c r="AY296" s="19" t="s">
        <v>261</v>
      </c>
      <c r="BE296" s="205">
        <f>IF(N296="základní",J296,0)</f>
        <v>40.79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87</v>
      </c>
      <c r="BK296" s="205">
        <f>ROUND(I296*H296,2)</f>
        <v>40.79</v>
      </c>
      <c r="BL296" s="19" t="s">
        <v>260</v>
      </c>
      <c r="BM296" s="204" t="s">
        <v>5133</v>
      </c>
    </row>
    <row r="297" spans="1:65" s="2" customFormat="1" ht="19.5">
      <c r="A297" s="36"/>
      <c r="B297" s="37"/>
      <c r="C297" s="38"/>
      <c r="D297" s="206" t="s">
        <v>269</v>
      </c>
      <c r="E297" s="38"/>
      <c r="F297" s="207" t="s">
        <v>5134</v>
      </c>
      <c r="G297" s="38"/>
      <c r="H297" s="38"/>
      <c r="I297" s="208"/>
      <c r="J297" s="38"/>
      <c r="K297" s="38"/>
      <c r="L297" s="41"/>
      <c r="M297" s="209"/>
      <c r="N297" s="210"/>
      <c r="O297" s="73"/>
      <c r="P297" s="73"/>
      <c r="Q297" s="73"/>
      <c r="R297" s="73"/>
      <c r="S297" s="73"/>
      <c r="T297" s="74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269</v>
      </c>
      <c r="AU297" s="19" t="s">
        <v>89</v>
      </c>
    </row>
    <row r="298" spans="1:65" s="2" customFormat="1" ht="16.5" customHeight="1">
      <c r="A298" s="36"/>
      <c r="B298" s="37"/>
      <c r="C298" s="193" t="s">
        <v>1011</v>
      </c>
      <c r="D298" s="193" t="s">
        <v>264</v>
      </c>
      <c r="E298" s="194" t="s">
        <v>5135</v>
      </c>
      <c r="F298" s="195" t="s">
        <v>5136</v>
      </c>
      <c r="G298" s="196" t="s">
        <v>399</v>
      </c>
      <c r="H298" s="197">
        <v>15.865</v>
      </c>
      <c r="I298" s="198">
        <v>398.23871985</v>
      </c>
      <c r="J298" s="199">
        <f>ROUND(I298*H298,2)</f>
        <v>6318.06</v>
      </c>
      <c r="K298" s="195" t="s">
        <v>400</v>
      </c>
      <c r="L298" s="41"/>
      <c r="M298" s="200" t="s">
        <v>1</v>
      </c>
      <c r="N298" s="201" t="s">
        <v>45</v>
      </c>
      <c r="O298" s="73"/>
      <c r="P298" s="202">
        <f>O298*H298</f>
        <v>0</v>
      </c>
      <c r="Q298" s="202">
        <v>5.8100000000000001E-3</v>
      </c>
      <c r="R298" s="202">
        <f>Q298*H298</f>
        <v>9.2175649999999998E-2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260</v>
      </c>
      <c r="AT298" s="204" t="s">
        <v>264</v>
      </c>
      <c r="AU298" s="204" t="s">
        <v>89</v>
      </c>
      <c r="AY298" s="19" t="s">
        <v>261</v>
      </c>
      <c r="BE298" s="205">
        <f>IF(N298="základní",J298,0)</f>
        <v>6318.06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87</v>
      </c>
      <c r="BK298" s="205">
        <f>ROUND(I298*H298,2)</f>
        <v>6318.06</v>
      </c>
      <c r="BL298" s="19" t="s">
        <v>260</v>
      </c>
      <c r="BM298" s="204" t="s">
        <v>5137</v>
      </c>
    </row>
    <row r="299" spans="1:65" s="2" customFormat="1" ht="19.5">
      <c r="A299" s="36"/>
      <c r="B299" s="37"/>
      <c r="C299" s="38"/>
      <c r="D299" s="206" t="s">
        <v>269</v>
      </c>
      <c r="E299" s="38"/>
      <c r="F299" s="207" t="s">
        <v>5138</v>
      </c>
      <c r="G299" s="38"/>
      <c r="H299" s="38"/>
      <c r="I299" s="208"/>
      <c r="J299" s="38"/>
      <c r="K299" s="38"/>
      <c r="L299" s="41"/>
      <c r="M299" s="209"/>
      <c r="N299" s="210"/>
      <c r="O299" s="73"/>
      <c r="P299" s="73"/>
      <c r="Q299" s="73"/>
      <c r="R299" s="73"/>
      <c r="S299" s="73"/>
      <c r="T299" s="74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269</v>
      </c>
      <c r="AU299" s="19" t="s">
        <v>89</v>
      </c>
    </row>
    <row r="300" spans="1:65" s="14" customFormat="1" ht="22.5">
      <c r="B300" s="226"/>
      <c r="C300" s="227"/>
      <c r="D300" s="206" t="s">
        <v>403</v>
      </c>
      <c r="E300" s="228" t="s">
        <v>1</v>
      </c>
      <c r="F300" s="229" t="s">
        <v>5139</v>
      </c>
      <c r="G300" s="227"/>
      <c r="H300" s="230">
        <v>15.865</v>
      </c>
      <c r="I300" s="231"/>
      <c r="J300" s="227"/>
      <c r="K300" s="227"/>
      <c r="L300" s="232"/>
      <c r="M300" s="233"/>
      <c r="N300" s="234"/>
      <c r="O300" s="234"/>
      <c r="P300" s="234"/>
      <c r="Q300" s="234"/>
      <c r="R300" s="234"/>
      <c r="S300" s="234"/>
      <c r="T300" s="235"/>
      <c r="AT300" s="236" t="s">
        <v>403</v>
      </c>
      <c r="AU300" s="236" t="s">
        <v>89</v>
      </c>
      <c r="AV300" s="14" t="s">
        <v>89</v>
      </c>
      <c r="AW300" s="14" t="s">
        <v>35</v>
      </c>
      <c r="AX300" s="14" t="s">
        <v>87</v>
      </c>
      <c r="AY300" s="236" t="s">
        <v>261</v>
      </c>
    </row>
    <row r="301" spans="1:65" s="2" customFormat="1" ht="24.2" customHeight="1">
      <c r="A301" s="36"/>
      <c r="B301" s="37"/>
      <c r="C301" s="193" t="s">
        <v>1032</v>
      </c>
      <c r="D301" s="193" t="s">
        <v>264</v>
      </c>
      <c r="E301" s="194" t="s">
        <v>5140</v>
      </c>
      <c r="F301" s="195" t="s">
        <v>5141</v>
      </c>
      <c r="G301" s="196" t="s">
        <v>749</v>
      </c>
      <c r="H301" s="197">
        <v>5</v>
      </c>
      <c r="I301" s="198">
        <v>7589.2369424999997</v>
      </c>
      <c r="J301" s="199">
        <f>ROUND(I301*H301,2)</f>
        <v>37946.18</v>
      </c>
      <c r="K301" s="195" t="s">
        <v>400</v>
      </c>
      <c r="L301" s="41"/>
      <c r="M301" s="200" t="s">
        <v>1</v>
      </c>
      <c r="N301" s="201" t="s">
        <v>45</v>
      </c>
      <c r="O301" s="73"/>
      <c r="P301" s="202">
        <f>O301*H301</f>
        <v>0</v>
      </c>
      <c r="Q301" s="202">
        <v>1.92726</v>
      </c>
      <c r="R301" s="202">
        <f>Q301*H301</f>
        <v>9.6363000000000003</v>
      </c>
      <c r="S301" s="202">
        <v>0</v>
      </c>
      <c r="T301" s="20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04" t="s">
        <v>260</v>
      </c>
      <c r="AT301" s="204" t="s">
        <v>264</v>
      </c>
      <c r="AU301" s="204" t="s">
        <v>89</v>
      </c>
      <c r="AY301" s="19" t="s">
        <v>261</v>
      </c>
      <c r="BE301" s="205">
        <f>IF(N301="základní",J301,0)</f>
        <v>37946.18</v>
      </c>
      <c r="BF301" s="205">
        <f>IF(N301="snížená",J301,0)</f>
        <v>0</v>
      </c>
      <c r="BG301" s="205">
        <f>IF(N301="zákl. přenesená",J301,0)</f>
        <v>0</v>
      </c>
      <c r="BH301" s="205">
        <f>IF(N301="sníž. přenesená",J301,0)</f>
        <v>0</v>
      </c>
      <c r="BI301" s="205">
        <f>IF(N301="nulová",J301,0)</f>
        <v>0</v>
      </c>
      <c r="BJ301" s="19" t="s">
        <v>87</v>
      </c>
      <c r="BK301" s="205">
        <f>ROUND(I301*H301,2)</f>
        <v>37946.18</v>
      </c>
      <c r="BL301" s="19" t="s">
        <v>260</v>
      </c>
      <c r="BM301" s="204" t="s">
        <v>5142</v>
      </c>
    </row>
    <row r="302" spans="1:65" s="2" customFormat="1" ht="19.5">
      <c r="A302" s="36"/>
      <c r="B302" s="37"/>
      <c r="C302" s="38"/>
      <c r="D302" s="206" t="s">
        <v>269</v>
      </c>
      <c r="E302" s="38"/>
      <c r="F302" s="207" t="s">
        <v>5143</v>
      </c>
      <c r="G302" s="38"/>
      <c r="H302" s="38"/>
      <c r="I302" s="208"/>
      <c r="J302" s="38"/>
      <c r="K302" s="38"/>
      <c r="L302" s="41"/>
      <c r="M302" s="209"/>
      <c r="N302" s="210"/>
      <c r="O302" s="73"/>
      <c r="P302" s="73"/>
      <c r="Q302" s="73"/>
      <c r="R302" s="73"/>
      <c r="S302" s="73"/>
      <c r="T302" s="74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269</v>
      </c>
      <c r="AU302" s="19" t="s">
        <v>89</v>
      </c>
    </row>
    <row r="303" spans="1:65" s="2" customFormat="1" ht="16.5" customHeight="1">
      <c r="A303" s="36"/>
      <c r="B303" s="37"/>
      <c r="C303" s="193" t="s">
        <v>1037</v>
      </c>
      <c r="D303" s="193" t="s">
        <v>264</v>
      </c>
      <c r="E303" s="194" t="s">
        <v>5144</v>
      </c>
      <c r="F303" s="195" t="s">
        <v>5145</v>
      </c>
      <c r="G303" s="196" t="s">
        <v>749</v>
      </c>
      <c r="H303" s="197">
        <v>2</v>
      </c>
      <c r="I303" s="198">
        <v>1056.6908796800001</v>
      </c>
      <c r="J303" s="199">
        <f>ROUND(I303*H303,2)</f>
        <v>2113.38</v>
      </c>
      <c r="K303" s="195" t="s">
        <v>400</v>
      </c>
      <c r="L303" s="41"/>
      <c r="M303" s="200" t="s">
        <v>1</v>
      </c>
      <c r="N303" s="201" t="s">
        <v>45</v>
      </c>
      <c r="O303" s="73"/>
      <c r="P303" s="202">
        <f>O303*H303</f>
        <v>0</v>
      </c>
      <c r="Q303" s="202">
        <v>3.5729999999999998E-2</v>
      </c>
      <c r="R303" s="202">
        <f>Q303*H303</f>
        <v>7.1459999999999996E-2</v>
      </c>
      <c r="S303" s="202">
        <v>0</v>
      </c>
      <c r="T303" s="203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04" t="s">
        <v>260</v>
      </c>
      <c r="AT303" s="204" t="s">
        <v>264</v>
      </c>
      <c r="AU303" s="204" t="s">
        <v>89</v>
      </c>
      <c r="AY303" s="19" t="s">
        <v>261</v>
      </c>
      <c r="BE303" s="205">
        <f>IF(N303="základní",J303,0)</f>
        <v>2113.38</v>
      </c>
      <c r="BF303" s="205">
        <f>IF(N303="snížená",J303,0)</f>
        <v>0</v>
      </c>
      <c r="BG303" s="205">
        <f>IF(N303="zákl. přenesená",J303,0)</f>
        <v>0</v>
      </c>
      <c r="BH303" s="205">
        <f>IF(N303="sníž. přenesená",J303,0)</f>
        <v>0</v>
      </c>
      <c r="BI303" s="205">
        <f>IF(N303="nulová",J303,0)</f>
        <v>0</v>
      </c>
      <c r="BJ303" s="19" t="s">
        <v>87</v>
      </c>
      <c r="BK303" s="205">
        <f>ROUND(I303*H303,2)</f>
        <v>2113.38</v>
      </c>
      <c r="BL303" s="19" t="s">
        <v>260</v>
      </c>
      <c r="BM303" s="204" t="s">
        <v>5146</v>
      </c>
    </row>
    <row r="304" spans="1:65" s="2" customFormat="1" ht="19.5">
      <c r="A304" s="36"/>
      <c r="B304" s="37"/>
      <c r="C304" s="38"/>
      <c r="D304" s="206" t="s">
        <v>269</v>
      </c>
      <c r="E304" s="38"/>
      <c r="F304" s="207" t="s">
        <v>5147</v>
      </c>
      <c r="G304" s="38"/>
      <c r="H304" s="38"/>
      <c r="I304" s="208"/>
      <c r="J304" s="38"/>
      <c r="K304" s="38"/>
      <c r="L304" s="41"/>
      <c r="M304" s="209"/>
      <c r="N304" s="210"/>
      <c r="O304" s="73"/>
      <c r="P304" s="73"/>
      <c r="Q304" s="73"/>
      <c r="R304" s="73"/>
      <c r="S304" s="73"/>
      <c r="T304" s="74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269</v>
      </c>
      <c r="AU304" s="19" t="s">
        <v>89</v>
      </c>
    </row>
    <row r="305" spans="1:65" s="2" customFormat="1" ht="24.2" customHeight="1">
      <c r="A305" s="36"/>
      <c r="B305" s="37"/>
      <c r="C305" s="275" t="s">
        <v>1043</v>
      </c>
      <c r="D305" s="275" t="s">
        <v>801</v>
      </c>
      <c r="E305" s="276" t="s">
        <v>5148</v>
      </c>
      <c r="F305" s="277" t="s">
        <v>5149</v>
      </c>
      <c r="G305" s="278" t="s">
        <v>749</v>
      </c>
      <c r="H305" s="279">
        <v>1</v>
      </c>
      <c r="I305" s="280">
        <v>393.55</v>
      </c>
      <c r="J305" s="281">
        <f>ROUND(I305*H305,2)</f>
        <v>393.55</v>
      </c>
      <c r="K305" s="277" t="s">
        <v>400</v>
      </c>
      <c r="L305" s="282"/>
      <c r="M305" s="283" t="s">
        <v>1</v>
      </c>
      <c r="N305" s="284" t="s">
        <v>45</v>
      </c>
      <c r="O305" s="73"/>
      <c r="P305" s="202">
        <f>O305*H305</f>
        <v>0</v>
      </c>
      <c r="Q305" s="202">
        <v>8.1000000000000003E-2</v>
      </c>
      <c r="R305" s="202">
        <f>Q305*H305</f>
        <v>8.1000000000000003E-2</v>
      </c>
      <c r="S305" s="202">
        <v>0</v>
      </c>
      <c r="T305" s="20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4" t="s">
        <v>294</v>
      </c>
      <c r="AT305" s="204" t="s">
        <v>801</v>
      </c>
      <c r="AU305" s="204" t="s">
        <v>89</v>
      </c>
      <c r="AY305" s="19" t="s">
        <v>261</v>
      </c>
      <c r="BE305" s="205">
        <f>IF(N305="základní",J305,0)</f>
        <v>393.55</v>
      </c>
      <c r="BF305" s="205">
        <f>IF(N305="snížená",J305,0)</f>
        <v>0</v>
      </c>
      <c r="BG305" s="205">
        <f>IF(N305="zákl. přenesená",J305,0)</f>
        <v>0</v>
      </c>
      <c r="BH305" s="205">
        <f>IF(N305="sníž. přenesená",J305,0)</f>
        <v>0</v>
      </c>
      <c r="BI305" s="205">
        <f>IF(N305="nulová",J305,0)</f>
        <v>0</v>
      </c>
      <c r="BJ305" s="19" t="s">
        <v>87</v>
      </c>
      <c r="BK305" s="205">
        <f>ROUND(I305*H305,2)</f>
        <v>393.55</v>
      </c>
      <c r="BL305" s="19" t="s">
        <v>260</v>
      </c>
      <c r="BM305" s="204" t="s">
        <v>5150</v>
      </c>
    </row>
    <row r="306" spans="1:65" s="2" customFormat="1">
      <c r="A306" s="36"/>
      <c r="B306" s="37"/>
      <c r="C306" s="38"/>
      <c r="D306" s="206" t="s">
        <v>269</v>
      </c>
      <c r="E306" s="38"/>
      <c r="F306" s="207" t="s">
        <v>5149</v>
      </c>
      <c r="G306" s="38"/>
      <c r="H306" s="38"/>
      <c r="I306" s="208"/>
      <c r="J306" s="38"/>
      <c r="K306" s="38"/>
      <c r="L306" s="41"/>
      <c r="M306" s="209"/>
      <c r="N306" s="210"/>
      <c r="O306" s="73"/>
      <c r="P306" s="73"/>
      <c r="Q306" s="73"/>
      <c r="R306" s="73"/>
      <c r="S306" s="73"/>
      <c r="T306" s="74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269</v>
      </c>
      <c r="AU306" s="19" t="s">
        <v>89</v>
      </c>
    </row>
    <row r="307" spans="1:65" s="2" customFormat="1" ht="24.2" customHeight="1">
      <c r="A307" s="36"/>
      <c r="B307" s="37"/>
      <c r="C307" s="275" t="s">
        <v>1048</v>
      </c>
      <c r="D307" s="275" t="s">
        <v>801</v>
      </c>
      <c r="E307" s="276" t="s">
        <v>5151</v>
      </c>
      <c r="F307" s="277" t="s">
        <v>5152</v>
      </c>
      <c r="G307" s="278" t="s">
        <v>749</v>
      </c>
      <c r="H307" s="279">
        <v>4</v>
      </c>
      <c r="I307" s="280">
        <v>345.1</v>
      </c>
      <c r="J307" s="281">
        <f>ROUND(I307*H307,2)</f>
        <v>1380.4</v>
      </c>
      <c r="K307" s="277" t="s">
        <v>400</v>
      </c>
      <c r="L307" s="282"/>
      <c r="M307" s="283" t="s">
        <v>1</v>
      </c>
      <c r="N307" s="284" t="s">
        <v>45</v>
      </c>
      <c r="O307" s="73"/>
      <c r="P307" s="202">
        <f>O307*H307</f>
        <v>0</v>
      </c>
      <c r="Q307" s="202">
        <v>6.8000000000000005E-2</v>
      </c>
      <c r="R307" s="202">
        <f>Q307*H307</f>
        <v>0.27200000000000002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294</v>
      </c>
      <c r="AT307" s="204" t="s">
        <v>801</v>
      </c>
      <c r="AU307" s="204" t="s">
        <v>89</v>
      </c>
      <c r="AY307" s="19" t="s">
        <v>261</v>
      </c>
      <c r="BE307" s="205">
        <f>IF(N307="základní",J307,0)</f>
        <v>1380.4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87</v>
      </c>
      <c r="BK307" s="205">
        <f>ROUND(I307*H307,2)</f>
        <v>1380.4</v>
      </c>
      <c r="BL307" s="19" t="s">
        <v>260</v>
      </c>
      <c r="BM307" s="204" t="s">
        <v>5153</v>
      </c>
    </row>
    <row r="308" spans="1:65" s="2" customFormat="1">
      <c r="A308" s="36"/>
      <c r="B308" s="37"/>
      <c r="C308" s="38"/>
      <c r="D308" s="206" t="s">
        <v>269</v>
      </c>
      <c r="E308" s="38"/>
      <c r="F308" s="207" t="s">
        <v>5152</v>
      </c>
      <c r="G308" s="38"/>
      <c r="H308" s="38"/>
      <c r="I308" s="208"/>
      <c r="J308" s="38"/>
      <c r="K308" s="38"/>
      <c r="L308" s="41"/>
      <c r="M308" s="209"/>
      <c r="N308" s="210"/>
      <c r="O308" s="73"/>
      <c r="P308" s="73"/>
      <c r="Q308" s="73"/>
      <c r="R308" s="73"/>
      <c r="S308" s="73"/>
      <c r="T308" s="74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269</v>
      </c>
      <c r="AU308" s="19" t="s">
        <v>89</v>
      </c>
    </row>
    <row r="309" spans="1:65" s="2" customFormat="1" ht="24.2" customHeight="1">
      <c r="A309" s="36"/>
      <c r="B309" s="37"/>
      <c r="C309" s="275" t="s">
        <v>981</v>
      </c>
      <c r="D309" s="275" t="s">
        <v>801</v>
      </c>
      <c r="E309" s="276" t="s">
        <v>5154</v>
      </c>
      <c r="F309" s="277" t="s">
        <v>5155</v>
      </c>
      <c r="G309" s="278" t="s">
        <v>749</v>
      </c>
      <c r="H309" s="279">
        <v>1</v>
      </c>
      <c r="I309" s="280">
        <v>304.3</v>
      </c>
      <c r="J309" s="281">
        <f>ROUND(I309*H309,2)</f>
        <v>304.3</v>
      </c>
      <c r="K309" s="277" t="s">
        <v>400</v>
      </c>
      <c r="L309" s="282"/>
      <c r="M309" s="283" t="s">
        <v>1</v>
      </c>
      <c r="N309" s="284" t="s">
        <v>45</v>
      </c>
      <c r="O309" s="73"/>
      <c r="P309" s="202">
        <f>O309*H309</f>
        <v>0</v>
      </c>
      <c r="Q309" s="202">
        <v>5.0999999999999997E-2</v>
      </c>
      <c r="R309" s="202">
        <f>Q309*H309</f>
        <v>5.0999999999999997E-2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294</v>
      </c>
      <c r="AT309" s="204" t="s">
        <v>801</v>
      </c>
      <c r="AU309" s="204" t="s">
        <v>89</v>
      </c>
      <c r="AY309" s="19" t="s">
        <v>261</v>
      </c>
      <c r="BE309" s="205">
        <f>IF(N309="základní",J309,0)</f>
        <v>304.3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87</v>
      </c>
      <c r="BK309" s="205">
        <f>ROUND(I309*H309,2)</f>
        <v>304.3</v>
      </c>
      <c r="BL309" s="19" t="s">
        <v>260</v>
      </c>
      <c r="BM309" s="204" t="s">
        <v>5156</v>
      </c>
    </row>
    <row r="310" spans="1:65" s="2" customFormat="1">
      <c r="A310" s="36"/>
      <c r="B310" s="37"/>
      <c r="C310" s="38"/>
      <c r="D310" s="206" t="s">
        <v>269</v>
      </c>
      <c r="E310" s="38"/>
      <c r="F310" s="207" t="s">
        <v>5155</v>
      </c>
      <c r="G310" s="38"/>
      <c r="H310" s="38"/>
      <c r="I310" s="208"/>
      <c r="J310" s="38"/>
      <c r="K310" s="38"/>
      <c r="L310" s="41"/>
      <c r="M310" s="209"/>
      <c r="N310" s="210"/>
      <c r="O310" s="73"/>
      <c r="P310" s="73"/>
      <c r="Q310" s="73"/>
      <c r="R310" s="73"/>
      <c r="S310" s="73"/>
      <c r="T310" s="74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269</v>
      </c>
      <c r="AU310" s="19" t="s">
        <v>89</v>
      </c>
    </row>
    <row r="311" spans="1:65" s="2" customFormat="1" ht="24.2" customHeight="1">
      <c r="A311" s="36"/>
      <c r="B311" s="37"/>
      <c r="C311" s="275" t="s">
        <v>1060</v>
      </c>
      <c r="D311" s="275" t="s">
        <v>801</v>
      </c>
      <c r="E311" s="276" t="s">
        <v>5157</v>
      </c>
      <c r="F311" s="277" t="s">
        <v>5158</v>
      </c>
      <c r="G311" s="278" t="s">
        <v>749</v>
      </c>
      <c r="H311" s="279">
        <v>2</v>
      </c>
      <c r="I311" s="280">
        <v>267.75</v>
      </c>
      <c r="J311" s="281">
        <f>ROUND(I311*H311,2)</f>
        <v>535.5</v>
      </c>
      <c r="K311" s="277" t="s">
        <v>400</v>
      </c>
      <c r="L311" s="282"/>
      <c r="M311" s="283" t="s">
        <v>1</v>
      </c>
      <c r="N311" s="284" t="s">
        <v>45</v>
      </c>
      <c r="O311" s="73"/>
      <c r="P311" s="202">
        <f>O311*H311</f>
        <v>0</v>
      </c>
      <c r="Q311" s="202">
        <v>0.04</v>
      </c>
      <c r="R311" s="202">
        <f>Q311*H311</f>
        <v>0.08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294</v>
      </c>
      <c r="AT311" s="204" t="s">
        <v>801</v>
      </c>
      <c r="AU311" s="204" t="s">
        <v>89</v>
      </c>
      <c r="AY311" s="19" t="s">
        <v>261</v>
      </c>
      <c r="BE311" s="205">
        <f>IF(N311="základní",J311,0)</f>
        <v>535.5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87</v>
      </c>
      <c r="BK311" s="205">
        <f>ROUND(I311*H311,2)</f>
        <v>535.5</v>
      </c>
      <c r="BL311" s="19" t="s">
        <v>260</v>
      </c>
      <c r="BM311" s="204" t="s">
        <v>5159</v>
      </c>
    </row>
    <row r="312" spans="1:65" s="2" customFormat="1">
      <c r="A312" s="36"/>
      <c r="B312" s="37"/>
      <c r="C312" s="38"/>
      <c r="D312" s="206" t="s">
        <v>269</v>
      </c>
      <c r="E312" s="38"/>
      <c r="F312" s="207" t="s">
        <v>5158</v>
      </c>
      <c r="G312" s="38"/>
      <c r="H312" s="38"/>
      <c r="I312" s="208"/>
      <c r="J312" s="38"/>
      <c r="K312" s="38"/>
      <c r="L312" s="41"/>
      <c r="M312" s="209"/>
      <c r="N312" s="210"/>
      <c r="O312" s="73"/>
      <c r="P312" s="73"/>
      <c r="Q312" s="73"/>
      <c r="R312" s="73"/>
      <c r="S312" s="73"/>
      <c r="T312" s="74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269</v>
      </c>
      <c r="AU312" s="19" t="s">
        <v>89</v>
      </c>
    </row>
    <row r="313" spans="1:65" s="2" customFormat="1" ht="24.2" customHeight="1">
      <c r="A313" s="36"/>
      <c r="B313" s="37"/>
      <c r="C313" s="275" t="s">
        <v>1067</v>
      </c>
      <c r="D313" s="275" t="s">
        <v>801</v>
      </c>
      <c r="E313" s="276" t="s">
        <v>5160</v>
      </c>
      <c r="F313" s="277" t="s">
        <v>5161</v>
      </c>
      <c r="G313" s="278" t="s">
        <v>749</v>
      </c>
      <c r="H313" s="279">
        <v>2</v>
      </c>
      <c r="I313" s="280">
        <v>2609.5</v>
      </c>
      <c r="J313" s="281">
        <f>ROUND(I313*H313,2)</f>
        <v>5219</v>
      </c>
      <c r="K313" s="277" t="s">
        <v>400</v>
      </c>
      <c r="L313" s="282"/>
      <c r="M313" s="283" t="s">
        <v>1</v>
      </c>
      <c r="N313" s="284" t="s">
        <v>45</v>
      </c>
      <c r="O313" s="73"/>
      <c r="P313" s="202">
        <f>O313*H313</f>
        <v>0</v>
      </c>
      <c r="Q313" s="202">
        <v>0.58499999999999996</v>
      </c>
      <c r="R313" s="202">
        <f>Q313*H313</f>
        <v>1.17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294</v>
      </c>
      <c r="AT313" s="204" t="s">
        <v>801</v>
      </c>
      <c r="AU313" s="204" t="s">
        <v>89</v>
      </c>
      <c r="AY313" s="19" t="s">
        <v>261</v>
      </c>
      <c r="BE313" s="205">
        <f>IF(N313="základní",J313,0)</f>
        <v>5219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87</v>
      </c>
      <c r="BK313" s="205">
        <f>ROUND(I313*H313,2)</f>
        <v>5219</v>
      </c>
      <c r="BL313" s="19" t="s">
        <v>260</v>
      </c>
      <c r="BM313" s="204" t="s">
        <v>5162</v>
      </c>
    </row>
    <row r="314" spans="1:65" s="2" customFormat="1" ht="19.5">
      <c r="A314" s="36"/>
      <c r="B314" s="37"/>
      <c r="C314" s="38"/>
      <c r="D314" s="206" t="s">
        <v>269</v>
      </c>
      <c r="E314" s="38"/>
      <c r="F314" s="207" t="s">
        <v>5161</v>
      </c>
      <c r="G314" s="38"/>
      <c r="H314" s="38"/>
      <c r="I314" s="208"/>
      <c r="J314" s="38"/>
      <c r="K314" s="38"/>
      <c r="L314" s="41"/>
      <c r="M314" s="209"/>
      <c r="N314" s="210"/>
      <c r="O314" s="73"/>
      <c r="P314" s="73"/>
      <c r="Q314" s="73"/>
      <c r="R314" s="73"/>
      <c r="S314" s="73"/>
      <c r="T314" s="74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269</v>
      </c>
      <c r="AU314" s="19" t="s">
        <v>89</v>
      </c>
    </row>
    <row r="315" spans="1:65" s="2" customFormat="1" ht="24.2" customHeight="1">
      <c r="A315" s="36"/>
      <c r="B315" s="37"/>
      <c r="C315" s="275" t="s">
        <v>1072</v>
      </c>
      <c r="D315" s="275" t="s">
        <v>801</v>
      </c>
      <c r="E315" s="276" t="s">
        <v>5163</v>
      </c>
      <c r="F315" s="277" t="s">
        <v>5164</v>
      </c>
      <c r="G315" s="278" t="s">
        <v>749</v>
      </c>
      <c r="H315" s="279">
        <v>3</v>
      </c>
      <c r="I315" s="280">
        <v>4122.5</v>
      </c>
      <c r="J315" s="281">
        <f>ROUND(I315*H315,2)</f>
        <v>12367.5</v>
      </c>
      <c r="K315" s="277" t="s">
        <v>400</v>
      </c>
      <c r="L315" s="282"/>
      <c r="M315" s="283" t="s">
        <v>1</v>
      </c>
      <c r="N315" s="284" t="s">
        <v>45</v>
      </c>
      <c r="O315" s="73"/>
      <c r="P315" s="202">
        <f>O315*H315</f>
        <v>0</v>
      </c>
      <c r="Q315" s="202">
        <v>0.44900000000000001</v>
      </c>
      <c r="R315" s="202">
        <f>Q315*H315</f>
        <v>1.347</v>
      </c>
      <c r="S315" s="202">
        <v>0</v>
      </c>
      <c r="T315" s="20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204" t="s">
        <v>294</v>
      </c>
      <c r="AT315" s="204" t="s">
        <v>801</v>
      </c>
      <c r="AU315" s="204" t="s">
        <v>89</v>
      </c>
      <c r="AY315" s="19" t="s">
        <v>261</v>
      </c>
      <c r="BE315" s="205">
        <f>IF(N315="základní",J315,0)</f>
        <v>12367.5</v>
      </c>
      <c r="BF315" s="205">
        <f>IF(N315="snížená",J315,0)</f>
        <v>0</v>
      </c>
      <c r="BG315" s="205">
        <f>IF(N315="zákl. přenesená",J315,0)</f>
        <v>0</v>
      </c>
      <c r="BH315" s="205">
        <f>IF(N315="sníž. přenesená",J315,0)</f>
        <v>0</v>
      </c>
      <c r="BI315" s="205">
        <f>IF(N315="nulová",J315,0)</f>
        <v>0</v>
      </c>
      <c r="BJ315" s="19" t="s">
        <v>87</v>
      </c>
      <c r="BK315" s="205">
        <f>ROUND(I315*H315,2)</f>
        <v>12367.5</v>
      </c>
      <c r="BL315" s="19" t="s">
        <v>260</v>
      </c>
      <c r="BM315" s="204" t="s">
        <v>5165</v>
      </c>
    </row>
    <row r="316" spans="1:65" s="2" customFormat="1">
      <c r="A316" s="36"/>
      <c r="B316" s="37"/>
      <c r="C316" s="38"/>
      <c r="D316" s="206" t="s">
        <v>269</v>
      </c>
      <c r="E316" s="38"/>
      <c r="F316" s="207" t="s">
        <v>5164</v>
      </c>
      <c r="G316" s="38"/>
      <c r="H316" s="38"/>
      <c r="I316" s="208"/>
      <c r="J316" s="38"/>
      <c r="K316" s="38"/>
      <c r="L316" s="41"/>
      <c r="M316" s="209"/>
      <c r="N316" s="210"/>
      <c r="O316" s="73"/>
      <c r="P316" s="73"/>
      <c r="Q316" s="73"/>
      <c r="R316" s="73"/>
      <c r="S316" s="73"/>
      <c r="T316" s="74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269</v>
      </c>
      <c r="AU316" s="19" t="s">
        <v>89</v>
      </c>
    </row>
    <row r="317" spans="1:65" s="2" customFormat="1" ht="21.75" customHeight="1">
      <c r="A317" s="36"/>
      <c r="B317" s="37"/>
      <c r="C317" s="275" t="s">
        <v>1080</v>
      </c>
      <c r="D317" s="275" t="s">
        <v>801</v>
      </c>
      <c r="E317" s="276" t="s">
        <v>5166</v>
      </c>
      <c r="F317" s="277" t="s">
        <v>5167</v>
      </c>
      <c r="G317" s="278" t="s">
        <v>749</v>
      </c>
      <c r="H317" s="279">
        <v>5</v>
      </c>
      <c r="I317" s="280">
        <v>3884.5</v>
      </c>
      <c r="J317" s="281">
        <f>ROUND(I317*H317,2)</f>
        <v>19422.5</v>
      </c>
      <c r="K317" s="277" t="s">
        <v>400</v>
      </c>
      <c r="L317" s="282"/>
      <c r="M317" s="283" t="s">
        <v>1</v>
      </c>
      <c r="N317" s="284" t="s">
        <v>45</v>
      </c>
      <c r="O317" s="73"/>
      <c r="P317" s="202">
        <f>O317*H317</f>
        <v>0</v>
      </c>
      <c r="Q317" s="202">
        <v>1.054</v>
      </c>
      <c r="R317" s="202">
        <f>Q317*H317</f>
        <v>5.2700000000000005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294</v>
      </c>
      <c r="AT317" s="204" t="s">
        <v>801</v>
      </c>
      <c r="AU317" s="204" t="s">
        <v>89</v>
      </c>
      <c r="AY317" s="19" t="s">
        <v>261</v>
      </c>
      <c r="BE317" s="205">
        <f>IF(N317="základní",J317,0)</f>
        <v>19422.5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87</v>
      </c>
      <c r="BK317" s="205">
        <f>ROUND(I317*H317,2)</f>
        <v>19422.5</v>
      </c>
      <c r="BL317" s="19" t="s">
        <v>260</v>
      </c>
      <c r="BM317" s="204" t="s">
        <v>5168</v>
      </c>
    </row>
    <row r="318" spans="1:65" s="2" customFormat="1">
      <c r="A318" s="36"/>
      <c r="B318" s="37"/>
      <c r="C318" s="38"/>
      <c r="D318" s="206" t="s">
        <v>269</v>
      </c>
      <c r="E318" s="38"/>
      <c r="F318" s="207" t="s">
        <v>5167</v>
      </c>
      <c r="G318" s="38"/>
      <c r="H318" s="38"/>
      <c r="I318" s="208"/>
      <c r="J318" s="38"/>
      <c r="K318" s="38"/>
      <c r="L318" s="41"/>
      <c r="M318" s="209"/>
      <c r="N318" s="210"/>
      <c r="O318" s="73"/>
      <c r="P318" s="73"/>
      <c r="Q318" s="73"/>
      <c r="R318" s="73"/>
      <c r="S318" s="73"/>
      <c r="T318" s="74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269</v>
      </c>
      <c r="AU318" s="19" t="s">
        <v>89</v>
      </c>
    </row>
    <row r="319" spans="1:65" s="2" customFormat="1" ht="16.5" customHeight="1">
      <c r="A319" s="36"/>
      <c r="B319" s="37"/>
      <c r="C319" s="275" t="s">
        <v>1085</v>
      </c>
      <c r="D319" s="275" t="s">
        <v>801</v>
      </c>
      <c r="E319" s="276" t="s">
        <v>5169</v>
      </c>
      <c r="F319" s="277" t="s">
        <v>5170</v>
      </c>
      <c r="G319" s="278" t="s">
        <v>749</v>
      </c>
      <c r="H319" s="279">
        <v>2</v>
      </c>
      <c r="I319" s="280">
        <v>1249.5</v>
      </c>
      <c r="J319" s="281">
        <f>ROUND(I319*H319,2)</f>
        <v>2499</v>
      </c>
      <c r="K319" s="277" t="s">
        <v>400</v>
      </c>
      <c r="L319" s="282"/>
      <c r="M319" s="283" t="s">
        <v>1</v>
      </c>
      <c r="N319" s="284" t="s">
        <v>45</v>
      </c>
      <c r="O319" s="73"/>
      <c r="P319" s="202">
        <f>O319*H319</f>
        <v>0</v>
      </c>
      <c r="Q319" s="202">
        <v>0.26200000000000001</v>
      </c>
      <c r="R319" s="202">
        <f>Q319*H319</f>
        <v>0.52400000000000002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294</v>
      </c>
      <c r="AT319" s="204" t="s">
        <v>801</v>
      </c>
      <c r="AU319" s="204" t="s">
        <v>89</v>
      </c>
      <c r="AY319" s="19" t="s">
        <v>261</v>
      </c>
      <c r="BE319" s="205">
        <f>IF(N319="základní",J319,0)</f>
        <v>2499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87</v>
      </c>
      <c r="BK319" s="205">
        <f>ROUND(I319*H319,2)</f>
        <v>2499</v>
      </c>
      <c r="BL319" s="19" t="s">
        <v>260</v>
      </c>
      <c r="BM319" s="204" t="s">
        <v>5171</v>
      </c>
    </row>
    <row r="320" spans="1:65" s="2" customFormat="1">
      <c r="A320" s="36"/>
      <c r="B320" s="37"/>
      <c r="C320" s="38"/>
      <c r="D320" s="206" t="s">
        <v>269</v>
      </c>
      <c r="E320" s="38"/>
      <c r="F320" s="207" t="s">
        <v>5170</v>
      </c>
      <c r="G320" s="38"/>
      <c r="H320" s="38"/>
      <c r="I320" s="208"/>
      <c r="J320" s="38"/>
      <c r="K320" s="38"/>
      <c r="L320" s="41"/>
      <c r="M320" s="209"/>
      <c r="N320" s="210"/>
      <c r="O320" s="73"/>
      <c r="P320" s="73"/>
      <c r="Q320" s="73"/>
      <c r="R320" s="73"/>
      <c r="S320" s="73"/>
      <c r="T320" s="74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269</v>
      </c>
      <c r="AU320" s="19" t="s">
        <v>89</v>
      </c>
    </row>
    <row r="321" spans="1:65" s="2" customFormat="1" ht="16.5" customHeight="1">
      <c r="A321" s="36"/>
      <c r="B321" s="37"/>
      <c r="C321" s="275" t="s">
        <v>1093</v>
      </c>
      <c r="D321" s="275" t="s">
        <v>801</v>
      </c>
      <c r="E321" s="276" t="s">
        <v>5172</v>
      </c>
      <c r="F321" s="277" t="s">
        <v>5173</v>
      </c>
      <c r="G321" s="278" t="s">
        <v>749</v>
      </c>
      <c r="H321" s="279">
        <v>1</v>
      </c>
      <c r="I321" s="280">
        <v>2252.5</v>
      </c>
      <c r="J321" s="281">
        <f>ROUND(I321*H321,2)</f>
        <v>2252.5</v>
      </c>
      <c r="K321" s="277" t="s">
        <v>400</v>
      </c>
      <c r="L321" s="282"/>
      <c r="M321" s="283" t="s">
        <v>1</v>
      </c>
      <c r="N321" s="284" t="s">
        <v>45</v>
      </c>
      <c r="O321" s="73"/>
      <c r="P321" s="202">
        <f>O321*H321</f>
        <v>0</v>
      </c>
      <c r="Q321" s="202">
        <v>0.52600000000000002</v>
      </c>
      <c r="R321" s="202">
        <f>Q321*H321</f>
        <v>0.52600000000000002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294</v>
      </c>
      <c r="AT321" s="204" t="s">
        <v>801</v>
      </c>
      <c r="AU321" s="204" t="s">
        <v>89</v>
      </c>
      <c r="AY321" s="19" t="s">
        <v>261</v>
      </c>
      <c r="BE321" s="205">
        <f>IF(N321="základní",J321,0)</f>
        <v>2252.5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87</v>
      </c>
      <c r="BK321" s="205">
        <f>ROUND(I321*H321,2)</f>
        <v>2252.5</v>
      </c>
      <c r="BL321" s="19" t="s">
        <v>260</v>
      </c>
      <c r="BM321" s="204" t="s">
        <v>5174</v>
      </c>
    </row>
    <row r="322" spans="1:65" s="2" customFormat="1">
      <c r="A322" s="36"/>
      <c r="B322" s="37"/>
      <c r="C322" s="38"/>
      <c r="D322" s="206" t="s">
        <v>269</v>
      </c>
      <c r="E322" s="38"/>
      <c r="F322" s="207" t="s">
        <v>5173</v>
      </c>
      <c r="G322" s="38"/>
      <c r="H322" s="38"/>
      <c r="I322" s="208"/>
      <c r="J322" s="38"/>
      <c r="K322" s="38"/>
      <c r="L322" s="41"/>
      <c r="M322" s="209"/>
      <c r="N322" s="210"/>
      <c r="O322" s="73"/>
      <c r="P322" s="73"/>
      <c r="Q322" s="73"/>
      <c r="R322" s="73"/>
      <c r="S322" s="73"/>
      <c r="T322" s="74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269</v>
      </c>
      <c r="AU322" s="19" t="s">
        <v>89</v>
      </c>
    </row>
    <row r="323" spans="1:65" s="2" customFormat="1" ht="24.2" customHeight="1">
      <c r="A323" s="36"/>
      <c r="B323" s="37"/>
      <c r="C323" s="275" t="s">
        <v>1099</v>
      </c>
      <c r="D323" s="275" t="s">
        <v>801</v>
      </c>
      <c r="E323" s="276" t="s">
        <v>5175</v>
      </c>
      <c r="F323" s="277" t="s">
        <v>5176</v>
      </c>
      <c r="G323" s="278" t="s">
        <v>749</v>
      </c>
      <c r="H323" s="279">
        <v>2</v>
      </c>
      <c r="I323" s="280">
        <v>6332.5</v>
      </c>
      <c r="J323" s="281">
        <f>ROUND(I323*H323,2)</f>
        <v>12665</v>
      </c>
      <c r="K323" s="277" t="s">
        <v>1</v>
      </c>
      <c r="L323" s="282"/>
      <c r="M323" s="283" t="s">
        <v>1</v>
      </c>
      <c r="N323" s="284" t="s">
        <v>45</v>
      </c>
      <c r="O323" s="73"/>
      <c r="P323" s="202">
        <f>O323*H323</f>
        <v>0</v>
      </c>
      <c r="Q323" s="202">
        <v>1.37</v>
      </c>
      <c r="R323" s="202">
        <f>Q323*H323</f>
        <v>2.74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294</v>
      </c>
      <c r="AT323" s="204" t="s">
        <v>801</v>
      </c>
      <c r="AU323" s="204" t="s">
        <v>89</v>
      </c>
      <c r="AY323" s="19" t="s">
        <v>261</v>
      </c>
      <c r="BE323" s="205">
        <f>IF(N323="základní",J323,0)</f>
        <v>12665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87</v>
      </c>
      <c r="BK323" s="205">
        <f>ROUND(I323*H323,2)</f>
        <v>12665</v>
      </c>
      <c r="BL323" s="19" t="s">
        <v>260</v>
      </c>
      <c r="BM323" s="204" t="s">
        <v>5177</v>
      </c>
    </row>
    <row r="324" spans="1:65" s="2" customFormat="1" ht="24.2" customHeight="1">
      <c r="A324" s="36"/>
      <c r="B324" s="37"/>
      <c r="C324" s="275" t="s">
        <v>1105</v>
      </c>
      <c r="D324" s="275" t="s">
        <v>801</v>
      </c>
      <c r="E324" s="276" t="s">
        <v>5178</v>
      </c>
      <c r="F324" s="277" t="s">
        <v>5179</v>
      </c>
      <c r="G324" s="278" t="s">
        <v>749</v>
      </c>
      <c r="H324" s="279">
        <v>1</v>
      </c>
      <c r="I324" s="280">
        <v>6162.5</v>
      </c>
      <c r="J324" s="281">
        <f>ROUND(I324*H324,2)</f>
        <v>6162.5</v>
      </c>
      <c r="K324" s="277" t="s">
        <v>1</v>
      </c>
      <c r="L324" s="282"/>
      <c r="M324" s="283" t="s">
        <v>1</v>
      </c>
      <c r="N324" s="284" t="s">
        <v>45</v>
      </c>
      <c r="O324" s="73"/>
      <c r="P324" s="202">
        <f>O324*H324</f>
        <v>0</v>
      </c>
      <c r="Q324" s="202">
        <v>1.37</v>
      </c>
      <c r="R324" s="202">
        <f>Q324*H324</f>
        <v>1.37</v>
      </c>
      <c r="S324" s="202">
        <v>0</v>
      </c>
      <c r="T324" s="20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4" t="s">
        <v>294</v>
      </c>
      <c r="AT324" s="204" t="s">
        <v>801</v>
      </c>
      <c r="AU324" s="204" t="s">
        <v>89</v>
      </c>
      <c r="AY324" s="19" t="s">
        <v>261</v>
      </c>
      <c r="BE324" s="205">
        <f>IF(N324="základní",J324,0)</f>
        <v>6162.5</v>
      </c>
      <c r="BF324" s="205">
        <f>IF(N324="snížená",J324,0)</f>
        <v>0</v>
      </c>
      <c r="BG324" s="205">
        <f>IF(N324="zákl. přenesená",J324,0)</f>
        <v>0</v>
      </c>
      <c r="BH324" s="205">
        <f>IF(N324="sníž. přenesená",J324,0)</f>
        <v>0</v>
      </c>
      <c r="BI324" s="205">
        <f>IF(N324="nulová",J324,0)</f>
        <v>0</v>
      </c>
      <c r="BJ324" s="19" t="s">
        <v>87</v>
      </c>
      <c r="BK324" s="205">
        <f>ROUND(I324*H324,2)</f>
        <v>6162.5</v>
      </c>
      <c r="BL324" s="19" t="s">
        <v>260</v>
      </c>
      <c r="BM324" s="204" t="s">
        <v>5180</v>
      </c>
    </row>
    <row r="325" spans="1:65" s="2" customFormat="1" ht="24.2" customHeight="1">
      <c r="A325" s="36"/>
      <c r="B325" s="37"/>
      <c r="C325" s="275" t="s">
        <v>1118</v>
      </c>
      <c r="D325" s="275" t="s">
        <v>801</v>
      </c>
      <c r="E325" s="276" t="s">
        <v>5181</v>
      </c>
      <c r="F325" s="277" t="s">
        <v>5182</v>
      </c>
      <c r="G325" s="278" t="s">
        <v>749</v>
      </c>
      <c r="H325" s="279">
        <v>12</v>
      </c>
      <c r="I325" s="280">
        <v>193.8</v>
      </c>
      <c r="J325" s="281">
        <f>ROUND(I325*H325,2)</f>
        <v>2325.6</v>
      </c>
      <c r="K325" s="277" t="s">
        <v>400</v>
      </c>
      <c r="L325" s="282"/>
      <c r="M325" s="283" t="s">
        <v>1</v>
      </c>
      <c r="N325" s="284" t="s">
        <v>45</v>
      </c>
      <c r="O325" s="73"/>
      <c r="P325" s="202">
        <f>O325*H325</f>
        <v>0</v>
      </c>
      <c r="Q325" s="202">
        <v>2E-3</v>
      </c>
      <c r="R325" s="202">
        <f>Q325*H325</f>
        <v>2.4E-2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294</v>
      </c>
      <c r="AT325" s="204" t="s">
        <v>801</v>
      </c>
      <c r="AU325" s="204" t="s">
        <v>89</v>
      </c>
      <c r="AY325" s="19" t="s">
        <v>261</v>
      </c>
      <c r="BE325" s="205">
        <f>IF(N325="základní",J325,0)</f>
        <v>2325.6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87</v>
      </c>
      <c r="BK325" s="205">
        <f>ROUND(I325*H325,2)</f>
        <v>2325.6</v>
      </c>
      <c r="BL325" s="19" t="s">
        <v>260</v>
      </c>
      <c r="BM325" s="204" t="s">
        <v>5183</v>
      </c>
    </row>
    <row r="326" spans="1:65" s="2" customFormat="1">
      <c r="A326" s="36"/>
      <c r="B326" s="37"/>
      <c r="C326" s="38"/>
      <c r="D326" s="206" t="s">
        <v>269</v>
      </c>
      <c r="E326" s="38"/>
      <c r="F326" s="207" t="s">
        <v>5182</v>
      </c>
      <c r="G326" s="38"/>
      <c r="H326" s="38"/>
      <c r="I326" s="208"/>
      <c r="J326" s="38"/>
      <c r="K326" s="38"/>
      <c r="L326" s="41"/>
      <c r="M326" s="209"/>
      <c r="N326" s="210"/>
      <c r="O326" s="73"/>
      <c r="P326" s="73"/>
      <c r="Q326" s="73"/>
      <c r="R326" s="73"/>
      <c r="S326" s="73"/>
      <c r="T326" s="74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269</v>
      </c>
      <c r="AU326" s="19" t="s">
        <v>89</v>
      </c>
    </row>
    <row r="327" spans="1:65" s="2" customFormat="1" ht="24.2" customHeight="1">
      <c r="A327" s="36"/>
      <c r="B327" s="37"/>
      <c r="C327" s="193" t="s">
        <v>1134</v>
      </c>
      <c r="D327" s="193" t="s">
        <v>264</v>
      </c>
      <c r="E327" s="194" t="s">
        <v>5184</v>
      </c>
      <c r="F327" s="195" t="s">
        <v>5185</v>
      </c>
      <c r="G327" s="196" t="s">
        <v>749</v>
      </c>
      <c r="H327" s="197">
        <v>1</v>
      </c>
      <c r="I327" s="198">
        <v>260.17067835</v>
      </c>
      <c r="J327" s="199">
        <f>ROUND(I327*H327,2)</f>
        <v>260.17</v>
      </c>
      <c r="K327" s="195" t="s">
        <v>400</v>
      </c>
      <c r="L327" s="41"/>
      <c r="M327" s="200" t="s">
        <v>1</v>
      </c>
      <c r="N327" s="201" t="s">
        <v>45</v>
      </c>
      <c r="O327" s="73"/>
      <c r="P327" s="202">
        <f>O327*H327</f>
        <v>0</v>
      </c>
      <c r="Q327" s="202">
        <v>0</v>
      </c>
      <c r="R327" s="202">
        <f>Q327*H327</f>
        <v>0</v>
      </c>
      <c r="S327" s="202">
        <v>0.1</v>
      </c>
      <c r="T327" s="203">
        <f>S327*H327</f>
        <v>0.1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260</v>
      </c>
      <c r="AT327" s="204" t="s">
        <v>264</v>
      </c>
      <c r="AU327" s="204" t="s">
        <v>89</v>
      </c>
      <c r="AY327" s="19" t="s">
        <v>261</v>
      </c>
      <c r="BE327" s="205">
        <f>IF(N327="základní",J327,0)</f>
        <v>260.17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87</v>
      </c>
      <c r="BK327" s="205">
        <f>ROUND(I327*H327,2)</f>
        <v>260.17</v>
      </c>
      <c r="BL327" s="19" t="s">
        <v>260</v>
      </c>
      <c r="BM327" s="204" t="s">
        <v>5186</v>
      </c>
    </row>
    <row r="328" spans="1:65" s="2" customFormat="1" ht="19.5">
      <c r="A328" s="36"/>
      <c r="B328" s="37"/>
      <c r="C328" s="38"/>
      <c r="D328" s="206" t="s">
        <v>269</v>
      </c>
      <c r="E328" s="38"/>
      <c r="F328" s="207" t="s">
        <v>5187</v>
      </c>
      <c r="G328" s="38"/>
      <c r="H328" s="38"/>
      <c r="I328" s="208"/>
      <c r="J328" s="38"/>
      <c r="K328" s="38"/>
      <c r="L328" s="41"/>
      <c r="M328" s="209"/>
      <c r="N328" s="210"/>
      <c r="O328" s="73"/>
      <c r="P328" s="73"/>
      <c r="Q328" s="73"/>
      <c r="R328" s="73"/>
      <c r="S328" s="73"/>
      <c r="T328" s="74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269</v>
      </c>
      <c r="AU328" s="19" t="s">
        <v>89</v>
      </c>
    </row>
    <row r="329" spans="1:65" s="12" customFormat="1" ht="22.9" customHeight="1">
      <c r="B329" s="177"/>
      <c r="C329" s="178"/>
      <c r="D329" s="179" t="s">
        <v>79</v>
      </c>
      <c r="E329" s="191" t="s">
        <v>299</v>
      </c>
      <c r="F329" s="191" t="s">
        <v>435</v>
      </c>
      <c r="G329" s="178"/>
      <c r="H329" s="178"/>
      <c r="I329" s="181"/>
      <c r="J329" s="192">
        <f>BK329</f>
        <v>23804.95</v>
      </c>
      <c r="K329" s="178"/>
      <c r="L329" s="183"/>
      <c r="M329" s="184"/>
      <c r="N329" s="185"/>
      <c r="O329" s="185"/>
      <c r="P329" s="186">
        <f>SUM(P330:P337)</f>
        <v>0</v>
      </c>
      <c r="Q329" s="185"/>
      <c r="R329" s="186">
        <f>SUM(R330:R337)</f>
        <v>1.6716920000000004</v>
      </c>
      <c r="S329" s="185"/>
      <c r="T329" s="187">
        <f>SUM(T330:T337)</f>
        <v>0</v>
      </c>
      <c r="AR329" s="188" t="s">
        <v>87</v>
      </c>
      <c r="AT329" s="189" t="s">
        <v>79</v>
      </c>
      <c r="AU329" s="189" t="s">
        <v>87</v>
      </c>
      <c r="AY329" s="188" t="s">
        <v>261</v>
      </c>
      <c r="BK329" s="190">
        <f>SUM(BK330:BK337)</f>
        <v>23804.95</v>
      </c>
    </row>
    <row r="330" spans="1:65" s="2" customFormat="1" ht="24.2" customHeight="1">
      <c r="A330" s="36"/>
      <c r="B330" s="37"/>
      <c r="C330" s="193" t="s">
        <v>1139</v>
      </c>
      <c r="D330" s="193" t="s">
        <v>264</v>
      </c>
      <c r="E330" s="194" t="s">
        <v>5188</v>
      </c>
      <c r="F330" s="195" t="s">
        <v>5189</v>
      </c>
      <c r="G330" s="196" t="s">
        <v>431</v>
      </c>
      <c r="H330" s="197">
        <v>5.2</v>
      </c>
      <c r="I330" s="198">
        <v>415.49050413000003</v>
      </c>
      <c r="J330" s="199">
        <f>ROUND(I330*H330,2)</f>
        <v>2160.5500000000002</v>
      </c>
      <c r="K330" s="195" t="s">
        <v>400</v>
      </c>
      <c r="L330" s="41"/>
      <c r="M330" s="200" t="s">
        <v>1</v>
      </c>
      <c r="N330" s="201" t="s">
        <v>45</v>
      </c>
      <c r="O330" s="73"/>
      <c r="P330" s="202">
        <f>O330*H330</f>
        <v>0</v>
      </c>
      <c r="Q330" s="202">
        <v>0.29221000000000003</v>
      </c>
      <c r="R330" s="202">
        <f>Q330*H330</f>
        <v>1.5194920000000003</v>
      </c>
      <c r="S330" s="202">
        <v>0</v>
      </c>
      <c r="T330" s="20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204" t="s">
        <v>260</v>
      </c>
      <c r="AT330" s="204" t="s">
        <v>264</v>
      </c>
      <c r="AU330" s="204" t="s">
        <v>89</v>
      </c>
      <c r="AY330" s="19" t="s">
        <v>261</v>
      </c>
      <c r="BE330" s="205">
        <f>IF(N330="základní",J330,0)</f>
        <v>2160.5500000000002</v>
      </c>
      <c r="BF330" s="205">
        <f>IF(N330="snížená",J330,0)</f>
        <v>0</v>
      </c>
      <c r="BG330" s="205">
        <f>IF(N330="zákl. přenesená",J330,0)</f>
        <v>0</v>
      </c>
      <c r="BH330" s="205">
        <f>IF(N330="sníž. přenesená",J330,0)</f>
        <v>0</v>
      </c>
      <c r="BI330" s="205">
        <f>IF(N330="nulová",J330,0)</f>
        <v>0</v>
      </c>
      <c r="BJ330" s="19" t="s">
        <v>87</v>
      </c>
      <c r="BK330" s="205">
        <f>ROUND(I330*H330,2)</f>
        <v>2160.5500000000002</v>
      </c>
      <c r="BL330" s="19" t="s">
        <v>260</v>
      </c>
      <c r="BM330" s="204" t="s">
        <v>5190</v>
      </c>
    </row>
    <row r="331" spans="1:65" s="2" customFormat="1" ht="19.5">
      <c r="A331" s="36"/>
      <c r="B331" s="37"/>
      <c r="C331" s="38"/>
      <c r="D331" s="206" t="s">
        <v>269</v>
      </c>
      <c r="E331" s="38"/>
      <c r="F331" s="207" t="s">
        <v>5191</v>
      </c>
      <c r="G331" s="38"/>
      <c r="H331" s="38"/>
      <c r="I331" s="208"/>
      <c r="J331" s="38"/>
      <c r="K331" s="38"/>
      <c r="L331" s="41"/>
      <c r="M331" s="209"/>
      <c r="N331" s="210"/>
      <c r="O331" s="73"/>
      <c r="P331" s="73"/>
      <c r="Q331" s="73"/>
      <c r="R331" s="73"/>
      <c r="S331" s="73"/>
      <c r="T331" s="74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269</v>
      </c>
      <c r="AU331" s="19" t="s">
        <v>89</v>
      </c>
    </row>
    <row r="332" spans="1:65" s="2" customFormat="1" ht="37.9" customHeight="1">
      <c r="A332" s="36"/>
      <c r="B332" s="37"/>
      <c r="C332" s="275" t="s">
        <v>1144</v>
      </c>
      <c r="D332" s="275" t="s">
        <v>801</v>
      </c>
      <c r="E332" s="276" t="s">
        <v>5192</v>
      </c>
      <c r="F332" s="277" t="s">
        <v>5193</v>
      </c>
      <c r="G332" s="278" t="s">
        <v>431</v>
      </c>
      <c r="H332" s="279">
        <v>4</v>
      </c>
      <c r="I332" s="280">
        <v>1836</v>
      </c>
      <c r="J332" s="281">
        <f>ROUND(I332*H332,2)</f>
        <v>7344</v>
      </c>
      <c r="K332" s="277" t="s">
        <v>400</v>
      </c>
      <c r="L332" s="282"/>
      <c r="M332" s="283" t="s">
        <v>1</v>
      </c>
      <c r="N332" s="284" t="s">
        <v>45</v>
      </c>
      <c r="O332" s="73"/>
      <c r="P332" s="202">
        <f>O332*H332</f>
        <v>0</v>
      </c>
      <c r="Q332" s="202">
        <v>2.1000000000000001E-2</v>
      </c>
      <c r="R332" s="202">
        <f>Q332*H332</f>
        <v>8.4000000000000005E-2</v>
      </c>
      <c r="S332" s="202">
        <v>0</v>
      </c>
      <c r="T332" s="20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294</v>
      </c>
      <c r="AT332" s="204" t="s">
        <v>801</v>
      </c>
      <c r="AU332" s="204" t="s">
        <v>89</v>
      </c>
      <c r="AY332" s="19" t="s">
        <v>261</v>
      </c>
      <c r="BE332" s="205">
        <f>IF(N332="základní",J332,0)</f>
        <v>7344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87</v>
      </c>
      <c r="BK332" s="205">
        <f>ROUND(I332*H332,2)</f>
        <v>7344</v>
      </c>
      <c r="BL332" s="19" t="s">
        <v>260</v>
      </c>
      <c r="BM332" s="204" t="s">
        <v>5194</v>
      </c>
    </row>
    <row r="333" spans="1:65" s="2" customFormat="1" ht="33" customHeight="1">
      <c r="A333" s="36"/>
      <c r="B333" s="37"/>
      <c r="C333" s="275" t="s">
        <v>1149</v>
      </c>
      <c r="D333" s="275" t="s">
        <v>801</v>
      </c>
      <c r="E333" s="276" t="s">
        <v>5195</v>
      </c>
      <c r="F333" s="277" t="s">
        <v>5196</v>
      </c>
      <c r="G333" s="278" t="s">
        <v>431</v>
      </c>
      <c r="H333" s="279">
        <v>1</v>
      </c>
      <c r="I333" s="280">
        <v>7403.5</v>
      </c>
      <c r="J333" s="281">
        <f>ROUND(I333*H333,2)</f>
        <v>7403.5</v>
      </c>
      <c r="K333" s="277" t="s">
        <v>400</v>
      </c>
      <c r="L333" s="282"/>
      <c r="M333" s="283" t="s">
        <v>1</v>
      </c>
      <c r="N333" s="284" t="s">
        <v>45</v>
      </c>
      <c r="O333" s="73"/>
      <c r="P333" s="202">
        <f>O333*H333</f>
        <v>0</v>
      </c>
      <c r="Q333" s="202">
        <v>2.8000000000000001E-2</v>
      </c>
      <c r="R333" s="202">
        <f>Q333*H333</f>
        <v>2.8000000000000001E-2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294</v>
      </c>
      <c r="AT333" s="204" t="s">
        <v>801</v>
      </c>
      <c r="AU333" s="204" t="s">
        <v>89</v>
      </c>
      <c r="AY333" s="19" t="s">
        <v>261</v>
      </c>
      <c r="BE333" s="205">
        <f>IF(N333="základní",J333,0)</f>
        <v>7403.5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87</v>
      </c>
      <c r="BK333" s="205">
        <f>ROUND(I333*H333,2)</f>
        <v>7403.5</v>
      </c>
      <c r="BL333" s="19" t="s">
        <v>260</v>
      </c>
      <c r="BM333" s="204" t="s">
        <v>5197</v>
      </c>
    </row>
    <row r="334" spans="1:65" s="2" customFormat="1" ht="19.5">
      <c r="A334" s="36"/>
      <c r="B334" s="37"/>
      <c r="C334" s="38"/>
      <c r="D334" s="206" t="s">
        <v>269</v>
      </c>
      <c r="E334" s="38"/>
      <c r="F334" s="207" t="s">
        <v>5196</v>
      </c>
      <c r="G334" s="38"/>
      <c r="H334" s="38"/>
      <c r="I334" s="208"/>
      <c r="J334" s="38"/>
      <c r="K334" s="38"/>
      <c r="L334" s="41"/>
      <c r="M334" s="209"/>
      <c r="N334" s="210"/>
      <c r="O334" s="73"/>
      <c r="P334" s="73"/>
      <c r="Q334" s="73"/>
      <c r="R334" s="73"/>
      <c r="S334" s="73"/>
      <c r="T334" s="74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269</v>
      </c>
      <c r="AU334" s="19" t="s">
        <v>89</v>
      </c>
    </row>
    <row r="335" spans="1:65" s="2" customFormat="1" ht="16.5" customHeight="1">
      <c r="A335" s="36"/>
      <c r="B335" s="37"/>
      <c r="C335" s="275" t="s">
        <v>1154</v>
      </c>
      <c r="D335" s="275" t="s">
        <v>801</v>
      </c>
      <c r="E335" s="276" t="s">
        <v>5198</v>
      </c>
      <c r="F335" s="277" t="s">
        <v>5199</v>
      </c>
      <c r="G335" s="278" t="s">
        <v>431</v>
      </c>
      <c r="H335" s="279">
        <v>5</v>
      </c>
      <c r="I335" s="280">
        <v>1249.5</v>
      </c>
      <c r="J335" s="281">
        <f>ROUND(I335*H335,2)</f>
        <v>6247.5</v>
      </c>
      <c r="K335" s="277" t="s">
        <v>400</v>
      </c>
      <c r="L335" s="282"/>
      <c r="M335" s="283" t="s">
        <v>1</v>
      </c>
      <c r="N335" s="284" t="s">
        <v>45</v>
      </c>
      <c r="O335" s="73"/>
      <c r="P335" s="202">
        <f>O335*H335</f>
        <v>0</v>
      </c>
      <c r="Q335" s="202">
        <v>7.4000000000000003E-3</v>
      </c>
      <c r="R335" s="202">
        <f>Q335*H335</f>
        <v>3.7000000000000005E-2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294</v>
      </c>
      <c r="AT335" s="204" t="s">
        <v>801</v>
      </c>
      <c r="AU335" s="204" t="s">
        <v>89</v>
      </c>
      <c r="AY335" s="19" t="s">
        <v>261</v>
      </c>
      <c r="BE335" s="205">
        <f>IF(N335="základní",J335,0)</f>
        <v>6247.5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87</v>
      </c>
      <c r="BK335" s="205">
        <f>ROUND(I335*H335,2)</f>
        <v>6247.5</v>
      </c>
      <c r="BL335" s="19" t="s">
        <v>260</v>
      </c>
      <c r="BM335" s="204" t="s">
        <v>5200</v>
      </c>
    </row>
    <row r="336" spans="1:65" s="2" customFormat="1">
      <c r="A336" s="36"/>
      <c r="B336" s="37"/>
      <c r="C336" s="38"/>
      <c r="D336" s="206" t="s">
        <v>269</v>
      </c>
      <c r="E336" s="38"/>
      <c r="F336" s="207" t="s">
        <v>5199</v>
      </c>
      <c r="G336" s="38"/>
      <c r="H336" s="38"/>
      <c r="I336" s="208"/>
      <c r="J336" s="38"/>
      <c r="K336" s="38"/>
      <c r="L336" s="41"/>
      <c r="M336" s="209"/>
      <c r="N336" s="210"/>
      <c r="O336" s="73"/>
      <c r="P336" s="73"/>
      <c r="Q336" s="73"/>
      <c r="R336" s="73"/>
      <c r="S336" s="73"/>
      <c r="T336" s="74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269</v>
      </c>
      <c r="AU336" s="19" t="s">
        <v>89</v>
      </c>
    </row>
    <row r="337" spans="1:65" s="2" customFormat="1" ht="24.2" customHeight="1">
      <c r="A337" s="36"/>
      <c r="B337" s="37"/>
      <c r="C337" s="275" t="s">
        <v>1159</v>
      </c>
      <c r="D337" s="275" t="s">
        <v>801</v>
      </c>
      <c r="E337" s="276" t="s">
        <v>5201</v>
      </c>
      <c r="F337" s="277" t="s">
        <v>5202</v>
      </c>
      <c r="G337" s="278" t="s">
        <v>749</v>
      </c>
      <c r="H337" s="279">
        <v>2</v>
      </c>
      <c r="I337" s="280">
        <v>324.7</v>
      </c>
      <c r="J337" s="281">
        <f>ROUND(I337*H337,2)</f>
        <v>649.4</v>
      </c>
      <c r="K337" s="277" t="s">
        <v>400</v>
      </c>
      <c r="L337" s="282"/>
      <c r="M337" s="283" t="s">
        <v>1</v>
      </c>
      <c r="N337" s="284" t="s">
        <v>45</v>
      </c>
      <c r="O337" s="73"/>
      <c r="P337" s="202">
        <f>O337*H337</f>
        <v>0</v>
      </c>
      <c r="Q337" s="202">
        <v>1.6000000000000001E-3</v>
      </c>
      <c r="R337" s="202">
        <f>Q337*H337</f>
        <v>3.2000000000000002E-3</v>
      </c>
      <c r="S337" s="202">
        <v>0</v>
      </c>
      <c r="T337" s="203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04" t="s">
        <v>294</v>
      </c>
      <c r="AT337" s="204" t="s">
        <v>801</v>
      </c>
      <c r="AU337" s="204" t="s">
        <v>89</v>
      </c>
      <c r="AY337" s="19" t="s">
        <v>261</v>
      </c>
      <c r="BE337" s="205">
        <f>IF(N337="základní",J337,0)</f>
        <v>649.4</v>
      </c>
      <c r="BF337" s="205">
        <f>IF(N337="snížená",J337,0)</f>
        <v>0</v>
      </c>
      <c r="BG337" s="205">
        <f>IF(N337="zákl. přenesená",J337,0)</f>
        <v>0</v>
      </c>
      <c r="BH337" s="205">
        <f>IF(N337="sníž. přenesená",J337,0)</f>
        <v>0</v>
      </c>
      <c r="BI337" s="205">
        <f>IF(N337="nulová",J337,0)</f>
        <v>0</v>
      </c>
      <c r="BJ337" s="19" t="s">
        <v>87</v>
      </c>
      <c r="BK337" s="205">
        <f>ROUND(I337*H337,2)</f>
        <v>649.4</v>
      </c>
      <c r="BL337" s="19" t="s">
        <v>260</v>
      </c>
      <c r="BM337" s="204" t="s">
        <v>5203</v>
      </c>
    </row>
    <row r="338" spans="1:65" s="12" customFormat="1" ht="22.9" customHeight="1">
      <c r="B338" s="177"/>
      <c r="C338" s="178"/>
      <c r="D338" s="179" t="s">
        <v>79</v>
      </c>
      <c r="E338" s="191" t="s">
        <v>558</v>
      </c>
      <c r="F338" s="191" t="s">
        <v>559</v>
      </c>
      <c r="G338" s="178"/>
      <c r="H338" s="178"/>
      <c r="I338" s="181"/>
      <c r="J338" s="192">
        <f>BK338</f>
        <v>3813.73</v>
      </c>
      <c r="K338" s="178"/>
      <c r="L338" s="183"/>
      <c r="M338" s="184"/>
      <c r="N338" s="185"/>
      <c r="O338" s="185"/>
      <c r="P338" s="186">
        <f>SUM(P339:P350)</f>
        <v>0</v>
      </c>
      <c r="Q338" s="185"/>
      <c r="R338" s="186">
        <f>SUM(R339:R350)</f>
        <v>0</v>
      </c>
      <c r="S338" s="185"/>
      <c r="T338" s="187">
        <f>SUM(T339:T350)</f>
        <v>0</v>
      </c>
      <c r="AR338" s="188" t="s">
        <v>87</v>
      </c>
      <c r="AT338" s="189" t="s">
        <v>79</v>
      </c>
      <c r="AU338" s="189" t="s">
        <v>87</v>
      </c>
      <c r="AY338" s="188" t="s">
        <v>261</v>
      </c>
      <c r="BK338" s="190">
        <f>SUM(BK339:BK350)</f>
        <v>3813.73</v>
      </c>
    </row>
    <row r="339" spans="1:65" s="2" customFormat="1" ht="24.2" customHeight="1">
      <c r="A339" s="36"/>
      <c r="B339" s="37"/>
      <c r="C339" s="193" t="s">
        <v>1164</v>
      </c>
      <c r="D339" s="193" t="s">
        <v>264</v>
      </c>
      <c r="E339" s="194" t="s">
        <v>1915</v>
      </c>
      <c r="F339" s="195" t="s">
        <v>1916</v>
      </c>
      <c r="G339" s="196" t="s">
        <v>562</v>
      </c>
      <c r="H339" s="197">
        <v>2.0840000000000001</v>
      </c>
      <c r="I339" s="198">
        <v>268.62627690000005</v>
      </c>
      <c r="J339" s="199">
        <f>ROUND(I339*H339,2)</f>
        <v>559.82000000000005</v>
      </c>
      <c r="K339" s="195" t="s">
        <v>400</v>
      </c>
      <c r="L339" s="41"/>
      <c r="M339" s="200" t="s">
        <v>1</v>
      </c>
      <c r="N339" s="201" t="s">
        <v>45</v>
      </c>
      <c r="O339" s="73"/>
      <c r="P339" s="202">
        <f>O339*H339</f>
        <v>0</v>
      </c>
      <c r="Q339" s="202">
        <v>0</v>
      </c>
      <c r="R339" s="202">
        <f>Q339*H339</f>
        <v>0</v>
      </c>
      <c r="S339" s="202">
        <v>0</v>
      </c>
      <c r="T339" s="203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04" t="s">
        <v>260</v>
      </c>
      <c r="AT339" s="204" t="s">
        <v>264</v>
      </c>
      <c r="AU339" s="204" t="s">
        <v>89</v>
      </c>
      <c r="AY339" s="19" t="s">
        <v>261</v>
      </c>
      <c r="BE339" s="205">
        <f>IF(N339="základní",J339,0)</f>
        <v>559.82000000000005</v>
      </c>
      <c r="BF339" s="205">
        <f>IF(N339="snížená",J339,0)</f>
        <v>0</v>
      </c>
      <c r="BG339" s="205">
        <f>IF(N339="zákl. přenesená",J339,0)</f>
        <v>0</v>
      </c>
      <c r="BH339" s="205">
        <f>IF(N339="sníž. přenesená",J339,0)</f>
        <v>0</v>
      </c>
      <c r="BI339" s="205">
        <f>IF(N339="nulová",J339,0)</f>
        <v>0</v>
      </c>
      <c r="BJ339" s="19" t="s">
        <v>87</v>
      </c>
      <c r="BK339" s="205">
        <f>ROUND(I339*H339,2)</f>
        <v>559.82000000000005</v>
      </c>
      <c r="BL339" s="19" t="s">
        <v>260</v>
      </c>
      <c r="BM339" s="204" t="s">
        <v>5204</v>
      </c>
    </row>
    <row r="340" spans="1:65" s="2" customFormat="1" ht="29.25">
      <c r="A340" s="36"/>
      <c r="B340" s="37"/>
      <c r="C340" s="38"/>
      <c r="D340" s="206" t="s">
        <v>269</v>
      </c>
      <c r="E340" s="38"/>
      <c r="F340" s="207" t="s">
        <v>1918</v>
      </c>
      <c r="G340" s="38"/>
      <c r="H340" s="38"/>
      <c r="I340" s="208"/>
      <c r="J340" s="38"/>
      <c r="K340" s="38"/>
      <c r="L340" s="41"/>
      <c r="M340" s="209"/>
      <c r="N340" s="210"/>
      <c r="O340" s="73"/>
      <c r="P340" s="73"/>
      <c r="Q340" s="73"/>
      <c r="R340" s="73"/>
      <c r="S340" s="73"/>
      <c r="T340" s="74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269</v>
      </c>
      <c r="AU340" s="19" t="s">
        <v>89</v>
      </c>
    </row>
    <row r="341" spans="1:65" s="2" customFormat="1" ht="24.2" customHeight="1">
      <c r="A341" s="36"/>
      <c r="B341" s="37"/>
      <c r="C341" s="193" t="s">
        <v>1170</v>
      </c>
      <c r="D341" s="193" t="s">
        <v>264</v>
      </c>
      <c r="E341" s="194" t="s">
        <v>1919</v>
      </c>
      <c r="F341" s="195" t="s">
        <v>1920</v>
      </c>
      <c r="G341" s="196" t="s">
        <v>562</v>
      </c>
      <c r="H341" s="197">
        <v>2.0840000000000001</v>
      </c>
      <c r="I341" s="198">
        <v>138.11609625</v>
      </c>
      <c r="J341" s="199">
        <f>ROUND(I341*H341,2)</f>
        <v>287.83</v>
      </c>
      <c r="K341" s="195" t="s">
        <v>400</v>
      </c>
      <c r="L341" s="41"/>
      <c r="M341" s="200" t="s">
        <v>1</v>
      </c>
      <c r="N341" s="201" t="s">
        <v>45</v>
      </c>
      <c r="O341" s="73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260</v>
      </c>
      <c r="AT341" s="204" t="s">
        <v>264</v>
      </c>
      <c r="AU341" s="204" t="s">
        <v>89</v>
      </c>
      <c r="AY341" s="19" t="s">
        <v>261</v>
      </c>
      <c r="BE341" s="205">
        <f>IF(N341="základní",J341,0)</f>
        <v>287.83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87</v>
      </c>
      <c r="BK341" s="205">
        <f>ROUND(I341*H341,2)</f>
        <v>287.83</v>
      </c>
      <c r="BL341" s="19" t="s">
        <v>260</v>
      </c>
      <c r="BM341" s="204" t="s">
        <v>5205</v>
      </c>
    </row>
    <row r="342" spans="1:65" s="2" customFormat="1" ht="19.5">
      <c r="A342" s="36"/>
      <c r="B342" s="37"/>
      <c r="C342" s="38"/>
      <c r="D342" s="206" t="s">
        <v>269</v>
      </c>
      <c r="E342" s="38"/>
      <c r="F342" s="207" t="s">
        <v>1922</v>
      </c>
      <c r="G342" s="38"/>
      <c r="H342" s="38"/>
      <c r="I342" s="208"/>
      <c r="J342" s="38"/>
      <c r="K342" s="38"/>
      <c r="L342" s="41"/>
      <c r="M342" s="209"/>
      <c r="N342" s="210"/>
      <c r="O342" s="73"/>
      <c r="P342" s="73"/>
      <c r="Q342" s="73"/>
      <c r="R342" s="73"/>
      <c r="S342" s="73"/>
      <c r="T342" s="74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269</v>
      </c>
      <c r="AU342" s="19" t="s">
        <v>89</v>
      </c>
    </row>
    <row r="343" spans="1:65" s="2" customFormat="1" ht="24.2" customHeight="1">
      <c r="A343" s="36"/>
      <c r="B343" s="37"/>
      <c r="C343" s="193" t="s">
        <v>1177</v>
      </c>
      <c r="D343" s="193" t="s">
        <v>264</v>
      </c>
      <c r="E343" s="194" t="s">
        <v>1923</v>
      </c>
      <c r="F343" s="195" t="s">
        <v>1924</v>
      </c>
      <c r="G343" s="196" t="s">
        <v>562</v>
      </c>
      <c r="H343" s="197">
        <v>62.52</v>
      </c>
      <c r="I343" s="198">
        <v>6.0340456199999997</v>
      </c>
      <c r="J343" s="199">
        <f>ROUND(I343*H343,2)</f>
        <v>377.25</v>
      </c>
      <c r="K343" s="195" t="s">
        <v>400</v>
      </c>
      <c r="L343" s="41"/>
      <c r="M343" s="200" t="s">
        <v>1</v>
      </c>
      <c r="N343" s="201" t="s">
        <v>45</v>
      </c>
      <c r="O343" s="73"/>
      <c r="P343" s="202">
        <f>O343*H343</f>
        <v>0</v>
      </c>
      <c r="Q343" s="202">
        <v>0</v>
      </c>
      <c r="R343" s="202">
        <f>Q343*H343</f>
        <v>0</v>
      </c>
      <c r="S343" s="202">
        <v>0</v>
      </c>
      <c r="T343" s="203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204" t="s">
        <v>260</v>
      </c>
      <c r="AT343" s="204" t="s">
        <v>264</v>
      </c>
      <c r="AU343" s="204" t="s">
        <v>89</v>
      </c>
      <c r="AY343" s="19" t="s">
        <v>261</v>
      </c>
      <c r="BE343" s="205">
        <f>IF(N343="základní",J343,0)</f>
        <v>377.25</v>
      </c>
      <c r="BF343" s="205">
        <f>IF(N343="snížená",J343,0)</f>
        <v>0</v>
      </c>
      <c r="BG343" s="205">
        <f>IF(N343="zákl. přenesená",J343,0)</f>
        <v>0</v>
      </c>
      <c r="BH343" s="205">
        <f>IF(N343="sníž. přenesená",J343,0)</f>
        <v>0</v>
      </c>
      <c r="BI343" s="205">
        <f>IF(N343="nulová",J343,0)</f>
        <v>0</v>
      </c>
      <c r="BJ343" s="19" t="s">
        <v>87</v>
      </c>
      <c r="BK343" s="205">
        <f>ROUND(I343*H343,2)</f>
        <v>377.25</v>
      </c>
      <c r="BL343" s="19" t="s">
        <v>260</v>
      </c>
      <c r="BM343" s="204" t="s">
        <v>5206</v>
      </c>
    </row>
    <row r="344" spans="1:65" s="2" customFormat="1" ht="29.25">
      <c r="A344" s="36"/>
      <c r="B344" s="37"/>
      <c r="C344" s="38"/>
      <c r="D344" s="206" t="s">
        <v>269</v>
      </c>
      <c r="E344" s="38"/>
      <c r="F344" s="207" t="s">
        <v>1926</v>
      </c>
      <c r="G344" s="38"/>
      <c r="H344" s="38"/>
      <c r="I344" s="208"/>
      <c r="J344" s="38"/>
      <c r="K344" s="38"/>
      <c r="L344" s="41"/>
      <c r="M344" s="209"/>
      <c r="N344" s="210"/>
      <c r="O344" s="73"/>
      <c r="P344" s="73"/>
      <c r="Q344" s="73"/>
      <c r="R344" s="73"/>
      <c r="S344" s="73"/>
      <c r="T344" s="74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9" t="s">
        <v>269</v>
      </c>
      <c r="AU344" s="19" t="s">
        <v>89</v>
      </c>
    </row>
    <row r="345" spans="1:65" s="14" customFormat="1">
      <c r="B345" s="226"/>
      <c r="C345" s="227"/>
      <c r="D345" s="206" t="s">
        <v>403</v>
      </c>
      <c r="E345" s="227"/>
      <c r="F345" s="229" t="s">
        <v>5207</v>
      </c>
      <c r="G345" s="227"/>
      <c r="H345" s="230">
        <v>62.52</v>
      </c>
      <c r="I345" s="231"/>
      <c r="J345" s="227"/>
      <c r="K345" s="227"/>
      <c r="L345" s="232"/>
      <c r="M345" s="233"/>
      <c r="N345" s="234"/>
      <c r="O345" s="234"/>
      <c r="P345" s="234"/>
      <c r="Q345" s="234"/>
      <c r="R345" s="234"/>
      <c r="S345" s="234"/>
      <c r="T345" s="235"/>
      <c r="AT345" s="236" t="s">
        <v>403</v>
      </c>
      <c r="AU345" s="236" t="s">
        <v>89</v>
      </c>
      <c r="AV345" s="14" t="s">
        <v>89</v>
      </c>
      <c r="AW345" s="14" t="s">
        <v>4</v>
      </c>
      <c r="AX345" s="14" t="s">
        <v>87</v>
      </c>
      <c r="AY345" s="236" t="s">
        <v>261</v>
      </c>
    </row>
    <row r="346" spans="1:65" s="2" customFormat="1" ht="33" customHeight="1">
      <c r="A346" s="36"/>
      <c r="B346" s="37"/>
      <c r="C346" s="193" t="s">
        <v>1182</v>
      </c>
      <c r="D346" s="193" t="s">
        <v>264</v>
      </c>
      <c r="E346" s="194" t="s">
        <v>4461</v>
      </c>
      <c r="F346" s="195" t="s">
        <v>4145</v>
      </c>
      <c r="G346" s="196" t="s">
        <v>562</v>
      </c>
      <c r="H346" s="197">
        <v>2.024</v>
      </c>
      <c r="I346" s="198">
        <v>1207</v>
      </c>
      <c r="J346" s="199">
        <f>ROUND(I346*H346,2)</f>
        <v>2442.9699999999998</v>
      </c>
      <c r="K346" s="195" t="s">
        <v>400</v>
      </c>
      <c r="L346" s="41"/>
      <c r="M346" s="200" t="s">
        <v>1</v>
      </c>
      <c r="N346" s="201" t="s">
        <v>45</v>
      </c>
      <c r="O346" s="73"/>
      <c r="P346" s="202">
        <f>O346*H346</f>
        <v>0</v>
      </c>
      <c r="Q346" s="202">
        <v>0</v>
      </c>
      <c r="R346" s="202">
        <f>Q346*H346</f>
        <v>0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260</v>
      </c>
      <c r="AT346" s="204" t="s">
        <v>264</v>
      </c>
      <c r="AU346" s="204" t="s">
        <v>89</v>
      </c>
      <c r="AY346" s="19" t="s">
        <v>261</v>
      </c>
      <c r="BE346" s="205">
        <f>IF(N346="základní",J346,0)</f>
        <v>2442.9699999999998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87</v>
      </c>
      <c r="BK346" s="205">
        <f>ROUND(I346*H346,2)</f>
        <v>2442.9699999999998</v>
      </c>
      <c r="BL346" s="19" t="s">
        <v>260</v>
      </c>
      <c r="BM346" s="204" t="s">
        <v>5208</v>
      </c>
    </row>
    <row r="347" spans="1:65" s="2" customFormat="1" ht="29.25">
      <c r="A347" s="36"/>
      <c r="B347" s="37"/>
      <c r="C347" s="38"/>
      <c r="D347" s="206" t="s">
        <v>269</v>
      </c>
      <c r="E347" s="38"/>
      <c r="F347" s="207" t="s">
        <v>4147</v>
      </c>
      <c r="G347" s="38"/>
      <c r="H347" s="38"/>
      <c r="I347" s="208"/>
      <c r="J347" s="38"/>
      <c r="K347" s="38"/>
      <c r="L347" s="41"/>
      <c r="M347" s="209"/>
      <c r="N347" s="210"/>
      <c r="O347" s="73"/>
      <c r="P347" s="73"/>
      <c r="Q347" s="73"/>
      <c r="R347" s="73"/>
      <c r="S347" s="73"/>
      <c r="T347" s="74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269</v>
      </c>
      <c r="AU347" s="19" t="s">
        <v>89</v>
      </c>
    </row>
    <row r="348" spans="1:65" s="14" customFormat="1">
      <c r="B348" s="226"/>
      <c r="C348" s="227"/>
      <c r="D348" s="206" t="s">
        <v>403</v>
      </c>
      <c r="E348" s="228" t="s">
        <v>1</v>
      </c>
      <c r="F348" s="229" t="s">
        <v>5209</v>
      </c>
      <c r="G348" s="227"/>
      <c r="H348" s="230">
        <v>2.024</v>
      </c>
      <c r="I348" s="231"/>
      <c r="J348" s="227"/>
      <c r="K348" s="227"/>
      <c r="L348" s="232"/>
      <c r="M348" s="233"/>
      <c r="N348" s="234"/>
      <c r="O348" s="234"/>
      <c r="P348" s="234"/>
      <c r="Q348" s="234"/>
      <c r="R348" s="234"/>
      <c r="S348" s="234"/>
      <c r="T348" s="235"/>
      <c r="AT348" s="236" t="s">
        <v>403</v>
      </c>
      <c r="AU348" s="236" t="s">
        <v>89</v>
      </c>
      <c r="AV348" s="14" t="s">
        <v>89</v>
      </c>
      <c r="AW348" s="14" t="s">
        <v>35</v>
      </c>
      <c r="AX348" s="14" t="s">
        <v>87</v>
      </c>
      <c r="AY348" s="236" t="s">
        <v>261</v>
      </c>
    </row>
    <row r="349" spans="1:65" s="2" customFormat="1" ht="37.9" customHeight="1">
      <c r="A349" s="36"/>
      <c r="B349" s="37"/>
      <c r="C349" s="193" t="s">
        <v>1190</v>
      </c>
      <c r="D349" s="193" t="s">
        <v>264</v>
      </c>
      <c r="E349" s="194" t="s">
        <v>1928</v>
      </c>
      <c r="F349" s="195" t="s">
        <v>1929</v>
      </c>
      <c r="G349" s="196" t="s">
        <v>562</v>
      </c>
      <c r="H349" s="197">
        <v>0.06</v>
      </c>
      <c r="I349" s="198">
        <v>2431</v>
      </c>
      <c r="J349" s="199">
        <f>ROUND(I349*H349,2)</f>
        <v>145.86000000000001</v>
      </c>
      <c r="K349" s="195" t="s">
        <v>400</v>
      </c>
      <c r="L349" s="41"/>
      <c r="M349" s="200" t="s">
        <v>1</v>
      </c>
      <c r="N349" s="201" t="s">
        <v>45</v>
      </c>
      <c r="O349" s="73"/>
      <c r="P349" s="202">
        <f>O349*H349</f>
        <v>0</v>
      </c>
      <c r="Q349" s="202">
        <v>0</v>
      </c>
      <c r="R349" s="202">
        <f>Q349*H349</f>
        <v>0</v>
      </c>
      <c r="S349" s="202">
        <v>0</v>
      </c>
      <c r="T349" s="203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204" t="s">
        <v>260</v>
      </c>
      <c r="AT349" s="204" t="s">
        <v>264</v>
      </c>
      <c r="AU349" s="204" t="s">
        <v>89</v>
      </c>
      <c r="AY349" s="19" t="s">
        <v>261</v>
      </c>
      <c r="BE349" s="205">
        <f>IF(N349="základní",J349,0)</f>
        <v>145.86000000000001</v>
      </c>
      <c r="BF349" s="205">
        <f>IF(N349="snížená",J349,0)</f>
        <v>0</v>
      </c>
      <c r="BG349" s="205">
        <f>IF(N349="zákl. přenesená",J349,0)</f>
        <v>0</v>
      </c>
      <c r="BH349" s="205">
        <f>IF(N349="sníž. přenesená",J349,0)</f>
        <v>0</v>
      </c>
      <c r="BI349" s="205">
        <f>IF(N349="nulová",J349,0)</f>
        <v>0</v>
      </c>
      <c r="BJ349" s="19" t="s">
        <v>87</v>
      </c>
      <c r="BK349" s="205">
        <f>ROUND(I349*H349,2)</f>
        <v>145.86000000000001</v>
      </c>
      <c r="BL349" s="19" t="s">
        <v>260</v>
      </c>
      <c r="BM349" s="204" t="s">
        <v>5210</v>
      </c>
    </row>
    <row r="350" spans="1:65" s="2" customFormat="1" ht="29.25">
      <c r="A350" s="36"/>
      <c r="B350" s="37"/>
      <c r="C350" s="38"/>
      <c r="D350" s="206" t="s">
        <v>269</v>
      </c>
      <c r="E350" s="38"/>
      <c r="F350" s="207" t="s">
        <v>1931</v>
      </c>
      <c r="G350" s="38"/>
      <c r="H350" s="38"/>
      <c r="I350" s="208"/>
      <c r="J350" s="38"/>
      <c r="K350" s="38"/>
      <c r="L350" s="41"/>
      <c r="M350" s="209"/>
      <c r="N350" s="210"/>
      <c r="O350" s="73"/>
      <c r="P350" s="73"/>
      <c r="Q350" s="73"/>
      <c r="R350" s="73"/>
      <c r="S350" s="73"/>
      <c r="T350" s="74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269</v>
      </c>
      <c r="AU350" s="19" t="s">
        <v>89</v>
      </c>
    </row>
    <row r="351" spans="1:65" s="12" customFormat="1" ht="22.9" customHeight="1">
      <c r="B351" s="177"/>
      <c r="C351" s="178"/>
      <c r="D351" s="179" t="s">
        <v>79</v>
      </c>
      <c r="E351" s="191" t="s">
        <v>1385</v>
      </c>
      <c r="F351" s="191" t="s">
        <v>1386</v>
      </c>
      <c r="G351" s="178"/>
      <c r="H351" s="178"/>
      <c r="I351" s="181"/>
      <c r="J351" s="192">
        <f>BK351</f>
        <v>20321.330000000002</v>
      </c>
      <c r="K351" s="178"/>
      <c r="L351" s="183"/>
      <c r="M351" s="184"/>
      <c r="N351" s="185"/>
      <c r="O351" s="185"/>
      <c r="P351" s="186">
        <f>SUM(P352:P353)</f>
        <v>0</v>
      </c>
      <c r="Q351" s="185"/>
      <c r="R351" s="186">
        <f>SUM(R352:R353)</f>
        <v>0</v>
      </c>
      <c r="S351" s="185"/>
      <c r="T351" s="187">
        <f>SUM(T352:T353)</f>
        <v>0</v>
      </c>
      <c r="AR351" s="188" t="s">
        <v>87</v>
      </c>
      <c r="AT351" s="189" t="s">
        <v>79</v>
      </c>
      <c r="AU351" s="189" t="s">
        <v>87</v>
      </c>
      <c r="AY351" s="188" t="s">
        <v>261</v>
      </c>
      <c r="BK351" s="190">
        <f>SUM(BK352:BK353)</f>
        <v>20321.330000000002</v>
      </c>
    </row>
    <row r="352" spans="1:65" s="2" customFormat="1" ht="24.2" customHeight="1">
      <c r="A352" s="36"/>
      <c r="B352" s="37"/>
      <c r="C352" s="193" t="s">
        <v>1198</v>
      </c>
      <c r="D352" s="193" t="s">
        <v>264</v>
      </c>
      <c r="E352" s="194" t="s">
        <v>4463</v>
      </c>
      <c r="F352" s="195" t="s">
        <v>4464</v>
      </c>
      <c r="G352" s="196" t="s">
        <v>562</v>
      </c>
      <c r="H352" s="197">
        <v>149.25</v>
      </c>
      <c r="I352" s="198">
        <v>136.15631216000003</v>
      </c>
      <c r="J352" s="199">
        <f>ROUND(I352*H352,2)</f>
        <v>20321.330000000002</v>
      </c>
      <c r="K352" s="195" t="s">
        <v>400</v>
      </c>
      <c r="L352" s="41"/>
      <c r="M352" s="200" t="s">
        <v>1</v>
      </c>
      <c r="N352" s="201" t="s">
        <v>45</v>
      </c>
      <c r="O352" s="73"/>
      <c r="P352" s="202">
        <f>O352*H352</f>
        <v>0</v>
      </c>
      <c r="Q352" s="202">
        <v>0</v>
      </c>
      <c r="R352" s="202">
        <f>Q352*H352</f>
        <v>0</v>
      </c>
      <c r="S352" s="202">
        <v>0</v>
      </c>
      <c r="T352" s="203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260</v>
      </c>
      <c r="AT352" s="204" t="s">
        <v>264</v>
      </c>
      <c r="AU352" s="204" t="s">
        <v>89</v>
      </c>
      <c r="AY352" s="19" t="s">
        <v>261</v>
      </c>
      <c r="BE352" s="205">
        <f>IF(N352="základní",J352,0)</f>
        <v>20321.330000000002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87</v>
      </c>
      <c r="BK352" s="205">
        <f>ROUND(I352*H352,2)</f>
        <v>20321.330000000002</v>
      </c>
      <c r="BL352" s="19" t="s">
        <v>260</v>
      </c>
      <c r="BM352" s="204" t="s">
        <v>5211</v>
      </c>
    </row>
    <row r="353" spans="1:47" s="2" customFormat="1" ht="29.25">
      <c r="A353" s="36"/>
      <c r="B353" s="37"/>
      <c r="C353" s="38"/>
      <c r="D353" s="206" t="s">
        <v>269</v>
      </c>
      <c r="E353" s="38"/>
      <c r="F353" s="207" t="s">
        <v>4466</v>
      </c>
      <c r="G353" s="38"/>
      <c r="H353" s="38"/>
      <c r="I353" s="208"/>
      <c r="J353" s="38"/>
      <c r="K353" s="38"/>
      <c r="L353" s="41"/>
      <c r="M353" s="212"/>
      <c r="N353" s="213"/>
      <c r="O353" s="214"/>
      <c r="P353" s="214"/>
      <c r="Q353" s="214"/>
      <c r="R353" s="214"/>
      <c r="S353" s="214"/>
      <c r="T353" s="215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269</v>
      </c>
      <c r="AU353" s="19" t="s">
        <v>89</v>
      </c>
    </row>
    <row r="354" spans="1:47" s="2" customFormat="1" ht="6.95" customHeight="1">
      <c r="A354" s="36"/>
      <c r="B354" s="56"/>
      <c r="C354" s="57"/>
      <c r="D354" s="57"/>
      <c r="E354" s="57"/>
      <c r="F354" s="57"/>
      <c r="G354" s="57"/>
      <c r="H354" s="57"/>
      <c r="I354" s="57"/>
      <c r="J354" s="57"/>
      <c r="K354" s="57"/>
      <c r="L354" s="41"/>
      <c r="M354" s="36"/>
      <c r="O354" s="36"/>
      <c r="P354" s="36"/>
      <c r="Q354" s="36"/>
      <c r="R354" s="36"/>
      <c r="S354" s="36"/>
      <c r="T354" s="36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</row>
  </sheetData>
  <sheetProtection password="CC35" sheet="1" objects="1" scenarios="1" formatColumns="0" formatRows="0" autoFilter="0"/>
  <autoFilter ref="C127:K353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6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179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4935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5212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180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26.5" customHeight="1">
      <c r="A29" s="123"/>
      <c r="B29" s="124"/>
      <c r="C29" s="123"/>
      <c r="D29" s="123"/>
      <c r="E29" s="350" t="s">
        <v>5213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ROUND(J128, 2)</f>
        <v>121103.56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ROUND((SUM(BE128:BE255)),  2)</f>
        <v>121103.56</v>
      </c>
      <c r="G35" s="36"/>
      <c r="H35" s="36"/>
      <c r="I35" s="132">
        <v>0.21</v>
      </c>
      <c r="J35" s="131">
        <f>ROUND(((SUM(BE128:BE255))*I35),  2)</f>
        <v>25431.75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ROUND((SUM(BF128:BF255)),  2)</f>
        <v>0</v>
      </c>
      <c r="G36" s="36"/>
      <c r="H36" s="36"/>
      <c r="I36" s="132">
        <v>0.15</v>
      </c>
      <c r="J36" s="131">
        <f>ROUND(((SUM(BF128:BF255))*I36),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ROUND((SUM(BG128:BG255)),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ROUND((SUM(BH128:BH255)),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ROUND((SUM(BI128:BI255)),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146535.31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4935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IO-12b - Areálový rozvod vody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J128</f>
        <v>121103.55999999997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J129</f>
        <v>118294.07999999997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J130</f>
        <v>36493.11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620</v>
      </c>
      <c r="E101" s="163"/>
      <c r="F101" s="163"/>
      <c r="G101" s="163"/>
      <c r="H101" s="163"/>
      <c r="I101" s="163"/>
      <c r="J101" s="164">
        <f>J172</f>
        <v>4039.2599999999998</v>
      </c>
      <c r="K101" s="106"/>
      <c r="L101" s="165"/>
    </row>
    <row r="102" spans="1:47" s="10" customFormat="1" ht="19.899999999999999" customHeight="1">
      <c r="B102" s="161"/>
      <c r="C102" s="106"/>
      <c r="D102" s="162" t="s">
        <v>389</v>
      </c>
      <c r="E102" s="163"/>
      <c r="F102" s="163"/>
      <c r="G102" s="163"/>
      <c r="H102" s="163"/>
      <c r="I102" s="163"/>
      <c r="J102" s="164">
        <f>J179</f>
        <v>62590.329999999987</v>
      </c>
      <c r="K102" s="106"/>
      <c r="L102" s="165"/>
    </row>
    <row r="103" spans="1:47" s="10" customFormat="1" ht="19.899999999999999" customHeight="1">
      <c r="B103" s="161"/>
      <c r="C103" s="106"/>
      <c r="D103" s="162" t="s">
        <v>393</v>
      </c>
      <c r="E103" s="163"/>
      <c r="F103" s="163"/>
      <c r="G103" s="163"/>
      <c r="H103" s="163"/>
      <c r="I103" s="163"/>
      <c r="J103" s="164">
        <f>J236</f>
        <v>166.04000000000002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629</v>
      </c>
      <c r="E104" s="163"/>
      <c r="F104" s="163"/>
      <c r="G104" s="163"/>
      <c r="H104" s="163"/>
      <c r="I104" s="163"/>
      <c r="J104" s="164">
        <f>J246</f>
        <v>15005.34</v>
      </c>
      <c r="K104" s="106"/>
      <c r="L104" s="165"/>
    </row>
    <row r="105" spans="1:47" s="9" customFormat="1" ht="24.95" customHeight="1">
      <c r="B105" s="155"/>
      <c r="C105" s="156"/>
      <c r="D105" s="157" t="s">
        <v>640</v>
      </c>
      <c r="E105" s="158"/>
      <c r="F105" s="158"/>
      <c r="G105" s="158"/>
      <c r="H105" s="158"/>
      <c r="I105" s="158"/>
      <c r="J105" s="159">
        <f>J249</f>
        <v>2809.48</v>
      </c>
      <c r="K105" s="156"/>
      <c r="L105" s="160"/>
    </row>
    <row r="106" spans="1:47" s="10" customFormat="1" ht="19.899999999999999" customHeight="1">
      <c r="B106" s="161"/>
      <c r="C106" s="106"/>
      <c r="D106" s="162" t="s">
        <v>5214</v>
      </c>
      <c r="E106" s="163"/>
      <c r="F106" s="163"/>
      <c r="G106" s="163"/>
      <c r="H106" s="163"/>
      <c r="I106" s="163"/>
      <c r="J106" s="164">
        <f>J250</f>
        <v>2809.48</v>
      </c>
      <c r="K106" s="106"/>
      <c r="L106" s="165"/>
    </row>
    <row r="107" spans="1:47" s="2" customFormat="1" ht="21.95" customHeight="1">
      <c r="A107" s="36"/>
      <c r="B107" s="37"/>
      <c r="C107" s="38"/>
      <c r="D107" s="38"/>
      <c r="E107" s="38"/>
      <c r="F107" s="38"/>
      <c r="G107" s="38"/>
      <c r="H107" s="38"/>
      <c r="I107" s="38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12" spans="1:47" s="2" customFormat="1" ht="6.95" customHeight="1">
      <c r="A112" s="36"/>
      <c r="B112" s="58"/>
      <c r="C112" s="59"/>
      <c r="D112" s="59"/>
      <c r="E112" s="59"/>
      <c r="F112" s="59"/>
      <c r="G112" s="59"/>
      <c r="H112" s="59"/>
      <c r="I112" s="59"/>
      <c r="J112" s="59"/>
      <c r="K112" s="59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24.95" customHeight="1">
      <c r="A113" s="36"/>
      <c r="B113" s="37"/>
      <c r="C113" s="25" t="s">
        <v>245</v>
      </c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2" customHeight="1">
      <c r="A115" s="36"/>
      <c r="B115" s="37"/>
      <c r="C115" s="31" t="s">
        <v>16</v>
      </c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2" customFormat="1" ht="16.5" customHeight="1">
      <c r="A116" s="36"/>
      <c r="B116" s="37"/>
      <c r="C116" s="38"/>
      <c r="D116" s="38"/>
      <c r="E116" s="351" t="str">
        <f>E7</f>
        <v>Nemocnice Havlíčkův Brod – rekonstrukce energocentra</v>
      </c>
      <c r="F116" s="352"/>
      <c r="G116" s="352"/>
      <c r="H116" s="352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1" customFormat="1" ht="12" customHeight="1">
      <c r="B117" s="23"/>
      <c r="C117" s="31" t="s">
        <v>234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pans="1:63" s="2" customFormat="1" ht="16.5" customHeight="1">
      <c r="A118" s="36"/>
      <c r="B118" s="37"/>
      <c r="C118" s="38"/>
      <c r="D118" s="38"/>
      <c r="E118" s="351" t="s">
        <v>4935</v>
      </c>
      <c r="F118" s="353"/>
      <c r="G118" s="353"/>
      <c r="H118" s="353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2" customHeight="1">
      <c r="A119" s="36"/>
      <c r="B119" s="37"/>
      <c r="C119" s="31" t="s">
        <v>236</v>
      </c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6.5" customHeight="1">
      <c r="A120" s="36"/>
      <c r="B120" s="37"/>
      <c r="C120" s="38"/>
      <c r="D120" s="38"/>
      <c r="E120" s="324" t="str">
        <f>E11</f>
        <v>IO-12b - Areálový rozvod vody</v>
      </c>
      <c r="F120" s="353"/>
      <c r="G120" s="353"/>
      <c r="H120" s="353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12" customHeight="1">
      <c r="A122" s="36"/>
      <c r="B122" s="37"/>
      <c r="C122" s="31" t="s">
        <v>20</v>
      </c>
      <c r="D122" s="38"/>
      <c r="E122" s="38"/>
      <c r="F122" s="29" t="str">
        <f>F14</f>
        <v>Havlíčkův Brod, areál nemocnice</v>
      </c>
      <c r="G122" s="38"/>
      <c r="H122" s="38"/>
      <c r="I122" s="31" t="s">
        <v>22</v>
      </c>
      <c r="J122" s="68" t="str">
        <f>IF(J14="","",J14)</f>
        <v>29. 6. 2023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6.9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25.7" customHeight="1">
      <c r="A124" s="36"/>
      <c r="B124" s="37"/>
      <c r="C124" s="31" t="s">
        <v>24</v>
      </c>
      <c r="D124" s="38"/>
      <c r="E124" s="38"/>
      <c r="F124" s="29" t="str">
        <f>E17</f>
        <v>Kraj Vysočina</v>
      </c>
      <c r="G124" s="38"/>
      <c r="H124" s="38"/>
      <c r="I124" s="31" t="s">
        <v>31</v>
      </c>
      <c r="J124" s="34" t="str">
        <f>E23</f>
        <v>PROJEKT CENTRUM NOVA s.r.o.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5.2" customHeight="1">
      <c r="A125" s="36"/>
      <c r="B125" s="37"/>
      <c r="C125" s="31" t="s">
        <v>30</v>
      </c>
      <c r="D125" s="38"/>
      <c r="E125" s="38"/>
      <c r="F125" s="29" t="str">
        <f>IF(E20="","",E20)</f>
        <v>PKS stavby a.s.</v>
      </c>
      <c r="G125" s="38"/>
      <c r="H125" s="38"/>
      <c r="I125" s="31" t="s">
        <v>36</v>
      </c>
      <c r="J125" s="34" t="str">
        <f>E26</f>
        <v xml:space="preserve"> </v>
      </c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2" customFormat="1" ht="10.35" customHeight="1">
      <c r="A126" s="36"/>
      <c r="B126" s="37"/>
      <c r="C126" s="38"/>
      <c r="D126" s="38"/>
      <c r="E126" s="38"/>
      <c r="F126" s="38"/>
      <c r="G126" s="38"/>
      <c r="H126" s="38"/>
      <c r="I126" s="38"/>
      <c r="J126" s="38"/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63" s="11" customFormat="1" ht="29.25" customHeight="1">
      <c r="A127" s="166"/>
      <c r="B127" s="167"/>
      <c r="C127" s="168" t="s">
        <v>246</v>
      </c>
      <c r="D127" s="169" t="s">
        <v>65</v>
      </c>
      <c r="E127" s="169" t="s">
        <v>61</v>
      </c>
      <c r="F127" s="169" t="s">
        <v>62</v>
      </c>
      <c r="G127" s="169" t="s">
        <v>247</v>
      </c>
      <c r="H127" s="169" t="s">
        <v>248</v>
      </c>
      <c r="I127" s="169" t="s">
        <v>249</v>
      </c>
      <c r="J127" s="169" t="s">
        <v>240</v>
      </c>
      <c r="K127" s="170" t="s">
        <v>250</v>
      </c>
      <c r="L127" s="171"/>
      <c r="M127" s="77" t="s">
        <v>1</v>
      </c>
      <c r="N127" s="78" t="s">
        <v>44</v>
      </c>
      <c r="O127" s="78" t="s">
        <v>251</v>
      </c>
      <c r="P127" s="78" t="s">
        <v>252</v>
      </c>
      <c r="Q127" s="78" t="s">
        <v>253</v>
      </c>
      <c r="R127" s="78" t="s">
        <v>254</v>
      </c>
      <c r="S127" s="78" t="s">
        <v>255</v>
      </c>
      <c r="T127" s="79" t="s">
        <v>256</v>
      </c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6"/>
    </row>
    <row r="128" spans="1:63" s="2" customFormat="1" ht="22.9" customHeight="1">
      <c r="A128" s="36"/>
      <c r="B128" s="37"/>
      <c r="C128" s="84" t="s">
        <v>257</v>
      </c>
      <c r="D128" s="38"/>
      <c r="E128" s="38"/>
      <c r="F128" s="38"/>
      <c r="G128" s="38"/>
      <c r="H128" s="38"/>
      <c r="I128" s="38"/>
      <c r="J128" s="172">
        <f>BK128</f>
        <v>121103.55999999997</v>
      </c>
      <c r="K128" s="38"/>
      <c r="L128" s="41"/>
      <c r="M128" s="80"/>
      <c r="N128" s="173"/>
      <c r="O128" s="81"/>
      <c r="P128" s="174">
        <f>P129+P249</f>
        <v>0</v>
      </c>
      <c r="Q128" s="81"/>
      <c r="R128" s="174">
        <f>R129+R249</f>
        <v>25.935417179999998</v>
      </c>
      <c r="S128" s="81"/>
      <c r="T128" s="175">
        <f>T129+T249</f>
        <v>5.5E-2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79</v>
      </c>
      <c r="AU128" s="19" t="s">
        <v>242</v>
      </c>
      <c r="BK128" s="176">
        <f>BK129+BK249</f>
        <v>121103.55999999997</v>
      </c>
    </row>
    <row r="129" spans="1:65" s="12" customFormat="1" ht="25.9" customHeight="1">
      <c r="B129" s="177"/>
      <c r="C129" s="178"/>
      <c r="D129" s="179" t="s">
        <v>79</v>
      </c>
      <c r="E129" s="180" t="s">
        <v>394</v>
      </c>
      <c r="F129" s="180" t="s">
        <v>395</v>
      </c>
      <c r="G129" s="178"/>
      <c r="H129" s="178"/>
      <c r="I129" s="181"/>
      <c r="J129" s="182">
        <f>BK129</f>
        <v>118294.07999999997</v>
      </c>
      <c r="K129" s="178"/>
      <c r="L129" s="183"/>
      <c r="M129" s="184"/>
      <c r="N129" s="185"/>
      <c r="O129" s="185"/>
      <c r="P129" s="186">
        <f>P130+P172+P179+P236+P246</f>
        <v>0</v>
      </c>
      <c r="Q129" s="185"/>
      <c r="R129" s="186">
        <f>R130+R172+R179+R236+R246</f>
        <v>25.930817179999998</v>
      </c>
      <c r="S129" s="185"/>
      <c r="T129" s="187">
        <f>T130+T172+T179+T236+T246</f>
        <v>0</v>
      </c>
      <c r="AR129" s="188" t="s">
        <v>87</v>
      </c>
      <c r="AT129" s="189" t="s">
        <v>79</v>
      </c>
      <c r="AU129" s="189" t="s">
        <v>80</v>
      </c>
      <c r="AY129" s="188" t="s">
        <v>261</v>
      </c>
      <c r="BK129" s="190">
        <f>BK130+BK172+BK179+BK236+BK246</f>
        <v>118294.07999999997</v>
      </c>
    </row>
    <row r="130" spans="1:65" s="12" customFormat="1" ht="22.9" customHeight="1">
      <c r="B130" s="177"/>
      <c r="C130" s="178"/>
      <c r="D130" s="179" t="s">
        <v>79</v>
      </c>
      <c r="E130" s="191" t="s">
        <v>87</v>
      </c>
      <c r="F130" s="191" t="s">
        <v>396</v>
      </c>
      <c r="G130" s="178"/>
      <c r="H130" s="178"/>
      <c r="I130" s="181"/>
      <c r="J130" s="192">
        <f>BK130</f>
        <v>36493.11</v>
      </c>
      <c r="K130" s="178"/>
      <c r="L130" s="183"/>
      <c r="M130" s="184"/>
      <c r="N130" s="185"/>
      <c r="O130" s="185"/>
      <c r="P130" s="186">
        <f>SUM(P131:P171)</f>
        <v>0</v>
      </c>
      <c r="Q130" s="185"/>
      <c r="R130" s="186">
        <f>SUM(R131:R171)</f>
        <v>17.138999999999999</v>
      </c>
      <c r="S130" s="185"/>
      <c r="T130" s="187">
        <f>SUM(T131:T171)</f>
        <v>0</v>
      </c>
      <c r="AR130" s="188" t="s">
        <v>87</v>
      </c>
      <c r="AT130" s="189" t="s">
        <v>79</v>
      </c>
      <c r="AU130" s="189" t="s">
        <v>87</v>
      </c>
      <c r="AY130" s="188" t="s">
        <v>261</v>
      </c>
      <c r="BK130" s="190">
        <f>SUM(BK131:BK171)</f>
        <v>36493.11</v>
      </c>
    </row>
    <row r="131" spans="1:65" s="2" customFormat="1" ht="16.5" customHeight="1">
      <c r="A131" s="36"/>
      <c r="B131" s="37"/>
      <c r="C131" s="193" t="s">
        <v>87</v>
      </c>
      <c r="D131" s="193" t="s">
        <v>264</v>
      </c>
      <c r="E131" s="194" t="s">
        <v>5215</v>
      </c>
      <c r="F131" s="195" t="s">
        <v>5216</v>
      </c>
      <c r="G131" s="196" t="s">
        <v>431</v>
      </c>
      <c r="H131" s="197">
        <v>2</v>
      </c>
      <c r="I131" s="198">
        <v>209.16156941000003</v>
      </c>
      <c r="J131" s="199">
        <f>ROUND(I131*H131,2)</f>
        <v>418.32</v>
      </c>
      <c r="K131" s="195" t="s">
        <v>1728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3.6900000000000002E-2</v>
      </c>
      <c r="R131" s="202">
        <f>Q131*H131</f>
        <v>7.3800000000000004E-2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89</v>
      </c>
      <c r="AY131" s="19" t="s">
        <v>261</v>
      </c>
      <c r="BE131" s="205">
        <f>IF(N131="základní",J131,0)</f>
        <v>418.32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418.32</v>
      </c>
      <c r="BL131" s="19" t="s">
        <v>260</v>
      </c>
      <c r="BM131" s="204" t="s">
        <v>5217</v>
      </c>
    </row>
    <row r="132" spans="1:65" s="2" customFormat="1" ht="58.5">
      <c r="A132" s="36"/>
      <c r="B132" s="37"/>
      <c r="C132" s="38"/>
      <c r="D132" s="206" t="s">
        <v>269</v>
      </c>
      <c r="E132" s="38"/>
      <c r="F132" s="207" t="s">
        <v>5218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89</v>
      </c>
    </row>
    <row r="133" spans="1:65" s="2" customFormat="1" ht="24.2" customHeight="1">
      <c r="A133" s="36"/>
      <c r="B133" s="37"/>
      <c r="C133" s="193" t="s">
        <v>89</v>
      </c>
      <c r="D133" s="193" t="s">
        <v>264</v>
      </c>
      <c r="E133" s="194" t="s">
        <v>4951</v>
      </c>
      <c r="F133" s="195" t="s">
        <v>4952</v>
      </c>
      <c r="G133" s="196" t="s">
        <v>431</v>
      </c>
      <c r="H133" s="197">
        <v>8</v>
      </c>
      <c r="I133" s="198">
        <v>203.43480899000002</v>
      </c>
      <c r="J133" s="199">
        <f>ROUND(I133*H133,2)</f>
        <v>1627.48</v>
      </c>
      <c r="K133" s="195" t="s">
        <v>1728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3.6900000000000002E-2</v>
      </c>
      <c r="R133" s="202">
        <f>Q133*H133</f>
        <v>0.29520000000000002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1627.48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1627.48</v>
      </c>
      <c r="BL133" s="19" t="s">
        <v>260</v>
      </c>
      <c r="BM133" s="204" t="s">
        <v>5219</v>
      </c>
    </row>
    <row r="134" spans="1:65" s="2" customFormat="1" ht="58.5">
      <c r="A134" s="36"/>
      <c r="B134" s="37"/>
      <c r="C134" s="38"/>
      <c r="D134" s="206" t="s">
        <v>269</v>
      </c>
      <c r="E134" s="38"/>
      <c r="F134" s="207" t="s">
        <v>4954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33" customHeight="1">
      <c r="A135" s="36"/>
      <c r="B135" s="37"/>
      <c r="C135" s="193" t="s">
        <v>275</v>
      </c>
      <c r="D135" s="193" t="s">
        <v>264</v>
      </c>
      <c r="E135" s="194" t="s">
        <v>2532</v>
      </c>
      <c r="F135" s="195" t="s">
        <v>2533</v>
      </c>
      <c r="G135" s="196" t="s">
        <v>410</v>
      </c>
      <c r="H135" s="197">
        <v>2.5950000000000002</v>
      </c>
      <c r="I135" s="198">
        <v>756.77454608999994</v>
      </c>
      <c r="J135" s="199">
        <f>ROUND(I135*H135,2)</f>
        <v>1963.83</v>
      </c>
      <c r="K135" s="195" t="s">
        <v>400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1963.83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1963.83</v>
      </c>
      <c r="BL135" s="19" t="s">
        <v>260</v>
      </c>
      <c r="BM135" s="204" t="s">
        <v>5220</v>
      </c>
    </row>
    <row r="136" spans="1:65" s="2" customFormat="1" ht="29.25">
      <c r="A136" s="36"/>
      <c r="B136" s="37"/>
      <c r="C136" s="38"/>
      <c r="D136" s="206" t="s">
        <v>269</v>
      </c>
      <c r="E136" s="38"/>
      <c r="F136" s="207" t="s">
        <v>2535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5221</v>
      </c>
      <c r="G137" s="227"/>
      <c r="H137" s="230">
        <v>2.5950000000000002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89</v>
      </c>
      <c r="AV137" s="14" t="s">
        <v>89</v>
      </c>
      <c r="AW137" s="14" t="s">
        <v>35</v>
      </c>
      <c r="AX137" s="14" t="s">
        <v>87</v>
      </c>
      <c r="AY137" s="236" t="s">
        <v>261</v>
      </c>
    </row>
    <row r="138" spans="1:65" s="2" customFormat="1" ht="33" customHeight="1">
      <c r="A138" s="36"/>
      <c r="B138" s="37"/>
      <c r="C138" s="193" t="s">
        <v>260</v>
      </c>
      <c r="D138" s="193" t="s">
        <v>264</v>
      </c>
      <c r="E138" s="194" t="s">
        <v>2539</v>
      </c>
      <c r="F138" s="195" t="s">
        <v>2540</v>
      </c>
      <c r="G138" s="196" t="s">
        <v>410</v>
      </c>
      <c r="H138" s="197">
        <v>18.218</v>
      </c>
      <c r="I138" s="198">
        <v>450.89600922</v>
      </c>
      <c r="J138" s="199">
        <f>ROUND(I138*H138,2)</f>
        <v>8214.42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260</v>
      </c>
      <c r="AT138" s="204" t="s">
        <v>264</v>
      </c>
      <c r="AU138" s="204" t="s">
        <v>89</v>
      </c>
      <c r="AY138" s="19" t="s">
        <v>261</v>
      </c>
      <c r="BE138" s="205">
        <f>IF(N138="základní",J138,0)</f>
        <v>8214.42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8214.42</v>
      </c>
      <c r="BL138" s="19" t="s">
        <v>260</v>
      </c>
      <c r="BM138" s="204" t="s">
        <v>5222</v>
      </c>
    </row>
    <row r="139" spans="1:65" s="2" customFormat="1" ht="29.25">
      <c r="A139" s="36"/>
      <c r="B139" s="37"/>
      <c r="C139" s="38"/>
      <c r="D139" s="206" t="s">
        <v>269</v>
      </c>
      <c r="E139" s="38"/>
      <c r="F139" s="207" t="s">
        <v>2542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14" customFormat="1">
      <c r="B140" s="226"/>
      <c r="C140" s="227"/>
      <c r="D140" s="206" t="s">
        <v>403</v>
      </c>
      <c r="E140" s="228" t="s">
        <v>1</v>
      </c>
      <c r="F140" s="229" t="s">
        <v>5223</v>
      </c>
      <c r="G140" s="227"/>
      <c r="H140" s="230">
        <v>16.867999999999999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AT140" s="236" t="s">
        <v>403</v>
      </c>
      <c r="AU140" s="236" t="s">
        <v>89</v>
      </c>
      <c r="AV140" s="14" t="s">
        <v>89</v>
      </c>
      <c r="AW140" s="14" t="s">
        <v>35</v>
      </c>
      <c r="AX140" s="14" t="s">
        <v>80</v>
      </c>
      <c r="AY140" s="236" t="s">
        <v>261</v>
      </c>
    </row>
    <row r="141" spans="1:65" s="14" customFormat="1">
      <c r="B141" s="226"/>
      <c r="C141" s="227"/>
      <c r="D141" s="206" t="s">
        <v>403</v>
      </c>
      <c r="E141" s="228" t="s">
        <v>1</v>
      </c>
      <c r="F141" s="229" t="s">
        <v>5224</v>
      </c>
      <c r="G141" s="227"/>
      <c r="H141" s="230">
        <v>3.9449999999999998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AT141" s="236" t="s">
        <v>403</v>
      </c>
      <c r="AU141" s="236" t="s">
        <v>89</v>
      </c>
      <c r="AV141" s="14" t="s">
        <v>89</v>
      </c>
      <c r="AW141" s="14" t="s">
        <v>35</v>
      </c>
      <c r="AX141" s="14" t="s">
        <v>80</v>
      </c>
      <c r="AY141" s="236" t="s">
        <v>261</v>
      </c>
    </row>
    <row r="142" spans="1:65" s="13" customFormat="1">
      <c r="B142" s="216"/>
      <c r="C142" s="217"/>
      <c r="D142" s="206" t="s">
        <v>403</v>
      </c>
      <c r="E142" s="218" t="s">
        <v>1</v>
      </c>
      <c r="F142" s="219" t="s">
        <v>5225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403</v>
      </c>
      <c r="AU142" s="225" t="s">
        <v>89</v>
      </c>
      <c r="AV142" s="13" t="s">
        <v>87</v>
      </c>
      <c r="AW142" s="13" t="s">
        <v>35</v>
      </c>
      <c r="AX142" s="13" t="s">
        <v>80</v>
      </c>
      <c r="AY142" s="225" t="s">
        <v>261</v>
      </c>
    </row>
    <row r="143" spans="1:65" s="14" customFormat="1">
      <c r="B143" s="226"/>
      <c r="C143" s="227"/>
      <c r="D143" s="206" t="s">
        <v>403</v>
      </c>
      <c r="E143" s="228" t="s">
        <v>1</v>
      </c>
      <c r="F143" s="229" t="s">
        <v>5226</v>
      </c>
      <c r="G143" s="227"/>
      <c r="H143" s="230">
        <v>-2.5950000000000002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AT143" s="236" t="s">
        <v>403</v>
      </c>
      <c r="AU143" s="236" t="s">
        <v>89</v>
      </c>
      <c r="AV143" s="14" t="s">
        <v>89</v>
      </c>
      <c r="AW143" s="14" t="s">
        <v>35</v>
      </c>
      <c r="AX143" s="14" t="s">
        <v>80</v>
      </c>
      <c r="AY143" s="236" t="s">
        <v>261</v>
      </c>
    </row>
    <row r="144" spans="1:65" s="15" customFormat="1">
      <c r="B144" s="237"/>
      <c r="C144" s="238"/>
      <c r="D144" s="206" t="s">
        <v>403</v>
      </c>
      <c r="E144" s="239" t="s">
        <v>1</v>
      </c>
      <c r="F144" s="240" t="s">
        <v>407</v>
      </c>
      <c r="G144" s="238"/>
      <c r="H144" s="241">
        <v>18.218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AT144" s="247" t="s">
        <v>403</v>
      </c>
      <c r="AU144" s="247" t="s">
        <v>89</v>
      </c>
      <c r="AV144" s="15" t="s">
        <v>260</v>
      </c>
      <c r="AW144" s="15" t="s">
        <v>35</v>
      </c>
      <c r="AX144" s="15" t="s">
        <v>87</v>
      </c>
      <c r="AY144" s="247" t="s">
        <v>261</v>
      </c>
    </row>
    <row r="145" spans="1:65" s="2" customFormat="1" ht="37.9" customHeight="1">
      <c r="A145" s="36"/>
      <c r="B145" s="37"/>
      <c r="C145" s="193" t="s">
        <v>284</v>
      </c>
      <c r="D145" s="193" t="s">
        <v>264</v>
      </c>
      <c r="E145" s="194" t="s">
        <v>2911</v>
      </c>
      <c r="F145" s="195" t="s">
        <v>2912</v>
      </c>
      <c r="G145" s="196" t="s">
        <v>410</v>
      </c>
      <c r="H145" s="197">
        <v>11.148</v>
      </c>
      <c r="I145" s="198">
        <v>178.26251798999999</v>
      </c>
      <c r="J145" s="199">
        <f>ROUND(I145*H145,2)</f>
        <v>1987.27</v>
      </c>
      <c r="K145" s="195" t="s">
        <v>400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89</v>
      </c>
      <c r="AY145" s="19" t="s">
        <v>261</v>
      </c>
      <c r="BE145" s="205">
        <f>IF(N145="základní",J145,0)</f>
        <v>1987.27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1987.27</v>
      </c>
      <c r="BL145" s="19" t="s">
        <v>260</v>
      </c>
      <c r="BM145" s="204" t="s">
        <v>5227</v>
      </c>
    </row>
    <row r="146" spans="1:65" s="2" customFormat="1" ht="39">
      <c r="A146" s="36"/>
      <c r="B146" s="37"/>
      <c r="C146" s="38"/>
      <c r="D146" s="206" t="s">
        <v>269</v>
      </c>
      <c r="E146" s="38"/>
      <c r="F146" s="207" t="s">
        <v>2914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14" customFormat="1">
      <c r="B147" s="226"/>
      <c r="C147" s="227"/>
      <c r="D147" s="206" t="s">
        <v>403</v>
      </c>
      <c r="E147" s="228" t="s">
        <v>1</v>
      </c>
      <c r="F147" s="229" t="s">
        <v>5228</v>
      </c>
      <c r="G147" s="227"/>
      <c r="H147" s="230">
        <v>11.148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AT147" s="236" t="s">
        <v>403</v>
      </c>
      <c r="AU147" s="236" t="s">
        <v>89</v>
      </c>
      <c r="AV147" s="14" t="s">
        <v>89</v>
      </c>
      <c r="AW147" s="14" t="s">
        <v>35</v>
      </c>
      <c r="AX147" s="14" t="s">
        <v>87</v>
      </c>
      <c r="AY147" s="236" t="s">
        <v>261</v>
      </c>
    </row>
    <row r="148" spans="1:65" s="2" customFormat="1" ht="37.9" customHeight="1">
      <c r="A148" s="36"/>
      <c r="B148" s="37"/>
      <c r="C148" s="193" t="s">
        <v>289</v>
      </c>
      <c r="D148" s="193" t="s">
        <v>264</v>
      </c>
      <c r="E148" s="194" t="s">
        <v>2921</v>
      </c>
      <c r="F148" s="195" t="s">
        <v>2922</v>
      </c>
      <c r="G148" s="196" t="s">
        <v>410</v>
      </c>
      <c r="H148" s="197">
        <v>234.108</v>
      </c>
      <c r="I148" s="198">
        <v>13.749668850000003</v>
      </c>
      <c r="J148" s="199">
        <f>ROUND(I148*H148,2)</f>
        <v>3218.91</v>
      </c>
      <c r="K148" s="195" t="s">
        <v>400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260</v>
      </c>
      <c r="AT148" s="204" t="s">
        <v>264</v>
      </c>
      <c r="AU148" s="204" t="s">
        <v>89</v>
      </c>
      <c r="AY148" s="19" t="s">
        <v>261</v>
      </c>
      <c r="BE148" s="205">
        <f>IF(N148="základní",J148,0)</f>
        <v>3218.91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3218.91</v>
      </c>
      <c r="BL148" s="19" t="s">
        <v>260</v>
      </c>
      <c r="BM148" s="204" t="s">
        <v>5229</v>
      </c>
    </row>
    <row r="149" spans="1:65" s="2" customFormat="1" ht="48.75">
      <c r="A149" s="36"/>
      <c r="B149" s="37"/>
      <c r="C149" s="38"/>
      <c r="D149" s="206" t="s">
        <v>269</v>
      </c>
      <c r="E149" s="38"/>
      <c r="F149" s="207" t="s">
        <v>2924</v>
      </c>
      <c r="G149" s="38"/>
      <c r="H149" s="38"/>
      <c r="I149" s="208"/>
      <c r="J149" s="38"/>
      <c r="K149" s="38"/>
      <c r="L149" s="41"/>
      <c r="M149" s="209"/>
      <c r="N149" s="210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269</v>
      </c>
      <c r="AU149" s="19" t="s">
        <v>89</v>
      </c>
    </row>
    <row r="150" spans="1:65" s="14" customFormat="1">
      <c r="B150" s="226"/>
      <c r="C150" s="227"/>
      <c r="D150" s="206" t="s">
        <v>403</v>
      </c>
      <c r="E150" s="227"/>
      <c r="F150" s="229" t="s">
        <v>5230</v>
      </c>
      <c r="G150" s="227"/>
      <c r="H150" s="230">
        <v>234.108</v>
      </c>
      <c r="I150" s="231"/>
      <c r="J150" s="227"/>
      <c r="K150" s="227"/>
      <c r="L150" s="232"/>
      <c r="M150" s="233"/>
      <c r="N150" s="234"/>
      <c r="O150" s="234"/>
      <c r="P150" s="234"/>
      <c r="Q150" s="234"/>
      <c r="R150" s="234"/>
      <c r="S150" s="234"/>
      <c r="T150" s="235"/>
      <c r="AT150" s="236" t="s">
        <v>403</v>
      </c>
      <c r="AU150" s="236" t="s">
        <v>89</v>
      </c>
      <c r="AV150" s="14" t="s">
        <v>89</v>
      </c>
      <c r="AW150" s="14" t="s">
        <v>4</v>
      </c>
      <c r="AX150" s="14" t="s">
        <v>87</v>
      </c>
      <c r="AY150" s="236" t="s">
        <v>261</v>
      </c>
    </row>
    <row r="151" spans="1:65" s="2" customFormat="1" ht="24.2" customHeight="1">
      <c r="A151" s="36"/>
      <c r="B151" s="37"/>
      <c r="C151" s="193" t="s">
        <v>446</v>
      </c>
      <c r="D151" s="193" t="s">
        <v>264</v>
      </c>
      <c r="E151" s="194" t="s">
        <v>4175</v>
      </c>
      <c r="F151" s="195" t="s">
        <v>4176</v>
      </c>
      <c r="G151" s="196" t="s">
        <v>410</v>
      </c>
      <c r="H151" s="197">
        <v>11.148</v>
      </c>
      <c r="I151" s="198">
        <v>89.500025969999996</v>
      </c>
      <c r="J151" s="199">
        <f>ROUND(I151*H151,2)</f>
        <v>997.75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997.75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997.75</v>
      </c>
      <c r="BL151" s="19" t="s">
        <v>260</v>
      </c>
      <c r="BM151" s="204" t="s">
        <v>5231</v>
      </c>
    </row>
    <row r="152" spans="1:65" s="2" customFormat="1" ht="29.25">
      <c r="A152" s="36"/>
      <c r="B152" s="37"/>
      <c r="C152" s="38"/>
      <c r="D152" s="206" t="s">
        <v>269</v>
      </c>
      <c r="E152" s="38"/>
      <c r="F152" s="207" t="s">
        <v>4178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2" customFormat="1" ht="24.2" customHeight="1">
      <c r="A153" s="36"/>
      <c r="B153" s="37"/>
      <c r="C153" s="193" t="s">
        <v>294</v>
      </c>
      <c r="D153" s="193" t="s">
        <v>264</v>
      </c>
      <c r="E153" s="194" t="s">
        <v>2926</v>
      </c>
      <c r="F153" s="195" t="s">
        <v>2927</v>
      </c>
      <c r="G153" s="196" t="s">
        <v>562</v>
      </c>
      <c r="H153" s="197">
        <v>1.171</v>
      </c>
      <c r="I153" s="198">
        <v>1156</v>
      </c>
      <c r="J153" s="199">
        <f>ROUND(I153*H153,2)</f>
        <v>1353.68</v>
      </c>
      <c r="K153" s="195" t="s">
        <v>400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260</v>
      </c>
      <c r="AT153" s="204" t="s">
        <v>264</v>
      </c>
      <c r="AU153" s="204" t="s">
        <v>89</v>
      </c>
      <c r="AY153" s="19" t="s">
        <v>261</v>
      </c>
      <c r="BE153" s="205">
        <f>IF(N153="základní",J153,0)</f>
        <v>1353.68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1353.68</v>
      </c>
      <c r="BL153" s="19" t="s">
        <v>260</v>
      </c>
      <c r="BM153" s="204" t="s">
        <v>5232</v>
      </c>
    </row>
    <row r="154" spans="1:65" s="2" customFormat="1" ht="29.25">
      <c r="A154" s="36"/>
      <c r="B154" s="37"/>
      <c r="C154" s="38"/>
      <c r="D154" s="206" t="s">
        <v>269</v>
      </c>
      <c r="E154" s="38"/>
      <c r="F154" s="207" t="s">
        <v>2929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14" customFormat="1">
      <c r="B155" s="226"/>
      <c r="C155" s="227"/>
      <c r="D155" s="206" t="s">
        <v>403</v>
      </c>
      <c r="E155" s="227"/>
      <c r="F155" s="229" t="s">
        <v>5233</v>
      </c>
      <c r="G155" s="227"/>
      <c r="H155" s="230">
        <v>1.171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89</v>
      </c>
      <c r="AV155" s="14" t="s">
        <v>89</v>
      </c>
      <c r="AW155" s="14" t="s">
        <v>4</v>
      </c>
      <c r="AX155" s="14" t="s">
        <v>87</v>
      </c>
      <c r="AY155" s="236" t="s">
        <v>261</v>
      </c>
    </row>
    <row r="156" spans="1:65" s="2" customFormat="1" ht="33" customHeight="1">
      <c r="A156" s="36"/>
      <c r="B156" s="37"/>
      <c r="C156" s="193" t="s">
        <v>299</v>
      </c>
      <c r="D156" s="193" t="s">
        <v>264</v>
      </c>
      <c r="E156" s="194" t="s">
        <v>2932</v>
      </c>
      <c r="F156" s="195" t="s">
        <v>2933</v>
      </c>
      <c r="G156" s="196" t="s">
        <v>562</v>
      </c>
      <c r="H156" s="197">
        <v>22.24</v>
      </c>
      <c r="I156" s="198">
        <v>247.35</v>
      </c>
      <c r="J156" s="199">
        <f>ROUND(I156*H156,2)</f>
        <v>5501.06</v>
      </c>
      <c r="K156" s="195" t="s">
        <v>400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260</v>
      </c>
      <c r="AT156" s="204" t="s">
        <v>264</v>
      </c>
      <c r="AU156" s="204" t="s">
        <v>89</v>
      </c>
      <c r="AY156" s="19" t="s">
        <v>261</v>
      </c>
      <c r="BE156" s="205">
        <f>IF(N156="základní",J156,0)</f>
        <v>5501.06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5501.06</v>
      </c>
      <c r="BL156" s="19" t="s">
        <v>260</v>
      </c>
      <c r="BM156" s="204" t="s">
        <v>5234</v>
      </c>
    </row>
    <row r="157" spans="1:65" s="2" customFormat="1" ht="29.25">
      <c r="A157" s="36"/>
      <c r="B157" s="37"/>
      <c r="C157" s="38"/>
      <c r="D157" s="206" t="s">
        <v>269</v>
      </c>
      <c r="E157" s="38"/>
      <c r="F157" s="207" t="s">
        <v>2935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89</v>
      </c>
    </row>
    <row r="158" spans="1:65" s="14" customFormat="1">
      <c r="B158" s="226"/>
      <c r="C158" s="227"/>
      <c r="D158" s="206" t="s">
        <v>403</v>
      </c>
      <c r="E158" s="227"/>
      <c r="F158" s="229" t="s">
        <v>5235</v>
      </c>
      <c r="G158" s="227"/>
      <c r="H158" s="230">
        <v>22.24</v>
      </c>
      <c r="I158" s="231"/>
      <c r="J158" s="227"/>
      <c r="K158" s="227"/>
      <c r="L158" s="232"/>
      <c r="M158" s="233"/>
      <c r="N158" s="234"/>
      <c r="O158" s="234"/>
      <c r="P158" s="234"/>
      <c r="Q158" s="234"/>
      <c r="R158" s="234"/>
      <c r="S158" s="234"/>
      <c r="T158" s="235"/>
      <c r="AT158" s="236" t="s">
        <v>403</v>
      </c>
      <c r="AU158" s="236" t="s">
        <v>89</v>
      </c>
      <c r="AV158" s="14" t="s">
        <v>89</v>
      </c>
      <c r="AW158" s="14" t="s">
        <v>4</v>
      </c>
      <c r="AX158" s="14" t="s">
        <v>87</v>
      </c>
      <c r="AY158" s="236" t="s">
        <v>261</v>
      </c>
    </row>
    <row r="159" spans="1:65" s="2" customFormat="1" ht="24.2" customHeight="1">
      <c r="A159" s="36"/>
      <c r="B159" s="37"/>
      <c r="C159" s="193" t="s">
        <v>304</v>
      </c>
      <c r="D159" s="193" t="s">
        <v>264</v>
      </c>
      <c r="E159" s="194" t="s">
        <v>415</v>
      </c>
      <c r="F159" s="195" t="s">
        <v>416</v>
      </c>
      <c r="G159" s="196" t="s">
        <v>410</v>
      </c>
      <c r="H159" s="197">
        <v>9.6649999999999991</v>
      </c>
      <c r="I159" s="198">
        <v>80.709638259999991</v>
      </c>
      <c r="J159" s="199">
        <f>ROUND(I159*H159,2)</f>
        <v>780.06</v>
      </c>
      <c r="K159" s="195" t="s">
        <v>400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260</v>
      </c>
      <c r="AT159" s="204" t="s">
        <v>264</v>
      </c>
      <c r="AU159" s="204" t="s">
        <v>89</v>
      </c>
      <c r="AY159" s="19" t="s">
        <v>261</v>
      </c>
      <c r="BE159" s="205">
        <f>IF(N159="základní",J159,0)</f>
        <v>780.06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780.06</v>
      </c>
      <c r="BL159" s="19" t="s">
        <v>260</v>
      </c>
      <c r="BM159" s="204" t="s">
        <v>5236</v>
      </c>
    </row>
    <row r="160" spans="1:65" s="2" customFormat="1" ht="29.25">
      <c r="A160" s="36"/>
      <c r="B160" s="37"/>
      <c r="C160" s="38"/>
      <c r="D160" s="206" t="s">
        <v>269</v>
      </c>
      <c r="E160" s="38"/>
      <c r="F160" s="207" t="s">
        <v>418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89</v>
      </c>
    </row>
    <row r="161" spans="1:65" s="14" customFormat="1">
      <c r="B161" s="226"/>
      <c r="C161" s="227"/>
      <c r="D161" s="206" t="s">
        <v>403</v>
      </c>
      <c r="E161" s="228" t="s">
        <v>1</v>
      </c>
      <c r="F161" s="229" t="s">
        <v>5237</v>
      </c>
      <c r="G161" s="227"/>
      <c r="H161" s="230">
        <v>20.812999999999999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AT161" s="236" t="s">
        <v>403</v>
      </c>
      <c r="AU161" s="236" t="s">
        <v>89</v>
      </c>
      <c r="AV161" s="14" t="s">
        <v>89</v>
      </c>
      <c r="AW161" s="14" t="s">
        <v>35</v>
      </c>
      <c r="AX161" s="14" t="s">
        <v>80</v>
      </c>
      <c r="AY161" s="236" t="s">
        <v>261</v>
      </c>
    </row>
    <row r="162" spans="1:65" s="14" customFormat="1">
      <c r="B162" s="226"/>
      <c r="C162" s="227"/>
      <c r="D162" s="206" t="s">
        <v>403</v>
      </c>
      <c r="E162" s="228" t="s">
        <v>1</v>
      </c>
      <c r="F162" s="229" t="s">
        <v>5238</v>
      </c>
      <c r="G162" s="227"/>
      <c r="H162" s="230">
        <v>-11.148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403</v>
      </c>
      <c r="AU162" s="236" t="s">
        <v>89</v>
      </c>
      <c r="AV162" s="14" t="s">
        <v>89</v>
      </c>
      <c r="AW162" s="14" t="s">
        <v>35</v>
      </c>
      <c r="AX162" s="14" t="s">
        <v>80</v>
      </c>
      <c r="AY162" s="236" t="s">
        <v>261</v>
      </c>
    </row>
    <row r="163" spans="1:65" s="15" customFormat="1">
      <c r="B163" s="237"/>
      <c r="C163" s="238"/>
      <c r="D163" s="206" t="s">
        <v>403</v>
      </c>
      <c r="E163" s="239" t="s">
        <v>1</v>
      </c>
      <c r="F163" s="240" t="s">
        <v>407</v>
      </c>
      <c r="G163" s="238"/>
      <c r="H163" s="241">
        <v>9.6649999999999991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AT163" s="247" t="s">
        <v>403</v>
      </c>
      <c r="AU163" s="247" t="s">
        <v>89</v>
      </c>
      <c r="AV163" s="15" t="s">
        <v>260</v>
      </c>
      <c r="AW163" s="15" t="s">
        <v>35</v>
      </c>
      <c r="AX163" s="15" t="s">
        <v>87</v>
      </c>
      <c r="AY163" s="247" t="s">
        <v>261</v>
      </c>
    </row>
    <row r="164" spans="1:65" s="2" customFormat="1" ht="24.2" customHeight="1">
      <c r="A164" s="36"/>
      <c r="B164" s="37"/>
      <c r="C164" s="193" t="s">
        <v>309</v>
      </c>
      <c r="D164" s="193" t="s">
        <v>264</v>
      </c>
      <c r="E164" s="194" t="s">
        <v>4335</v>
      </c>
      <c r="F164" s="195" t="s">
        <v>4336</v>
      </c>
      <c r="G164" s="196" t="s">
        <v>410</v>
      </c>
      <c r="H164" s="197">
        <v>8.8729999999999976</v>
      </c>
      <c r="I164" s="198">
        <v>121.28480731000001</v>
      </c>
      <c r="J164" s="199">
        <f>ROUND(I164*H164,2)</f>
        <v>1076.1600000000001</v>
      </c>
      <c r="K164" s="195" t="s">
        <v>400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260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1076.1600000000001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1076.1600000000001</v>
      </c>
      <c r="BL164" s="19" t="s">
        <v>260</v>
      </c>
      <c r="BM164" s="204" t="s">
        <v>5239</v>
      </c>
    </row>
    <row r="165" spans="1:65" s="2" customFormat="1" ht="39">
      <c r="A165" s="36"/>
      <c r="B165" s="37"/>
      <c r="C165" s="38"/>
      <c r="D165" s="206" t="s">
        <v>269</v>
      </c>
      <c r="E165" s="38"/>
      <c r="F165" s="207" t="s">
        <v>4338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14" customFormat="1">
      <c r="B166" s="226"/>
      <c r="C166" s="227"/>
      <c r="D166" s="206" t="s">
        <v>403</v>
      </c>
      <c r="E166" s="228" t="s">
        <v>1</v>
      </c>
      <c r="F166" s="229" t="s">
        <v>5240</v>
      </c>
      <c r="G166" s="227"/>
      <c r="H166" s="230">
        <v>8.8729999999999976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AT166" s="236" t="s">
        <v>403</v>
      </c>
      <c r="AU166" s="236" t="s">
        <v>89</v>
      </c>
      <c r="AV166" s="14" t="s">
        <v>89</v>
      </c>
      <c r="AW166" s="14" t="s">
        <v>35</v>
      </c>
      <c r="AX166" s="14" t="s">
        <v>87</v>
      </c>
      <c r="AY166" s="236" t="s">
        <v>261</v>
      </c>
    </row>
    <row r="167" spans="1:65" s="2" customFormat="1" ht="16.5" customHeight="1">
      <c r="A167" s="36"/>
      <c r="B167" s="37"/>
      <c r="C167" s="275" t="s">
        <v>314</v>
      </c>
      <c r="D167" s="275" t="s">
        <v>801</v>
      </c>
      <c r="E167" s="276" t="s">
        <v>5241</v>
      </c>
      <c r="F167" s="277" t="s">
        <v>5242</v>
      </c>
      <c r="G167" s="278" t="s">
        <v>562</v>
      </c>
      <c r="H167" s="279">
        <v>16.77</v>
      </c>
      <c r="I167" s="280">
        <v>314.5</v>
      </c>
      <c r="J167" s="281">
        <f>ROUND(I167*H167,2)</f>
        <v>5274.17</v>
      </c>
      <c r="K167" s="277" t="s">
        <v>400</v>
      </c>
      <c r="L167" s="282"/>
      <c r="M167" s="283" t="s">
        <v>1</v>
      </c>
      <c r="N167" s="284" t="s">
        <v>45</v>
      </c>
      <c r="O167" s="73"/>
      <c r="P167" s="202">
        <f>O167*H167</f>
        <v>0</v>
      </c>
      <c r="Q167" s="202">
        <v>1</v>
      </c>
      <c r="R167" s="202">
        <f>Q167*H167</f>
        <v>16.77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294</v>
      </c>
      <c r="AT167" s="204" t="s">
        <v>801</v>
      </c>
      <c r="AU167" s="204" t="s">
        <v>89</v>
      </c>
      <c r="AY167" s="19" t="s">
        <v>261</v>
      </c>
      <c r="BE167" s="205">
        <f>IF(N167="základní",J167,0)</f>
        <v>5274.17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5274.17</v>
      </c>
      <c r="BL167" s="19" t="s">
        <v>260</v>
      </c>
      <c r="BM167" s="204" t="s">
        <v>5243</v>
      </c>
    </row>
    <row r="168" spans="1:65" s="2" customFormat="1">
      <c r="A168" s="36"/>
      <c r="B168" s="37"/>
      <c r="C168" s="38"/>
      <c r="D168" s="206" t="s">
        <v>269</v>
      </c>
      <c r="E168" s="38"/>
      <c r="F168" s="207" t="s">
        <v>5242</v>
      </c>
      <c r="G168" s="38"/>
      <c r="H168" s="38"/>
      <c r="I168" s="208"/>
      <c r="J168" s="38"/>
      <c r="K168" s="38"/>
      <c r="L168" s="41"/>
      <c r="M168" s="209"/>
      <c r="N168" s="210"/>
      <c r="O168" s="73"/>
      <c r="P168" s="73"/>
      <c r="Q168" s="73"/>
      <c r="R168" s="73"/>
      <c r="S168" s="73"/>
      <c r="T168" s="74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269</v>
      </c>
      <c r="AU168" s="19" t="s">
        <v>89</v>
      </c>
    </row>
    <row r="169" spans="1:65" s="14" customFormat="1">
      <c r="B169" s="226"/>
      <c r="C169" s="227"/>
      <c r="D169" s="206" t="s">
        <v>403</v>
      </c>
      <c r="E169" s="227"/>
      <c r="F169" s="229" t="s">
        <v>5244</v>
      </c>
      <c r="G169" s="227"/>
      <c r="H169" s="230">
        <v>16.77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AT169" s="236" t="s">
        <v>403</v>
      </c>
      <c r="AU169" s="236" t="s">
        <v>89</v>
      </c>
      <c r="AV169" s="14" t="s">
        <v>89</v>
      </c>
      <c r="AW169" s="14" t="s">
        <v>4</v>
      </c>
      <c r="AX169" s="14" t="s">
        <v>87</v>
      </c>
      <c r="AY169" s="236" t="s">
        <v>261</v>
      </c>
    </row>
    <row r="170" spans="1:65" s="2" customFormat="1" ht="16.5" customHeight="1">
      <c r="A170" s="36"/>
      <c r="B170" s="37"/>
      <c r="C170" s="193" t="s">
        <v>319</v>
      </c>
      <c r="D170" s="193" t="s">
        <v>264</v>
      </c>
      <c r="E170" s="194" t="s">
        <v>4345</v>
      </c>
      <c r="F170" s="195" t="s">
        <v>4346</v>
      </c>
      <c r="G170" s="196" t="s">
        <v>4347</v>
      </c>
      <c r="H170" s="197">
        <v>2</v>
      </c>
      <c r="I170" s="198">
        <v>2040</v>
      </c>
      <c r="J170" s="199">
        <f>ROUND(I170*H170,2)</f>
        <v>4080</v>
      </c>
      <c r="K170" s="195" t="s">
        <v>1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89</v>
      </c>
      <c r="AY170" s="19" t="s">
        <v>261</v>
      </c>
      <c r="BE170" s="205">
        <f>IF(N170="základní",J170,0)</f>
        <v>4080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4080</v>
      </c>
      <c r="BL170" s="19" t="s">
        <v>260</v>
      </c>
      <c r="BM170" s="204" t="s">
        <v>5245</v>
      </c>
    </row>
    <row r="171" spans="1:65" s="2" customFormat="1">
      <c r="A171" s="36"/>
      <c r="B171" s="37"/>
      <c r="C171" s="38"/>
      <c r="D171" s="206" t="s">
        <v>269</v>
      </c>
      <c r="E171" s="38"/>
      <c r="F171" s="207" t="s">
        <v>4349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12" customFormat="1" ht="22.9" customHeight="1">
      <c r="B172" s="177"/>
      <c r="C172" s="178"/>
      <c r="D172" s="179" t="s">
        <v>79</v>
      </c>
      <c r="E172" s="191" t="s">
        <v>260</v>
      </c>
      <c r="F172" s="191" t="s">
        <v>879</v>
      </c>
      <c r="G172" s="178"/>
      <c r="H172" s="178"/>
      <c r="I172" s="181"/>
      <c r="J172" s="192">
        <f>BK172</f>
        <v>4039.2599999999998</v>
      </c>
      <c r="K172" s="178"/>
      <c r="L172" s="183"/>
      <c r="M172" s="184"/>
      <c r="N172" s="185"/>
      <c r="O172" s="185"/>
      <c r="P172" s="186">
        <f>SUM(P173:P178)</f>
        <v>0</v>
      </c>
      <c r="Q172" s="185"/>
      <c r="R172" s="186">
        <f>SUM(R173:R178)</f>
        <v>8.6015017500000006</v>
      </c>
      <c r="S172" s="185"/>
      <c r="T172" s="187">
        <f>SUM(T173:T178)</f>
        <v>0</v>
      </c>
      <c r="AR172" s="188" t="s">
        <v>87</v>
      </c>
      <c r="AT172" s="189" t="s">
        <v>79</v>
      </c>
      <c r="AU172" s="189" t="s">
        <v>87</v>
      </c>
      <c r="AY172" s="188" t="s">
        <v>261</v>
      </c>
      <c r="BK172" s="190">
        <f>SUM(BK173:BK178)</f>
        <v>4039.2599999999998</v>
      </c>
    </row>
    <row r="173" spans="1:65" s="2" customFormat="1" ht="24.2" customHeight="1">
      <c r="A173" s="36"/>
      <c r="B173" s="37"/>
      <c r="C173" s="193" t="s">
        <v>324</v>
      </c>
      <c r="D173" s="193" t="s">
        <v>264</v>
      </c>
      <c r="E173" s="194" t="s">
        <v>4355</v>
      </c>
      <c r="F173" s="195" t="s">
        <v>4356</v>
      </c>
      <c r="G173" s="196" t="s">
        <v>410</v>
      </c>
      <c r="H173" s="197">
        <v>2.2749999999999999</v>
      </c>
      <c r="I173" s="198">
        <v>1181.0578325500001</v>
      </c>
      <c r="J173" s="199">
        <f>ROUND(I173*H173,2)</f>
        <v>2686.91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1.8907700000000001</v>
      </c>
      <c r="R173" s="202">
        <f>Q173*H173</f>
        <v>4.3015017499999999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260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2686.91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2686.91</v>
      </c>
      <c r="BL173" s="19" t="s">
        <v>260</v>
      </c>
      <c r="BM173" s="204" t="s">
        <v>5246</v>
      </c>
    </row>
    <row r="174" spans="1:65" s="2" customFormat="1" ht="19.5">
      <c r="A174" s="36"/>
      <c r="B174" s="37"/>
      <c r="C174" s="38"/>
      <c r="D174" s="206" t="s">
        <v>269</v>
      </c>
      <c r="E174" s="38"/>
      <c r="F174" s="207" t="s">
        <v>4358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14" customFormat="1">
      <c r="B175" s="226"/>
      <c r="C175" s="227"/>
      <c r="D175" s="206" t="s">
        <v>403</v>
      </c>
      <c r="E175" s="228" t="s">
        <v>1</v>
      </c>
      <c r="F175" s="229" t="s">
        <v>5247</v>
      </c>
      <c r="G175" s="227"/>
      <c r="H175" s="230">
        <v>2.2749999999999999</v>
      </c>
      <c r="I175" s="231"/>
      <c r="J175" s="227"/>
      <c r="K175" s="227"/>
      <c r="L175" s="232"/>
      <c r="M175" s="233"/>
      <c r="N175" s="234"/>
      <c r="O175" s="234"/>
      <c r="P175" s="234"/>
      <c r="Q175" s="234"/>
      <c r="R175" s="234"/>
      <c r="S175" s="234"/>
      <c r="T175" s="235"/>
      <c r="AT175" s="236" t="s">
        <v>403</v>
      </c>
      <c r="AU175" s="236" t="s">
        <v>89</v>
      </c>
      <c r="AV175" s="14" t="s">
        <v>89</v>
      </c>
      <c r="AW175" s="14" t="s">
        <v>35</v>
      </c>
      <c r="AX175" s="14" t="s">
        <v>87</v>
      </c>
      <c r="AY175" s="236" t="s">
        <v>261</v>
      </c>
    </row>
    <row r="176" spans="1:65" s="2" customFormat="1" ht="16.5" customHeight="1">
      <c r="A176" s="36"/>
      <c r="B176" s="37"/>
      <c r="C176" s="275" t="s">
        <v>8</v>
      </c>
      <c r="D176" s="275" t="s">
        <v>801</v>
      </c>
      <c r="E176" s="276" t="s">
        <v>5241</v>
      </c>
      <c r="F176" s="277" t="s">
        <v>5242</v>
      </c>
      <c r="G176" s="278" t="s">
        <v>562</v>
      </c>
      <c r="H176" s="279">
        <v>4.3</v>
      </c>
      <c r="I176" s="280">
        <v>314.5</v>
      </c>
      <c r="J176" s="281">
        <f>ROUND(I176*H176,2)</f>
        <v>1352.35</v>
      </c>
      <c r="K176" s="277" t="s">
        <v>400</v>
      </c>
      <c r="L176" s="282"/>
      <c r="M176" s="283" t="s">
        <v>1</v>
      </c>
      <c r="N176" s="284" t="s">
        <v>45</v>
      </c>
      <c r="O176" s="73"/>
      <c r="P176" s="202">
        <f>O176*H176</f>
        <v>0</v>
      </c>
      <c r="Q176" s="202">
        <v>1</v>
      </c>
      <c r="R176" s="202">
        <f>Q176*H176</f>
        <v>4.3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294</v>
      </c>
      <c r="AT176" s="204" t="s">
        <v>801</v>
      </c>
      <c r="AU176" s="204" t="s">
        <v>89</v>
      </c>
      <c r="AY176" s="19" t="s">
        <v>261</v>
      </c>
      <c r="BE176" s="205">
        <f>IF(N176="základní",J176,0)</f>
        <v>1352.35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1352.35</v>
      </c>
      <c r="BL176" s="19" t="s">
        <v>260</v>
      </c>
      <c r="BM176" s="204" t="s">
        <v>5248</v>
      </c>
    </row>
    <row r="177" spans="1:65" s="2" customFormat="1">
      <c r="A177" s="36"/>
      <c r="B177" s="37"/>
      <c r="C177" s="38"/>
      <c r="D177" s="206" t="s">
        <v>269</v>
      </c>
      <c r="E177" s="38"/>
      <c r="F177" s="207" t="s">
        <v>5242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14" customFormat="1">
      <c r="B178" s="226"/>
      <c r="C178" s="227"/>
      <c r="D178" s="206" t="s">
        <v>403</v>
      </c>
      <c r="E178" s="227"/>
      <c r="F178" s="229" t="s">
        <v>5249</v>
      </c>
      <c r="G178" s="227"/>
      <c r="H178" s="230">
        <v>4.3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4</v>
      </c>
      <c r="AX178" s="14" t="s">
        <v>87</v>
      </c>
      <c r="AY178" s="236" t="s">
        <v>261</v>
      </c>
    </row>
    <row r="179" spans="1:65" s="12" customFormat="1" ht="22.9" customHeight="1">
      <c r="B179" s="177"/>
      <c r="C179" s="178"/>
      <c r="D179" s="179" t="s">
        <v>79</v>
      </c>
      <c r="E179" s="191" t="s">
        <v>294</v>
      </c>
      <c r="F179" s="191" t="s">
        <v>428</v>
      </c>
      <c r="G179" s="178"/>
      <c r="H179" s="178"/>
      <c r="I179" s="181"/>
      <c r="J179" s="192">
        <f>BK179</f>
        <v>62590.329999999987</v>
      </c>
      <c r="K179" s="178"/>
      <c r="L179" s="183"/>
      <c r="M179" s="184"/>
      <c r="N179" s="185"/>
      <c r="O179" s="185"/>
      <c r="P179" s="186">
        <f>SUM(P180:P235)</f>
        <v>0</v>
      </c>
      <c r="Q179" s="185"/>
      <c r="R179" s="186">
        <f>SUM(R180:R235)</f>
        <v>0.19031543000000001</v>
      </c>
      <c r="S179" s="185"/>
      <c r="T179" s="187">
        <f>SUM(T180:T235)</f>
        <v>0</v>
      </c>
      <c r="AR179" s="188" t="s">
        <v>87</v>
      </c>
      <c r="AT179" s="189" t="s">
        <v>79</v>
      </c>
      <c r="AU179" s="189" t="s">
        <v>87</v>
      </c>
      <c r="AY179" s="188" t="s">
        <v>261</v>
      </c>
      <c r="BK179" s="190">
        <f>SUM(BK180:BK235)</f>
        <v>62590.329999999987</v>
      </c>
    </row>
    <row r="180" spans="1:65" s="2" customFormat="1" ht="24.2" customHeight="1">
      <c r="A180" s="36"/>
      <c r="B180" s="37"/>
      <c r="C180" s="193" t="s">
        <v>381</v>
      </c>
      <c r="D180" s="193" t="s">
        <v>264</v>
      </c>
      <c r="E180" s="194" t="s">
        <v>5250</v>
      </c>
      <c r="F180" s="195" t="s">
        <v>5251</v>
      </c>
      <c r="G180" s="196" t="s">
        <v>749</v>
      </c>
      <c r="H180" s="197">
        <v>2</v>
      </c>
      <c r="I180" s="198">
        <v>814.30025381000019</v>
      </c>
      <c r="J180" s="199">
        <f>ROUND(I180*H180,2)</f>
        <v>1628.6</v>
      </c>
      <c r="K180" s="195" t="s">
        <v>400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1.67E-3</v>
      </c>
      <c r="R180" s="202">
        <f>Q180*H180</f>
        <v>3.3400000000000001E-3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260</v>
      </c>
      <c r="AT180" s="204" t="s">
        <v>264</v>
      </c>
      <c r="AU180" s="204" t="s">
        <v>89</v>
      </c>
      <c r="AY180" s="19" t="s">
        <v>261</v>
      </c>
      <c r="BE180" s="205">
        <f>IF(N180="základní",J180,0)</f>
        <v>1628.6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1628.6</v>
      </c>
      <c r="BL180" s="19" t="s">
        <v>260</v>
      </c>
      <c r="BM180" s="204" t="s">
        <v>5252</v>
      </c>
    </row>
    <row r="181" spans="1:65" s="2" customFormat="1" ht="29.25">
      <c r="A181" s="36"/>
      <c r="B181" s="37"/>
      <c r="C181" s="38"/>
      <c r="D181" s="206" t="s">
        <v>269</v>
      </c>
      <c r="E181" s="38"/>
      <c r="F181" s="207" t="s">
        <v>5253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2" customFormat="1" ht="37.9" customHeight="1">
      <c r="A182" s="36"/>
      <c r="B182" s="37"/>
      <c r="C182" s="275" t="s">
        <v>333</v>
      </c>
      <c r="D182" s="275" t="s">
        <v>801</v>
      </c>
      <c r="E182" s="276" t="s">
        <v>5254</v>
      </c>
      <c r="F182" s="277" t="s">
        <v>5255</v>
      </c>
      <c r="G182" s="278" t="s">
        <v>749</v>
      </c>
      <c r="H182" s="279">
        <v>2</v>
      </c>
      <c r="I182" s="280">
        <v>11815</v>
      </c>
      <c r="J182" s="281">
        <f>ROUND(I182*H182,2)</f>
        <v>23630</v>
      </c>
      <c r="K182" s="277" t="s">
        <v>400</v>
      </c>
      <c r="L182" s="282"/>
      <c r="M182" s="283" t="s">
        <v>1</v>
      </c>
      <c r="N182" s="284" t="s">
        <v>45</v>
      </c>
      <c r="O182" s="73"/>
      <c r="P182" s="202">
        <f>O182*H182</f>
        <v>0</v>
      </c>
      <c r="Q182" s="202">
        <v>1.7999999999999999E-2</v>
      </c>
      <c r="R182" s="202">
        <f>Q182*H182</f>
        <v>3.5999999999999997E-2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294</v>
      </c>
      <c r="AT182" s="204" t="s">
        <v>801</v>
      </c>
      <c r="AU182" s="204" t="s">
        <v>89</v>
      </c>
      <c r="AY182" s="19" t="s">
        <v>261</v>
      </c>
      <c r="BE182" s="205">
        <f>IF(N182="základní",J182,0)</f>
        <v>23630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23630</v>
      </c>
      <c r="BL182" s="19" t="s">
        <v>260</v>
      </c>
      <c r="BM182" s="204" t="s">
        <v>5256</v>
      </c>
    </row>
    <row r="183" spans="1:65" s="2" customFormat="1" ht="24.2" customHeight="1">
      <c r="A183" s="36"/>
      <c r="B183" s="37"/>
      <c r="C183" s="193" t="s">
        <v>338</v>
      </c>
      <c r="D183" s="193" t="s">
        <v>264</v>
      </c>
      <c r="E183" s="194" t="s">
        <v>5257</v>
      </c>
      <c r="F183" s="195" t="s">
        <v>5258</v>
      </c>
      <c r="G183" s="196" t="s">
        <v>431</v>
      </c>
      <c r="H183" s="197">
        <v>6.5</v>
      </c>
      <c r="I183" s="198">
        <v>62.166783199999998</v>
      </c>
      <c r="J183" s="199">
        <f>ROUND(I183*H183,2)</f>
        <v>404.08</v>
      </c>
      <c r="K183" s="195" t="s">
        <v>400</v>
      </c>
      <c r="L183" s="41"/>
      <c r="M183" s="200" t="s">
        <v>1</v>
      </c>
      <c r="N183" s="201" t="s">
        <v>45</v>
      </c>
      <c r="O183" s="73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260</v>
      </c>
      <c r="AT183" s="204" t="s">
        <v>264</v>
      </c>
      <c r="AU183" s="204" t="s">
        <v>89</v>
      </c>
      <c r="AY183" s="19" t="s">
        <v>261</v>
      </c>
      <c r="BE183" s="205">
        <f>IF(N183="základní",J183,0)</f>
        <v>404.08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404.08</v>
      </c>
      <c r="BL183" s="19" t="s">
        <v>260</v>
      </c>
      <c r="BM183" s="204" t="s">
        <v>5259</v>
      </c>
    </row>
    <row r="184" spans="1:65" s="2" customFormat="1" ht="29.25">
      <c r="A184" s="36"/>
      <c r="B184" s="37"/>
      <c r="C184" s="38"/>
      <c r="D184" s="206" t="s">
        <v>269</v>
      </c>
      <c r="E184" s="38"/>
      <c r="F184" s="207" t="s">
        <v>5260</v>
      </c>
      <c r="G184" s="38"/>
      <c r="H184" s="38"/>
      <c r="I184" s="208"/>
      <c r="J184" s="38"/>
      <c r="K184" s="38"/>
      <c r="L184" s="41"/>
      <c r="M184" s="209"/>
      <c r="N184" s="210"/>
      <c r="O184" s="73"/>
      <c r="P184" s="73"/>
      <c r="Q184" s="73"/>
      <c r="R184" s="73"/>
      <c r="S184" s="73"/>
      <c r="T184" s="74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269</v>
      </c>
      <c r="AU184" s="19" t="s">
        <v>89</v>
      </c>
    </row>
    <row r="185" spans="1:65" s="2" customFormat="1" ht="24.2" customHeight="1">
      <c r="A185" s="36"/>
      <c r="B185" s="37"/>
      <c r="C185" s="275" t="s">
        <v>343</v>
      </c>
      <c r="D185" s="275" t="s">
        <v>801</v>
      </c>
      <c r="E185" s="276" t="s">
        <v>5261</v>
      </c>
      <c r="F185" s="277" t="s">
        <v>5262</v>
      </c>
      <c r="G185" s="278" t="s">
        <v>431</v>
      </c>
      <c r="H185" s="279">
        <v>6.5979999999999999</v>
      </c>
      <c r="I185" s="280">
        <v>204</v>
      </c>
      <c r="J185" s="281">
        <f>ROUND(I185*H185,2)</f>
        <v>1345.99</v>
      </c>
      <c r="K185" s="277" t="s">
        <v>400</v>
      </c>
      <c r="L185" s="282"/>
      <c r="M185" s="283" t="s">
        <v>1</v>
      </c>
      <c r="N185" s="284" t="s">
        <v>45</v>
      </c>
      <c r="O185" s="73"/>
      <c r="P185" s="202">
        <f>O185*H185</f>
        <v>0</v>
      </c>
      <c r="Q185" s="202">
        <v>1.4599999999999999E-3</v>
      </c>
      <c r="R185" s="202">
        <f>Q185*H185</f>
        <v>9.6330799999999987E-3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294</v>
      </c>
      <c r="AT185" s="204" t="s">
        <v>801</v>
      </c>
      <c r="AU185" s="204" t="s">
        <v>89</v>
      </c>
      <c r="AY185" s="19" t="s">
        <v>261</v>
      </c>
      <c r="BE185" s="205">
        <f>IF(N185="základní",J185,0)</f>
        <v>1345.99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1345.99</v>
      </c>
      <c r="BL185" s="19" t="s">
        <v>260</v>
      </c>
      <c r="BM185" s="204" t="s">
        <v>5263</v>
      </c>
    </row>
    <row r="186" spans="1:65" s="2" customFormat="1">
      <c r="A186" s="36"/>
      <c r="B186" s="37"/>
      <c r="C186" s="38"/>
      <c r="D186" s="206" t="s">
        <v>269</v>
      </c>
      <c r="E186" s="38"/>
      <c r="F186" s="207" t="s">
        <v>5264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89</v>
      </c>
    </row>
    <row r="187" spans="1:65" s="14" customFormat="1">
      <c r="B187" s="226"/>
      <c r="C187" s="227"/>
      <c r="D187" s="206" t="s">
        <v>403</v>
      </c>
      <c r="E187" s="227"/>
      <c r="F187" s="229" t="s">
        <v>5265</v>
      </c>
      <c r="G187" s="227"/>
      <c r="H187" s="230">
        <v>6.5979999999999999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4</v>
      </c>
      <c r="AX187" s="14" t="s">
        <v>87</v>
      </c>
      <c r="AY187" s="236" t="s">
        <v>261</v>
      </c>
    </row>
    <row r="188" spans="1:65" s="2" customFormat="1" ht="24.2" customHeight="1">
      <c r="A188" s="36"/>
      <c r="B188" s="37"/>
      <c r="C188" s="193" t="s">
        <v>348</v>
      </c>
      <c r="D188" s="193" t="s">
        <v>264</v>
      </c>
      <c r="E188" s="194" t="s">
        <v>5266</v>
      </c>
      <c r="F188" s="195" t="s">
        <v>5267</v>
      </c>
      <c r="G188" s="196" t="s">
        <v>431</v>
      </c>
      <c r="H188" s="197">
        <v>39</v>
      </c>
      <c r="I188" s="198">
        <v>72.60367819999999</v>
      </c>
      <c r="J188" s="199">
        <f>ROUND(I188*H188,2)</f>
        <v>2831.54</v>
      </c>
      <c r="K188" s="195" t="s">
        <v>400</v>
      </c>
      <c r="L188" s="41"/>
      <c r="M188" s="200" t="s">
        <v>1</v>
      </c>
      <c r="N188" s="201" t="s">
        <v>45</v>
      </c>
      <c r="O188" s="73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260</v>
      </c>
      <c r="AT188" s="204" t="s">
        <v>264</v>
      </c>
      <c r="AU188" s="204" t="s">
        <v>89</v>
      </c>
      <c r="AY188" s="19" t="s">
        <v>261</v>
      </c>
      <c r="BE188" s="205">
        <f>IF(N188="základní",J188,0)</f>
        <v>2831.54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87</v>
      </c>
      <c r="BK188" s="205">
        <f>ROUND(I188*H188,2)</f>
        <v>2831.54</v>
      </c>
      <c r="BL188" s="19" t="s">
        <v>260</v>
      </c>
      <c r="BM188" s="204" t="s">
        <v>5268</v>
      </c>
    </row>
    <row r="189" spans="1:65" s="2" customFormat="1" ht="29.25">
      <c r="A189" s="36"/>
      <c r="B189" s="37"/>
      <c r="C189" s="38"/>
      <c r="D189" s="206" t="s">
        <v>269</v>
      </c>
      <c r="E189" s="38"/>
      <c r="F189" s="207" t="s">
        <v>5269</v>
      </c>
      <c r="G189" s="38"/>
      <c r="H189" s="38"/>
      <c r="I189" s="208"/>
      <c r="J189" s="38"/>
      <c r="K189" s="38"/>
      <c r="L189" s="41"/>
      <c r="M189" s="209"/>
      <c r="N189" s="210"/>
      <c r="O189" s="73"/>
      <c r="P189" s="73"/>
      <c r="Q189" s="73"/>
      <c r="R189" s="73"/>
      <c r="S189" s="73"/>
      <c r="T189" s="74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269</v>
      </c>
      <c r="AU189" s="19" t="s">
        <v>89</v>
      </c>
    </row>
    <row r="190" spans="1:65" s="2" customFormat="1" ht="24.2" customHeight="1">
      <c r="A190" s="36"/>
      <c r="B190" s="37"/>
      <c r="C190" s="275" t="s">
        <v>7</v>
      </c>
      <c r="D190" s="275" t="s">
        <v>801</v>
      </c>
      <c r="E190" s="276" t="s">
        <v>5270</v>
      </c>
      <c r="F190" s="277" t="s">
        <v>5271</v>
      </c>
      <c r="G190" s="278" t="s">
        <v>431</v>
      </c>
      <c r="H190" s="279">
        <v>39.585000000000001</v>
      </c>
      <c r="I190" s="280">
        <v>254.15</v>
      </c>
      <c r="J190" s="281">
        <f>ROUND(I190*H190,2)</f>
        <v>10060.530000000001</v>
      </c>
      <c r="K190" s="277" t="s">
        <v>400</v>
      </c>
      <c r="L190" s="282"/>
      <c r="M190" s="283" t="s">
        <v>1</v>
      </c>
      <c r="N190" s="284" t="s">
        <v>45</v>
      </c>
      <c r="O190" s="73"/>
      <c r="P190" s="202">
        <f>O190*H190</f>
        <v>0</v>
      </c>
      <c r="Q190" s="202">
        <v>2.1099999999999999E-3</v>
      </c>
      <c r="R190" s="202">
        <f>Q190*H190</f>
        <v>8.3524349999999997E-2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294</v>
      </c>
      <c r="AT190" s="204" t="s">
        <v>801</v>
      </c>
      <c r="AU190" s="204" t="s">
        <v>89</v>
      </c>
      <c r="AY190" s="19" t="s">
        <v>261</v>
      </c>
      <c r="BE190" s="205">
        <f>IF(N190="základní",J190,0)</f>
        <v>10060.530000000001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10060.530000000001</v>
      </c>
      <c r="BL190" s="19" t="s">
        <v>260</v>
      </c>
      <c r="BM190" s="204" t="s">
        <v>5272</v>
      </c>
    </row>
    <row r="191" spans="1:65" s="2" customFormat="1">
      <c r="A191" s="36"/>
      <c r="B191" s="37"/>
      <c r="C191" s="38"/>
      <c r="D191" s="206" t="s">
        <v>269</v>
      </c>
      <c r="E191" s="38"/>
      <c r="F191" s="207" t="s">
        <v>5273</v>
      </c>
      <c r="G191" s="38"/>
      <c r="H191" s="38"/>
      <c r="I191" s="208"/>
      <c r="J191" s="38"/>
      <c r="K191" s="38"/>
      <c r="L191" s="41"/>
      <c r="M191" s="209"/>
      <c r="N191" s="210"/>
      <c r="O191" s="73"/>
      <c r="P191" s="73"/>
      <c r="Q191" s="73"/>
      <c r="R191" s="73"/>
      <c r="S191" s="73"/>
      <c r="T191" s="74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269</v>
      </c>
      <c r="AU191" s="19" t="s">
        <v>89</v>
      </c>
    </row>
    <row r="192" spans="1:65" s="14" customFormat="1">
      <c r="B192" s="226"/>
      <c r="C192" s="227"/>
      <c r="D192" s="206" t="s">
        <v>403</v>
      </c>
      <c r="E192" s="227"/>
      <c r="F192" s="229" t="s">
        <v>5274</v>
      </c>
      <c r="G192" s="227"/>
      <c r="H192" s="230">
        <v>39.585000000000001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AT192" s="236" t="s">
        <v>403</v>
      </c>
      <c r="AU192" s="236" t="s">
        <v>89</v>
      </c>
      <c r="AV192" s="14" t="s">
        <v>89</v>
      </c>
      <c r="AW192" s="14" t="s">
        <v>4</v>
      </c>
      <c r="AX192" s="14" t="s">
        <v>87</v>
      </c>
      <c r="AY192" s="236" t="s">
        <v>261</v>
      </c>
    </row>
    <row r="193" spans="1:65" s="2" customFormat="1" ht="24.2" customHeight="1">
      <c r="A193" s="36"/>
      <c r="B193" s="37"/>
      <c r="C193" s="193" t="s">
        <v>358</v>
      </c>
      <c r="D193" s="193" t="s">
        <v>264</v>
      </c>
      <c r="E193" s="194" t="s">
        <v>5275</v>
      </c>
      <c r="F193" s="195" t="s">
        <v>5276</v>
      </c>
      <c r="G193" s="196" t="s">
        <v>749</v>
      </c>
      <c r="H193" s="197">
        <v>1</v>
      </c>
      <c r="I193" s="198">
        <v>150.62162706999999</v>
      </c>
      <c r="J193" s="199">
        <f>ROUND(I193*H193,2)</f>
        <v>150.62</v>
      </c>
      <c r="K193" s="195" t="s">
        <v>400</v>
      </c>
      <c r="L193" s="41"/>
      <c r="M193" s="200" t="s">
        <v>1</v>
      </c>
      <c r="N193" s="201" t="s">
        <v>45</v>
      </c>
      <c r="O193" s="73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260</v>
      </c>
      <c r="AT193" s="204" t="s">
        <v>264</v>
      </c>
      <c r="AU193" s="204" t="s">
        <v>89</v>
      </c>
      <c r="AY193" s="19" t="s">
        <v>261</v>
      </c>
      <c r="BE193" s="205">
        <f>IF(N193="základní",J193,0)</f>
        <v>150.62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87</v>
      </c>
      <c r="BK193" s="205">
        <f>ROUND(I193*H193,2)</f>
        <v>150.62</v>
      </c>
      <c r="BL193" s="19" t="s">
        <v>260</v>
      </c>
      <c r="BM193" s="204" t="s">
        <v>5277</v>
      </c>
    </row>
    <row r="194" spans="1:65" s="2" customFormat="1" ht="19.5">
      <c r="A194" s="36"/>
      <c r="B194" s="37"/>
      <c r="C194" s="38"/>
      <c r="D194" s="206" t="s">
        <v>269</v>
      </c>
      <c r="E194" s="38"/>
      <c r="F194" s="207" t="s">
        <v>5278</v>
      </c>
      <c r="G194" s="38"/>
      <c r="H194" s="38"/>
      <c r="I194" s="208"/>
      <c r="J194" s="38"/>
      <c r="K194" s="38"/>
      <c r="L194" s="41"/>
      <c r="M194" s="209"/>
      <c r="N194" s="210"/>
      <c r="O194" s="73"/>
      <c r="P194" s="73"/>
      <c r="Q194" s="73"/>
      <c r="R194" s="73"/>
      <c r="S194" s="73"/>
      <c r="T194" s="74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269</v>
      </c>
      <c r="AU194" s="19" t="s">
        <v>89</v>
      </c>
    </row>
    <row r="195" spans="1:65" s="2" customFormat="1" ht="16.5" customHeight="1">
      <c r="A195" s="36"/>
      <c r="B195" s="37"/>
      <c r="C195" s="275" t="s">
        <v>362</v>
      </c>
      <c r="D195" s="275" t="s">
        <v>801</v>
      </c>
      <c r="E195" s="276" t="s">
        <v>5279</v>
      </c>
      <c r="F195" s="277" t="s">
        <v>5280</v>
      </c>
      <c r="G195" s="278" t="s">
        <v>749</v>
      </c>
      <c r="H195" s="279">
        <v>1</v>
      </c>
      <c r="I195" s="280">
        <v>803.25</v>
      </c>
      <c r="J195" s="281">
        <f>ROUND(I195*H195,2)</f>
        <v>803.25</v>
      </c>
      <c r="K195" s="277" t="s">
        <v>400</v>
      </c>
      <c r="L195" s="282"/>
      <c r="M195" s="283" t="s">
        <v>1</v>
      </c>
      <c r="N195" s="284" t="s">
        <v>45</v>
      </c>
      <c r="O195" s="73"/>
      <c r="P195" s="202">
        <f>O195*H195</f>
        <v>0</v>
      </c>
      <c r="Q195" s="202">
        <v>5.0000000000000001E-4</v>
      </c>
      <c r="R195" s="202">
        <f>Q195*H195</f>
        <v>5.0000000000000001E-4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294</v>
      </c>
      <c r="AT195" s="204" t="s">
        <v>801</v>
      </c>
      <c r="AU195" s="204" t="s">
        <v>89</v>
      </c>
      <c r="AY195" s="19" t="s">
        <v>261</v>
      </c>
      <c r="BE195" s="205">
        <f>IF(N195="základní",J195,0)</f>
        <v>803.25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803.25</v>
      </c>
      <c r="BL195" s="19" t="s">
        <v>260</v>
      </c>
      <c r="BM195" s="204" t="s">
        <v>5281</v>
      </c>
    </row>
    <row r="196" spans="1:65" s="2" customFormat="1">
      <c r="A196" s="36"/>
      <c r="B196" s="37"/>
      <c r="C196" s="38"/>
      <c r="D196" s="206" t="s">
        <v>269</v>
      </c>
      <c r="E196" s="38"/>
      <c r="F196" s="207" t="s">
        <v>5280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2" customFormat="1" ht="24.2" customHeight="1">
      <c r="A197" s="36"/>
      <c r="B197" s="37"/>
      <c r="C197" s="193" t="s">
        <v>367</v>
      </c>
      <c r="D197" s="193" t="s">
        <v>264</v>
      </c>
      <c r="E197" s="194" t="s">
        <v>5282</v>
      </c>
      <c r="F197" s="195" t="s">
        <v>5283</v>
      </c>
      <c r="G197" s="196" t="s">
        <v>749</v>
      </c>
      <c r="H197" s="197">
        <v>2</v>
      </c>
      <c r="I197" s="198">
        <v>159.22762444999998</v>
      </c>
      <c r="J197" s="199">
        <f>ROUND(I197*H197,2)</f>
        <v>318.45999999999998</v>
      </c>
      <c r="K197" s="195" t="s">
        <v>400</v>
      </c>
      <c r="L197" s="41"/>
      <c r="M197" s="200" t="s">
        <v>1</v>
      </c>
      <c r="N197" s="201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260</v>
      </c>
      <c r="AT197" s="204" t="s">
        <v>264</v>
      </c>
      <c r="AU197" s="204" t="s">
        <v>89</v>
      </c>
      <c r="AY197" s="19" t="s">
        <v>261</v>
      </c>
      <c r="BE197" s="205">
        <f>IF(N197="základní",J197,0)</f>
        <v>318.45999999999998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318.45999999999998</v>
      </c>
      <c r="BL197" s="19" t="s">
        <v>260</v>
      </c>
      <c r="BM197" s="204" t="s">
        <v>5284</v>
      </c>
    </row>
    <row r="198" spans="1:65" s="2" customFormat="1" ht="29.25">
      <c r="A198" s="36"/>
      <c r="B198" s="37"/>
      <c r="C198" s="38"/>
      <c r="D198" s="206" t="s">
        <v>269</v>
      </c>
      <c r="E198" s="38"/>
      <c r="F198" s="207" t="s">
        <v>5285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89</v>
      </c>
    </row>
    <row r="199" spans="1:65" s="2" customFormat="1" ht="16.5" customHeight="1">
      <c r="A199" s="36"/>
      <c r="B199" s="37"/>
      <c r="C199" s="275" t="s">
        <v>372</v>
      </c>
      <c r="D199" s="275" t="s">
        <v>801</v>
      </c>
      <c r="E199" s="276" t="s">
        <v>5286</v>
      </c>
      <c r="F199" s="277" t="s">
        <v>5287</v>
      </c>
      <c r="G199" s="278" t="s">
        <v>749</v>
      </c>
      <c r="H199" s="279">
        <v>1</v>
      </c>
      <c r="I199" s="280">
        <v>299.2</v>
      </c>
      <c r="J199" s="281">
        <f>ROUND(I199*H199,2)</f>
        <v>299.2</v>
      </c>
      <c r="K199" s="277" t="s">
        <v>400</v>
      </c>
      <c r="L199" s="282"/>
      <c r="M199" s="283" t="s">
        <v>1</v>
      </c>
      <c r="N199" s="284" t="s">
        <v>45</v>
      </c>
      <c r="O199" s="73"/>
      <c r="P199" s="202">
        <f>O199*H199</f>
        <v>0</v>
      </c>
      <c r="Q199" s="202">
        <v>3.8999999999999999E-4</v>
      </c>
      <c r="R199" s="202">
        <f>Q199*H199</f>
        <v>3.8999999999999999E-4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294</v>
      </c>
      <c r="AT199" s="204" t="s">
        <v>801</v>
      </c>
      <c r="AU199" s="204" t="s">
        <v>89</v>
      </c>
      <c r="AY199" s="19" t="s">
        <v>261</v>
      </c>
      <c r="BE199" s="205">
        <f>IF(N199="základní",J199,0)</f>
        <v>299.2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299.2</v>
      </c>
      <c r="BL199" s="19" t="s">
        <v>260</v>
      </c>
      <c r="BM199" s="204" t="s">
        <v>5288</v>
      </c>
    </row>
    <row r="200" spans="1:65" s="2" customFormat="1">
      <c r="A200" s="36"/>
      <c r="B200" s="37"/>
      <c r="C200" s="38"/>
      <c r="D200" s="206" t="s">
        <v>269</v>
      </c>
      <c r="E200" s="38"/>
      <c r="F200" s="207" t="s">
        <v>5287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2" customFormat="1" ht="16.5" customHeight="1">
      <c r="A201" s="36"/>
      <c r="B201" s="37"/>
      <c r="C201" s="275" t="s">
        <v>378</v>
      </c>
      <c r="D201" s="275" t="s">
        <v>801</v>
      </c>
      <c r="E201" s="276" t="s">
        <v>5289</v>
      </c>
      <c r="F201" s="277" t="s">
        <v>5290</v>
      </c>
      <c r="G201" s="278" t="s">
        <v>749</v>
      </c>
      <c r="H201" s="279">
        <v>1</v>
      </c>
      <c r="I201" s="280">
        <v>527.85</v>
      </c>
      <c r="J201" s="281">
        <f>ROUND(I201*H201,2)</f>
        <v>527.85</v>
      </c>
      <c r="K201" s="277" t="s">
        <v>1</v>
      </c>
      <c r="L201" s="282"/>
      <c r="M201" s="283" t="s">
        <v>1</v>
      </c>
      <c r="N201" s="284" t="s">
        <v>45</v>
      </c>
      <c r="O201" s="73"/>
      <c r="P201" s="202">
        <f>O201*H201</f>
        <v>0</v>
      </c>
      <c r="Q201" s="202">
        <v>4.2999999999999999E-4</v>
      </c>
      <c r="R201" s="202">
        <f>Q201*H201</f>
        <v>4.2999999999999999E-4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294</v>
      </c>
      <c r="AT201" s="204" t="s">
        <v>801</v>
      </c>
      <c r="AU201" s="204" t="s">
        <v>89</v>
      </c>
      <c r="AY201" s="19" t="s">
        <v>261</v>
      </c>
      <c r="BE201" s="205">
        <f>IF(N201="základní",J201,0)</f>
        <v>527.85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87</v>
      </c>
      <c r="BK201" s="205">
        <f>ROUND(I201*H201,2)</f>
        <v>527.85</v>
      </c>
      <c r="BL201" s="19" t="s">
        <v>260</v>
      </c>
      <c r="BM201" s="204" t="s">
        <v>5291</v>
      </c>
    </row>
    <row r="202" spans="1:65" s="2" customFormat="1">
      <c r="A202" s="36"/>
      <c r="B202" s="37"/>
      <c r="C202" s="38"/>
      <c r="D202" s="206" t="s">
        <v>269</v>
      </c>
      <c r="E202" s="38"/>
      <c r="F202" s="207" t="s">
        <v>5290</v>
      </c>
      <c r="G202" s="38"/>
      <c r="H202" s="38"/>
      <c r="I202" s="208"/>
      <c r="J202" s="38"/>
      <c r="K202" s="38"/>
      <c r="L202" s="41"/>
      <c r="M202" s="209"/>
      <c r="N202" s="210"/>
      <c r="O202" s="73"/>
      <c r="P202" s="73"/>
      <c r="Q202" s="73"/>
      <c r="R202" s="73"/>
      <c r="S202" s="73"/>
      <c r="T202" s="74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269</v>
      </c>
      <c r="AU202" s="19" t="s">
        <v>89</v>
      </c>
    </row>
    <row r="203" spans="1:65" s="2" customFormat="1" ht="24.2" customHeight="1">
      <c r="A203" s="36"/>
      <c r="B203" s="37"/>
      <c r="C203" s="193" t="s">
        <v>810</v>
      </c>
      <c r="D203" s="193" t="s">
        <v>264</v>
      </c>
      <c r="E203" s="194" t="s">
        <v>5292</v>
      </c>
      <c r="F203" s="195" t="s">
        <v>5293</v>
      </c>
      <c r="G203" s="196" t="s">
        <v>749</v>
      </c>
      <c r="H203" s="197">
        <v>2</v>
      </c>
      <c r="I203" s="198">
        <v>150.94603330999999</v>
      </c>
      <c r="J203" s="199">
        <f>ROUND(I203*H203,2)</f>
        <v>301.89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260</v>
      </c>
      <c r="AT203" s="204" t="s">
        <v>264</v>
      </c>
      <c r="AU203" s="204" t="s">
        <v>89</v>
      </c>
      <c r="AY203" s="19" t="s">
        <v>261</v>
      </c>
      <c r="BE203" s="205">
        <f>IF(N203="základní",J203,0)</f>
        <v>301.89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301.89</v>
      </c>
      <c r="BL203" s="19" t="s">
        <v>260</v>
      </c>
      <c r="BM203" s="204" t="s">
        <v>5294</v>
      </c>
    </row>
    <row r="204" spans="1:65" s="2" customFormat="1" ht="19.5">
      <c r="A204" s="36"/>
      <c r="B204" s="37"/>
      <c r="C204" s="38"/>
      <c r="D204" s="206" t="s">
        <v>269</v>
      </c>
      <c r="E204" s="38"/>
      <c r="F204" s="207" t="s">
        <v>5295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2" customFormat="1" ht="16.5" customHeight="1">
      <c r="A205" s="36"/>
      <c r="B205" s="37"/>
      <c r="C205" s="275" t="s">
        <v>817</v>
      </c>
      <c r="D205" s="275" t="s">
        <v>801</v>
      </c>
      <c r="E205" s="276" t="s">
        <v>5296</v>
      </c>
      <c r="F205" s="277" t="s">
        <v>5297</v>
      </c>
      <c r="G205" s="278" t="s">
        <v>749</v>
      </c>
      <c r="H205" s="279">
        <v>2</v>
      </c>
      <c r="I205" s="280">
        <v>901.90949999999987</v>
      </c>
      <c r="J205" s="281">
        <f>ROUND(I205*H205,2)</f>
        <v>1803.82</v>
      </c>
      <c r="K205" s="277" t="s">
        <v>1</v>
      </c>
      <c r="L205" s="282"/>
      <c r="M205" s="283" t="s">
        <v>1</v>
      </c>
      <c r="N205" s="284" t="s">
        <v>45</v>
      </c>
      <c r="O205" s="73"/>
      <c r="P205" s="202">
        <f>O205*H205</f>
        <v>0</v>
      </c>
      <c r="Q205" s="202">
        <v>7.2000000000000005E-4</v>
      </c>
      <c r="R205" s="202">
        <f>Q205*H205</f>
        <v>1.4400000000000001E-3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294</v>
      </c>
      <c r="AT205" s="204" t="s">
        <v>801</v>
      </c>
      <c r="AU205" s="204" t="s">
        <v>89</v>
      </c>
      <c r="AY205" s="19" t="s">
        <v>261</v>
      </c>
      <c r="BE205" s="205">
        <f>IF(N205="základní",J205,0)</f>
        <v>1803.82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1803.82</v>
      </c>
      <c r="BL205" s="19" t="s">
        <v>260</v>
      </c>
      <c r="BM205" s="204" t="s">
        <v>5298</v>
      </c>
    </row>
    <row r="206" spans="1:65" s="2" customFormat="1">
      <c r="A206" s="36"/>
      <c r="B206" s="37"/>
      <c r="C206" s="38"/>
      <c r="D206" s="206" t="s">
        <v>269</v>
      </c>
      <c r="E206" s="38"/>
      <c r="F206" s="207" t="s">
        <v>5297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89</v>
      </c>
    </row>
    <row r="207" spans="1:65" s="2" customFormat="1" ht="24.2" customHeight="1">
      <c r="A207" s="36"/>
      <c r="B207" s="37"/>
      <c r="C207" s="193" t="s">
        <v>823</v>
      </c>
      <c r="D207" s="193" t="s">
        <v>264</v>
      </c>
      <c r="E207" s="194" t="s">
        <v>5299</v>
      </c>
      <c r="F207" s="195" t="s">
        <v>5300</v>
      </c>
      <c r="G207" s="196" t="s">
        <v>749</v>
      </c>
      <c r="H207" s="197">
        <v>2</v>
      </c>
      <c r="I207" s="198">
        <v>159.22762444999998</v>
      </c>
      <c r="J207" s="199">
        <f>ROUND(I207*H207,2)</f>
        <v>318.45999999999998</v>
      </c>
      <c r="K207" s="195" t="s">
        <v>400</v>
      </c>
      <c r="L207" s="41"/>
      <c r="M207" s="200" t="s">
        <v>1</v>
      </c>
      <c r="N207" s="201" t="s">
        <v>45</v>
      </c>
      <c r="O207" s="73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260</v>
      </c>
      <c r="AT207" s="204" t="s">
        <v>264</v>
      </c>
      <c r="AU207" s="204" t="s">
        <v>89</v>
      </c>
      <c r="AY207" s="19" t="s">
        <v>261</v>
      </c>
      <c r="BE207" s="205">
        <f>IF(N207="základní",J207,0)</f>
        <v>318.45999999999998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87</v>
      </c>
      <c r="BK207" s="205">
        <f>ROUND(I207*H207,2)</f>
        <v>318.45999999999998</v>
      </c>
      <c r="BL207" s="19" t="s">
        <v>260</v>
      </c>
      <c r="BM207" s="204" t="s">
        <v>5301</v>
      </c>
    </row>
    <row r="208" spans="1:65" s="2" customFormat="1" ht="19.5">
      <c r="A208" s="36"/>
      <c r="B208" s="37"/>
      <c r="C208" s="38"/>
      <c r="D208" s="206" t="s">
        <v>269</v>
      </c>
      <c r="E208" s="38"/>
      <c r="F208" s="207" t="s">
        <v>5302</v>
      </c>
      <c r="G208" s="38"/>
      <c r="H208" s="38"/>
      <c r="I208" s="208"/>
      <c r="J208" s="38"/>
      <c r="K208" s="38"/>
      <c r="L208" s="41"/>
      <c r="M208" s="209"/>
      <c r="N208" s="210"/>
      <c r="O208" s="73"/>
      <c r="P208" s="73"/>
      <c r="Q208" s="73"/>
      <c r="R208" s="73"/>
      <c r="S208" s="73"/>
      <c r="T208" s="74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269</v>
      </c>
      <c r="AU208" s="19" t="s">
        <v>89</v>
      </c>
    </row>
    <row r="209" spans="1:65" s="2" customFormat="1" ht="16.5" customHeight="1">
      <c r="A209" s="36"/>
      <c r="B209" s="37"/>
      <c r="C209" s="275" t="s">
        <v>829</v>
      </c>
      <c r="D209" s="275" t="s">
        <v>801</v>
      </c>
      <c r="E209" s="276" t="s">
        <v>5303</v>
      </c>
      <c r="F209" s="277" t="s">
        <v>5304</v>
      </c>
      <c r="G209" s="278" t="s">
        <v>749</v>
      </c>
      <c r="H209" s="279">
        <v>2</v>
      </c>
      <c r="I209" s="280">
        <v>810.05</v>
      </c>
      <c r="J209" s="281">
        <f>ROUND(I209*H209,2)</f>
        <v>1620.1</v>
      </c>
      <c r="K209" s="277" t="s">
        <v>400</v>
      </c>
      <c r="L209" s="282"/>
      <c r="M209" s="283" t="s">
        <v>1</v>
      </c>
      <c r="N209" s="284" t="s">
        <v>45</v>
      </c>
      <c r="O209" s="73"/>
      <c r="P209" s="202">
        <f>O209*H209</f>
        <v>0</v>
      </c>
      <c r="Q209" s="202">
        <v>8.4000000000000003E-4</v>
      </c>
      <c r="R209" s="202">
        <f>Q209*H209</f>
        <v>1.6800000000000001E-3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294</v>
      </c>
      <c r="AT209" s="204" t="s">
        <v>801</v>
      </c>
      <c r="AU209" s="204" t="s">
        <v>89</v>
      </c>
      <c r="AY209" s="19" t="s">
        <v>261</v>
      </c>
      <c r="BE209" s="205">
        <f>IF(N209="základní",J209,0)</f>
        <v>1620.1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1620.1</v>
      </c>
      <c r="BL209" s="19" t="s">
        <v>260</v>
      </c>
      <c r="BM209" s="204" t="s">
        <v>5305</v>
      </c>
    </row>
    <row r="210" spans="1:65" s="2" customFormat="1">
      <c r="A210" s="36"/>
      <c r="B210" s="37"/>
      <c r="C210" s="38"/>
      <c r="D210" s="206" t="s">
        <v>269</v>
      </c>
      <c r="E210" s="38"/>
      <c r="F210" s="207" t="s">
        <v>5304</v>
      </c>
      <c r="G210" s="38"/>
      <c r="H210" s="38"/>
      <c r="I210" s="208"/>
      <c r="J210" s="38"/>
      <c r="K210" s="38"/>
      <c r="L210" s="41"/>
      <c r="M210" s="209"/>
      <c r="N210" s="210"/>
      <c r="O210" s="73"/>
      <c r="P210" s="73"/>
      <c r="Q210" s="73"/>
      <c r="R210" s="73"/>
      <c r="S210" s="73"/>
      <c r="T210" s="74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89</v>
      </c>
    </row>
    <row r="211" spans="1:65" s="2" customFormat="1" ht="24.2" customHeight="1">
      <c r="A211" s="36"/>
      <c r="B211" s="37"/>
      <c r="C211" s="193" t="s">
        <v>837</v>
      </c>
      <c r="D211" s="193" t="s">
        <v>264</v>
      </c>
      <c r="E211" s="194" t="s">
        <v>5306</v>
      </c>
      <c r="F211" s="195" t="s">
        <v>5307</v>
      </c>
      <c r="G211" s="196" t="s">
        <v>749</v>
      </c>
      <c r="H211" s="197">
        <v>1</v>
      </c>
      <c r="I211" s="198">
        <v>181.12336349999998</v>
      </c>
      <c r="J211" s="199">
        <f>ROUND(I211*H211,2)</f>
        <v>181.12</v>
      </c>
      <c r="K211" s="195" t="s">
        <v>400</v>
      </c>
      <c r="L211" s="41"/>
      <c r="M211" s="200" t="s">
        <v>1</v>
      </c>
      <c r="N211" s="201" t="s">
        <v>45</v>
      </c>
      <c r="O211" s="73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260</v>
      </c>
      <c r="AT211" s="204" t="s">
        <v>264</v>
      </c>
      <c r="AU211" s="204" t="s">
        <v>89</v>
      </c>
      <c r="AY211" s="19" t="s">
        <v>261</v>
      </c>
      <c r="BE211" s="205">
        <f>IF(N211="základní",J211,0)</f>
        <v>181.12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87</v>
      </c>
      <c r="BK211" s="205">
        <f>ROUND(I211*H211,2)</f>
        <v>181.12</v>
      </c>
      <c r="BL211" s="19" t="s">
        <v>260</v>
      </c>
      <c r="BM211" s="204" t="s">
        <v>5308</v>
      </c>
    </row>
    <row r="212" spans="1:65" s="2" customFormat="1" ht="19.5">
      <c r="A212" s="36"/>
      <c r="B212" s="37"/>
      <c r="C212" s="38"/>
      <c r="D212" s="206" t="s">
        <v>269</v>
      </c>
      <c r="E212" s="38"/>
      <c r="F212" s="207" t="s">
        <v>5309</v>
      </c>
      <c r="G212" s="38"/>
      <c r="H212" s="38"/>
      <c r="I212" s="208"/>
      <c r="J212" s="38"/>
      <c r="K212" s="38"/>
      <c r="L212" s="41"/>
      <c r="M212" s="209"/>
      <c r="N212" s="210"/>
      <c r="O212" s="73"/>
      <c r="P212" s="73"/>
      <c r="Q212" s="73"/>
      <c r="R212" s="73"/>
      <c r="S212" s="73"/>
      <c r="T212" s="74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269</v>
      </c>
      <c r="AU212" s="19" t="s">
        <v>89</v>
      </c>
    </row>
    <row r="213" spans="1:65" s="2" customFormat="1" ht="24.2" customHeight="1">
      <c r="A213" s="36"/>
      <c r="B213" s="37"/>
      <c r="C213" s="275" t="s">
        <v>843</v>
      </c>
      <c r="D213" s="275" t="s">
        <v>801</v>
      </c>
      <c r="E213" s="276" t="s">
        <v>5310</v>
      </c>
      <c r="F213" s="277" t="s">
        <v>5311</v>
      </c>
      <c r="G213" s="278" t="s">
        <v>749</v>
      </c>
      <c r="H213" s="279">
        <v>1</v>
      </c>
      <c r="I213" s="280">
        <v>901</v>
      </c>
      <c r="J213" s="281">
        <f>ROUND(I213*H213,2)</f>
        <v>901</v>
      </c>
      <c r="K213" s="277" t="s">
        <v>400</v>
      </c>
      <c r="L213" s="282"/>
      <c r="M213" s="283" t="s">
        <v>1</v>
      </c>
      <c r="N213" s="284" t="s">
        <v>45</v>
      </c>
      <c r="O213" s="73"/>
      <c r="P213" s="202">
        <f>O213*H213</f>
        <v>0</v>
      </c>
      <c r="Q213" s="202">
        <v>1.4499999999999999E-3</v>
      </c>
      <c r="R213" s="202">
        <f>Q213*H213</f>
        <v>1.4499999999999999E-3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294</v>
      </c>
      <c r="AT213" s="204" t="s">
        <v>801</v>
      </c>
      <c r="AU213" s="204" t="s">
        <v>89</v>
      </c>
      <c r="AY213" s="19" t="s">
        <v>261</v>
      </c>
      <c r="BE213" s="205">
        <f>IF(N213="základní",J213,0)</f>
        <v>901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87</v>
      </c>
      <c r="BK213" s="205">
        <f>ROUND(I213*H213,2)</f>
        <v>901</v>
      </c>
      <c r="BL213" s="19" t="s">
        <v>260</v>
      </c>
      <c r="BM213" s="204" t="s">
        <v>5312</v>
      </c>
    </row>
    <row r="214" spans="1:65" s="2" customFormat="1">
      <c r="A214" s="36"/>
      <c r="B214" s="37"/>
      <c r="C214" s="38"/>
      <c r="D214" s="206" t="s">
        <v>269</v>
      </c>
      <c r="E214" s="38"/>
      <c r="F214" s="207" t="s">
        <v>5311</v>
      </c>
      <c r="G214" s="38"/>
      <c r="H214" s="38"/>
      <c r="I214" s="208"/>
      <c r="J214" s="38"/>
      <c r="K214" s="38"/>
      <c r="L214" s="41"/>
      <c r="M214" s="209"/>
      <c r="N214" s="210"/>
      <c r="O214" s="73"/>
      <c r="P214" s="73"/>
      <c r="Q214" s="73"/>
      <c r="R214" s="73"/>
      <c r="S214" s="73"/>
      <c r="T214" s="74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269</v>
      </c>
      <c r="AU214" s="19" t="s">
        <v>89</v>
      </c>
    </row>
    <row r="215" spans="1:65" s="2" customFormat="1" ht="24.2" customHeight="1">
      <c r="A215" s="36"/>
      <c r="B215" s="37"/>
      <c r="C215" s="193" t="s">
        <v>848</v>
      </c>
      <c r="D215" s="193" t="s">
        <v>264</v>
      </c>
      <c r="E215" s="194" t="s">
        <v>5313</v>
      </c>
      <c r="F215" s="195" t="s">
        <v>5314</v>
      </c>
      <c r="G215" s="196" t="s">
        <v>749</v>
      </c>
      <c r="H215" s="197">
        <v>1</v>
      </c>
      <c r="I215" s="198">
        <v>549.02009659999999</v>
      </c>
      <c r="J215" s="199">
        <f>ROUND(I215*H215,2)</f>
        <v>549.02</v>
      </c>
      <c r="K215" s="195" t="s">
        <v>400</v>
      </c>
      <c r="L215" s="41"/>
      <c r="M215" s="200" t="s">
        <v>1</v>
      </c>
      <c r="N215" s="201" t="s">
        <v>45</v>
      </c>
      <c r="O215" s="73"/>
      <c r="P215" s="202">
        <f>O215*H215</f>
        <v>0</v>
      </c>
      <c r="Q215" s="202">
        <v>7.3999999999999999E-4</v>
      </c>
      <c r="R215" s="202">
        <f>Q215*H215</f>
        <v>7.3999999999999999E-4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260</v>
      </c>
      <c r="AT215" s="204" t="s">
        <v>264</v>
      </c>
      <c r="AU215" s="204" t="s">
        <v>89</v>
      </c>
      <c r="AY215" s="19" t="s">
        <v>261</v>
      </c>
      <c r="BE215" s="205">
        <f>IF(N215="základní",J215,0)</f>
        <v>549.02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87</v>
      </c>
      <c r="BK215" s="205">
        <f>ROUND(I215*H215,2)</f>
        <v>549.02</v>
      </c>
      <c r="BL215" s="19" t="s">
        <v>260</v>
      </c>
      <c r="BM215" s="204" t="s">
        <v>5315</v>
      </c>
    </row>
    <row r="216" spans="1:65" s="2" customFormat="1" ht="19.5">
      <c r="A216" s="36"/>
      <c r="B216" s="37"/>
      <c r="C216" s="38"/>
      <c r="D216" s="206" t="s">
        <v>269</v>
      </c>
      <c r="E216" s="38"/>
      <c r="F216" s="207" t="s">
        <v>5316</v>
      </c>
      <c r="G216" s="38"/>
      <c r="H216" s="38"/>
      <c r="I216" s="208"/>
      <c r="J216" s="38"/>
      <c r="K216" s="38"/>
      <c r="L216" s="41"/>
      <c r="M216" s="209"/>
      <c r="N216" s="210"/>
      <c r="O216" s="73"/>
      <c r="P216" s="73"/>
      <c r="Q216" s="73"/>
      <c r="R216" s="73"/>
      <c r="S216" s="73"/>
      <c r="T216" s="74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269</v>
      </c>
      <c r="AU216" s="19" t="s">
        <v>89</v>
      </c>
    </row>
    <row r="217" spans="1:65" s="2" customFormat="1" ht="24.2" customHeight="1">
      <c r="A217" s="36"/>
      <c r="B217" s="37"/>
      <c r="C217" s="193" t="s">
        <v>853</v>
      </c>
      <c r="D217" s="193" t="s">
        <v>264</v>
      </c>
      <c r="E217" s="194" t="s">
        <v>5317</v>
      </c>
      <c r="F217" s="195" t="s">
        <v>5318</v>
      </c>
      <c r="G217" s="196" t="s">
        <v>749</v>
      </c>
      <c r="H217" s="197">
        <v>1</v>
      </c>
      <c r="I217" s="198">
        <v>25.204842600000003</v>
      </c>
      <c r="J217" s="199">
        <f>ROUND(I217*H217,2)</f>
        <v>25.2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260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25.2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25.2</v>
      </c>
      <c r="BL217" s="19" t="s">
        <v>260</v>
      </c>
      <c r="BM217" s="204" t="s">
        <v>5319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5320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2" customFormat="1" ht="21.75" customHeight="1">
      <c r="A219" s="36"/>
      <c r="B219" s="37"/>
      <c r="C219" s="275" t="s">
        <v>859</v>
      </c>
      <c r="D219" s="275" t="s">
        <v>801</v>
      </c>
      <c r="E219" s="276" t="s">
        <v>5321</v>
      </c>
      <c r="F219" s="277" t="s">
        <v>5322</v>
      </c>
      <c r="G219" s="278" t="s">
        <v>749</v>
      </c>
      <c r="H219" s="279">
        <v>1</v>
      </c>
      <c r="I219" s="280">
        <v>7089</v>
      </c>
      <c r="J219" s="281">
        <f>ROUND(I219*H219,2)</f>
        <v>7089</v>
      </c>
      <c r="K219" s="277" t="s">
        <v>400</v>
      </c>
      <c r="L219" s="282"/>
      <c r="M219" s="283" t="s">
        <v>1</v>
      </c>
      <c r="N219" s="284" t="s">
        <v>45</v>
      </c>
      <c r="O219" s="73"/>
      <c r="P219" s="202">
        <f>O219*H219</f>
        <v>0</v>
      </c>
      <c r="Q219" s="202">
        <v>1.677E-2</v>
      </c>
      <c r="R219" s="202">
        <f>Q219*H219</f>
        <v>1.677E-2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294</v>
      </c>
      <c r="AT219" s="204" t="s">
        <v>801</v>
      </c>
      <c r="AU219" s="204" t="s">
        <v>89</v>
      </c>
      <c r="AY219" s="19" t="s">
        <v>261</v>
      </c>
      <c r="BE219" s="205">
        <f>IF(N219="základní",J219,0)</f>
        <v>7089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7089</v>
      </c>
      <c r="BL219" s="19" t="s">
        <v>260</v>
      </c>
      <c r="BM219" s="204" t="s">
        <v>5323</v>
      </c>
    </row>
    <row r="220" spans="1:65" s="2" customFormat="1">
      <c r="A220" s="36"/>
      <c r="B220" s="37"/>
      <c r="C220" s="38"/>
      <c r="D220" s="206" t="s">
        <v>269</v>
      </c>
      <c r="E220" s="38"/>
      <c r="F220" s="207" t="s">
        <v>5324</v>
      </c>
      <c r="G220" s="38"/>
      <c r="H220" s="38"/>
      <c r="I220" s="208"/>
      <c r="J220" s="38"/>
      <c r="K220" s="38"/>
      <c r="L220" s="41"/>
      <c r="M220" s="209"/>
      <c r="N220" s="210"/>
      <c r="O220" s="73"/>
      <c r="P220" s="73"/>
      <c r="Q220" s="73"/>
      <c r="R220" s="73"/>
      <c r="S220" s="73"/>
      <c r="T220" s="74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269</v>
      </c>
      <c r="AU220" s="19" t="s">
        <v>89</v>
      </c>
    </row>
    <row r="221" spans="1:65" s="2" customFormat="1" ht="24.2" customHeight="1">
      <c r="A221" s="36"/>
      <c r="B221" s="37"/>
      <c r="C221" s="275" t="s">
        <v>865</v>
      </c>
      <c r="D221" s="275" t="s">
        <v>801</v>
      </c>
      <c r="E221" s="276" t="s">
        <v>5325</v>
      </c>
      <c r="F221" s="277" t="s">
        <v>5326</v>
      </c>
      <c r="G221" s="278" t="s">
        <v>749</v>
      </c>
      <c r="H221" s="279">
        <v>1</v>
      </c>
      <c r="I221" s="280">
        <v>442</v>
      </c>
      <c r="J221" s="281">
        <f>ROUND(I221*H221,2)</f>
        <v>442</v>
      </c>
      <c r="K221" s="277" t="s">
        <v>400</v>
      </c>
      <c r="L221" s="282"/>
      <c r="M221" s="283" t="s">
        <v>1</v>
      </c>
      <c r="N221" s="284" t="s">
        <v>45</v>
      </c>
      <c r="O221" s="73"/>
      <c r="P221" s="202">
        <f>O221*H221</f>
        <v>0</v>
      </c>
      <c r="Q221" s="202">
        <v>4.4999999999999999E-4</v>
      </c>
      <c r="R221" s="202">
        <f>Q221*H221</f>
        <v>4.4999999999999999E-4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294</v>
      </c>
      <c r="AT221" s="204" t="s">
        <v>801</v>
      </c>
      <c r="AU221" s="204" t="s">
        <v>89</v>
      </c>
      <c r="AY221" s="19" t="s">
        <v>261</v>
      </c>
      <c r="BE221" s="205">
        <f>IF(N221="základní",J221,0)</f>
        <v>442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442</v>
      </c>
      <c r="BL221" s="19" t="s">
        <v>260</v>
      </c>
      <c r="BM221" s="204" t="s">
        <v>5327</v>
      </c>
    </row>
    <row r="222" spans="1:65" s="2" customFormat="1" ht="24.2" customHeight="1">
      <c r="A222" s="36"/>
      <c r="B222" s="37"/>
      <c r="C222" s="193" t="s">
        <v>871</v>
      </c>
      <c r="D222" s="193" t="s">
        <v>264</v>
      </c>
      <c r="E222" s="194" t="s">
        <v>5328</v>
      </c>
      <c r="F222" s="195" t="s">
        <v>5329</v>
      </c>
      <c r="G222" s="196" t="s">
        <v>431</v>
      </c>
      <c r="H222" s="197">
        <v>7</v>
      </c>
      <c r="I222" s="198">
        <v>15.014984800000001</v>
      </c>
      <c r="J222" s="199">
        <f>ROUND(I222*H222,2)</f>
        <v>105.1</v>
      </c>
      <c r="K222" s="195" t="s">
        <v>400</v>
      </c>
      <c r="L222" s="41"/>
      <c r="M222" s="200" t="s">
        <v>1</v>
      </c>
      <c r="N222" s="201" t="s">
        <v>45</v>
      </c>
      <c r="O222" s="73"/>
      <c r="P222" s="202">
        <f>O222*H222</f>
        <v>0</v>
      </c>
      <c r="Q222" s="202">
        <v>0</v>
      </c>
      <c r="R222" s="202">
        <f>Q222*H222</f>
        <v>0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260</v>
      </c>
      <c r="AT222" s="204" t="s">
        <v>264</v>
      </c>
      <c r="AU222" s="204" t="s">
        <v>89</v>
      </c>
      <c r="AY222" s="19" t="s">
        <v>261</v>
      </c>
      <c r="BE222" s="205">
        <f>IF(N222="základní",J222,0)</f>
        <v>105.1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87</v>
      </c>
      <c r="BK222" s="205">
        <f>ROUND(I222*H222,2)</f>
        <v>105.1</v>
      </c>
      <c r="BL222" s="19" t="s">
        <v>260</v>
      </c>
      <c r="BM222" s="204" t="s">
        <v>5330</v>
      </c>
    </row>
    <row r="223" spans="1:65" s="2" customFormat="1">
      <c r="A223" s="36"/>
      <c r="B223" s="37"/>
      <c r="C223" s="38"/>
      <c r="D223" s="206" t="s">
        <v>269</v>
      </c>
      <c r="E223" s="38"/>
      <c r="F223" s="207" t="s">
        <v>5329</v>
      </c>
      <c r="G223" s="38"/>
      <c r="H223" s="38"/>
      <c r="I223" s="208"/>
      <c r="J223" s="38"/>
      <c r="K223" s="38"/>
      <c r="L223" s="41"/>
      <c r="M223" s="209"/>
      <c r="N223" s="210"/>
      <c r="O223" s="73"/>
      <c r="P223" s="73"/>
      <c r="Q223" s="73"/>
      <c r="R223" s="73"/>
      <c r="S223" s="73"/>
      <c r="T223" s="74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269</v>
      </c>
      <c r="AU223" s="19" t="s">
        <v>89</v>
      </c>
    </row>
    <row r="224" spans="1:65" s="2" customFormat="1" ht="24.2" customHeight="1">
      <c r="A224" s="36"/>
      <c r="B224" s="37"/>
      <c r="C224" s="193" t="s">
        <v>880</v>
      </c>
      <c r="D224" s="193" t="s">
        <v>264</v>
      </c>
      <c r="E224" s="194" t="s">
        <v>5331</v>
      </c>
      <c r="F224" s="195" t="s">
        <v>5332</v>
      </c>
      <c r="G224" s="196" t="s">
        <v>431</v>
      </c>
      <c r="H224" s="197">
        <v>39</v>
      </c>
      <c r="I224" s="198">
        <v>21.0436166</v>
      </c>
      <c r="J224" s="199">
        <f>ROUND(I224*H224,2)</f>
        <v>820.7</v>
      </c>
      <c r="K224" s="195" t="s">
        <v>400</v>
      </c>
      <c r="L224" s="41"/>
      <c r="M224" s="200" t="s">
        <v>1</v>
      </c>
      <c r="N224" s="201" t="s">
        <v>45</v>
      </c>
      <c r="O224" s="73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260</v>
      </c>
      <c r="AT224" s="204" t="s">
        <v>264</v>
      </c>
      <c r="AU224" s="204" t="s">
        <v>89</v>
      </c>
      <c r="AY224" s="19" t="s">
        <v>261</v>
      </c>
      <c r="BE224" s="205">
        <f>IF(N224="základní",J224,0)</f>
        <v>820.7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87</v>
      </c>
      <c r="BK224" s="205">
        <f>ROUND(I224*H224,2)</f>
        <v>820.7</v>
      </c>
      <c r="BL224" s="19" t="s">
        <v>260</v>
      </c>
      <c r="BM224" s="204" t="s">
        <v>5333</v>
      </c>
    </row>
    <row r="225" spans="1:65" s="2" customFormat="1">
      <c r="A225" s="36"/>
      <c r="B225" s="37"/>
      <c r="C225" s="38"/>
      <c r="D225" s="206" t="s">
        <v>269</v>
      </c>
      <c r="E225" s="38"/>
      <c r="F225" s="207" t="s">
        <v>5332</v>
      </c>
      <c r="G225" s="38"/>
      <c r="H225" s="38"/>
      <c r="I225" s="208"/>
      <c r="J225" s="38"/>
      <c r="K225" s="38"/>
      <c r="L225" s="41"/>
      <c r="M225" s="209"/>
      <c r="N225" s="210"/>
      <c r="O225" s="73"/>
      <c r="P225" s="73"/>
      <c r="Q225" s="73"/>
      <c r="R225" s="73"/>
      <c r="S225" s="73"/>
      <c r="T225" s="74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269</v>
      </c>
      <c r="AU225" s="19" t="s">
        <v>89</v>
      </c>
    </row>
    <row r="226" spans="1:65" s="2" customFormat="1" ht="16.5" customHeight="1">
      <c r="A226" s="36"/>
      <c r="B226" s="37"/>
      <c r="C226" s="193" t="s">
        <v>886</v>
      </c>
      <c r="D226" s="193" t="s">
        <v>264</v>
      </c>
      <c r="E226" s="194" t="s">
        <v>5334</v>
      </c>
      <c r="F226" s="195" t="s">
        <v>5335</v>
      </c>
      <c r="G226" s="196" t="s">
        <v>431</v>
      </c>
      <c r="H226" s="197">
        <v>7</v>
      </c>
      <c r="I226" s="198">
        <v>10.441617599999997</v>
      </c>
      <c r="J226" s="199">
        <f>ROUND(I226*H226,2)</f>
        <v>73.09</v>
      </c>
      <c r="K226" s="195" t="s">
        <v>400</v>
      </c>
      <c r="L226" s="41"/>
      <c r="M226" s="200" t="s">
        <v>1</v>
      </c>
      <c r="N226" s="201" t="s">
        <v>45</v>
      </c>
      <c r="O226" s="73"/>
      <c r="P226" s="202">
        <f>O226*H226</f>
        <v>0</v>
      </c>
      <c r="Q226" s="202">
        <v>0</v>
      </c>
      <c r="R226" s="202">
        <f>Q226*H226</f>
        <v>0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260</v>
      </c>
      <c r="AT226" s="204" t="s">
        <v>264</v>
      </c>
      <c r="AU226" s="204" t="s">
        <v>89</v>
      </c>
      <c r="AY226" s="19" t="s">
        <v>261</v>
      </c>
      <c r="BE226" s="205">
        <f>IF(N226="základní",J226,0)</f>
        <v>73.09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73.09</v>
      </c>
      <c r="BL226" s="19" t="s">
        <v>260</v>
      </c>
      <c r="BM226" s="204" t="s">
        <v>5336</v>
      </c>
    </row>
    <row r="227" spans="1:65" s="2" customFormat="1">
      <c r="A227" s="36"/>
      <c r="B227" s="37"/>
      <c r="C227" s="38"/>
      <c r="D227" s="206" t="s">
        <v>269</v>
      </c>
      <c r="E227" s="38"/>
      <c r="F227" s="207" t="s">
        <v>5337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89</v>
      </c>
    </row>
    <row r="228" spans="1:65" s="2" customFormat="1" ht="21.75" customHeight="1">
      <c r="A228" s="36"/>
      <c r="B228" s="37"/>
      <c r="C228" s="193" t="s">
        <v>892</v>
      </c>
      <c r="D228" s="193" t="s">
        <v>264</v>
      </c>
      <c r="E228" s="194" t="s">
        <v>4416</v>
      </c>
      <c r="F228" s="195" t="s">
        <v>4417</v>
      </c>
      <c r="G228" s="196" t="s">
        <v>431</v>
      </c>
      <c r="H228" s="197">
        <v>39</v>
      </c>
      <c r="I228" s="198">
        <v>10.561646099999997</v>
      </c>
      <c r="J228" s="199">
        <f>ROUND(I228*H228,2)</f>
        <v>411.9</v>
      </c>
      <c r="K228" s="195" t="s">
        <v>400</v>
      </c>
      <c r="L228" s="41"/>
      <c r="M228" s="200" t="s">
        <v>1</v>
      </c>
      <c r="N228" s="201" t="s">
        <v>45</v>
      </c>
      <c r="O228" s="73"/>
      <c r="P228" s="202">
        <f>O228*H228</f>
        <v>0</v>
      </c>
      <c r="Q228" s="202">
        <v>0</v>
      </c>
      <c r="R228" s="202">
        <f>Q228*H228</f>
        <v>0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260</v>
      </c>
      <c r="AT228" s="204" t="s">
        <v>264</v>
      </c>
      <c r="AU228" s="204" t="s">
        <v>89</v>
      </c>
      <c r="AY228" s="19" t="s">
        <v>261</v>
      </c>
      <c r="BE228" s="205">
        <f>IF(N228="základní",J228,0)</f>
        <v>411.9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411.9</v>
      </c>
      <c r="BL228" s="19" t="s">
        <v>260</v>
      </c>
      <c r="BM228" s="204" t="s">
        <v>5338</v>
      </c>
    </row>
    <row r="229" spans="1:65" s="2" customFormat="1">
      <c r="A229" s="36"/>
      <c r="B229" s="37"/>
      <c r="C229" s="38"/>
      <c r="D229" s="206" t="s">
        <v>269</v>
      </c>
      <c r="E229" s="38"/>
      <c r="F229" s="207" t="s">
        <v>4419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89</v>
      </c>
    </row>
    <row r="230" spans="1:65" s="2" customFormat="1" ht="16.5" customHeight="1">
      <c r="A230" s="36"/>
      <c r="B230" s="37"/>
      <c r="C230" s="193" t="s">
        <v>898</v>
      </c>
      <c r="D230" s="193" t="s">
        <v>264</v>
      </c>
      <c r="E230" s="194" t="s">
        <v>5339</v>
      </c>
      <c r="F230" s="195" t="s">
        <v>5340</v>
      </c>
      <c r="G230" s="196" t="s">
        <v>431</v>
      </c>
      <c r="H230" s="197">
        <v>106.15</v>
      </c>
      <c r="I230" s="198">
        <v>41.175245759999996</v>
      </c>
      <c r="J230" s="199">
        <f>ROUND(I230*H230,2)</f>
        <v>4370.75</v>
      </c>
      <c r="K230" s="195" t="s">
        <v>400</v>
      </c>
      <c r="L230" s="41"/>
      <c r="M230" s="200" t="s">
        <v>1</v>
      </c>
      <c r="N230" s="201" t="s">
        <v>45</v>
      </c>
      <c r="O230" s="73"/>
      <c r="P230" s="202">
        <f>O230*H230</f>
        <v>0</v>
      </c>
      <c r="Q230" s="202">
        <v>1.9000000000000001E-4</v>
      </c>
      <c r="R230" s="202">
        <f>Q230*H230</f>
        <v>2.0168500000000002E-2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260</v>
      </c>
      <c r="AT230" s="204" t="s">
        <v>264</v>
      </c>
      <c r="AU230" s="204" t="s">
        <v>89</v>
      </c>
      <c r="AY230" s="19" t="s">
        <v>261</v>
      </c>
      <c r="BE230" s="205">
        <f>IF(N230="základní",J230,0)</f>
        <v>4370.75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87</v>
      </c>
      <c r="BK230" s="205">
        <f>ROUND(I230*H230,2)</f>
        <v>4370.75</v>
      </c>
      <c r="BL230" s="19" t="s">
        <v>260</v>
      </c>
      <c r="BM230" s="204" t="s">
        <v>5341</v>
      </c>
    </row>
    <row r="231" spans="1:65" s="2" customFormat="1">
      <c r="A231" s="36"/>
      <c r="B231" s="37"/>
      <c r="C231" s="38"/>
      <c r="D231" s="206" t="s">
        <v>269</v>
      </c>
      <c r="E231" s="38"/>
      <c r="F231" s="207" t="s">
        <v>5342</v>
      </c>
      <c r="G231" s="38"/>
      <c r="H231" s="38"/>
      <c r="I231" s="208"/>
      <c r="J231" s="38"/>
      <c r="K231" s="38"/>
      <c r="L231" s="41"/>
      <c r="M231" s="209"/>
      <c r="N231" s="210"/>
      <c r="O231" s="73"/>
      <c r="P231" s="73"/>
      <c r="Q231" s="73"/>
      <c r="R231" s="73"/>
      <c r="S231" s="73"/>
      <c r="T231" s="74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269</v>
      </c>
      <c r="AU231" s="19" t="s">
        <v>89</v>
      </c>
    </row>
    <row r="232" spans="1:65" s="14" customFormat="1">
      <c r="B232" s="226"/>
      <c r="C232" s="227"/>
      <c r="D232" s="206" t="s">
        <v>403</v>
      </c>
      <c r="E232" s="228" t="s">
        <v>1</v>
      </c>
      <c r="F232" s="229" t="s">
        <v>5343</v>
      </c>
      <c r="G232" s="227"/>
      <c r="H232" s="230">
        <v>96.5</v>
      </c>
      <c r="I232" s="231"/>
      <c r="J232" s="227"/>
      <c r="K232" s="227"/>
      <c r="L232" s="232"/>
      <c r="M232" s="233"/>
      <c r="N232" s="234"/>
      <c r="O232" s="234"/>
      <c r="P232" s="234"/>
      <c r="Q232" s="234"/>
      <c r="R232" s="234"/>
      <c r="S232" s="234"/>
      <c r="T232" s="235"/>
      <c r="AT232" s="236" t="s">
        <v>403</v>
      </c>
      <c r="AU232" s="236" t="s">
        <v>89</v>
      </c>
      <c r="AV232" s="14" t="s">
        <v>89</v>
      </c>
      <c r="AW232" s="14" t="s">
        <v>35</v>
      </c>
      <c r="AX232" s="14" t="s">
        <v>87</v>
      </c>
      <c r="AY232" s="236" t="s">
        <v>261</v>
      </c>
    </row>
    <row r="233" spans="1:65" s="14" customFormat="1">
      <c r="B233" s="226"/>
      <c r="C233" s="227"/>
      <c r="D233" s="206" t="s">
        <v>403</v>
      </c>
      <c r="E233" s="227"/>
      <c r="F233" s="229" t="s">
        <v>5344</v>
      </c>
      <c r="G233" s="227"/>
      <c r="H233" s="230">
        <v>106.15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AT233" s="236" t="s">
        <v>403</v>
      </c>
      <c r="AU233" s="236" t="s">
        <v>89</v>
      </c>
      <c r="AV233" s="14" t="s">
        <v>89</v>
      </c>
      <c r="AW233" s="14" t="s">
        <v>4</v>
      </c>
      <c r="AX233" s="14" t="s">
        <v>87</v>
      </c>
      <c r="AY233" s="236" t="s">
        <v>261</v>
      </c>
    </row>
    <row r="234" spans="1:65" s="2" customFormat="1" ht="21.75" customHeight="1">
      <c r="A234" s="36"/>
      <c r="B234" s="37"/>
      <c r="C234" s="193" t="s">
        <v>905</v>
      </c>
      <c r="D234" s="193" t="s">
        <v>264</v>
      </c>
      <c r="E234" s="194" t="s">
        <v>5345</v>
      </c>
      <c r="F234" s="195" t="s">
        <v>5346</v>
      </c>
      <c r="G234" s="196" t="s">
        <v>431</v>
      </c>
      <c r="H234" s="197">
        <v>106.15</v>
      </c>
      <c r="I234" s="198">
        <v>14.856933930000004</v>
      </c>
      <c r="J234" s="199">
        <f>ROUND(I234*H234,2)</f>
        <v>1577.06</v>
      </c>
      <c r="K234" s="195" t="s">
        <v>400</v>
      </c>
      <c r="L234" s="41"/>
      <c r="M234" s="200" t="s">
        <v>1</v>
      </c>
      <c r="N234" s="201" t="s">
        <v>45</v>
      </c>
      <c r="O234" s="73"/>
      <c r="P234" s="202">
        <f>O234*H234</f>
        <v>0</v>
      </c>
      <c r="Q234" s="202">
        <v>1.2999999999999999E-4</v>
      </c>
      <c r="R234" s="202">
        <f>Q234*H234</f>
        <v>1.3799499999999999E-2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260</v>
      </c>
      <c r="AT234" s="204" t="s">
        <v>264</v>
      </c>
      <c r="AU234" s="204" t="s">
        <v>89</v>
      </c>
      <c r="AY234" s="19" t="s">
        <v>261</v>
      </c>
      <c r="BE234" s="205">
        <f>IF(N234="základní",J234,0)</f>
        <v>1577.06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1577.06</v>
      </c>
      <c r="BL234" s="19" t="s">
        <v>260</v>
      </c>
      <c r="BM234" s="204" t="s">
        <v>5347</v>
      </c>
    </row>
    <row r="235" spans="1:65" s="2" customFormat="1">
      <c r="A235" s="36"/>
      <c r="B235" s="37"/>
      <c r="C235" s="38"/>
      <c r="D235" s="206" t="s">
        <v>269</v>
      </c>
      <c r="E235" s="38"/>
      <c r="F235" s="207" t="s">
        <v>5348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89</v>
      </c>
    </row>
    <row r="236" spans="1:65" s="12" customFormat="1" ht="22.9" customHeight="1">
      <c r="B236" s="177"/>
      <c r="C236" s="178"/>
      <c r="D236" s="179" t="s">
        <v>79</v>
      </c>
      <c r="E236" s="191" t="s">
        <v>558</v>
      </c>
      <c r="F236" s="191" t="s">
        <v>559</v>
      </c>
      <c r="G236" s="178"/>
      <c r="H236" s="178"/>
      <c r="I236" s="181"/>
      <c r="J236" s="192">
        <f>BK236</f>
        <v>166.04000000000002</v>
      </c>
      <c r="K236" s="178"/>
      <c r="L236" s="183"/>
      <c r="M236" s="184"/>
      <c r="N236" s="185"/>
      <c r="O236" s="185"/>
      <c r="P236" s="186">
        <f>SUM(P237:P245)</f>
        <v>0</v>
      </c>
      <c r="Q236" s="185"/>
      <c r="R236" s="186">
        <f>SUM(R237:R245)</f>
        <v>0</v>
      </c>
      <c r="S236" s="185"/>
      <c r="T236" s="187">
        <f>SUM(T237:T245)</f>
        <v>0</v>
      </c>
      <c r="AR236" s="188" t="s">
        <v>87</v>
      </c>
      <c r="AT236" s="189" t="s">
        <v>79</v>
      </c>
      <c r="AU236" s="189" t="s">
        <v>87</v>
      </c>
      <c r="AY236" s="188" t="s">
        <v>261</v>
      </c>
      <c r="BK236" s="190">
        <f>SUM(BK237:BK245)</f>
        <v>166.04000000000002</v>
      </c>
    </row>
    <row r="237" spans="1:65" s="2" customFormat="1" ht="24.2" customHeight="1">
      <c r="A237" s="36"/>
      <c r="B237" s="37"/>
      <c r="C237" s="193" t="s">
        <v>912</v>
      </c>
      <c r="D237" s="193" t="s">
        <v>264</v>
      </c>
      <c r="E237" s="194" t="s">
        <v>1915</v>
      </c>
      <c r="F237" s="195" t="s">
        <v>1916</v>
      </c>
      <c r="G237" s="196" t="s">
        <v>562</v>
      </c>
      <c r="H237" s="197">
        <v>5.5E-2</v>
      </c>
      <c r="I237" s="198">
        <v>268.62627690000005</v>
      </c>
      <c r="J237" s="199">
        <f>ROUND(I237*H237,2)</f>
        <v>14.77</v>
      </c>
      <c r="K237" s="195" t="s">
        <v>400</v>
      </c>
      <c r="L237" s="41"/>
      <c r="M237" s="200" t="s">
        <v>1</v>
      </c>
      <c r="N237" s="201" t="s">
        <v>45</v>
      </c>
      <c r="O237" s="73"/>
      <c r="P237" s="202">
        <f>O237*H237</f>
        <v>0</v>
      </c>
      <c r="Q237" s="202">
        <v>0</v>
      </c>
      <c r="R237" s="202">
        <f>Q237*H237</f>
        <v>0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260</v>
      </c>
      <c r="AT237" s="204" t="s">
        <v>264</v>
      </c>
      <c r="AU237" s="204" t="s">
        <v>89</v>
      </c>
      <c r="AY237" s="19" t="s">
        <v>261</v>
      </c>
      <c r="BE237" s="205">
        <f>IF(N237="základní",J237,0)</f>
        <v>14.77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87</v>
      </c>
      <c r="BK237" s="205">
        <f>ROUND(I237*H237,2)</f>
        <v>14.77</v>
      </c>
      <c r="BL237" s="19" t="s">
        <v>260</v>
      </c>
      <c r="BM237" s="204" t="s">
        <v>5349</v>
      </c>
    </row>
    <row r="238" spans="1:65" s="2" customFormat="1" ht="29.25">
      <c r="A238" s="36"/>
      <c r="B238" s="37"/>
      <c r="C238" s="38"/>
      <c r="D238" s="206" t="s">
        <v>269</v>
      </c>
      <c r="E238" s="38"/>
      <c r="F238" s="207" t="s">
        <v>1918</v>
      </c>
      <c r="G238" s="38"/>
      <c r="H238" s="38"/>
      <c r="I238" s="208"/>
      <c r="J238" s="38"/>
      <c r="K238" s="38"/>
      <c r="L238" s="41"/>
      <c r="M238" s="209"/>
      <c r="N238" s="210"/>
      <c r="O238" s="73"/>
      <c r="P238" s="73"/>
      <c r="Q238" s="73"/>
      <c r="R238" s="73"/>
      <c r="S238" s="73"/>
      <c r="T238" s="74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269</v>
      </c>
      <c r="AU238" s="19" t="s">
        <v>89</v>
      </c>
    </row>
    <row r="239" spans="1:65" s="2" customFormat="1" ht="24.2" customHeight="1">
      <c r="A239" s="36"/>
      <c r="B239" s="37"/>
      <c r="C239" s="193" t="s">
        <v>916</v>
      </c>
      <c r="D239" s="193" t="s">
        <v>264</v>
      </c>
      <c r="E239" s="194" t="s">
        <v>1919</v>
      </c>
      <c r="F239" s="195" t="s">
        <v>1920</v>
      </c>
      <c r="G239" s="196" t="s">
        <v>562</v>
      </c>
      <c r="H239" s="197">
        <v>5.5E-2</v>
      </c>
      <c r="I239" s="198">
        <v>138.11609625</v>
      </c>
      <c r="J239" s="199">
        <f>ROUND(I239*H239,2)</f>
        <v>7.6</v>
      </c>
      <c r="K239" s="195" t="s">
        <v>400</v>
      </c>
      <c r="L239" s="41"/>
      <c r="M239" s="200" t="s">
        <v>1</v>
      </c>
      <c r="N239" s="201" t="s">
        <v>45</v>
      </c>
      <c r="O239" s="73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260</v>
      </c>
      <c r="AT239" s="204" t="s">
        <v>264</v>
      </c>
      <c r="AU239" s="204" t="s">
        <v>89</v>
      </c>
      <c r="AY239" s="19" t="s">
        <v>261</v>
      </c>
      <c r="BE239" s="205">
        <f>IF(N239="základní",J239,0)</f>
        <v>7.6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7.6</v>
      </c>
      <c r="BL239" s="19" t="s">
        <v>260</v>
      </c>
      <c r="BM239" s="204" t="s">
        <v>5350</v>
      </c>
    </row>
    <row r="240" spans="1:65" s="2" customFormat="1" ht="19.5">
      <c r="A240" s="36"/>
      <c r="B240" s="37"/>
      <c r="C240" s="38"/>
      <c r="D240" s="206" t="s">
        <v>269</v>
      </c>
      <c r="E240" s="38"/>
      <c r="F240" s="207" t="s">
        <v>2782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89</v>
      </c>
    </row>
    <row r="241" spans="1:65" s="2" customFormat="1" ht="24.2" customHeight="1">
      <c r="A241" s="36"/>
      <c r="B241" s="37"/>
      <c r="C241" s="193" t="s">
        <v>925</v>
      </c>
      <c r="D241" s="193" t="s">
        <v>264</v>
      </c>
      <c r="E241" s="194" t="s">
        <v>1923</v>
      </c>
      <c r="F241" s="195" t="s">
        <v>1924</v>
      </c>
      <c r="G241" s="196" t="s">
        <v>562</v>
      </c>
      <c r="H241" s="197">
        <v>1.65</v>
      </c>
      <c r="I241" s="198">
        <v>6.0340456199999997</v>
      </c>
      <c r="J241" s="199">
        <f>ROUND(I241*H241,2)</f>
        <v>9.9600000000000009</v>
      </c>
      <c r="K241" s="195" t="s">
        <v>400</v>
      </c>
      <c r="L241" s="41"/>
      <c r="M241" s="200" t="s">
        <v>1</v>
      </c>
      <c r="N241" s="201" t="s">
        <v>45</v>
      </c>
      <c r="O241" s="73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260</v>
      </c>
      <c r="AT241" s="204" t="s">
        <v>264</v>
      </c>
      <c r="AU241" s="204" t="s">
        <v>89</v>
      </c>
      <c r="AY241" s="19" t="s">
        <v>261</v>
      </c>
      <c r="BE241" s="205">
        <f>IF(N241="základní",J241,0)</f>
        <v>9.9600000000000009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87</v>
      </c>
      <c r="BK241" s="205">
        <f>ROUND(I241*H241,2)</f>
        <v>9.9600000000000009</v>
      </c>
      <c r="BL241" s="19" t="s">
        <v>260</v>
      </c>
      <c r="BM241" s="204" t="s">
        <v>5351</v>
      </c>
    </row>
    <row r="242" spans="1:65" s="2" customFormat="1" ht="29.25">
      <c r="A242" s="36"/>
      <c r="B242" s="37"/>
      <c r="C242" s="38"/>
      <c r="D242" s="206" t="s">
        <v>269</v>
      </c>
      <c r="E242" s="38"/>
      <c r="F242" s="207" t="s">
        <v>2784</v>
      </c>
      <c r="G242" s="38"/>
      <c r="H242" s="38"/>
      <c r="I242" s="208"/>
      <c r="J242" s="38"/>
      <c r="K242" s="38"/>
      <c r="L242" s="41"/>
      <c r="M242" s="209"/>
      <c r="N242" s="210"/>
      <c r="O242" s="73"/>
      <c r="P242" s="73"/>
      <c r="Q242" s="73"/>
      <c r="R242" s="73"/>
      <c r="S242" s="73"/>
      <c r="T242" s="74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269</v>
      </c>
      <c r="AU242" s="19" t="s">
        <v>89</v>
      </c>
    </row>
    <row r="243" spans="1:65" s="14" customFormat="1">
      <c r="B243" s="226"/>
      <c r="C243" s="227"/>
      <c r="D243" s="206" t="s">
        <v>403</v>
      </c>
      <c r="E243" s="227"/>
      <c r="F243" s="229" t="s">
        <v>5352</v>
      </c>
      <c r="G243" s="227"/>
      <c r="H243" s="230">
        <v>1.65</v>
      </c>
      <c r="I243" s="231"/>
      <c r="J243" s="227"/>
      <c r="K243" s="227"/>
      <c r="L243" s="232"/>
      <c r="M243" s="233"/>
      <c r="N243" s="234"/>
      <c r="O243" s="234"/>
      <c r="P243" s="234"/>
      <c r="Q243" s="234"/>
      <c r="R243" s="234"/>
      <c r="S243" s="234"/>
      <c r="T243" s="235"/>
      <c r="AT243" s="236" t="s">
        <v>403</v>
      </c>
      <c r="AU243" s="236" t="s">
        <v>89</v>
      </c>
      <c r="AV243" s="14" t="s">
        <v>89</v>
      </c>
      <c r="AW243" s="14" t="s">
        <v>4</v>
      </c>
      <c r="AX243" s="14" t="s">
        <v>87</v>
      </c>
      <c r="AY243" s="236" t="s">
        <v>261</v>
      </c>
    </row>
    <row r="244" spans="1:65" s="2" customFormat="1" ht="37.9" customHeight="1">
      <c r="A244" s="36"/>
      <c r="B244" s="37"/>
      <c r="C244" s="193" t="s">
        <v>932</v>
      </c>
      <c r="D244" s="193" t="s">
        <v>264</v>
      </c>
      <c r="E244" s="194" t="s">
        <v>1928</v>
      </c>
      <c r="F244" s="195" t="s">
        <v>1929</v>
      </c>
      <c r="G244" s="196" t="s">
        <v>562</v>
      </c>
      <c r="H244" s="197">
        <v>5.5E-2</v>
      </c>
      <c r="I244" s="198">
        <v>2431</v>
      </c>
      <c r="J244" s="199">
        <f>ROUND(I244*H244,2)</f>
        <v>133.71</v>
      </c>
      <c r="K244" s="195" t="s">
        <v>400</v>
      </c>
      <c r="L244" s="41"/>
      <c r="M244" s="200" t="s">
        <v>1</v>
      </c>
      <c r="N244" s="201" t="s">
        <v>45</v>
      </c>
      <c r="O244" s="73"/>
      <c r="P244" s="202">
        <f>O244*H244</f>
        <v>0</v>
      </c>
      <c r="Q244" s="202">
        <v>0</v>
      </c>
      <c r="R244" s="202">
        <f>Q244*H244</f>
        <v>0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260</v>
      </c>
      <c r="AT244" s="204" t="s">
        <v>264</v>
      </c>
      <c r="AU244" s="204" t="s">
        <v>89</v>
      </c>
      <c r="AY244" s="19" t="s">
        <v>261</v>
      </c>
      <c r="BE244" s="205">
        <f>IF(N244="základní",J244,0)</f>
        <v>133.71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87</v>
      </c>
      <c r="BK244" s="205">
        <f>ROUND(I244*H244,2)</f>
        <v>133.71</v>
      </c>
      <c r="BL244" s="19" t="s">
        <v>260</v>
      </c>
      <c r="BM244" s="204" t="s">
        <v>5353</v>
      </c>
    </row>
    <row r="245" spans="1:65" s="2" customFormat="1" ht="29.25">
      <c r="A245" s="36"/>
      <c r="B245" s="37"/>
      <c r="C245" s="38"/>
      <c r="D245" s="206" t="s">
        <v>269</v>
      </c>
      <c r="E245" s="38"/>
      <c r="F245" s="207" t="s">
        <v>1931</v>
      </c>
      <c r="G245" s="38"/>
      <c r="H245" s="38"/>
      <c r="I245" s="208"/>
      <c r="J245" s="38"/>
      <c r="K245" s="38"/>
      <c r="L245" s="41"/>
      <c r="M245" s="209"/>
      <c r="N245" s="210"/>
      <c r="O245" s="73"/>
      <c r="P245" s="73"/>
      <c r="Q245" s="73"/>
      <c r="R245" s="73"/>
      <c r="S245" s="73"/>
      <c r="T245" s="74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269</v>
      </c>
      <c r="AU245" s="19" t="s">
        <v>89</v>
      </c>
    </row>
    <row r="246" spans="1:65" s="12" customFormat="1" ht="22.9" customHeight="1">
      <c r="B246" s="177"/>
      <c r="C246" s="178"/>
      <c r="D246" s="179" t="s">
        <v>79</v>
      </c>
      <c r="E246" s="191" t="s">
        <v>1385</v>
      </c>
      <c r="F246" s="191" t="s">
        <v>1386</v>
      </c>
      <c r="G246" s="178"/>
      <c r="H246" s="178"/>
      <c r="I246" s="181"/>
      <c r="J246" s="192">
        <f>BK246</f>
        <v>15005.34</v>
      </c>
      <c r="K246" s="178"/>
      <c r="L246" s="183"/>
      <c r="M246" s="184"/>
      <c r="N246" s="185"/>
      <c r="O246" s="185"/>
      <c r="P246" s="186">
        <f>SUM(P247:P248)</f>
        <v>0</v>
      </c>
      <c r="Q246" s="185"/>
      <c r="R246" s="186">
        <f>SUM(R247:R248)</f>
        <v>0</v>
      </c>
      <c r="S246" s="185"/>
      <c r="T246" s="187">
        <f>SUM(T247:T248)</f>
        <v>0</v>
      </c>
      <c r="AR246" s="188" t="s">
        <v>87</v>
      </c>
      <c r="AT246" s="189" t="s">
        <v>79</v>
      </c>
      <c r="AU246" s="189" t="s">
        <v>87</v>
      </c>
      <c r="AY246" s="188" t="s">
        <v>261</v>
      </c>
      <c r="BK246" s="190">
        <f>SUM(BK247:BK248)</f>
        <v>15005.34</v>
      </c>
    </row>
    <row r="247" spans="1:65" s="2" customFormat="1" ht="24.2" customHeight="1">
      <c r="A247" s="36"/>
      <c r="B247" s="37"/>
      <c r="C247" s="193" t="s">
        <v>939</v>
      </c>
      <c r="D247" s="193" t="s">
        <v>264</v>
      </c>
      <c r="E247" s="194" t="s">
        <v>4463</v>
      </c>
      <c r="F247" s="195" t="s">
        <v>4464</v>
      </c>
      <c r="G247" s="196" t="s">
        <v>562</v>
      </c>
      <c r="H247" s="197">
        <v>25.931000000000001</v>
      </c>
      <c r="I247" s="198">
        <v>578.66432668000004</v>
      </c>
      <c r="J247" s="199">
        <f>ROUND(I247*H247,2)</f>
        <v>15005.34</v>
      </c>
      <c r="K247" s="195" t="s">
        <v>400</v>
      </c>
      <c r="L247" s="41"/>
      <c r="M247" s="200" t="s">
        <v>1</v>
      </c>
      <c r="N247" s="201" t="s">
        <v>45</v>
      </c>
      <c r="O247" s="73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260</v>
      </c>
      <c r="AT247" s="204" t="s">
        <v>264</v>
      </c>
      <c r="AU247" s="204" t="s">
        <v>89</v>
      </c>
      <c r="AY247" s="19" t="s">
        <v>261</v>
      </c>
      <c r="BE247" s="205">
        <f>IF(N247="základní",J247,0)</f>
        <v>15005.34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15005.34</v>
      </c>
      <c r="BL247" s="19" t="s">
        <v>260</v>
      </c>
      <c r="BM247" s="204" t="s">
        <v>5354</v>
      </c>
    </row>
    <row r="248" spans="1:65" s="2" customFormat="1" ht="29.25">
      <c r="A248" s="36"/>
      <c r="B248" s="37"/>
      <c r="C248" s="38"/>
      <c r="D248" s="206" t="s">
        <v>269</v>
      </c>
      <c r="E248" s="38"/>
      <c r="F248" s="207" t="s">
        <v>4466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89</v>
      </c>
    </row>
    <row r="249" spans="1:65" s="12" customFormat="1" ht="25.9" customHeight="1">
      <c r="B249" s="177"/>
      <c r="C249" s="178"/>
      <c r="D249" s="179" t="s">
        <v>79</v>
      </c>
      <c r="E249" s="180" t="s">
        <v>801</v>
      </c>
      <c r="F249" s="180" t="s">
        <v>1898</v>
      </c>
      <c r="G249" s="178"/>
      <c r="H249" s="178"/>
      <c r="I249" s="181"/>
      <c r="J249" s="182">
        <f>BK249</f>
        <v>2809.48</v>
      </c>
      <c r="K249" s="178"/>
      <c r="L249" s="183"/>
      <c r="M249" s="184"/>
      <c r="N249" s="185"/>
      <c r="O249" s="185"/>
      <c r="P249" s="186">
        <f>P250</f>
        <v>0</v>
      </c>
      <c r="Q249" s="185"/>
      <c r="R249" s="186">
        <f>R250</f>
        <v>4.5999999999999999E-3</v>
      </c>
      <c r="S249" s="185"/>
      <c r="T249" s="187">
        <f>T250</f>
        <v>5.5E-2</v>
      </c>
      <c r="AR249" s="188" t="s">
        <v>275</v>
      </c>
      <c r="AT249" s="189" t="s">
        <v>79</v>
      </c>
      <c r="AU249" s="189" t="s">
        <v>80</v>
      </c>
      <c r="AY249" s="188" t="s">
        <v>261</v>
      </c>
      <c r="BK249" s="190">
        <f>BK250</f>
        <v>2809.48</v>
      </c>
    </row>
    <row r="250" spans="1:65" s="12" customFormat="1" ht="22.9" customHeight="1">
      <c r="B250" s="177"/>
      <c r="C250" s="178"/>
      <c r="D250" s="179" t="s">
        <v>79</v>
      </c>
      <c r="E250" s="191" t="s">
        <v>5355</v>
      </c>
      <c r="F250" s="191" t="s">
        <v>5356</v>
      </c>
      <c r="G250" s="178"/>
      <c r="H250" s="178"/>
      <c r="I250" s="181"/>
      <c r="J250" s="192">
        <f>BK250</f>
        <v>2809.48</v>
      </c>
      <c r="K250" s="178"/>
      <c r="L250" s="183"/>
      <c r="M250" s="184"/>
      <c r="N250" s="185"/>
      <c r="O250" s="185"/>
      <c r="P250" s="186">
        <f>SUM(P251:P255)</f>
        <v>0</v>
      </c>
      <c r="Q250" s="185"/>
      <c r="R250" s="186">
        <f>SUM(R251:R255)</f>
        <v>4.5999999999999999E-3</v>
      </c>
      <c r="S250" s="185"/>
      <c r="T250" s="187">
        <f>SUM(T251:T255)</f>
        <v>5.5E-2</v>
      </c>
      <c r="AR250" s="188" t="s">
        <v>275</v>
      </c>
      <c r="AT250" s="189" t="s">
        <v>79</v>
      </c>
      <c r="AU250" s="189" t="s">
        <v>87</v>
      </c>
      <c r="AY250" s="188" t="s">
        <v>261</v>
      </c>
      <c r="BK250" s="190">
        <f>SUM(BK251:BK255)</f>
        <v>2809.48</v>
      </c>
    </row>
    <row r="251" spans="1:65" s="2" customFormat="1" ht="16.5" customHeight="1">
      <c r="A251" s="36"/>
      <c r="B251" s="37"/>
      <c r="C251" s="193" t="s">
        <v>954</v>
      </c>
      <c r="D251" s="193" t="s">
        <v>264</v>
      </c>
      <c r="E251" s="194" t="s">
        <v>5357</v>
      </c>
      <c r="F251" s="195" t="s">
        <v>5358</v>
      </c>
      <c r="G251" s="196" t="s">
        <v>749</v>
      </c>
      <c r="H251" s="197">
        <v>1</v>
      </c>
      <c r="I251" s="198">
        <v>30.035979269999999</v>
      </c>
      <c r="J251" s="199">
        <f>ROUND(I251*H251,2)</f>
        <v>30.04</v>
      </c>
      <c r="K251" s="195" t="s">
        <v>400</v>
      </c>
      <c r="L251" s="41"/>
      <c r="M251" s="200" t="s">
        <v>1</v>
      </c>
      <c r="N251" s="201" t="s">
        <v>45</v>
      </c>
      <c r="O251" s="73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1072</v>
      </c>
      <c r="AT251" s="204" t="s">
        <v>264</v>
      </c>
      <c r="AU251" s="204" t="s">
        <v>89</v>
      </c>
      <c r="AY251" s="19" t="s">
        <v>261</v>
      </c>
      <c r="BE251" s="205">
        <f>IF(N251="základní",J251,0)</f>
        <v>30.04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87</v>
      </c>
      <c r="BK251" s="205">
        <f>ROUND(I251*H251,2)</f>
        <v>30.04</v>
      </c>
      <c r="BL251" s="19" t="s">
        <v>1072</v>
      </c>
      <c r="BM251" s="204" t="s">
        <v>5359</v>
      </c>
    </row>
    <row r="252" spans="1:65" s="2" customFormat="1">
      <c r="A252" s="36"/>
      <c r="B252" s="37"/>
      <c r="C252" s="38"/>
      <c r="D252" s="206" t="s">
        <v>269</v>
      </c>
      <c r="E252" s="38"/>
      <c r="F252" s="207" t="s">
        <v>5358</v>
      </c>
      <c r="G252" s="38"/>
      <c r="H252" s="38"/>
      <c r="I252" s="208"/>
      <c r="J252" s="38"/>
      <c r="K252" s="38"/>
      <c r="L252" s="41"/>
      <c r="M252" s="209"/>
      <c r="N252" s="210"/>
      <c r="O252" s="73"/>
      <c r="P252" s="73"/>
      <c r="Q252" s="73"/>
      <c r="R252" s="73"/>
      <c r="S252" s="73"/>
      <c r="T252" s="74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269</v>
      </c>
      <c r="AU252" s="19" t="s">
        <v>89</v>
      </c>
    </row>
    <row r="253" spans="1:65" s="2" customFormat="1" ht="21.75" customHeight="1">
      <c r="A253" s="36"/>
      <c r="B253" s="37"/>
      <c r="C253" s="275" t="s">
        <v>968</v>
      </c>
      <c r="D253" s="275" t="s">
        <v>801</v>
      </c>
      <c r="E253" s="276" t="s">
        <v>5360</v>
      </c>
      <c r="F253" s="277" t="s">
        <v>5361</v>
      </c>
      <c r="G253" s="278" t="s">
        <v>749</v>
      </c>
      <c r="H253" s="279">
        <v>1</v>
      </c>
      <c r="I253" s="280">
        <v>1789.25</v>
      </c>
      <c r="J253" s="281">
        <f>ROUND(I253*H253,2)</f>
        <v>1789.25</v>
      </c>
      <c r="K253" s="277" t="s">
        <v>1</v>
      </c>
      <c r="L253" s="282"/>
      <c r="M253" s="283" t="s">
        <v>1</v>
      </c>
      <c r="N253" s="284" t="s">
        <v>45</v>
      </c>
      <c r="O253" s="73"/>
      <c r="P253" s="202">
        <f>O253*H253</f>
        <v>0</v>
      </c>
      <c r="Q253" s="202">
        <v>4.5999999999999999E-3</v>
      </c>
      <c r="R253" s="202">
        <f>Q253*H253</f>
        <v>4.5999999999999999E-3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5362</v>
      </c>
      <c r="AT253" s="204" t="s">
        <v>801</v>
      </c>
      <c r="AU253" s="204" t="s">
        <v>89</v>
      </c>
      <c r="AY253" s="19" t="s">
        <v>261</v>
      </c>
      <c r="BE253" s="205">
        <f>IF(N253="základní",J253,0)</f>
        <v>1789.25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87</v>
      </c>
      <c r="BK253" s="205">
        <f>ROUND(I253*H253,2)</f>
        <v>1789.25</v>
      </c>
      <c r="BL253" s="19" t="s">
        <v>1072</v>
      </c>
      <c r="BM253" s="204" t="s">
        <v>5363</v>
      </c>
    </row>
    <row r="254" spans="1:65" s="2" customFormat="1" ht="16.5" customHeight="1">
      <c r="A254" s="36"/>
      <c r="B254" s="37"/>
      <c r="C254" s="193" t="s">
        <v>973</v>
      </c>
      <c r="D254" s="193" t="s">
        <v>264</v>
      </c>
      <c r="E254" s="194" t="s">
        <v>5364</v>
      </c>
      <c r="F254" s="195" t="s">
        <v>5365</v>
      </c>
      <c r="G254" s="196" t="s">
        <v>431</v>
      </c>
      <c r="H254" s="197">
        <v>25</v>
      </c>
      <c r="I254" s="198">
        <v>39.607609799999999</v>
      </c>
      <c r="J254" s="199">
        <f>ROUND(I254*H254,2)</f>
        <v>990.19</v>
      </c>
      <c r="K254" s="195" t="s">
        <v>400</v>
      </c>
      <c r="L254" s="41"/>
      <c r="M254" s="200" t="s">
        <v>1</v>
      </c>
      <c r="N254" s="201" t="s">
        <v>45</v>
      </c>
      <c r="O254" s="73"/>
      <c r="P254" s="202">
        <f>O254*H254</f>
        <v>0</v>
      </c>
      <c r="Q254" s="202">
        <v>0</v>
      </c>
      <c r="R254" s="202">
        <f>Q254*H254</f>
        <v>0</v>
      </c>
      <c r="S254" s="202">
        <v>2.2000000000000001E-3</v>
      </c>
      <c r="T254" s="203">
        <f>S254*H254</f>
        <v>5.5E-2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1072</v>
      </c>
      <c r="AT254" s="204" t="s">
        <v>264</v>
      </c>
      <c r="AU254" s="204" t="s">
        <v>89</v>
      </c>
      <c r="AY254" s="19" t="s">
        <v>261</v>
      </c>
      <c r="BE254" s="205">
        <f>IF(N254="základní",J254,0)</f>
        <v>990.19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87</v>
      </c>
      <c r="BK254" s="205">
        <f>ROUND(I254*H254,2)</f>
        <v>990.19</v>
      </c>
      <c r="BL254" s="19" t="s">
        <v>1072</v>
      </c>
      <c r="BM254" s="204" t="s">
        <v>5366</v>
      </c>
    </row>
    <row r="255" spans="1:65" s="2" customFormat="1">
      <c r="A255" s="36"/>
      <c r="B255" s="37"/>
      <c r="C255" s="38"/>
      <c r="D255" s="206" t="s">
        <v>269</v>
      </c>
      <c r="E255" s="38"/>
      <c r="F255" s="207" t="s">
        <v>5365</v>
      </c>
      <c r="G255" s="38"/>
      <c r="H255" s="38"/>
      <c r="I255" s="208"/>
      <c r="J255" s="38"/>
      <c r="K255" s="38"/>
      <c r="L255" s="41"/>
      <c r="M255" s="212"/>
      <c r="N255" s="213"/>
      <c r="O255" s="214"/>
      <c r="P255" s="214"/>
      <c r="Q255" s="214"/>
      <c r="R255" s="214"/>
      <c r="S255" s="214"/>
      <c r="T255" s="215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269</v>
      </c>
      <c r="AU255" s="19" t="s">
        <v>89</v>
      </c>
    </row>
    <row r="256" spans="1:65" s="2" customFormat="1" ht="6.95" customHeight="1">
      <c r="A256" s="36"/>
      <c r="B256" s="56"/>
      <c r="C256" s="57"/>
      <c r="D256" s="57"/>
      <c r="E256" s="57"/>
      <c r="F256" s="57"/>
      <c r="G256" s="57"/>
      <c r="H256" s="57"/>
      <c r="I256" s="57"/>
      <c r="J256" s="57"/>
      <c r="K256" s="57"/>
      <c r="L256" s="41"/>
      <c r="M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</row>
  </sheetData>
  <sheetProtection password="CC35" sheet="1" objects="1" scenarios="1" formatColumns="0" formatRows="0" autoFilter="0"/>
  <autoFilter ref="C127:K255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90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186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5367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5368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187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98.5" customHeight="1">
      <c r="A29" s="123"/>
      <c r="B29" s="124"/>
      <c r="C29" s="123"/>
      <c r="D29" s="123"/>
      <c r="E29" s="350" t="s">
        <v>5369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ROUND(J132, 2)</f>
        <v>1687924.81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ROUND((SUM(BE132:BE489)),  2)</f>
        <v>1687924.81</v>
      </c>
      <c r="G35" s="36"/>
      <c r="H35" s="36"/>
      <c r="I35" s="132">
        <v>0.21</v>
      </c>
      <c r="J35" s="131">
        <f>ROUND(((SUM(BE132:BE489))*I35),  2)</f>
        <v>354464.21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ROUND((SUM(BF132:BF489)),  2)</f>
        <v>0</v>
      </c>
      <c r="G36" s="36"/>
      <c r="H36" s="36"/>
      <c r="I36" s="132">
        <v>0.15</v>
      </c>
      <c r="J36" s="131">
        <f>ROUND(((SUM(BF132:BF489))*I36),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ROUND((SUM(BG132:BG489)),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ROUND((SUM(BH132:BH489)),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ROUND((SUM(BI132:BI489)),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2042389.02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5367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IO-13A - Areálové rozvody NN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J132</f>
        <v>1687924.8099999998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J133</f>
        <v>79080.45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J134</f>
        <v>12387.660000000003</v>
      </c>
      <c r="K100" s="106"/>
      <c r="L100" s="165"/>
    </row>
    <row r="101" spans="1:47" s="10" customFormat="1" ht="19.899999999999999" customHeight="1">
      <c r="B101" s="161"/>
      <c r="C101" s="106"/>
      <c r="D101" s="162" t="s">
        <v>2902</v>
      </c>
      <c r="E101" s="163"/>
      <c r="F101" s="163"/>
      <c r="G101" s="163"/>
      <c r="H101" s="163"/>
      <c r="I101" s="163"/>
      <c r="J101" s="164">
        <f>J194</f>
        <v>26496.81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626</v>
      </c>
      <c r="E102" s="163"/>
      <c r="F102" s="163"/>
      <c r="G102" s="163"/>
      <c r="H102" s="163"/>
      <c r="I102" s="163"/>
      <c r="J102" s="164">
        <f>J211</f>
        <v>16756.16</v>
      </c>
      <c r="K102" s="106"/>
      <c r="L102" s="165"/>
    </row>
    <row r="103" spans="1:47" s="10" customFormat="1" ht="19.899999999999999" customHeight="1">
      <c r="B103" s="161"/>
      <c r="C103" s="106"/>
      <c r="D103" s="162" t="s">
        <v>393</v>
      </c>
      <c r="E103" s="163"/>
      <c r="F103" s="163"/>
      <c r="G103" s="163"/>
      <c r="H103" s="163"/>
      <c r="I103" s="163"/>
      <c r="J103" s="164">
        <f>J228</f>
        <v>19829.390000000003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629</v>
      </c>
      <c r="E104" s="163"/>
      <c r="F104" s="163"/>
      <c r="G104" s="163"/>
      <c r="H104" s="163"/>
      <c r="I104" s="163"/>
      <c r="J104" s="164">
        <f>J249</f>
        <v>3610.43</v>
      </c>
      <c r="K104" s="106"/>
      <c r="L104" s="165"/>
    </row>
    <row r="105" spans="1:47" s="9" customFormat="1" ht="24.95" customHeight="1">
      <c r="B105" s="155"/>
      <c r="C105" s="156"/>
      <c r="D105" s="157" t="s">
        <v>630</v>
      </c>
      <c r="E105" s="158"/>
      <c r="F105" s="158"/>
      <c r="G105" s="158"/>
      <c r="H105" s="158"/>
      <c r="I105" s="158"/>
      <c r="J105" s="159">
        <f>J252</f>
        <v>785155.58</v>
      </c>
      <c r="K105" s="156"/>
      <c r="L105" s="160"/>
    </row>
    <row r="106" spans="1:47" s="10" customFormat="1" ht="19.899999999999999" customHeight="1">
      <c r="B106" s="161"/>
      <c r="C106" s="106"/>
      <c r="D106" s="162" t="s">
        <v>2053</v>
      </c>
      <c r="E106" s="163"/>
      <c r="F106" s="163"/>
      <c r="G106" s="163"/>
      <c r="H106" s="163"/>
      <c r="I106" s="163"/>
      <c r="J106" s="164">
        <f>J253</f>
        <v>762078.08</v>
      </c>
      <c r="K106" s="106"/>
      <c r="L106" s="165"/>
    </row>
    <row r="107" spans="1:47" s="10" customFormat="1" ht="19.899999999999999" customHeight="1">
      <c r="B107" s="161"/>
      <c r="C107" s="106"/>
      <c r="D107" s="162" t="s">
        <v>5370</v>
      </c>
      <c r="E107" s="163"/>
      <c r="F107" s="163"/>
      <c r="G107" s="163"/>
      <c r="H107" s="163"/>
      <c r="I107" s="163"/>
      <c r="J107" s="164">
        <f>J338</f>
        <v>23077.5</v>
      </c>
      <c r="K107" s="106"/>
      <c r="L107" s="165"/>
    </row>
    <row r="108" spans="1:47" s="9" customFormat="1" ht="24.95" customHeight="1">
      <c r="B108" s="155"/>
      <c r="C108" s="156"/>
      <c r="D108" s="157" t="s">
        <v>640</v>
      </c>
      <c r="E108" s="158"/>
      <c r="F108" s="158"/>
      <c r="G108" s="158"/>
      <c r="H108" s="158"/>
      <c r="I108" s="158"/>
      <c r="J108" s="159">
        <f>J355</f>
        <v>823688.77999999991</v>
      </c>
      <c r="K108" s="156"/>
      <c r="L108" s="160"/>
    </row>
    <row r="109" spans="1:47" s="10" customFormat="1" ht="19.899999999999999" customHeight="1">
      <c r="B109" s="161"/>
      <c r="C109" s="106"/>
      <c r="D109" s="162" t="s">
        <v>2317</v>
      </c>
      <c r="E109" s="163"/>
      <c r="F109" s="163"/>
      <c r="G109" s="163"/>
      <c r="H109" s="163"/>
      <c r="I109" s="163"/>
      <c r="J109" s="164">
        <f>J356</f>
        <v>779846.96</v>
      </c>
      <c r="K109" s="106"/>
      <c r="L109" s="165"/>
    </row>
    <row r="110" spans="1:47" s="10" customFormat="1" ht="19.899999999999999" customHeight="1">
      <c r="B110" s="161"/>
      <c r="C110" s="106"/>
      <c r="D110" s="162" t="s">
        <v>641</v>
      </c>
      <c r="E110" s="163"/>
      <c r="F110" s="163"/>
      <c r="G110" s="163"/>
      <c r="H110" s="163"/>
      <c r="I110" s="163"/>
      <c r="J110" s="164">
        <f>J438</f>
        <v>43841.82</v>
      </c>
      <c r="K110" s="106"/>
      <c r="L110" s="165"/>
    </row>
    <row r="111" spans="1:47" s="2" customFormat="1" ht="21.95" customHeight="1">
      <c r="A111" s="36"/>
      <c r="B111" s="37"/>
      <c r="C111" s="38"/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6.95" customHeight="1">
      <c r="A112" s="36"/>
      <c r="B112" s="56"/>
      <c r="C112" s="57"/>
      <c r="D112" s="57"/>
      <c r="E112" s="57"/>
      <c r="F112" s="57"/>
      <c r="G112" s="57"/>
      <c r="H112" s="57"/>
      <c r="I112" s="57"/>
      <c r="J112" s="57"/>
      <c r="K112" s="57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6" spans="1:31" s="2" customFormat="1" ht="6.95" customHeight="1">
      <c r="A116" s="36"/>
      <c r="B116" s="58"/>
      <c r="C116" s="59"/>
      <c r="D116" s="59"/>
      <c r="E116" s="59"/>
      <c r="F116" s="59"/>
      <c r="G116" s="59"/>
      <c r="H116" s="59"/>
      <c r="I116" s="59"/>
      <c r="J116" s="59"/>
      <c r="K116" s="59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31" s="2" customFormat="1" ht="24.95" customHeight="1">
      <c r="A117" s="36"/>
      <c r="B117" s="37"/>
      <c r="C117" s="25" t="s">
        <v>245</v>
      </c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31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31" s="2" customFormat="1" ht="12" customHeight="1">
      <c r="A119" s="36"/>
      <c r="B119" s="37"/>
      <c r="C119" s="31" t="s">
        <v>16</v>
      </c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31" s="2" customFormat="1" ht="16.5" customHeight="1">
      <c r="A120" s="36"/>
      <c r="B120" s="37"/>
      <c r="C120" s="38"/>
      <c r="D120" s="38"/>
      <c r="E120" s="351" t="str">
        <f>E7</f>
        <v>Nemocnice Havlíčkův Brod – rekonstrukce energocentra</v>
      </c>
      <c r="F120" s="352"/>
      <c r="G120" s="352"/>
      <c r="H120" s="352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31" s="1" customFormat="1" ht="12" customHeight="1">
      <c r="B121" s="23"/>
      <c r="C121" s="31" t="s">
        <v>234</v>
      </c>
      <c r="D121" s="24"/>
      <c r="E121" s="24"/>
      <c r="F121" s="24"/>
      <c r="G121" s="24"/>
      <c r="H121" s="24"/>
      <c r="I121" s="24"/>
      <c r="J121" s="24"/>
      <c r="K121" s="24"/>
      <c r="L121" s="22"/>
    </row>
    <row r="122" spans="1:31" s="2" customFormat="1" ht="16.5" customHeight="1">
      <c r="A122" s="36"/>
      <c r="B122" s="37"/>
      <c r="C122" s="38"/>
      <c r="D122" s="38"/>
      <c r="E122" s="351" t="s">
        <v>5367</v>
      </c>
      <c r="F122" s="353"/>
      <c r="G122" s="353"/>
      <c r="H122" s="353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31" s="2" customFormat="1" ht="12" customHeight="1">
      <c r="A123" s="36"/>
      <c r="B123" s="37"/>
      <c r="C123" s="31" t="s">
        <v>236</v>
      </c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31" s="2" customFormat="1" ht="16.5" customHeight="1">
      <c r="A124" s="36"/>
      <c r="B124" s="37"/>
      <c r="C124" s="38"/>
      <c r="D124" s="38"/>
      <c r="E124" s="324" t="str">
        <f>E11</f>
        <v>IO-13A - Areálové rozvody NN</v>
      </c>
      <c r="F124" s="353"/>
      <c r="G124" s="353"/>
      <c r="H124" s="353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2" customFormat="1" ht="6.9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12" customHeight="1">
      <c r="A126" s="36"/>
      <c r="B126" s="37"/>
      <c r="C126" s="31" t="s">
        <v>20</v>
      </c>
      <c r="D126" s="38"/>
      <c r="E126" s="38"/>
      <c r="F126" s="29" t="str">
        <f>F14</f>
        <v>Havlíčkův Brod, areál nemocnice</v>
      </c>
      <c r="G126" s="38"/>
      <c r="H126" s="38"/>
      <c r="I126" s="31" t="s">
        <v>22</v>
      </c>
      <c r="J126" s="68" t="str">
        <f>IF(J14="","",J14)</f>
        <v>29. 6. 2023</v>
      </c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2" customFormat="1" ht="6.95" customHeight="1">
      <c r="A127" s="36"/>
      <c r="B127" s="37"/>
      <c r="C127" s="38"/>
      <c r="D127" s="38"/>
      <c r="E127" s="38"/>
      <c r="F127" s="38"/>
      <c r="G127" s="38"/>
      <c r="H127" s="38"/>
      <c r="I127" s="38"/>
      <c r="J127" s="38"/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25.7" customHeight="1">
      <c r="A128" s="36"/>
      <c r="B128" s="37"/>
      <c r="C128" s="31" t="s">
        <v>24</v>
      </c>
      <c r="D128" s="38"/>
      <c r="E128" s="38"/>
      <c r="F128" s="29" t="str">
        <f>E17</f>
        <v>Kraj Vysočina</v>
      </c>
      <c r="G128" s="38"/>
      <c r="H128" s="38"/>
      <c r="I128" s="31" t="s">
        <v>31</v>
      </c>
      <c r="J128" s="34" t="str">
        <f>E23</f>
        <v>PROJEKT CENTRUM NOVA s.r.o.</v>
      </c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2" customFormat="1" ht="15.2" customHeight="1">
      <c r="A129" s="36"/>
      <c r="B129" s="37"/>
      <c r="C129" s="31" t="s">
        <v>30</v>
      </c>
      <c r="D129" s="38"/>
      <c r="E129" s="38"/>
      <c r="F129" s="29" t="str">
        <f>IF(E20="","",E20)</f>
        <v>PKS stavby a.s.</v>
      </c>
      <c r="G129" s="38"/>
      <c r="H129" s="38"/>
      <c r="I129" s="31" t="s">
        <v>36</v>
      </c>
      <c r="J129" s="34" t="str">
        <f>E26</f>
        <v xml:space="preserve"> </v>
      </c>
      <c r="K129" s="38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0" spans="1:65" s="2" customFormat="1" ht="10.35" customHeight="1">
      <c r="A130" s="36"/>
      <c r="B130" s="37"/>
      <c r="C130" s="38"/>
      <c r="D130" s="38"/>
      <c r="E130" s="38"/>
      <c r="F130" s="38"/>
      <c r="G130" s="38"/>
      <c r="H130" s="38"/>
      <c r="I130" s="38"/>
      <c r="J130" s="38"/>
      <c r="K130" s="38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65" s="11" customFormat="1" ht="29.25" customHeight="1">
      <c r="A131" s="166"/>
      <c r="B131" s="167"/>
      <c r="C131" s="168" t="s">
        <v>246</v>
      </c>
      <c r="D131" s="169" t="s">
        <v>65</v>
      </c>
      <c r="E131" s="169" t="s">
        <v>61</v>
      </c>
      <c r="F131" s="169" t="s">
        <v>62</v>
      </c>
      <c r="G131" s="169" t="s">
        <v>247</v>
      </c>
      <c r="H131" s="169" t="s">
        <v>248</v>
      </c>
      <c r="I131" s="169" t="s">
        <v>249</v>
      </c>
      <c r="J131" s="169" t="s">
        <v>240</v>
      </c>
      <c r="K131" s="170" t="s">
        <v>250</v>
      </c>
      <c r="L131" s="171"/>
      <c r="M131" s="77" t="s">
        <v>1</v>
      </c>
      <c r="N131" s="78" t="s">
        <v>44</v>
      </c>
      <c r="O131" s="78" t="s">
        <v>251</v>
      </c>
      <c r="P131" s="78" t="s">
        <v>252</v>
      </c>
      <c r="Q131" s="78" t="s">
        <v>253</v>
      </c>
      <c r="R131" s="78" t="s">
        <v>254</v>
      </c>
      <c r="S131" s="78" t="s">
        <v>255</v>
      </c>
      <c r="T131" s="79" t="s">
        <v>256</v>
      </c>
      <c r="U131" s="166"/>
      <c r="V131" s="166"/>
      <c r="W131" s="166"/>
      <c r="X131" s="166"/>
      <c r="Y131" s="166"/>
      <c r="Z131" s="166"/>
      <c r="AA131" s="166"/>
      <c r="AB131" s="166"/>
      <c r="AC131" s="166"/>
      <c r="AD131" s="166"/>
      <c r="AE131" s="166"/>
    </row>
    <row r="132" spans="1:65" s="2" customFormat="1" ht="22.9" customHeight="1">
      <c r="A132" s="36"/>
      <c r="B132" s="37"/>
      <c r="C132" s="84" t="s">
        <v>257</v>
      </c>
      <c r="D132" s="38"/>
      <c r="E132" s="38"/>
      <c r="F132" s="38"/>
      <c r="G132" s="38"/>
      <c r="H132" s="38"/>
      <c r="I132" s="38"/>
      <c r="J132" s="172">
        <f>BK132</f>
        <v>1687924.8099999998</v>
      </c>
      <c r="K132" s="38"/>
      <c r="L132" s="41"/>
      <c r="M132" s="80"/>
      <c r="N132" s="173"/>
      <c r="O132" s="81"/>
      <c r="P132" s="174">
        <f>P133+P252+P355</f>
        <v>0</v>
      </c>
      <c r="Q132" s="81"/>
      <c r="R132" s="174">
        <f>R133+R252+R355</f>
        <v>39.027842799999995</v>
      </c>
      <c r="S132" s="81"/>
      <c r="T132" s="175">
        <f>T133+T252+T355</f>
        <v>34.694379999999995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79</v>
      </c>
      <c r="AU132" s="19" t="s">
        <v>242</v>
      </c>
      <c r="BK132" s="176">
        <f>BK133+BK252+BK355</f>
        <v>1687924.8099999998</v>
      </c>
    </row>
    <row r="133" spans="1:65" s="12" customFormat="1" ht="25.9" customHeight="1">
      <c r="B133" s="177"/>
      <c r="C133" s="178"/>
      <c r="D133" s="179" t="s">
        <v>79</v>
      </c>
      <c r="E133" s="180" t="s">
        <v>394</v>
      </c>
      <c r="F133" s="180" t="s">
        <v>395</v>
      </c>
      <c r="G133" s="178"/>
      <c r="H133" s="178"/>
      <c r="I133" s="181"/>
      <c r="J133" s="182">
        <f>BK133</f>
        <v>79080.45</v>
      </c>
      <c r="K133" s="178"/>
      <c r="L133" s="183"/>
      <c r="M133" s="184"/>
      <c r="N133" s="185"/>
      <c r="O133" s="185"/>
      <c r="P133" s="186">
        <f>P134+P194+P211+P228+P249</f>
        <v>0</v>
      </c>
      <c r="Q133" s="185"/>
      <c r="R133" s="186">
        <f>R134+R194+R211+R228+R249</f>
        <v>34.557227599999997</v>
      </c>
      <c r="S133" s="185"/>
      <c r="T133" s="187">
        <f>T134+T194+T211+T228+T249</f>
        <v>34.47</v>
      </c>
      <c r="AR133" s="188" t="s">
        <v>87</v>
      </c>
      <c r="AT133" s="189" t="s">
        <v>79</v>
      </c>
      <c r="AU133" s="189" t="s">
        <v>80</v>
      </c>
      <c r="AY133" s="188" t="s">
        <v>261</v>
      </c>
      <c r="BK133" s="190">
        <f>BK134+BK194+BK211+BK228+BK249</f>
        <v>79080.45</v>
      </c>
    </row>
    <row r="134" spans="1:65" s="12" customFormat="1" ht="22.9" customHeight="1">
      <c r="B134" s="177"/>
      <c r="C134" s="178"/>
      <c r="D134" s="179" t="s">
        <v>79</v>
      </c>
      <c r="E134" s="191" t="s">
        <v>87</v>
      </c>
      <c r="F134" s="191" t="s">
        <v>396</v>
      </c>
      <c r="G134" s="178"/>
      <c r="H134" s="178"/>
      <c r="I134" s="181"/>
      <c r="J134" s="192">
        <f>BK134</f>
        <v>12387.660000000003</v>
      </c>
      <c r="K134" s="178"/>
      <c r="L134" s="183"/>
      <c r="M134" s="184"/>
      <c r="N134" s="185"/>
      <c r="O134" s="185"/>
      <c r="P134" s="186">
        <f>SUM(P135:P193)</f>
        <v>0</v>
      </c>
      <c r="Q134" s="185"/>
      <c r="R134" s="186">
        <f>SUM(R135:R193)</f>
        <v>0.34706199999999998</v>
      </c>
      <c r="S134" s="185"/>
      <c r="T134" s="187">
        <f>SUM(T135:T193)</f>
        <v>34.47</v>
      </c>
      <c r="AR134" s="188" t="s">
        <v>87</v>
      </c>
      <c r="AT134" s="189" t="s">
        <v>79</v>
      </c>
      <c r="AU134" s="189" t="s">
        <v>87</v>
      </c>
      <c r="AY134" s="188" t="s">
        <v>261</v>
      </c>
      <c r="BK134" s="190">
        <f>SUM(BK135:BK193)</f>
        <v>12387.660000000003</v>
      </c>
    </row>
    <row r="135" spans="1:65" s="2" customFormat="1" ht="24.2" customHeight="1">
      <c r="A135" s="36"/>
      <c r="B135" s="37"/>
      <c r="C135" s="193" t="s">
        <v>87</v>
      </c>
      <c r="D135" s="193" t="s">
        <v>264</v>
      </c>
      <c r="E135" s="194" t="s">
        <v>4604</v>
      </c>
      <c r="F135" s="195" t="s">
        <v>4605</v>
      </c>
      <c r="G135" s="196" t="s">
        <v>399</v>
      </c>
      <c r="H135" s="197">
        <v>19</v>
      </c>
      <c r="I135" s="198">
        <v>43.208301600000013</v>
      </c>
      <c r="J135" s="199">
        <f>ROUND(I135*H135,2)</f>
        <v>820.96</v>
      </c>
      <c r="K135" s="195" t="s">
        <v>400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0.26</v>
      </c>
      <c r="T135" s="203">
        <f>S135*H135</f>
        <v>4.9400000000000004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820.96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820.96</v>
      </c>
      <c r="BL135" s="19" t="s">
        <v>260</v>
      </c>
      <c r="BM135" s="204" t="s">
        <v>5371</v>
      </c>
    </row>
    <row r="136" spans="1:65" s="2" customFormat="1" ht="39">
      <c r="A136" s="36"/>
      <c r="B136" s="37"/>
      <c r="C136" s="38"/>
      <c r="D136" s="206" t="s">
        <v>269</v>
      </c>
      <c r="E136" s="38"/>
      <c r="F136" s="207" t="s">
        <v>4607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5372</v>
      </c>
      <c r="G137" s="227"/>
      <c r="H137" s="230">
        <v>19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89</v>
      </c>
      <c r="AV137" s="14" t="s">
        <v>89</v>
      </c>
      <c r="AW137" s="14" t="s">
        <v>35</v>
      </c>
      <c r="AX137" s="14" t="s">
        <v>87</v>
      </c>
      <c r="AY137" s="236" t="s">
        <v>261</v>
      </c>
    </row>
    <row r="138" spans="1:65" s="2" customFormat="1" ht="24.2" customHeight="1">
      <c r="A138" s="36"/>
      <c r="B138" s="37"/>
      <c r="C138" s="193" t="s">
        <v>89</v>
      </c>
      <c r="D138" s="193" t="s">
        <v>264</v>
      </c>
      <c r="E138" s="194" t="s">
        <v>5373</v>
      </c>
      <c r="F138" s="195" t="s">
        <v>5374</v>
      </c>
      <c r="G138" s="196" t="s">
        <v>399</v>
      </c>
      <c r="H138" s="197">
        <v>19</v>
      </c>
      <c r="I138" s="198">
        <v>29.017492950000001</v>
      </c>
      <c r="J138" s="199">
        <f>ROUND(I138*H138,2)</f>
        <v>551.33000000000004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0.44</v>
      </c>
      <c r="T138" s="203">
        <f>S138*H138</f>
        <v>8.36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260</v>
      </c>
      <c r="AT138" s="204" t="s">
        <v>264</v>
      </c>
      <c r="AU138" s="204" t="s">
        <v>89</v>
      </c>
      <c r="AY138" s="19" t="s">
        <v>261</v>
      </c>
      <c r="BE138" s="205">
        <f>IF(N138="základní",J138,0)</f>
        <v>551.33000000000004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551.33000000000004</v>
      </c>
      <c r="BL138" s="19" t="s">
        <v>260</v>
      </c>
      <c r="BM138" s="204" t="s">
        <v>5375</v>
      </c>
    </row>
    <row r="139" spans="1:65" s="2" customFormat="1" ht="39">
      <c r="A139" s="36"/>
      <c r="B139" s="37"/>
      <c r="C139" s="38"/>
      <c r="D139" s="206" t="s">
        <v>269</v>
      </c>
      <c r="E139" s="38"/>
      <c r="F139" s="207" t="s">
        <v>5376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2" customFormat="1" ht="33" customHeight="1">
      <c r="A140" s="36"/>
      <c r="B140" s="37"/>
      <c r="C140" s="193" t="s">
        <v>275</v>
      </c>
      <c r="D140" s="193" t="s">
        <v>264</v>
      </c>
      <c r="E140" s="194" t="s">
        <v>5377</v>
      </c>
      <c r="F140" s="195" t="s">
        <v>5378</v>
      </c>
      <c r="G140" s="196" t="s">
        <v>399</v>
      </c>
      <c r="H140" s="197">
        <v>21.85</v>
      </c>
      <c r="I140" s="198">
        <v>101.13914774999998</v>
      </c>
      <c r="J140" s="199">
        <f>ROUND(I140*H140,2)</f>
        <v>2209.89</v>
      </c>
      <c r="K140" s="195" t="s">
        <v>400</v>
      </c>
      <c r="L140" s="41"/>
      <c r="M140" s="200" t="s">
        <v>1</v>
      </c>
      <c r="N140" s="201" t="s">
        <v>45</v>
      </c>
      <c r="O140" s="73"/>
      <c r="P140" s="202">
        <f>O140*H140</f>
        <v>0</v>
      </c>
      <c r="Q140" s="202">
        <v>0</v>
      </c>
      <c r="R140" s="202">
        <f>Q140*H140</f>
        <v>0</v>
      </c>
      <c r="S140" s="202">
        <v>0.57999999999999996</v>
      </c>
      <c r="T140" s="203">
        <f>S140*H140</f>
        <v>12.673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260</v>
      </c>
      <c r="AT140" s="204" t="s">
        <v>264</v>
      </c>
      <c r="AU140" s="204" t="s">
        <v>89</v>
      </c>
      <c r="AY140" s="19" t="s">
        <v>261</v>
      </c>
      <c r="BE140" s="205">
        <f>IF(N140="základní",J140,0)</f>
        <v>2209.89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2209.89</v>
      </c>
      <c r="BL140" s="19" t="s">
        <v>260</v>
      </c>
      <c r="BM140" s="204" t="s">
        <v>5379</v>
      </c>
    </row>
    <row r="141" spans="1:65" s="2" customFormat="1" ht="39">
      <c r="A141" s="36"/>
      <c r="B141" s="37"/>
      <c r="C141" s="38"/>
      <c r="D141" s="206" t="s">
        <v>269</v>
      </c>
      <c r="E141" s="38"/>
      <c r="F141" s="207" t="s">
        <v>5380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2" customFormat="1" ht="24.2" customHeight="1">
      <c r="A142" s="36"/>
      <c r="B142" s="37"/>
      <c r="C142" s="193" t="s">
        <v>260</v>
      </c>
      <c r="D142" s="193" t="s">
        <v>264</v>
      </c>
      <c r="E142" s="194" t="s">
        <v>5381</v>
      </c>
      <c r="F142" s="195" t="s">
        <v>5382</v>
      </c>
      <c r="G142" s="196" t="s">
        <v>399</v>
      </c>
      <c r="H142" s="197">
        <v>21.85</v>
      </c>
      <c r="I142" s="198">
        <v>59.281261350000015</v>
      </c>
      <c r="J142" s="199">
        <f>ROUND(I142*H142,2)</f>
        <v>1295.3</v>
      </c>
      <c r="K142" s="195" t="s">
        <v>400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0.22</v>
      </c>
      <c r="T142" s="203">
        <f>S142*H142</f>
        <v>4.8070000000000004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260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1295.3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1295.3</v>
      </c>
      <c r="BL142" s="19" t="s">
        <v>260</v>
      </c>
      <c r="BM142" s="204" t="s">
        <v>5383</v>
      </c>
    </row>
    <row r="143" spans="1:65" s="2" customFormat="1" ht="39">
      <c r="A143" s="36"/>
      <c r="B143" s="37"/>
      <c r="C143" s="38"/>
      <c r="D143" s="206" t="s">
        <v>269</v>
      </c>
      <c r="E143" s="38"/>
      <c r="F143" s="207" t="s">
        <v>5384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14" customFormat="1">
      <c r="B144" s="226"/>
      <c r="C144" s="227"/>
      <c r="D144" s="206" t="s">
        <v>403</v>
      </c>
      <c r="E144" s="228" t="s">
        <v>1</v>
      </c>
      <c r="F144" s="229" t="s">
        <v>5385</v>
      </c>
      <c r="G144" s="227"/>
      <c r="H144" s="230">
        <v>21.85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AT144" s="236" t="s">
        <v>403</v>
      </c>
      <c r="AU144" s="236" t="s">
        <v>89</v>
      </c>
      <c r="AV144" s="14" t="s">
        <v>89</v>
      </c>
      <c r="AW144" s="14" t="s">
        <v>35</v>
      </c>
      <c r="AX144" s="14" t="s">
        <v>87</v>
      </c>
      <c r="AY144" s="236" t="s">
        <v>261</v>
      </c>
    </row>
    <row r="145" spans="1:65" s="2" customFormat="1" ht="16.5" customHeight="1">
      <c r="A145" s="36"/>
      <c r="B145" s="37"/>
      <c r="C145" s="193" t="s">
        <v>284</v>
      </c>
      <c r="D145" s="193" t="s">
        <v>264</v>
      </c>
      <c r="E145" s="194" t="s">
        <v>2526</v>
      </c>
      <c r="F145" s="195" t="s">
        <v>2527</v>
      </c>
      <c r="G145" s="196" t="s">
        <v>431</v>
      </c>
      <c r="H145" s="197">
        <v>18</v>
      </c>
      <c r="I145" s="198">
        <v>32.067838650000006</v>
      </c>
      <c r="J145" s="199">
        <f>ROUND(I145*H145,2)</f>
        <v>577.22</v>
      </c>
      <c r="K145" s="195" t="s">
        <v>400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0.20499999999999999</v>
      </c>
      <c r="T145" s="203">
        <f>S145*H145</f>
        <v>3.69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89</v>
      </c>
      <c r="AY145" s="19" t="s">
        <v>261</v>
      </c>
      <c r="BE145" s="205">
        <f>IF(N145="základní",J145,0)</f>
        <v>577.22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577.22</v>
      </c>
      <c r="BL145" s="19" t="s">
        <v>260</v>
      </c>
      <c r="BM145" s="204" t="s">
        <v>5386</v>
      </c>
    </row>
    <row r="146" spans="1:65" s="2" customFormat="1" ht="29.25">
      <c r="A146" s="36"/>
      <c r="B146" s="37"/>
      <c r="C146" s="38"/>
      <c r="D146" s="206" t="s">
        <v>269</v>
      </c>
      <c r="E146" s="38"/>
      <c r="F146" s="207" t="s">
        <v>2529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14" customFormat="1">
      <c r="B147" s="226"/>
      <c r="C147" s="227"/>
      <c r="D147" s="206" t="s">
        <v>403</v>
      </c>
      <c r="E147" s="228" t="s">
        <v>1</v>
      </c>
      <c r="F147" s="229" t="s">
        <v>5387</v>
      </c>
      <c r="G147" s="227"/>
      <c r="H147" s="230">
        <v>18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AT147" s="236" t="s">
        <v>403</v>
      </c>
      <c r="AU147" s="236" t="s">
        <v>89</v>
      </c>
      <c r="AV147" s="14" t="s">
        <v>89</v>
      </c>
      <c r="AW147" s="14" t="s">
        <v>35</v>
      </c>
      <c r="AX147" s="14" t="s">
        <v>87</v>
      </c>
      <c r="AY147" s="236" t="s">
        <v>261</v>
      </c>
    </row>
    <row r="148" spans="1:65" s="2" customFormat="1" ht="24.2" customHeight="1">
      <c r="A148" s="36"/>
      <c r="B148" s="37"/>
      <c r="C148" s="193" t="s">
        <v>289</v>
      </c>
      <c r="D148" s="193" t="s">
        <v>264</v>
      </c>
      <c r="E148" s="194" t="s">
        <v>5388</v>
      </c>
      <c r="F148" s="195" t="s">
        <v>5389</v>
      </c>
      <c r="G148" s="196" t="s">
        <v>399</v>
      </c>
      <c r="H148" s="197">
        <v>33</v>
      </c>
      <c r="I148" s="198">
        <v>29.023209000000005</v>
      </c>
      <c r="J148" s="199">
        <f>ROUND(I148*H148,2)</f>
        <v>957.77</v>
      </c>
      <c r="K148" s="195" t="s">
        <v>400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260</v>
      </c>
      <c r="AT148" s="204" t="s">
        <v>264</v>
      </c>
      <c r="AU148" s="204" t="s">
        <v>89</v>
      </c>
      <c r="AY148" s="19" t="s">
        <v>261</v>
      </c>
      <c r="BE148" s="205">
        <f>IF(N148="základní",J148,0)</f>
        <v>957.77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957.77</v>
      </c>
      <c r="BL148" s="19" t="s">
        <v>260</v>
      </c>
      <c r="BM148" s="204" t="s">
        <v>5390</v>
      </c>
    </row>
    <row r="149" spans="1:65" s="2" customFormat="1" ht="19.5">
      <c r="A149" s="36"/>
      <c r="B149" s="37"/>
      <c r="C149" s="38"/>
      <c r="D149" s="206" t="s">
        <v>269</v>
      </c>
      <c r="E149" s="38"/>
      <c r="F149" s="207" t="s">
        <v>5391</v>
      </c>
      <c r="G149" s="38"/>
      <c r="H149" s="38"/>
      <c r="I149" s="208"/>
      <c r="J149" s="38"/>
      <c r="K149" s="38"/>
      <c r="L149" s="41"/>
      <c r="M149" s="209"/>
      <c r="N149" s="210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269</v>
      </c>
      <c r="AU149" s="19" t="s">
        <v>89</v>
      </c>
    </row>
    <row r="150" spans="1:65" s="14" customFormat="1">
      <c r="B150" s="226"/>
      <c r="C150" s="227"/>
      <c r="D150" s="206" t="s">
        <v>403</v>
      </c>
      <c r="E150" s="228" t="s">
        <v>1</v>
      </c>
      <c r="F150" s="229" t="s">
        <v>5392</v>
      </c>
      <c r="G150" s="227"/>
      <c r="H150" s="230">
        <v>33</v>
      </c>
      <c r="I150" s="231"/>
      <c r="J150" s="227"/>
      <c r="K150" s="227"/>
      <c r="L150" s="232"/>
      <c r="M150" s="233"/>
      <c r="N150" s="234"/>
      <c r="O150" s="234"/>
      <c r="P150" s="234"/>
      <c r="Q150" s="234"/>
      <c r="R150" s="234"/>
      <c r="S150" s="234"/>
      <c r="T150" s="235"/>
      <c r="AT150" s="236" t="s">
        <v>403</v>
      </c>
      <c r="AU150" s="236" t="s">
        <v>89</v>
      </c>
      <c r="AV150" s="14" t="s">
        <v>89</v>
      </c>
      <c r="AW150" s="14" t="s">
        <v>35</v>
      </c>
      <c r="AX150" s="14" t="s">
        <v>87</v>
      </c>
      <c r="AY150" s="236" t="s">
        <v>261</v>
      </c>
    </row>
    <row r="151" spans="1:65" s="2" customFormat="1" ht="37.9" customHeight="1">
      <c r="A151" s="36"/>
      <c r="B151" s="37"/>
      <c r="C151" s="193" t="s">
        <v>446</v>
      </c>
      <c r="D151" s="193" t="s">
        <v>264</v>
      </c>
      <c r="E151" s="194" t="s">
        <v>4180</v>
      </c>
      <c r="F151" s="195" t="s">
        <v>4181</v>
      </c>
      <c r="G151" s="196" t="s">
        <v>410</v>
      </c>
      <c r="H151" s="197">
        <v>9.9</v>
      </c>
      <c r="I151" s="198">
        <v>42.175284600000005</v>
      </c>
      <c r="J151" s="199">
        <f>ROUND(I151*H151,2)</f>
        <v>417.54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417.54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417.54</v>
      </c>
      <c r="BL151" s="19" t="s">
        <v>260</v>
      </c>
      <c r="BM151" s="204" t="s">
        <v>5393</v>
      </c>
    </row>
    <row r="152" spans="1:65" s="2" customFormat="1" ht="39">
      <c r="A152" s="36"/>
      <c r="B152" s="37"/>
      <c r="C152" s="38"/>
      <c r="D152" s="206" t="s">
        <v>269</v>
      </c>
      <c r="E152" s="38"/>
      <c r="F152" s="207" t="s">
        <v>4183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14" customFormat="1">
      <c r="B153" s="226"/>
      <c r="C153" s="227"/>
      <c r="D153" s="206" t="s">
        <v>403</v>
      </c>
      <c r="E153" s="228" t="s">
        <v>1</v>
      </c>
      <c r="F153" s="229" t="s">
        <v>5394</v>
      </c>
      <c r="G153" s="227"/>
      <c r="H153" s="230">
        <v>4.95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AT153" s="236" t="s">
        <v>403</v>
      </c>
      <c r="AU153" s="236" t="s">
        <v>89</v>
      </c>
      <c r="AV153" s="14" t="s">
        <v>89</v>
      </c>
      <c r="AW153" s="14" t="s">
        <v>35</v>
      </c>
      <c r="AX153" s="14" t="s">
        <v>87</v>
      </c>
      <c r="AY153" s="236" t="s">
        <v>261</v>
      </c>
    </row>
    <row r="154" spans="1:65" s="14" customFormat="1">
      <c r="B154" s="226"/>
      <c r="C154" s="227"/>
      <c r="D154" s="206" t="s">
        <v>403</v>
      </c>
      <c r="E154" s="227"/>
      <c r="F154" s="229" t="s">
        <v>5395</v>
      </c>
      <c r="G154" s="227"/>
      <c r="H154" s="230">
        <v>9.9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AT154" s="236" t="s">
        <v>403</v>
      </c>
      <c r="AU154" s="236" t="s">
        <v>89</v>
      </c>
      <c r="AV154" s="14" t="s">
        <v>89</v>
      </c>
      <c r="AW154" s="14" t="s">
        <v>4</v>
      </c>
      <c r="AX154" s="14" t="s">
        <v>87</v>
      </c>
      <c r="AY154" s="236" t="s">
        <v>261</v>
      </c>
    </row>
    <row r="155" spans="1:65" s="2" customFormat="1" ht="24.2" customHeight="1">
      <c r="A155" s="36"/>
      <c r="B155" s="37"/>
      <c r="C155" s="193" t="s">
        <v>294</v>
      </c>
      <c r="D155" s="193" t="s">
        <v>264</v>
      </c>
      <c r="E155" s="194" t="s">
        <v>4175</v>
      </c>
      <c r="F155" s="195" t="s">
        <v>4176</v>
      </c>
      <c r="G155" s="196" t="s">
        <v>410</v>
      </c>
      <c r="H155" s="197">
        <v>9.9</v>
      </c>
      <c r="I155" s="198">
        <v>78.970611149999996</v>
      </c>
      <c r="J155" s="199">
        <f>ROUND(I155*H155,2)</f>
        <v>781.81</v>
      </c>
      <c r="K155" s="195" t="s">
        <v>400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89</v>
      </c>
      <c r="AY155" s="19" t="s">
        <v>261</v>
      </c>
      <c r="BE155" s="205">
        <f>IF(N155="základní",J155,0)</f>
        <v>781.81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781.81</v>
      </c>
      <c r="BL155" s="19" t="s">
        <v>260</v>
      </c>
      <c r="BM155" s="204" t="s">
        <v>5396</v>
      </c>
    </row>
    <row r="156" spans="1:65" s="2" customFormat="1" ht="29.25">
      <c r="A156" s="36"/>
      <c r="B156" s="37"/>
      <c r="C156" s="38"/>
      <c r="D156" s="206" t="s">
        <v>269</v>
      </c>
      <c r="E156" s="38"/>
      <c r="F156" s="207" t="s">
        <v>4178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89</v>
      </c>
    </row>
    <row r="157" spans="1:65" s="14" customFormat="1">
      <c r="B157" s="226"/>
      <c r="C157" s="227"/>
      <c r="D157" s="206" t="s">
        <v>403</v>
      </c>
      <c r="E157" s="227"/>
      <c r="F157" s="229" t="s">
        <v>5395</v>
      </c>
      <c r="G157" s="227"/>
      <c r="H157" s="230">
        <v>9.9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AT157" s="236" t="s">
        <v>403</v>
      </c>
      <c r="AU157" s="236" t="s">
        <v>89</v>
      </c>
      <c r="AV157" s="14" t="s">
        <v>89</v>
      </c>
      <c r="AW157" s="14" t="s">
        <v>4</v>
      </c>
      <c r="AX157" s="14" t="s">
        <v>87</v>
      </c>
      <c r="AY157" s="236" t="s">
        <v>261</v>
      </c>
    </row>
    <row r="158" spans="1:65" s="2" customFormat="1" ht="16.5" customHeight="1">
      <c r="A158" s="36"/>
      <c r="B158" s="37"/>
      <c r="C158" s="193" t="s">
        <v>299</v>
      </c>
      <c r="D158" s="193" t="s">
        <v>264</v>
      </c>
      <c r="E158" s="194" t="s">
        <v>4184</v>
      </c>
      <c r="F158" s="195" t="s">
        <v>4185</v>
      </c>
      <c r="G158" s="196" t="s">
        <v>410</v>
      </c>
      <c r="H158" s="197">
        <v>4.95</v>
      </c>
      <c r="I158" s="198">
        <v>10.75960935</v>
      </c>
      <c r="J158" s="199">
        <f>ROUND(I158*H158,2)</f>
        <v>53.26</v>
      </c>
      <c r="K158" s="195" t="s">
        <v>400</v>
      </c>
      <c r="L158" s="41"/>
      <c r="M158" s="200" t="s">
        <v>1</v>
      </c>
      <c r="N158" s="201" t="s">
        <v>45</v>
      </c>
      <c r="O158" s="73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260</v>
      </c>
      <c r="AT158" s="204" t="s">
        <v>264</v>
      </c>
      <c r="AU158" s="204" t="s">
        <v>89</v>
      </c>
      <c r="AY158" s="19" t="s">
        <v>261</v>
      </c>
      <c r="BE158" s="205">
        <f>IF(N158="základní",J158,0)</f>
        <v>53.26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53.26</v>
      </c>
      <c r="BL158" s="19" t="s">
        <v>260</v>
      </c>
      <c r="BM158" s="204" t="s">
        <v>5397</v>
      </c>
    </row>
    <row r="159" spans="1:65" s="2" customFormat="1" ht="19.5">
      <c r="A159" s="36"/>
      <c r="B159" s="37"/>
      <c r="C159" s="38"/>
      <c r="D159" s="206" t="s">
        <v>269</v>
      </c>
      <c r="E159" s="38"/>
      <c r="F159" s="207" t="s">
        <v>4187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2" customFormat="1" ht="37.9" customHeight="1">
      <c r="A160" s="36"/>
      <c r="B160" s="37"/>
      <c r="C160" s="193" t="s">
        <v>304</v>
      </c>
      <c r="D160" s="193" t="s">
        <v>264</v>
      </c>
      <c r="E160" s="194" t="s">
        <v>4199</v>
      </c>
      <c r="F160" s="195" t="s">
        <v>4200</v>
      </c>
      <c r="G160" s="196" t="s">
        <v>399</v>
      </c>
      <c r="H160" s="197">
        <v>33</v>
      </c>
      <c r="I160" s="198">
        <v>14.2968645</v>
      </c>
      <c r="J160" s="199">
        <f>ROUND(I160*H160,2)</f>
        <v>471.8</v>
      </c>
      <c r="K160" s="195" t="s">
        <v>400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260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471.8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471.8</v>
      </c>
      <c r="BL160" s="19" t="s">
        <v>260</v>
      </c>
      <c r="BM160" s="204" t="s">
        <v>5398</v>
      </c>
    </row>
    <row r="161" spans="1:65" s="2" customFormat="1" ht="29.25">
      <c r="A161" s="36"/>
      <c r="B161" s="37"/>
      <c r="C161" s="38"/>
      <c r="D161" s="206" t="s">
        <v>269</v>
      </c>
      <c r="E161" s="38"/>
      <c r="F161" s="207" t="s">
        <v>4202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2" customFormat="1" ht="24.2" customHeight="1">
      <c r="A162" s="36"/>
      <c r="B162" s="37"/>
      <c r="C162" s="193" t="s">
        <v>309</v>
      </c>
      <c r="D162" s="193" t="s">
        <v>264</v>
      </c>
      <c r="E162" s="194" t="s">
        <v>5399</v>
      </c>
      <c r="F162" s="195" t="s">
        <v>5400</v>
      </c>
      <c r="G162" s="196" t="s">
        <v>399</v>
      </c>
      <c r="H162" s="197">
        <v>33</v>
      </c>
      <c r="I162" s="198">
        <v>43.787938500000003</v>
      </c>
      <c r="J162" s="199">
        <f>ROUND(I162*H162,2)</f>
        <v>1445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260</v>
      </c>
      <c r="AT162" s="204" t="s">
        <v>264</v>
      </c>
      <c r="AU162" s="204" t="s">
        <v>89</v>
      </c>
      <c r="AY162" s="19" t="s">
        <v>261</v>
      </c>
      <c r="BE162" s="205">
        <f>IF(N162="základní",J162,0)</f>
        <v>1445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1445</v>
      </c>
      <c r="BL162" s="19" t="s">
        <v>260</v>
      </c>
      <c r="BM162" s="204" t="s">
        <v>5401</v>
      </c>
    </row>
    <row r="163" spans="1:65" s="2" customFormat="1" ht="19.5">
      <c r="A163" s="36"/>
      <c r="B163" s="37"/>
      <c r="C163" s="38"/>
      <c r="D163" s="206" t="s">
        <v>269</v>
      </c>
      <c r="E163" s="38"/>
      <c r="F163" s="207" t="s">
        <v>5402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2" customFormat="1" ht="24.2" customHeight="1">
      <c r="A164" s="36"/>
      <c r="B164" s="37"/>
      <c r="C164" s="193" t="s">
        <v>314</v>
      </c>
      <c r="D164" s="193" t="s">
        <v>264</v>
      </c>
      <c r="E164" s="194" t="s">
        <v>4203</v>
      </c>
      <c r="F164" s="195" t="s">
        <v>4204</v>
      </c>
      <c r="G164" s="196" t="s">
        <v>399</v>
      </c>
      <c r="H164" s="197">
        <v>33</v>
      </c>
      <c r="I164" s="198">
        <v>3.1771033499999999</v>
      </c>
      <c r="J164" s="199">
        <f>ROUND(I164*H164,2)</f>
        <v>104.84</v>
      </c>
      <c r="K164" s="195" t="s">
        <v>400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260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104.84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104.84</v>
      </c>
      <c r="BL164" s="19" t="s">
        <v>260</v>
      </c>
      <c r="BM164" s="204" t="s">
        <v>5403</v>
      </c>
    </row>
    <row r="165" spans="1:65" s="2" customFormat="1" ht="19.5">
      <c r="A165" s="36"/>
      <c r="B165" s="37"/>
      <c r="C165" s="38"/>
      <c r="D165" s="206" t="s">
        <v>269</v>
      </c>
      <c r="E165" s="38"/>
      <c r="F165" s="207" t="s">
        <v>4206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2" customFormat="1" ht="16.5" customHeight="1">
      <c r="A166" s="36"/>
      <c r="B166" s="37"/>
      <c r="C166" s="275" t="s">
        <v>319</v>
      </c>
      <c r="D166" s="275" t="s">
        <v>801</v>
      </c>
      <c r="E166" s="276" t="s">
        <v>4207</v>
      </c>
      <c r="F166" s="277" t="s">
        <v>4208</v>
      </c>
      <c r="G166" s="278" t="s">
        <v>2324</v>
      </c>
      <c r="H166" s="279">
        <v>0.495</v>
      </c>
      <c r="I166" s="280">
        <v>75</v>
      </c>
      <c r="J166" s="281">
        <f>ROUND(I166*H166,2)</f>
        <v>37.130000000000003</v>
      </c>
      <c r="K166" s="277" t="s">
        <v>400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1E-3</v>
      </c>
      <c r="R166" s="202">
        <f>Q166*H166</f>
        <v>4.95E-4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294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37.130000000000003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37.130000000000003</v>
      </c>
      <c r="BL166" s="19" t="s">
        <v>260</v>
      </c>
      <c r="BM166" s="204" t="s">
        <v>5404</v>
      </c>
    </row>
    <row r="167" spans="1:65" s="2" customFormat="1">
      <c r="A167" s="36"/>
      <c r="B167" s="37"/>
      <c r="C167" s="38"/>
      <c r="D167" s="206" t="s">
        <v>269</v>
      </c>
      <c r="E167" s="38"/>
      <c r="F167" s="207" t="s">
        <v>4208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5405</v>
      </c>
      <c r="G168" s="227"/>
      <c r="H168" s="230">
        <v>0.495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89</v>
      </c>
      <c r="AV168" s="14" t="s">
        <v>89</v>
      </c>
      <c r="AW168" s="14" t="s">
        <v>35</v>
      </c>
      <c r="AX168" s="14" t="s">
        <v>80</v>
      </c>
      <c r="AY168" s="236" t="s">
        <v>261</v>
      </c>
    </row>
    <row r="169" spans="1:65" s="15" customFormat="1">
      <c r="B169" s="237"/>
      <c r="C169" s="238"/>
      <c r="D169" s="206" t="s">
        <v>403</v>
      </c>
      <c r="E169" s="239" t="s">
        <v>1</v>
      </c>
      <c r="F169" s="240" t="s">
        <v>407</v>
      </c>
      <c r="G169" s="238"/>
      <c r="H169" s="241">
        <v>0.495</v>
      </c>
      <c r="I169" s="242"/>
      <c r="J169" s="238"/>
      <c r="K169" s="238"/>
      <c r="L169" s="243"/>
      <c r="M169" s="244"/>
      <c r="N169" s="245"/>
      <c r="O169" s="245"/>
      <c r="P169" s="245"/>
      <c r="Q169" s="245"/>
      <c r="R169" s="245"/>
      <c r="S169" s="245"/>
      <c r="T169" s="246"/>
      <c r="AT169" s="247" t="s">
        <v>403</v>
      </c>
      <c r="AU169" s="247" t="s">
        <v>89</v>
      </c>
      <c r="AV169" s="15" t="s">
        <v>260</v>
      </c>
      <c r="AW169" s="15" t="s">
        <v>35</v>
      </c>
      <c r="AX169" s="15" t="s">
        <v>87</v>
      </c>
      <c r="AY169" s="247" t="s">
        <v>261</v>
      </c>
    </row>
    <row r="170" spans="1:65" s="2" customFormat="1" ht="24.2" customHeight="1">
      <c r="A170" s="36"/>
      <c r="B170" s="37"/>
      <c r="C170" s="193" t="s">
        <v>324</v>
      </c>
      <c r="D170" s="193" t="s">
        <v>264</v>
      </c>
      <c r="E170" s="194" t="s">
        <v>4094</v>
      </c>
      <c r="F170" s="195" t="s">
        <v>5406</v>
      </c>
      <c r="G170" s="196" t="s">
        <v>399</v>
      </c>
      <c r="H170" s="197">
        <v>40.85</v>
      </c>
      <c r="I170" s="198">
        <v>12.292790549999999</v>
      </c>
      <c r="J170" s="199">
        <f>ROUND(I170*H170,2)</f>
        <v>502.16</v>
      </c>
      <c r="K170" s="195" t="s">
        <v>400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89</v>
      </c>
      <c r="AY170" s="19" t="s">
        <v>261</v>
      </c>
      <c r="BE170" s="205">
        <f>IF(N170="základní",J170,0)</f>
        <v>502.16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502.16</v>
      </c>
      <c r="BL170" s="19" t="s">
        <v>260</v>
      </c>
      <c r="BM170" s="204" t="s">
        <v>5407</v>
      </c>
    </row>
    <row r="171" spans="1:65" s="2" customFormat="1" ht="19.5">
      <c r="A171" s="36"/>
      <c r="B171" s="37"/>
      <c r="C171" s="38"/>
      <c r="D171" s="206" t="s">
        <v>269</v>
      </c>
      <c r="E171" s="38"/>
      <c r="F171" s="207" t="s">
        <v>4097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14" customFormat="1">
      <c r="B172" s="226"/>
      <c r="C172" s="227"/>
      <c r="D172" s="206" t="s">
        <v>403</v>
      </c>
      <c r="E172" s="228" t="s">
        <v>1</v>
      </c>
      <c r="F172" s="229" t="s">
        <v>5408</v>
      </c>
      <c r="G172" s="227"/>
      <c r="H172" s="230">
        <v>40.85</v>
      </c>
      <c r="I172" s="231"/>
      <c r="J172" s="227"/>
      <c r="K172" s="227"/>
      <c r="L172" s="232"/>
      <c r="M172" s="233"/>
      <c r="N172" s="234"/>
      <c r="O172" s="234"/>
      <c r="P172" s="234"/>
      <c r="Q172" s="234"/>
      <c r="R172" s="234"/>
      <c r="S172" s="234"/>
      <c r="T172" s="235"/>
      <c r="AT172" s="236" t="s">
        <v>403</v>
      </c>
      <c r="AU172" s="236" t="s">
        <v>89</v>
      </c>
      <c r="AV172" s="14" t="s">
        <v>89</v>
      </c>
      <c r="AW172" s="14" t="s">
        <v>35</v>
      </c>
      <c r="AX172" s="14" t="s">
        <v>87</v>
      </c>
      <c r="AY172" s="236" t="s">
        <v>261</v>
      </c>
    </row>
    <row r="173" spans="1:65" s="2" customFormat="1" ht="33" customHeight="1">
      <c r="A173" s="36"/>
      <c r="B173" s="37"/>
      <c r="C173" s="193" t="s">
        <v>8</v>
      </c>
      <c r="D173" s="193" t="s">
        <v>264</v>
      </c>
      <c r="E173" s="194" t="s">
        <v>4211</v>
      </c>
      <c r="F173" s="195" t="s">
        <v>4212</v>
      </c>
      <c r="G173" s="196" t="s">
        <v>399</v>
      </c>
      <c r="H173" s="197">
        <v>33</v>
      </c>
      <c r="I173" s="198">
        <v>8.65508715</v>
      </c>
      <c r="J173" s="199">
        <f>ROUND(I173*H173,2)</f>
        <v>285.62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260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285.62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285.62</v>
      </c>
      <c r="BL173" s="19" t="s">
        <v>260</v>
      </c>
      <c r="BM173" s="204" t="s">
        <v>5409</v>
      </c>
    </row>
    <row r="174" spans="1:65" s="2" customFormat="1" ht="19.5">
      <c r="A174" s="36"/>
      <c r="B174" s="37"/>
      <c r="C174" s="38"/>
      <c r="D174" s="206" t="s">
        <v>269</v>
      </c>
      <c r="E174" s="38"/>
      <c r="F174" s="207" t="s">
        <v>4214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2" customFormat="1" ht="16.5" customHeight="1">
      <c r="A175" s="36"/>
      <c r="B175" s="37"/>
      <c r="C175" s="275" t="s">
        <v>381</v>
      </c>
      <c r="D175" s="275" t="s">
        <v>801</v>
      </c>
      <c r="E175" s="276" t="s">
        <v>4215</v>
      </c>
      <c r="F175" s="277" t="s">
        <v>4216</v>
      </c>
      <c r="G175" s="278" t="s">
        <v>410</v>
      </c>
      <c r="H175" s="279">
        <v>1.65</v>
      </c>
      <c r="I175" s="280">
        <v>982.5</v>
      </c>
      <c r="J175" s="281">
        <f>ROUND(I175*H175,2)</f>
        <v>1621.13</v>
      </c>
      <c r="K175" s="277" t="s">
        <v>400</v>
      </c>
      <c r="L175" s="282"/>
      <c r="M175" s="283" t="s">
        <v>1</v>
      </c>
      <c r="N175" s="284" t="s">
        <v>45</v>
      </c>
      <c r="O175" s="73"/>
      <c r="P175" s="202">
        <f>O175*H175</f>
        <v>0</v>
      </c>
      <c r="Q175" s="202">
        <v>0.21</v>
      </c>
      <c r="R175" s="202">
        <f>Q175*H175</f>
        <v>0.34649999999999997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294</v>
      </c>
      <c r="AT175" s="204" t="s">
        <v>801</v>
      </c>
      <c r="AU175" s="204" t="s">
        <v>89</v>
      </c>
      <c r="AY175" s="19" t="s">
        <v>261</v>
      </c>
      <c r="BE175" s="205">
        <f>IF(N175="základní",J175,0)</f>
        <v>1621.13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87</v>
      </c>
      <c r="BK175" s="205">
        <f>ROUND(I175*H175,2)</f>
        <v>1621.13</v>
      </c>
      <c r="BL175" s="19" t="s">
        <v>260</v>
      </c>
      <c r="BM175" s="204" t="s">
        <v>5410</v>
      </c>
    </row>
    <row r="176" spans="1:65" s="2" customFormat="1">
      <c r="A176" s="36"/>
      <c r="B176" s="37"/>
      <c r="C176" s="38"/>
      <c r="D176" s="206" t="s">
        <v>269</v>
      </c>
      <c r="E176" s="38"/>
      <c r="F176" s="207" t="s">
        <v>4218</v>
      </c>
      <c r="G176" s="38"/>
      <c r="H176" s="38"/>
      <c r="I176" s="208"/>
      <c r="J176" s="38"/>
      <c r="K176" s="38"/>
      <c r="L176" s="41"/>
      <c r="M176" s="209"/>
      <c r="N176" s="210"/>
      <c r="O176" s="73"/>
      <c r="P176" s="73"/>
      <c r="Q176" s="73"/>
      <c r="R176" s="73"/>
      <c r="S176" s="73"/>
      <c r="T176" s="74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269</v>
      </c>
      <c r="AU176" s="19" t="s">
        <v>89</v>
      </c>
    </row>
    <row r="177" spans="1:65" s="14" customFormat="1">
      <c r="B177" s="226"/>
      <c r="C177" s="227"/>
      <c r="D177" s="206" t="s">
        <v>403</v>
      </c>
      <c r="E177" s="228" t="s">
        <v>1</v>
      </c>
      <c r="F177" s="229" t="s">
        <v>5411</v>
      </c>
      <c r="G177" s="227"/>
      <c r="H177" s="230">
        <v>1.65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AT177" s="236" t="s">
        <v>403</v>
      </c>
      <c r="AU177" s="236" t="s">
        <v>89</v>
      </c>
      <c r="AV177" s="14" t="s">
        <v>89</v>
      </c>
      <c r="AW177" s="14" t="s">
        <v>35</v>
      </c>
      <c r="AX177" s="14" t="s">
        <v>87</v>
      </c>
      <c r="AY177" s="236" t="s">
        <v>261</v>
      </c>
    </row>
    <row r="178" spans="1:65" s="2" customFormat="1" ht="21.75" customHeight="1">
      <c r="A178" s="36"/>
      <c r="B178" s="37"/>
      <c r="C178" s="193" t="s">
        <v>333</v>
      </c>
      <c r="D178" s="193" t="s">
        <v>264</v>
      </c>
      <c r="E178" s="194" t="s">
        <v>4221</v>
      </c>
      <c r="F178" s="195" t="s">
        <v>4222</v>
      </c>
      <c r="G178" s="196" t="s">
        <v>399</v>
      </c>
      <c r="H178" s="197">
        <v>33</v>
      </c>
      <c r="I178" s="198">
        <v>0.81767430000000008</v>
      </c>
      <c r="J178" s="199">
        <f>ROUND(I178*H178,2)</f>
        <v>26.98</v>
      </c>
      <c r="K178" s="195" t="s">
        <v>400</v>
      </c>
      <c r="L178" s="41"/>
      <c r="M178" s="200" t="s">
        <v>1</v>
      </c>
      <c r="N178" s="201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260</v>
      </c>
      <c r="AT178" s="204" t="s">
        <v>264</v>
      </c>
      <c r="AU178" s="204" t="s">
        <v>89</v>
      </c>
      <c r="AY178" s="19" t="s">
        <v>261</v>
      </c>
      <c r="BE178" s="205">
        <f>IF(N178="základní",J178,0)</f>
        <v>26.98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26.98</v>
      </c>
      <c r="BL178" s="19" t="s">
        <v>260</v>
      </c>
      <c r="BM178" s="204" t="s">
        <v>5412</v>
      </c>
    </row>
    <row r="179" spans="1:65" s="2" customFormat="1">
      <c r="A179" s="36"/>
      <c r="B179" s="37"/>
      <c r="C179" s="38"/>
      <c r="D179" s="206" t="s">
        <v>269</v>
      </c>
      <c r="E179" s="38"/>
      <c r="F179" s="207" t="s">
        <v>4224</v>
      </c>
      <c r="G179" s="38"/>
      <c r="H179" s="38"/>
      <c r="I179" s="208"/>
      <c r="J179" s="38"/>
      <c r="K179" s="38"/>
      <c r="L179" s="41"/>
      <c r="M179" s="209"/>
      <c r="N179" s="210"/>
      <c r="O179" s="73"/>
      <c r="P179" s="73"/>
      <c r="Q179" s="73"/>
      <c r="R179" s="73"/>
      <c r="S179" s="73"/>
      <c r="T179" s="74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269</v>
      </c>
      <c r="AU179" s="19" t="s">
        <v>89</v>
      </c>
    </row>
    <row r="180" spans="1:65" s="2" customFormat="1" ht="21.75" customHeight="1">
      <c r="A180" s="36"/>
      <c r="B180" s="37"/>
      <c r="C180" s="193" t="s">
        <v>338</v>
      </c>
      <c r="D180" s="193" t="s">
        <v>264</v>
      </c>
      <c r="E180" s="194" t="s">
        <v>4225</v>
      </c>
      <c r="F180" s="195" t="s">
        <v>4226</v>
      </c>
      <c r="G180" s="196" t="s">
        <v>399</v>
      </c>
      <c r="H180" s="197">
        <v>33</v>
      </c>
      <c r="I180" s="198">
        <v>1.9824142499999997</v>
      </c>
      <c r="J180" s="199">
        <f>ROUND(I180*H180,2)</f>
        <v>65.42</v>
      </c>
      <c r="K180" s="195" t="s">
        <v>400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260</v>
      </c>
      <c r="AT180" s="204" t="s">
        <v>264</v>
      </c>
      <c r="AU180" s="204" t="s">
        <v>89</v>
      </c>
      <c r="AY180" s="19" t="s">
        <v>261</v>
      </c>
      <c r="BE180" s="205">
        <f>IF(N180="základní",J180,0)</f>
        <v>65.42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65.42</v>
      </c>
      <c r="BL180" s="19" t="s">
        <v>260</v>
      </c>
      <c r="BM180" s="204" t="s">
        <v>5413</v>
      </c>
    </row>
    <row r="181" spans="1:65" s="2" customFormat="1">
      <c r="A181" s="36"/>
      <c r="B181" s="37"/>
      <c r="C181" s="38"/>
      <c r="D181" s="206" t="s">
        <v>269</v>
      </c>
      <c r="E181" s="38"/>
      <c r="F181" s="207" t="s">
        <v>4228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2" customFormat="1" ht="16.5" customHeight="1">
      <c r="A182" s="36"/>
      <c r="B182" s="37"/>
      <c r="C182" s="193" t="s">
        <v>343</v>
      </c>
      <c r="D182" s="193" t="s">
        <v>264</v>
      </c>
      <c r="E182" s="194" t="s">
        <v>4229</v>
      </c>
      <c r="F182" s="195" t="s">
        <v>4230</v>
      </c>
      <c r="G182" s="196" t="s">
        <v>399</v>
      </c>
      <c r="H182" s="197">
        <v>33</v>
      </c>
      <c r="I182" s="198">
        <v>0.23085405000000001</v>
      </c>
      <c r="J182" s="199">
        <f>ROUND(I182*H182,2)</f>
        <v>7.62</v>
      </c>
      <c r="K182" s="195" t="s">
        <v>400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260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7.62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7.62</v>
      </c>
      <c r="BL182" s="19" t="s">
        <v>260</v>
      </c>
      <c r="BM182" s="204" t="s">
        <v>5414</v>
      </c>
    </row>
    <row r="183" spans="1:65" s="2" customFormat="1">
      <c r="A183" s="36"/>
      <c r="B183" s="37"/>
      <c r="C183" s="38"/>
      <c r="D183" s="206" t="s">
        <v>269</v>
      </c>
      <c r="E183" s="38"/>
      <c r="F183" s="207" t="s">
        <v>4232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21.75" customHeight="1">
      <c r="A184" s="36"/>
      <c r="B184" s="37"/>
      <c r="C184" s="193" t="s">
        <v>348</v>
      </c>
      <c r="D184" s="193" t="s">
        <v>264</v>
      </c>
      <c r="E184" s="194" t="s">
        <v>4233</v>
      </c>
      <c r="F184" s="195" t="s">
        <v>4234</v>
      </c>
      <c r="G184" s="196" t="s">
        <v>4235</v>
      </c>
      <c r="H184" s="197">
        <v>6.6000000000000003E-2</v>
      </c>
      <c r="I184" s="198">
        <v>648.00746400000003</v>
      </c>
      <c r="J184" s="199">
        <f>ROUND(I184*H184,2)</f>
        <v>42.77</v>
      </c>
      <c r="K184" s="195" t="s">
        <v>400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260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42.77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42.77</v>
      </c>
      <c r="BL184" s="19" t="s">
        <v>260</v>
      </c>
      <c r="BM184" s="204" t="s">
        <v>5415</v>
      </c>
    </row>
    <row r="185" spans="1:65" s="2" customFormat="1" ht="19.5">
      <c r="A185" s="36"/>
      <c r="B185" s="37"/>
      <c r="C185" s="38"/>
      <c r="D185" s="206" t="s">
        <v>269</v>
      </c>
      <c r="E185" s="38"/>
      <c r="F185" s="207" t="s">
        <v>4237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14" customFormat="1">
      <c r="B186" s="226"/>
      <c r="C186" s="227"/>
      <c r="D186" s="206" t="s">
        <v>403</v>
      </c>
      <c r="E186" s="228" t="s">
        <v>1</v>
      </c>
      <c r="F186" s="229" t="s">
        <v>5416</v>
      </c>
      <c r="G186" s="227"/>
      <c r="H186" s="230">
        <v>6.6000000000000003E-2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AT186" s="236" t="s">
        <v>403</v>
      </c>
      <c r="AU186" s="236" t="s">
        <v>89</v>
      </c>
      <c r="AV186" s="14" t="s">
        <v>89</v>
      </c>
      <c r="AW186" s="14" t="s">
        <v>35</v>
      </c>
      <c r="AX186" s="14" t="s">
        <v>87</v>
      </c>
      <c r="AY186" s="236" t="s">
        <v>261</v>
      </c>
    </row>
    <row r="187" spans="1:65" s="2" customFormat="1" ht="16.5" customHeight="1">
      <c r="A187" s="36"/>
      <c r="B187" s="37"/>
      <c r="C187" s="275" t="s">
        <v>7</v>
      </c>
      <c r="D187" s="275" t="s">
        <v>801</v>
      </c>
      <c r="E187" s="276" t="s">
        <v>4239</v>
      </c>
      <c r="F187" s="277" t="s">
        <v>4240</v>
      </c>
      <c r="G187" s="278" t="s">
        <v>4241</v>
      </c>
      <c r="H187" s="279">
        <v>6.7000000000000004E-2</v>
      </c>
      <c r="I187" s="280">
        <v>359.25</v>
      </c>
      <c r="J187" s="281">
        <f>ROUND(I187*H187,2)</f>
        <v>24.07</v>
      </c>
      <c r="K187" s="277" t="s">
        <v>400</v>
      </c>
      <c r="L187" s="282"/>
      <c r="M187" s="283" t="s">
        <v>1</v>
      </c>
      <c r="N187" s="284" t="s">
        <v>45</v>
      </c>
      <c r="O187" s="73"/>
      <c r="P187" s="202">
        <f>O187*H187</f>
        <v>0</v>
      </c>
      <c r="Q187" s="202">
        <v>1E-3</v>
      </c>
      <c r="R187" s="202">
        <f>Q187*H187</f>
        <v>6.7000000000000002E-5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294</v>
      </c>
      <c r="AT187" s="204" t="s">
        <v>801</v>
      </c>
      <c r="AU187" s="204" t="s">
        <v>89</v>
      </c>
      <c r="AY187" s="19" t="s">
        <v>261</v>
      </c>
      <c r="BE187" s="205">
        <f>IF(N187="základní",J187,0)</f>
        <v>24.07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24.07</v>
      </c>
      <c r="BL187" s="19" t="s">
        <v>260</v>
      </c>
      <c r="BM187" s="204" t="s">
        <v>5417</v>
      </c>
    </row>
    <row r="188" spans="1:65" s="2" customFormat="1">
      <c r="A188" s="36"/>
      <c r="B188" s="37"/>
      <c r="C188" s="38"/>
      <c r="D188" s="206" t="s">
        <v>269</v>
      </c>
      <c r="E188" s="38"/>
      <c r="F188" s="207" t="s">
        <v>4240</v>
      </c>
      <c r="G188" s="38"/>
      <c r="H188" s="38"/>
      <c r="I188" s="208"/>
      <c r="J188" s="38"/>
      <c r="K188" s="38"/>
      <c r="L188" s="41"/>
      <c r="M188" s="209"/>
      <c r="N188" s="210"/>
      <c r="O188" s="73"/>
      <c r="P188" s="73"/>
      <c r="Q188" s="73"/>
      <c r="R188" s="73"/>
      <c r="S188" s="73"/>
      <c r="T188" s="74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89</v>
      </c>
    </row>
    <row r="189" spans="1:65" s="2" customFormat="1" ht="16.5" customHeight="1">
      <c r="A189" s="36"/>
      <c r="B189" s="37"/>
      <c r="C189" s="193" t="s">
        <v>358</v>
      </c>
      <c r="D189" s="193" t="s">
        <v>264</v>
      </c>
      <c r="E189" s="194" t="s">
        <v>4243</v>
      </c>
      <c r="F189" s="195" t="s">
        <v>4244</v>
      </c>
      <c r="G189" s="196" t="s">
        <v>410</v>
      </c>
      <c r="H189" s="197">
        <v>0.495</v>
      </c>
      <c r="I189" s="198">
        <v>177.85249515000001</v>
      </c>
      <c r="J189" s="199">
        <f>ROUND(I189*H189,2)</f>
        <v>88.04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260</v>
      </c>
      <c r="AT189" s="204" t="s">
        <v>264</v>
      </c>
      <c r="AU189" s="204" t="s">
        <v>89</v>
      </c>
      <c r="AY189" s="19" t="s">
        <v>261</v>
      </c>
      <c r="BE189" s="205">
        <f>IF(N189="základní",J189,0)</f>
        <v>88.04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88.04</v>
      </c>
      <c r="BL189" s="19" t="s">
        <v>260</v>
      </c>
      <c r="BM189" s="204" t="s">
        <v>5418</v>
      </c>
    </row>
    <row r="190" spans="1:65" s="2" customFormat="1">
      <c r="A190" s="36"/>
      <c r="B190" s="37"/>
      <c r="C190" s="38"/>
      <c r="D190" s="206" t="s">
        <v>269</v>
      </c>
      <c r="E190" s="38"/>
      <c r="F190" s="207" t="s">
        <v>4246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13" customFormat="1">
      <c r="B191" s="216"/>
      <c r="C191" s="217"/>
      <c r="D191" s="206" t="s">
        <v>403</v>
      </c>
      <c r="E191" s="218" t="s">
        <v>1</v>
      </c>
      <c r="F191" s="219" t="s">
        <v>4247</v>
      </c>
      <c r="G191" s="217"/>
      <c r="H191" s="218" t="s">
        <v>1</v>
      </c>
      <c r="I191" s="220"/>
      <c r="J191" s="217"/>
      <c r="K191" s="217"/>
      <c r="L191" s="221"/>
      <c r="M191" s="222"/>
      <c r="N191" s="223"/>
      <c r="O191" s="223"/>
      <c r="P191" s="223"/>
      <c r="Q191" s="223"/>
      <c r="R191" s="223"/>
      <c r="S191" s="223"/>
      <c r="T191" s="224"/>
      <c r="AT191" s="225" t="s">
        <v>403</v>
      </c>
      <c r="AU191" s="225" t="s">
        <v>89</v>
      </c>
      <c r="AV191" s="13" t="s">
        <v>87</v>
      </c>
      <c r="AW191" s="13" t="s">
        <v>35</v>
      </c>
      <c r="AX191" s="13" t="s">
        <v>80</v>
      </c>
      <c r="AY191" s="225" t="s">
        <v>261</v>
      </c>
    </row>
    <row r="192" spans="1:65" s="14" customFormat="1">
      <c r="B192" s="226"/>
      <c r="C192" s="227"/>
      <c r="D192" s="206" t="s">
        <v>403</v>
      </c>
      <c r="E192" s="228" t="s">
        <v>1</v>
      </c>
      <c r="F192" s="229" t="s">
        <v>5419</v>
      </c>
      <c r="G192" s="227"/>
      <c r="H192" s="230">
        <v>0.495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AT192" s="236" t="s">
        <v>403</v>
      </c>
      <c r="AU192" s="236" t="s">
        <v>89</v>
      </c>
      <c r="AV192" s="14" t="s">
        <v>89</v>
      </c>
      <c r="AW192" s="14" t="s">
        <v>35</v>
      </c>
      <c r="AX192" s="14" t="s">
        <v>80</v>
      </c>
      <c r="AY192" s="236" t="s">
        <v>261</v>
      </c>
    </row>
    <row r="193" spans="1:65" s="15" customFormat="1">
      <c r="B193" s="237"/>
      <c r="C193" s="238"/>
      <c r="D193" s="206" t="s">
        <v>403</v>
      </c>
      <c r="E193" s="239" t="s">
        <v>1</v>
      </c>
      <c r="F193" s="240" t="s">
        <v>407</v>
      </c>
      <c r="G193" s="238"/>
      <c r="H193" s="241">
        <v>0.495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AT193" s="247" t="s">
        <v>403</v>
      </c>
      <c r="AU193" s="247" t="s">
        <v>89</v>
      </c>
      <c r="AV193" s="15" t="s">
        <v>260</v>
      </c>
      <c r="AW193" s="15" t="s">
        <v>35</v>
      </c>
      <c r="AX193" s="15" t="s">
        <v>87</v>
      </c>
      <c r="AY193" s="247" t="s">
        <v>261</v>
      </c>
    </row>
    <row r="194" spans="1:65" s="12" customFormat="1" ht="22.9" customHeight="1">
      <c r="B194" s="177"/>
      <c r="C194" s="178"/>
      <c r="D194" s="179" t="s">
        <v>79</v>
      </c>
      <c r="E194" s="191" t="s">
        <v>284</v>
      </c>
      <c r="F194" s="191" t="s">
        <v>3018</v>
      </c>
      <c r="G194" s="178"/>
      <c r="H194" s="178"/>
      <c r="I194" s="181"/>
      <c r="J194" s="192">
        <f>BK194</f>
        <v>26496.81</v>
      </c>
      <c r="K194" s="178"/>
      <c r="L194" s="183"/>
      <c r="M194" s="184"/>
      <c r="N194" s="185"/>
      <c r="O194" s="185"/>
      <c r="P194" s="186">
        <f>SUM(P195:P210)</f>
        <v>0</v>
      </c>
      <c r="Q194" s="185"/>
      <c r="R194" s="186">
        <f>SUM(R195:R210)</f>
        <v>27.138362999999998</v>
      </c>
      <c r="S194" s="185"/>
      <c r="T194" s="187">
        <f>SUM(T195:T210)</f>
        <v>0</v>
      </c>
      <c r="AR194" s="188" t="s">
        <v>87</v>
      </c>
      <c r="AT194" s="189" t="s">
        <v>79</v>
      </c>
      <c r="AU194" s="189" t="s">
        <v>87</v>
      </c>
      <c r="AY194" s="188" t="s">
        <v>261</v>
      </c>
      <c r="BK194" s="190">
        <f>SUM(BK195:BK210)</f>
        <v>26496.81</v>
      </c>
    </row>
    <row r="195" spans="1:65" s="2" customFormat="1" ht="33" customHeight="1">
      <c r="A195" s="36"/>
      <c r="B195" s="37"/>
      <c r="C195" s="193" t="s">
        <v>362</v>
      </c>
      <c r="D195" s="193" t="s">
        <v>264</v>
      </c>
      <c r="E195" s="194" t="s">
        <v>4704</v>
      </c>
      <c r="F195" s="195" t="s">
        <v>4705</v>
      </c>
      <c r="G195" s="196" t="s">
        <v>399</v>
      </c>
      <c r="H195" s="197">
        <v>21.85</v>
      </c>
      <c r="I195" s="198">
        <v>228.01934880000002</v>
      </c>
      <c r="J195" s="199">
        <f>ROUND(I195*H195,2)</f>
        <v>4982.22</v>
      </c>
      <c r="K195" s="195" t="s">
        <v>400</v>
      </c>
      <c r="L195" s="41"/>
      <c r="M195" s="200" t="s">
        <v>1</v>
      </c>
      <c r="N195" s="201" t="s">
        <v>45</v>
      </c>
      <c r="O195" s="73"/>
      <c r="P195" s="202">
        <f>O195*H195</f>
        <v>0</v>
      </c>
      <c r="Q195" s="202">
        <v>0.10373</v>
      </c>
      <c r="R195" s="202">
        <f>Q195*H195</f>
        <v>2.2665005000000003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260</v>
      </c>
      <c r="AT195" s="204" t="s">
        <v>264</v>
      </c>
      <c r="AU195" s="204" t="s">
        <v>89</v>
      </c>
      <c r="AY195" s="19" t="s">
        <v>261</v>
      </c>
      <c r="BE195" s="205">
        <f>IF(N195="základní",J195,0)</f>
        <v>4982.22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4982.22</v>
      </c>
      <c r="BL195" s="19" t="s">
        <v>260</v>
      </c>
      <c r="BM195" s="204" t="s">
        <v>5420</v>
      </c>
    </row>
    <row r="196" spans="1:65" s="2" customFormat="1" ht="29.25">
      <c r="A196" s="36"/>
      <c r="B196" s="37"/>
      <c r="C196" s="38"/>
      <c r="D196" s="206" t="s">
        <v>269</v>
      </c>
      <c r="E196" s="38"/>
      <c r="F196" s="207" t="s">
        <v>4707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14" customFormat="1">
      <c r="B197" s="226"/>
      <c r="C197" s="227"/>
      <c r="D197" s="206" t="s">
        <v>403</v>
      </c>
      <c r="E197" s="228" t="s">
        <v>1</v>
      </c>
      <c r="F197" s="229" t="s">
        <v>5385</v>
      </c>
      <c r="G197" s="227"/>
      <c r="H197" s="230">
        <v>21.85</v>
      </c>
      <c r="I197" s="231"/>
      <c r="J197" s="227"/>
      <c r="K197" s="227"/>
      <c r="L197" s="232"/>
      <c r="M197" s="233"/>
      <c r="N197" s="234"/>
      <c r="O197" s="234"/>
      <c r="P197" s="234"/>
      <c r="Q197" s="234"/>
      <c r="R197" s="234"/>
      <c r="S197" s="234"/>
      <c r="T197" s="235"/>
      <c r="AT197" s="236" t="s">
        <v>403</v>
      </c>
      <c r="AU197" s="236" t="s">
        <v>89</v>
      </c>
      <c r="AV197" s="14" t="s">
        <v>89</v>
      </c>
      <c r="AW197" s="14" t="s">
        <v>35</v>
      </c>
      <c r="AX197" s="14" t="s">
        <v>87</v>
      </c>
      <c r="AY197" s="236" t="s">
        <v>261</v>
      </c>
    </row>
    <row r="198" spans="1:65" s="2" customFormat="1" ht="33" customHeight="1">
      <c r="A198" s="36"/>
      <c r="B198" s="37"/>
      <c r="C198" s="193" t="s">
        <v>367</v>
      </c>
      <c r="D198" s="193" t="s">
        <v>264</v>
      </c>
      <c r="E198" s="194" t="s">
        <v>5421</v>
      </c>
      <c r="F198" s="195" t="s">
        <v>5422</v>
      </c>
      <c r="G198" s="196" t="s">
        <v>399</v>
      </c>
      <c r="H198" s="197">
        <v>21.85</v>
      </c>
      <c r="I198" s="198">
        <v>421.8278196</v>
      </c>
      <c r="J198" s="199">
        <f>ROUND(I198*H198,2)</f>
        <v>9216.94</v>
      </c>
      <c r="K198" s="195" t="s">
        <v>400</v>
      </c>
      <c r="L198" s="41"/>
      <c r="M198" s="200" t="s">
        <v>1</v>
      </c>
      <c r="N198" s="201" t="s">
        <v>45</v>
      </c>
      <c r="O198" s="73"/>
      <c r="P198" s="202">
        <f>O198*H198</f>
        <v>0</v>
      </c>
      <c r="Q198" s="202">
        <v>0.18462999999999999</v>
      </c>
      <c r="R198" s="202">
        <f>Q198*H198</f>
        <v>4.0341655000000003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260</v>
      </c>
      <c r="AT198" s="204" t="s">
        <v>264</v>
      </c>
      <c r="AU198" s="204" t="s">
        <v>89</v>
      </c>
      <c r="AY198" s="19" t="s">
        <v>261</v>
      </c>
      <c r="BE198" s="205">
        <f>IF(N198="základní",J198,0)</f>
        <v>9216.94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9216.94</v>
      </c>
      <c r="BL198" s="19" t="s">
        <v>260</v>
      </c>
      <c r="BM198" s="204" t="s">
        <v>5423</v>
      </c>
    </row>
    <row r="199" spans="1:65" s="2" customFormat="1" ht="29.25">
      <c r="A199" s="36"/>
      <c r="B199" s="37"/>
      <c r="C199" s="38"/>
      <c r="D199" s="206" t="s">
        <v>269</v>
      </c>
      <c r="E199" s="38"/>
      <c r="F199" s="207" t="s">
        <v>5424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89</v>
      </c>
    </row>
    <row r="200" spans="1:65" s="2" customFormat="1" ht="24.2" customHeight="1">
      <c r="A200" s="36"/>
      <c r="B200" s="37"/>
      <c r="C200" s="193" t="s">
        <v>372</v>
      </c>
      <c r="D200" s="193" t="s">
        <v>264</v>
      </c>
      <c r="E200" s="194" t="s">
        <v>5425</v>
      </c>
      <c r="F200" s="195" t="s">
        <v>5426</v>
      </c>
      <c r="G200" s="196" t="s">
        <v>399</v>
      </c>
      <c r="H200" s="197">
        <v>21.85</v>
      </c>
      <c r="I200" s="198">
        <v>13.688837400000001</v>
      </c>
      <c r="J200" s="199">
        <f>ROUND(I200*H200,2)</f>
        <v>299.10000000000002</v>
      </c>
      <c r="K200" s="195" t="s">
        <v>400</v>
      </c>
      <c r="L200" s="41"/>
      <c r="M200" s="200" t="s">
        <v>1</v>
      </c>
      <c r="N200" s="201" t="s">
        <v>45</v>
      </c>
      <c r="O200" s="73"/>
      <c r="P200" s="202">
        <f>O200*H200</f>
        <v>0</v>
      </c>
      <c r="Q200" s="202">
        <v>5.6100000000000004E-3</v>
      </c>
      <c r="R200" s="202">
        <f>Q200*H200</f>
        <v>0.12257850000000002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260</v>
      </c>
      <c r="AT200" s="204" t="s">
        <v>264</v>
      </c>
      <c r="AU200" s="204" t="s">
        <v>89</v>
      </c>
      <c r="AY200" s="19" t="s">
        <v>261</v>
      </c>
      <c r="BE200" s="205">
        <f>IF(N200="základní",J200,0)</f>
        <v>299.10000000000002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87</v>
      </c>
      <c r="BK200" s="205">
        <f>ROUND(I200*H200,2)</f>
        <v>299.10000000000002</v>
      </c>
      <c r="BL200" s="19" t="s">
        <v>260</v>
      </c>
      <c r="BM200" s="204" t="s">
        <v>5427</v>
      </c>
    </row>
    <row r="201" spans="1:65" s="2" customFormat="1" ht="19.5">
      <c r="A201" s="36"/>
      <c r="B201" s="37"/>
      <c r="C201" s="38"/>
      <c r="D201" s="206" t="s">
        <v>269</v>
      </c>
      <c r="E201" s="38"/>
      <c r="F201" s="207" t="s">
        <v>5428</v>
      </c>
      <c r="G201" s="38"/>
      <c r="H201" s="38"/>
      <c r="I201" s="208"/>
      <c r="J201" s="38"/>
      <c r="K201" s="38"/>
      <c r="L201" s="41"/>
      <c r="M201" s="209"/>
      <c r="N201" s="210"/>
      <c r="O201" s="73"/>
      <c r="P201" s="73"/>
      <c r="Q201" s="73"/>
      <c r="R201" s="73"/>
      <c r="S201" s="73"/>
      <c r="T201" s="74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269</v>
      </c>
      <c r="AU201" s="19" t="s">
        <v>89</v>
      </c>
    </row>
    <row r="202" spans="1:65" s="2" customFormat="1" ht="21.75" customHeight="1">
      <c r="A202" s="36"/>
      <c r="B202" s="37"/>
      <c r="C202" s="193" t="s">
        <v>378</v>
      </c>
      <c r="D202" s="193" t="s">
        <v>264</v>
      </c>
      <c r="E202" s="194" t="s">
        <v>4700</v>
      </c>
      <c r="F202" s="195" t="s">
        <v>4701</v>
      </c>
      <c r="G202" s="196" t="s">
        <v>399</v>
      </c>
      <c r="H202" s="197">
        <v>21.85</v>
      </c>
      <c r="I202" s="198">
        <v>4.0278461999999999</v>
      </c>
      <c r="J202" s="199">
        <f>ROUND(I202*H202,2)</f>
        <v>88.01</v>
      </c>
      <c r="K202" s="195" t="s">
        <v>400</v>
      </c>
      <c r="L202" s="41"/>
      <c r="M202" s="200" t="s">
        <v>1</v>
      </c>
      <c r="N202" s="201" t="s">
        <v>45</v>
      </c>
      <c r="O202" s="73"/>
      <c r="P202" s="202">
        <f>O202*H202</f>
        <v>0</v>
      </c>
      <c r="Q202" s="202">
        <v>2.1000000000000001E-4</v>
      </c>
      <c r="R202" s="202">
        <f>Q202*H202</f>
        <v>4.5885000000000006E-3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260</v>
      </c>
      <c r="AT202" s="204" t="s">
        <v>264</v>
      </c>
      <c r="AU202" s="204" t="s">
        <v>89</v>
      </c>
      <c r="AY202" s="19" t="s">
        <v>261</v>
      </c>
      <c r="BE202" s="205">
        <f>IF(N202="základní",J202,0)</f>
        <v>88.01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88.01</v>
      </c>
      <c r="BL202" s="19" t="s">
        <v>260</v>
      </c>
      <c r="BM202" s="204" t="s">
        <v>5429</v>
      </c>
    </row>
    <row r="203" spans="1:65" s="2" customFormat="1" ht="19.5">
      <c r="A203" s="36"/>
      <c r="B203" s="37"/>
      <c r="C203" s="38"/>
      <c r="D203" s="206" t="s">
        <v>269</v>
      </c>
      <c r="E203" s="38"/>
      <c r="F203" s="207" t="s">
        <v>4703</v>
      </c>
      <c r="G203" s="38"/>
      <c r="H203" s="38"/>
      <c r="I203" s="208"/>
      <c r="J203" s="38"/>
      <c r="K203" s="38"/>
      <c r="L203" s="41"/>
      <c r="M203" s="209"/>
      <c r="N203" s="210"/>
      <c r="O203" s="73"/>
      <c r="P203" s="73"/>
      <c r="Q203" s="73"/>
      <c r="R203" s="73"/>
      <c r="S203" s="73"/>
      <c r="T203" s="74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269</v>
      </c>
      <c r="AU203" s="19" t="s">
        <v>89</v>
      </c>
    </row>
    <row r="204" spans="1:65" s="2" customFormat="1" ht="21.75" customHeight="1">
      <c r="A204" s="36"/>
      <c r="B204" s="37"/>
      <c r="C204" s="193" t="s">
        <v>810</v>
      </c>
      <c r="D204" s="193" t="s">
        <v>264</v>
      </c>
      <c r="E204" s="194" t="s">
        <v>4711</v>
      </c>
      <c r="F204" s="195" t="s">
        <v>5430</v>
      </c>
      <c r="G204" s="196" t="s">
        <v>399</v>
      </c>
      <c r="H204" s="197">
        <v>33.950000000000003</v>
      </c>
      <c r="I204" s="198">
        <v>146.03099129999998</v>
      </c>
      <c r="J204" s="199">
        <f>ROUND(I204*H204,2)</f>
        <v>4957.75</v>
      </c>
      <c r="K204" s="195" t="s">
        <v>400</v>
      </c>
      <c r="L204" s="41"/>
      <c r="M204" s="200" t="s">
        <v>1</v>
      </c>
      <c r="N204" s="201" t="s">
        <v>45</v>
      </c>
      <c r="O204" s="73"/>
      <c r="P204" s="202">
        <f>O204*H204</f>
        <v>0</v>
      </c>
      <c r="Q204" s="202">
        <v>0.34499999999999997</v>
      </c>
      <c r="R204" s="202">
        <f>Q204*H204</f>
        <v>11.71275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260</v>
      </c>
      <c r="AT204" s="204" t="s">
        <v>264</v>
      </c>
      <c r="AU204" s="204" t="s">
        <v>89</v>
      </c>
      <c r="AY204" s="19" t="s">
        <v>261</v>
      </c>
      <c r="BE204" s="205">
        <f>IF(N204="základní",J204,0)</f>
        <v>4957.75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87</v>
      </c>
      <c r="BK204" s="205">
        <f>ROUND(I204*H204,2)</f>
        <v>4957.75</v>
      </c>
      <c r="BL204" s="19" t="s">
        <v>260</v>
      </c>
      <c r="BM204" s="204" t="s">
        <v>5431</v>
      </c>
    </row>
    <row r="205" spans="1:65" s="2" customFormat="1" ht="19.5">
      <c r="A205" s="36"/>
      <c r="B205" s="37"/>
      <c r="C205" s="38"/>
      <c r="D205" s="206" t="s">
        <v>269</v>
      </c>
      <c r="E205" s="38"/>
      <c r="F205" s="207" t="s">
        <v>4714</v>
      </c>
      <c r="G205" s="38"/>
      <c r="H205" s="38"/>
      <c r="I205" s="208"/>
      <c r="J205" s="38"/>
      <c r="K205" s="38"/>
      <c r="L205" s="41"/>
      <c r="M205" s="209"/>
      <c r="N205" s="210"/>
      <c r="O205" s="73"/>
      <c r="P205" s="73"/>
      <c r="Q205" s="73"/>
      <c r="R205" s="73"/>
      <c r="S205" s="73"/>
      <c r="T205" s="74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269</v>
      </c>
      <c r="AU205" s="19" t="s">
        <v>89</v>
      </c>
    </row>
    <row r="206" spans="1:65" s="14" customFormat="1">
      <c r="B206" s="226"/>
      <c r="C206" s="227"/>
      <c r="D206" s="206" t="s">
        <v>403</v>
      </c>
      <c r="E206" s="228" t="s">
        <v>1</v>
      </c>
      <c r="F206" s="229" t="s">
        <v>5432</v>
      </c>
      <c r="G206" s="227"/>
      <c r="H206" s="230">
        <v>33.950000000000003</v>
      </c>
      <c r="I206" s="231"/>
      <c r="J206" s="227"/>
      <c r="K206" s="227"/>
      <c r="L206" s="232"/>
      <c r="M206" s="233"/>
      <c r="N206" s="234"/>
      <c r="O206" s="234"/>
      <c r="P206" s="234"/>
      <c r="Q206" s="234"/>
      <c r="R206" s="234"/>
      <c r="S206" s="234"/>
      <c r="T206" s="235"/>
      <c r="AT206" s="236" t="s">
        <v>403</v>
      </c>
      <c r="AU206" s="236" t="s">
        <v>89</v>
      </c>
      <c r="AV206" s="14" t="s">
        <v>89</v>
      </c>
      <c r="AW206" s="14" t="s">
        <v>35</v>
      </c>
      <c r="AX206" s="14" t="s">
        <v>87</v>
      </c>
      <c r="AY206" s="236" t="s">
        <v>261</v>
      </c>
    </row>
    <row r="207" spans="1:65" s="2" customFormat="1" ht="21.75" customHeight="1">
      <c r="A207" s="36"/>
      <c r="B207" s="37"/>
      <c r="C207" s="193" t="s">
        <v>817</v>
      </c>
      <c r="D207" s="193" t="s">
        <v>264</v>
      </c>
      <c r="E207" s="194" t="s">
        <v>3019</v>
      </c>
      <c r="F207" s="195" t="s">
        <v>3020</v>
      </c>
      <c r="G207" s="196" t="s">
        <v>399</v>
      </c>
      <c r="H207" s="197">
        <v>14.95</v>
      </c>
      <c r="I207" s="198">
        <v>190.29480945000003</v>
      </c>
      <c r="J207" s="199">
        <f>ROUND(I207*H207,2)</f>
        <v>2844.91</v>
      </c>
      <c r="K207" s="195" t="s">
        <v>400</v>
      </c>
      <c r="L207" s="41"/>
      <c r="M207" s="200" t="s">
        <v>1</v>
      </c>
      <c r="N207" s="201" t="s">
        <v>45</v>
      </c>
      <c r="O207" s="73"/>
      <c r="P207" s="202">
        <f>O207*H207</f>
        <v>0</v>
      </c>
      <c r="Q207" s="202">
        <v>0.46</v>
      </c>
      <c r="R207" s="202">
        <f>Q207*H207</f>
        <v>6.8769999999999998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260</v>
      </c>
      <c r="AT207" s="204" t="s">
        <v>264</v>
      </c>
      <c r="AU207" s="204" t="s">
        <v>89</v>
      </c>
      <c r="AY207" s="19" t="s">
        <v>261</v>
      </c>
      <c r="BE207" s="205">
        <f>IF(N207="základní",J207,0)</f>
        <v>2844.91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87</v>
      </c>
      <c r="BK207" s="205">
        <f>ROUND(I207*H207,2)</f>
        <v>2844.91</v>
      </c>
      <c r="BL207" s="19" t="s">
        <v>260</v>
      </c>
      <c r="BM207" s="204" t="s">
        <v>5433</v>
      </c>
    </row>
    <row r="208" spans="1:65" s="2" customFormat="1" ht="19.5">
      <c r="A208" s="36"/>
      <c r="B208" s="37"/>
      <c r="C208" s="38"/>
      <c r="D208" s="206" t="s">
        <v>269</v>
      </c>
      <c r="E208" s="38"/>
      <c r="F208" s="207" t="s">
        <v>3022</v>
      </c>
      <c r="G208" s="38"/>
      <c r="H208" s="38"/>
      <c r="I208" s="208"/>
      <c r="J208" s="38"/>
      <c r="K208" s="38"/>
      <c r="L208" s="41"/>
      <c r="M208" s="209"/>
      <c r="N208" s="210"/>
      <c r="O208" s="73"/>
      <c r="P208" s="73"/>
      <c r="Q208" s="73"/>
      <c r="R208" s="73"/>
      <c r="S208" s="73"/>
      <c r="T208" s="74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269</v>
      </c>
      <c r="AU208" s="19" t="s">
        <v>89</v>
      </c>
    </row>
    <row r="209" spans="1:65" s="2" customFormat="1" ht="24.2" customHeight="1">
      <c r="A209" s="36"/>
      <c r="B209" s="37"/>
      <c r="C209" s="193" t="s">
        <v>823</v>
      </c>
      <c r="D209" s="193" t="s">
        <v>264</v>
      </c>
      <c r="E209" s="194" t="s">
        <v>5434</v>
      </c>
      <c r="F209" s="195" t="s">
        <v>5435</v>
      </c>
      <c r="G209" s="196" t="s">
        <v>399</v>
      </c>
      <c r="H209" s="197">
        <v>19</v>
      </c>
      <c r="I209" s="198">
        <v>216.20401650000002</v>
      </c>
      <c r="J209" s="199">
        <f>ROUND(I209*H209,2)</f>
        <v>4107.88</v>
      </c>
      <c r="K209" s="195" t="s">
        <v>400</v>
      </c>
      <c r="L209" s="41"/>
      <c r="M209" s="200" t="s">
        <v>1</v>
      </c>
      <c r="N209" s="201" t="s">
        <v>45</v>
      </c>
      <c r="O209" s="73"/>
      <c r="P209" s="202">
        <f>O209*H209</f>
        <v>0</v>
      </c>
      <c r="Q209" s="202">
        <v>0.11162</v>
      </c>
      <c r="R209" s="202">
        <f>Q209*H209</f>
        <v>2.1207799999999999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260</v>
      </c>
      <c r="AT209" s="204" t="s">
        <v>264</v>
      </c>
      <c r="AU209" s="204" t="s">
        <v>89</v>
      </c>
      <c r="AY209" s="19" t="s">
        <v>261</v>
      </c>
      <c r="BE209" s="205">
        <f>IF(N209="základní",J209,0)</f>
        <v>4107.88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4107.88</v>
      </c>
      <c r="BL209" s="19" t="s">
        <v>260</v>
      </c>
      <c r="BM209" s="204" t="s">
        <v>5436</v>
      </c>
    </row>
    <row r="210" spans="1:65" s="2" customFormat="1" ht="48.75">
      <c r="A210" s="36"/>
      <c r="B210" s="37"/>
      <c r="C210" s="38"/>
      <c r="D210" s="206" t="s">
        <v>269</v>
      </c>
      <c r="E210" s="38"/>
      <c r="F210" s="207" t="s">
        <v>5437</v>
      </c>
      <c r="G210" s="38"/>
      <c r="H210" s="38"/>
      <c r="I210" s="208"/>
      <c r="J210" s="38"/>
      <c r="K210" s="38"/>
      <c r="L210" s="41"/>
      <c r="M210" s="209"/>
      <c r="N210" s="210"/>
      <c r="O210" s="73"/>
      <c r="P210" s="73"/>
      <c r="Q210" s="73"/>
      <c r="R210" s="73"/>
      <c r="S210" s="73"/>
      <c r="T210" s="74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89</v>
      </c>
    </row>
    <row r="211" spans="1:65" s="12" customFormat="1" ht="22.9" customHeight="1">
      <c r="B211" s="177"/>
      <c r="C211" s="178"/>
      <c r="D211" s="179" t="s">
        <v>79</v>
      </c>
      <c r="E211" s="191" t="s">
        <v>299</v>
      </c>
      <c r="F211" s="191" t="s">
        <v>435</v>
      </c>
      <c r="G211" s="178"/>
      <c r="H211" s="178"/>
      <c r="I211" s="181"/>
      <c r="J211" s="192">
        <f>BK211</f>
        <v>16756.16</v>
      </c>
      <c r="K211" s="178"/>
      <c r="L211" s="183"/>
      <c r="M211" s="184"/>
      <c r="N211" s="185"/>
      <c r="O211" s="185"/>
      <c r="P211" s="186">
        <f>SUM(P212:P227)</f>
        <v>0</v>
      </c>
      <c r="Q211" s="185"/>
      <c r="R211" s="186">
        <f>SUM(R212:R227)</f>
        <v>7.0718025999999989</v>
      </c>
      <c r="S211" s="185"/>
      <c r="T211" s="187">
        <f>SUM(T212:T227)</f>
        <v>0</v>
      </c>
      <c r="AR211" s="188" t="s">
        <v>87</v>
      </c>
      <c r="AT211" s="189" t="s">
        <v>79</v>
      </c>
      <c r="AU211" s="189" t="s">
        <v>87</v>
      </c>
      <c r="AY211" s="188" t="s">
        <v>261</v>
      </c>
      <c r="BK211" s="190">
        <f>SUM(BK212:BK227)</f>
        <v>16756.16</v>
      </c>
    </row>
    <row r="212" spans="1:65" s="2" customFormat="1" ht="33" customHeight="1">
      <c r="A212" s="36"/>
      <c r="B212" s="37"/>
      <c r="C212" s="193" t="s">
        <v>829</v>
      </c>
      <c r="D212" s="193" t="s">
        <v>264</v>
      </c>
      <c r="E212" s="194" t="s">
        <v>1332</v>
      </c>
      <c r="F212" s="195" t="s">
        <v>1333</v>
      </c>
      <c r="G212" s="196" t="s">
        <v>431</v>
      </c>
      <c r="H212" s="197">
        <v>18</v>
      </c>
      <c r="I212" s="198">
        <v>200.6259579</v>
      </c>
      <c r="J212" s="199">
        <f>ROUND(I212*H212,2)</f>
        <v>3611.27</v>
      </c>
      <c r="K212" s="195" t="s">
        <v>400</v>
      </c>
      <c r="L212" s="41"/>
      <c r="M212" s="200" t="s">
        <v>1</v>
      </c>
      <c r="N212" s="201" t="s">
        <v>45</v>
      </c>
      <c r="O212" s="73"/>
      <c r="P212" s="202">
        <f>O212*H212</f>
        <v>0</v>
      </c>
      <c r="Q212" s="202">
        <v>0.15540000000000001</v>
      </c>
      <c r="R212" s="202">
        <f>Q212*H212</f>
        <v>2.7972000000000001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260</v>
      </c>
      <c r="AT212" s="204" t="s">
        <v>264</v>
      </c>
      <c r="AU212" s="204" t="s">
        <v>89</v>
      </c>
      <c r="AY212" s="19" t="s">
        <v>261</v>
      </c>
      <c r="BE212" s="205">
        <f>IF(N212="základní",J212,0)</f>
        <v>3611.27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3611.27</v>
      </c>
      <c r="BL212" s="19" t="s">
        <v>260</v>
      </c>
      <c r="BM212" s="204" t="s">
        <v>5438</v>
      </c>
    </row>
    <row r="213" spans="1:65" s="2" customFormat="1" ht="29.25">
      <c r="A213" s="36"/>
      <c r="B213" s="37"/>
      <c r="C213" s="38"/>
      <c r="D213" s="206" t="s">
        <v>269</v>
      </c>
      <c r="E213" s="38"/>
      <c r="F213" s="207" t="s">
        <v>1335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89</v>
      </c>
    </row>
    <row r="214" spans="1:65" s="2" customFormat="1" ht="24.2" customHeight="1">
      <c r="A214" s="36"/>
      <c r="B214" s="37"/>
      <c r="C214" s="193" t="s">
        <v>837</v>
      </c>
      <c r="D214" s="193" t="s">
        <v>264</v>
      </c>
      <c r="E214" s="194" t="s">
        <v>1343</v>
      </c>
      <c r="F214" s="195" t="s">
        <v>1344</v>
      </c>
      <c r="G214" s="196" t="s">
        <v>410</v>
      </c>
      <c r="H214" s="197">
        <v>1.89</v>
      </c>
      <c r="I214" s="198">
        <v>2615.1925400999999</v>
      </c>
      <c r="J214" s="199">
        <f>ROUND(I214*H214,2)</f>
        <v>4942.71</v>
      </c>
      <c r="K214" s="195" t="s">
        <v>400</v>
      </c>
      <c r="L214" s="41"/>
      <c r="M214" s="200" t="s">
        <v>1</v>
      </c>
      <c r="N214" s="201" t="s">
        <v>45</v>
      </c>
      <c r="O214" s="73"/>
      <c r="P214" s="202">
        <f>O214*H214</f>
        <v>0</v>
      </c>
      <c r="Q214" s="202">
        <v>2.2563399999999998</v>
      </c>
      <c r="R214" s="202">
        <f>Q214*H214</f>
        <v>4.2644825999999991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260</v>
      </c>
      <c r="AT214" s="204" t="s">
        <v>264</v>
      </c>
      <c r="AU214" s="204" t="s">
        <v>89</v>
      </c>
      <c r="AY214" s="19" t="s">
        <v>261</v>
      </c>
      <c r="BE214" s="205">
        <f>IF(N214="základní",J214,0)</f>
        <v>4942.71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4942.71</v>
      </c>
      <c r="BL214" s="19" t="s">
        <v>260</v>
      </c>
      <c r="BM214" s="204" t="s">
        <v>5439</v>
      </c>
    </row>
    <row r="215" spans="1:65" s="2" customFormat="1" ht="19.5">
      <c r="A215" s="36"/>
      <c r="B215" s="37"/>
      <c r="C215" s="38"/>
      <c r="D215" s="206" t="s">
        <v>269</v>
      </c>
      <c r="E215" s="38"/>
      <c r="F215" s="207" t="s">
        <v>1346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5440</v>
      </c>
      <c r="G216" s="227"/>
      <c r="H216" s="230">
        <v>1.89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35</v>
      </c>
      <c r="AX216" s="14" t="s">
        <v>87</v>
      </c>
      <c r="AY216" s="236" t="s">
        <v>261</v>
      </c>
    </row>
    <row r="217" spans="1:65" s="2" customFormat="1" ht="24.2" customHeight="1">
      <c r="A217" s="36"/>
      <c r="B217" s="37"/>
      <c r="C217" s="193" t="s">
        <v>843</v>
      </c>
      <c r="D217" s="193" t="s">
        <v>264</v>
      </c>
      <c r="E217" s="194" t="s">
        <v>5441</v>
      </c>
      <c r="F217" s="195" t="s">
        <v>5442</v>
      </c>
      <c r="G217" s="196" t="s">
        <v>431</v>
      </c>
      <c r="H217" s="197">
        <v>46</v>
      </c>
      <c r="I217" s="198">
        <v>24.622063050000001</v>
      </c>
      <c r="J217" s="199">
        <f>ROUND(I217*H217,2)</f>
        <v>1132.6099999999999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260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1132.6099999999999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1132.6099999999999</v>
      </c>
      <c r="BL217" s="19" t="s">
        <v>260</v>
      </c>
      <c r="BM217" s="204" t="s">
        <v>5443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5444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2" customFormat="1" ht="24.2" customHeight="1">
      <c r="A219" s="36"/>
      <c r="B219" s="37"/>
      <c r="C219" s="193" t="s">
        <v>848</v>
      </c>
      <c r="D219" s="193" t="s">
        <v>264</v>
      </c>
      <c r="E219" s="194" t="s">
        <v>5445</v>
      </c>
      <c r="F219" s="195" t="s">
        <v>5446</v>
      </c>
      <c r="G219" s="196" t="s">
        <v>431</v>
      </c>
      <c r="H219" s="197">
        <v>46</v>
      </c>
      <c r="I219" s="198">
        <v>86.000161050000003</v>
      </c>
      <c r="J219" s="199">
        <f>ROUND(I219*H219,2)</f>
        <v>3956.01</v>
      </c>
      <c r="K219" s="195" t="s">
        <v>400</v>
      </c>
      <c r="L219" s="41"/>
      <c r="M219" s="200" t="s">
        <v>1</v>
      </c>
      <c r="N219" s="201" t="s">
        <v>45</v>
      </c>
      <c r="O219" s="73"/>
      <c r="P219" s="202">
        <f>O219*H219</f>
        <v>0</v>
      </c>
      <c r="Q219" s="202">
        <v>2.2000000000000001E-4</v>
      </c>
      <c r="R219" s="202">
        <f>Q219*H219</f>
        <v>1.0120000000000001E-2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260</v>
      </c>
      <c r="AT219" s="204" t="s">
        <v>264</v>
      </c>
      <c r="AU219" s="204" t="s">
        <v>89</v>
      </c>
      <c r="AY219" s="19" t="s">
        <v>261</v>
      </c>
      <c r="BE219" s="205">
        <f>IF(N219="základní",J219,0)</f>
        <v>3956.01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3956.01</v>
      </c>
      <c r="BL219" s="19" t="s">
        <v>260</v>
      </c>
      <c r="BM219" s="204" t="s">
        <v>5447</v>
      </c>
    </row>
    <row r="220" spans="1:65" s="2" customFormat="1" ht="29.25">
      <c r="A220" s="36"/>
      <c r="B220" s="37"/>
      <c r="C220" s="38"/>
      <c r="D220" s="206" t="s">
        <v>269</v>
      </c>
      <c r="E220" s="38"/>
      <c r="F220" s="207" t="s">
        <v>5448</v>
      </c>
      <c r="G220" s="38"/>
      <c r="H220" s="38"/>
      <c r="I220" s="208"/>
      <c r="J220" s="38"/>
      <c r="K220" s="38"/>
      <c r="L220" s="41"/>
      <c r="M220" s="209"/>
      <c r="N220" s="210"/>
      <c r="O220" s="73"/>
      <c r="P220" s="73"/>
      <c r="Q220" s="73"/>
      <c r="R220" s="73"/>
      <c r="S220" s="73"/>
      <c r="T220" s="74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269</v>
      </c>
      <c r="AU220" s="19" t="s">
        <v>89</v>
      </c>
    </row>
    <row r="221" spans="1:65" s="2" customFormat="1" ht="24.2" customHeight="1">
      <c r="A221" s="36"/>
      <c r="B221" s="37"/>
      <c r="C221" s="193" t="s">
        <v>853</v>
      </c>
      <c r="D221" s="193" t="s">
        <v>264</v>
      </c>
      <c r="E221" s="194" t="s">
        <v>5449</v>
      </c>
      <c r="F221" s="195" t="s">
        <v>5450</v>
      </c>
      <c r="G221" s="196" t="s">
        <v>431</v>
      </c>
      <c r="H221" s="197">
        <v>46</v>
      </c>
      <c r="I221" s="198">
        <v>45.543340800000003</v>
      </c>
      <c r="J221" s="199">
        <f>ROUND(I221*H221,2)</f>
        <v>2094.9899999999998</v>
      </c>
      <c r="K221" s="195" t="s">
        <v>400</v>
      </c>
      <c r="L221" s="41"/>
      <c r="M221" s="200" t="s">
        <v>1</v>
      </c>
      <c r="N221" s="201" t="s">
        <v>45</v>
      </c>
      <c r="O221" s="73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260</v>
      </c>
      <c r="AT221" s="204" t="s">
        <v>264</v>
      </c>
      <c r="AU221" s="204" t="s">
        <v>89</v>
      </c>
      <c r="AY221" s="19" t="s">
        <v>261</v>
      </c>
      <c r="BE221" s="205">
        <f>IF(N221="základní",J221,0)</f>
        <v>2094.9899999999998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2094.9899999999998</v>
      </c>
      <c r="BL221" s="19" t="s">
        <v>260</v>
      </c>
      <c r="BM221" s="204" t="s">
        <v>5451</v>
      </c>
    </row>
    <row r="222" spans="1:65" s="2" customFormat="1" ht="19.5">
      <c r="A222" s="36"/>
      <c r="B222" s="37"/>
      <c r="C222" s="38"/>
      <c r="D222" s="206" t="s">
        <v>269</v>
      </c>
      <c r="E222" s="38"/>
      <c r="F222" s="207" t="s">
        <v>5452</v>
      </c>
      <c r="G222" s="38"/>
      <c r="H222" s="38"/>
      <c r="I222" s="208"/>
      <c r="J222" s="38"/>
      <c r="K222" s="38"/>
      <c r="L222" s="41"/>
      <c r="M222" s="209"/>
      <c r="N222" s="210"/>
      <c r="O222" s="73"/>
      <c r="P222" s="73"/>
      <c r="Q222" s="73"/>
      <c r="R222" s="73"/>
      <c r="S222" s="73"/>
      <c r="T222" s="74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269</v>
      </c>
      <c r="AU222" s="19" t="s">
        <v>89</v>
      </c>
    </row>
    <row r="223" spans="1:65" s="14" customFormat="1">
      <c r="B223" s="226"/>
      <c r="C223" s="227"/>
      <c r="D223" s="206" t="s">
        <v>403</v>
      </c>
      <c r="E223" s="228" t="s">
        <v>1</v>
      </c>
      <c r="F223" s="229" t="s">
        <v>5453</v>
      </c>
      <c r="G223" s="227"/>
      <c r="H223" s="230">
        <v>46</v>
      </c>
      <c r="I223" s="231"/>
      <c r="J223" s="227"/>
      <c r="K223" s="227"/>
      <c r="L223" s="232"/>
      <c r="M223" s="233"/>
      <c r="N223" s="234"/>
      <c r="O223" s="234"/>
      <c r="P223" s="234"/>
      <c r="Q223" s="234"/>
      <c r="R223" s="234"/>
      <c r="S223" s="234"/>
      <c r="T223" s="235"/>
      <c r="AT223" s="236" t="s">
        <v>403</v>
      </c>
      <c r="AU223" s="236" t="s">
        <v>89</v>
      </c>
      <c r="AV223" s="14" t="s">
        <v>89</v>
      </c>
      <c r="AW223" s="14" t="s">
        <v>35</v>
      </c>
      <c r="AX223" s="14" t="s">
        <v>87</v>
      </c>
      <c r="AY223" s="236" t="s">
        <v>261</v>
      </c>
    </row>
    <row r="224" spans="1:65" s="2" customFormat="1" ht="21.75" customHeight="1">
      <c r="A224" s="36"/>
      <c r="B224" s="37"/>
      <c r="C224" s="193" t="s">
        <v>859</v>
      </c>
      <c r="D224" s="193" t="s">
        <v>264</v>
      </c>
      <c r="E224" s="194" t="s">
        <v>4783</v>
      </c>
      <c r="F224" s="195" t="s">
        <v>4784</v>
      </c>
      <c r="G224" s="196" t="s">
        <v>431</v>
      </c>
      <c r="H224" s="197">
        <v>18</v>
      </c>
      <c r="I224" s="198">
        <v>19.697902200000001</v>
      </c>
      <c r="J224" s="199">
        <f>ROUND(I224*H224,2)</f>
        <v>354.56</v>
      </c>
      <c r="K224" s="195" t="s">
        <v>400</v>
      </c>
      <c r="L224" s="41"/>
      <c r="M224" s="200" t="s">
        <v>1</v>
      </c>
      <c r="N224" s="201" t="s">
        <v>45</v>
      </c>
      <c r="O224" s="73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260</v>
      </c>
      <c r="AT224" s="204" t="s">
        <v>264</v>
      </c>
      <c r="AU224" s="204" t="s">
        <v>89</v>
      </c>
      <c r="AY224" s="19" t="s">
        <v>261</v>
      </c>
      <c r="BE224" s="205">
        <f>IF(N224="základní",J224,0)</f>
        <v>354.56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87</v>
      </c>
      <c r="BK224" s="205">
        <f>ROUND(I224*H224,2)</f>
        <v>354.56</v>
      </c>
      <c r="BL224" s="19" t="s">
        <v>260</v>
      </c>
      <c r="BM224" s="204" t="s">
        <v>5454</v>
      </c>
    </row>
    <row r="225" spans="1:65" s="2" customFormat="1" ht="39">
      <c r="A225" s="36"/>
      <c r="B225" s="37"/>
      <c r="C225" s="38"/>
      <c r="D225" s="206" t="s">
        <v>269</v>
      </c>
      <c r="E225" s="38"/>
      <c r="F225" s="207" t="s">
        <v>4786</v>
      </c>
      <c r="G225" s="38"/>
      <c r="H225" s="38"/>
      <c r="I225" s="208"/>
      <c r="J225" s="38"/>
      <c r="K225" s="38"/>
      <c r="L225" s="41"/>
      <c r="M225" s="209"/>
      <c r="N225" s="210"/>
      <c r="O225" s="73"/>
      <c r="P225" s="73"/>
      <c r="Q225" s="73"/>
      <c r="R225" s="73"/>
      <c r="S225" s="73"/>
      <c r="T225" s="74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269</v>
      </c>
      <c r="AU225" s="19" t="s">
        <v>89</v>
      </c>
    </row>
    <row r="226" spans="1:65" s="2" customFormat="1" ht="24.2" customHeight="1">
      <c r="A226" s="36"/>
      <c r="B226" s="37"/>
      <c r="C226" s="193" t="s">
        <v>865</v>
      </c>
      <c r="D226" s="193" t="s">
        <v>264</v>
      </c>
      <c r="E226" s="194" t="s">
        <v>5455</v>
      </c>
      <c r="F226" s="195" t="s">
        <v>5456</v>
      </c>
      <c r="G226" s="196" t="s">
        <v>399</v>
      </c>
      <c r="H226" s="197">
        <v>19</v>
      </c>
      <c r="I226" s="198">
        <v>34.947890999999998</v>
      </c>
      <c r="J226" s="199">
        <f>ROUND(I226*H226,2)</f>
        <v>664.01</v>
      </c>
      <c r="K226" s="195" t="s">
        <v>400</v>
      </c>
      <c r="L226" s="41"/>
      <c r="M226" s="200" t="s">
        <v>1</v>
      </c>
      <c r="N226" s="201" t="s">
        <v>45</v>
      </c>
      <c r="O226" s="73"/>
      <c r="P226" s="202">
        <f>O226*H226</f>
        <v>0</v>
      </c>
      <c r="Q226" s="202">
        <v>0</v>
      </c>
      <c r="R226" s="202">
        <f>Q226*H226</f>
        <v>0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260</v>
      </c>
      <c r="AT226" s="204" t="s">
        <v>264</v>
      </c>
      <c r="AU226" s="204" t="s">
        <v>89</v>
      </c>
      <c r="AY226" s="19" t="s">
        <v>261</v>
      </c>
      <c r="BE226" s="205">
        <f>IF(N226="základní",J226,0)</f>
        <v>664.01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664.01</v>
      </c>
      <c r="BL226" s="19" t="s">
        <v>260</v>
      </c>
      <c r="BM226" s="204" t="s">
        <v>5457</v>
      </c>
    </row>
    <row r="227" spans="1:65" s="2" customFormat="1" ht="39">
      <c r="A227" s="36"/>
      <c r="B227" s="37"/>
      <c r="C227" s="38"/>
      <c r="D227" s="206" t="s">
        <v>269</v>
      </c>
      <c r="E227" s="38"/>
      <c r="F227" s="207" t="s">
        <v>5458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89</v>
      </c>
    </row>
    <row r="228" spans="1:65" s="12" customFormat="1" ht="22.9" customHeight="1">
      <c r="B228" s="177"/>
      <c r="C228" s="178"/>
      <c r="D228" s="179" t="s">
        <v>79</v>
      </c>
      <c r="E228" s="191" t="s">
        <v>558</v>
      </c>
      <c r="F228" s="191" t="s">
        <v>559</v>
      </c>
      <c r="G228" s="178"/>
      <c r="H228" s="178"/>
      <c r="I228" s="181"/>
      <c r="J228" s="192">
        <f>BK228</f>
        <v>19829.390000000003</v>
      </c>
      <c r="K228" s="178"/>
      <c r="L228" s="183"/>
      <c r="M228" s="184"/>
      <c r="N228" s="185"/>
      <c r="O228" s="185"/>
      <c r="P228" s="186">
        <f>SUM(P229:P248)</f>
        <v>0</v>
      </c>
      <c r="Q228" s="185"/>
      <c r="R228" s="186">
        <f>SUM(R229:R248)</f>
        <v>0</v>
      </c>
      <c r="S228" s="185"/>
      <c r="T228" s="187">
        <f>SUM(T229:T248)</f>
        <v>0</v>
      </c>
      <c r="AR228" s="188" t="s">
        <v>87</v>
      </c>
      <c r="AT228" s="189" t="s">
        <v>79</v>
      </c>
      <c r="AU228" s="189" t="s">
        <v>87</v>
      </c>
      <c r="AY228" s="188" t="s">
        <v>261</v>
      </c>
      <c r="BK228" s="190">
        <f>SUM(BK229:BK248)</f>
        <v>19829.390000000003</v>
      </c>
    </row>
    <row r="229" spans="1:65" s="2" customFormat="1" ht="21.75" customHeight="1">
      <c r="A229" s="36"/>
      <c r="B229" s="37"/>
      <c r="C229" s="193" t="s">
        <v>871</v>
      </c>
      <c r="D229" s="193" t="s">
        <v>264</v>
      </c>
      <c r="E229" s="194" t="s">
        <v>4135</v>
      </c>
      <c r="F229" s="195" t="s">
        <v>4136</v>
      </c>
      <c r="G229" s="196" t="s">
        <v>562</v>
      </c>
      <c r="H229" s="197">
        <v>34.694000000000003</v>
      </c>
      <c r="I229" s="198">
        <v>23.4624159</v>
      </c>
      <c r="J229" s="199">
        <f>ROUND(I229*H229,2)</f>
        <v>814.01</v>
      </c>
      <c r="K229" s="195" t="s">
        <v>400</v>
      </c>
      <c r="L229" s="41"/>
      <c r="M229" s="200" t="s">
        <v>1</v>
      </c>
      <c r="N229" s="201" t="s">
        <v>45</v>
      </c>
      <c r="O229" s="73"/>
      <c r="P229" s="202">
        <f>O229*H229</f>
        <v>0</v>
      </c>
      <c r="Q229" s="202">
        <v>0</v>
      </c>
      <c r="R229" s="202">
        <f>Q229*H229</f>
        <v>0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260</v>
      </c>
      <c r="AT229" s="204" t="s">
        <v>264</v>
      </c>
      <c r="AU229" s="204" t="s">
        <v>89</v>
      </c>
      <c r="AY229" s="19" t="s">
        <v>261</v>
      </c>
      <c r="BE229" s="205">
        <f>IF(N229="základní",J229,0)</f>
        <v>814.01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87</v>
      </c>
      <c r="BK229" s="205">
        <f>ROUND(I229*H229,2)</f>
        <v>814.01</v>
      </c>
      <c r="BL229" s="19" t="s">
        <v>260</v>
      </c>
      <c r="BM229" s="204" t="s">
        <v>5459</v>
      </c>
    </row>
    <row r="230" spans="1:65" s="2" customFormat="1" ht="19.5">
      <c r="A230" s="36"/>
      <c r="B230" s="37"/>
      <c r="C230" s="38"/>
      <c r="D230" s="206" t="s">
        <v>269</v>
      </c>
      <c r="E230" s="38"/>
      <c r="F230" s="207" t="s">
        <v>4138</v>
      </c>
      <c r="G230" s="38"/>
      <c r="H230" s="38"/>
      <c r="I230" s="208"/>
      <c r="J230" s="38"/>
      <c r="K230" s="38"/>
      <c r="L230" s="41"/>
      <c r="M230" s="209"/>
      <c r="N230" s="210"/>
      <c r="O230" s="73"/>
      <c r="P230" s="73"/>
      <c r="Q230" s="73"/>
      <c r="R230" s="73"/>
      <c r="S230" s="73"/>
      <c r="T230" s="74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269</v>
      </c>
      <c r="AU230" s="19" t="s">
        <v>89</v>
      </c>
    </row>
    <row r="231" spans="1:65" s="2" customFormat="1" ht="24.2" customHeight="1">
      <c r="A231" s="36"/>
      <c r="B231" s="37"/>
      <c r="C231" s="193" t="s">
        <v>880</v>
      </c>
      <c r="D231" s="193" t="s">
        <v>264</v>
      </c>
      <c r="E231" s="194" t="s">
        <v>4139</v>
      </c>
      <c r="F231" s="195" t="s">
        <v>4140</v>
      </c>
      <c r="G231" s="196" t="s">
        <v>562</v>
      </c>
      <c r="H231" s="197">
        <v>1040.82</v>
      </c>
      <c r="I231" s="198">
        <v>5.5665243000000002</v>
      </c>
      <c r="J231" s="199">
        <f>ROUND(I231*H231,2)</f>
        <v>5793.75</v>
      </c>
      <c r="K231" s="195" t="s">
        <v>400</v>
      </c>
      <c r="L231" s="41"/>
      <c r="M231" s="200" t="s">
        <v>1</v>
      </c>
      <c r="N231" s="201" t="s">
        <v>45</v>
      </c>
      <c r="O231" s="73"/>
      <c r="P231" s="202">
        <f>O231*H231</f>
        <v>0</v>
      </c>
      <c r="Q231" s="202">
        <v>0</v>
      </c>
      <c r="R231" s="202">
        <f>Q231*H231</f>
        <v>0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260</v>
      </c>
      <c r="AT231" s="204" t="s">
        <v>264</v>
      </c>
      <c r="AU231" s="204" t="s">
        <v>89</v>
      </c>
      <c r="AY231" s="19" t="s">
        <v>261</v>
      </c>
      <c r="BE231" s="205">
        <f>IF(N231="základní",J231,0)</f>
        <v>5793.75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87</v>
      </c>
      <c r="BK231" s="205">
        <f>ROUND(I231*H231,2)</f>
        <v>5793.75</v>
      </c>
      <c r="BL231" s="19" t="s">
        <v>260</v>
      </c>
      <c r="BM231" s="204" t="s">
        <v>5460</v>
      </c>
    </row>
    <row r="232" spans="1:65" s="2" customFormat="1" ht="29.25">
      <c r="A232" s="36"/>
      <c r="B232" s="37"/>
      <c r="C232" s="38"/>
      <c r="D232" s="206" t="s">
        <v>269</v>
      </c>
      <c r="E232" s="38"/>
      <c r="F232" s="207" t="s">
        <v>4142</v>
      </c>
      <c r="G232" s="38"/>
      <c r="H232" s="38"/>
      <c r="I232" s="208"/>
      <c r="J232" s="38"/>
      <c r="K232" s="38"/>
      <c r="L232" s="41"/>
      <c r="M232" s="209"/>
      <c r="N232" s="210"/>
      <c r="O232" s="73"/>
      <c r="P232" s="73"/>
      <c r="Q232" s="73"/>
      <c r="R232" s="73"/>
      <c r="S232" s="73"/>
      <c r="T232" s="74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269</v>
      </c>
      <c r="AU232" s="19" t="s">
        <v>89</v>
      </c>
    </row>
    <row r="233" spans="1:65" s="14" customFormat="1">
      <c r="B233" s="226"/>
      <c r="C233" s="227"/>
      <c r="D233" s="206" t="s">
        <v>403</v>
      </c>
      <c r="E233" s="227"/>
      <c r="F233" s="229" t="s">
        <v>5461</v>
      </c>
      <c r="G233" s="227"/>
      <c r="H233" s="230">
        <v>1040.82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AT233" s="236" t="s">
        <v>403</v>
      </c>
      <c r="AU233" s="236" t="s">
        <v>89</v>
      </c>
      <c r="AV233" s="14" t="s">
        <v>89</v>
      </c>
      <c r="AW233" s="14" t="s">
        <v>4</v>
      </c>
      <c r="AX233" s="14" t="s">
        <v>87</v>
      </c>
      <c r="AY233" s="236" t="s">
        <v>261</v>
      </c>
    </row>
    <row r="234" spans="1:65" s="2" customFormat="1" ht="24.2" customHeight="1">
      <c r="A234" s="36"/>
      <c r="B234" s="37"/>
      <c r="C234" s="193" t="s">
        <v>886</v>
      </c>
      <c r="D234" s="193" t="s">
        <v>264</v>
      </c>
      <c r="E234" s="194" t="s">
        <v>5462</v>
      </c>
      <c r="F234" s="195" t="s">
        <v>5463</v>
      </c>
      <c r="G234" s="196" t="s">
        <v>562</v>
      </c>
      <c r="H234" s="197">
        <v>34.694000000000003</v>
      </c>
      <c r="I234" s="198">
        <v>90.30720285000001</v>
      </c>
      <c r="J234" s="199">
        <f>ROUND(I234*H234,2)</f>
        <v>3133.12</v>
      </c>
      <c r="K234" s="195" t="s">
        <v>400</v>
      </c>
      <c r="L234" s="41"/>
      <c r="M234" s="200" t="s">
        <v>1</v>
      </c>
      <c r="N234" s="201" t="s">
        <v>45</v>
      </c>
      <c r="O234" s="73"/>
      <c r="P234" s="202">
        <f>O234*H234</f>
        <v>0</v>
      </c>
      <c r="Q234" s="202">
        <v>0</v>
      </c>
      <c r="R234" s="202">
        <f>Q234*H234</f>
        <v>0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260</v>
      </c>
      <c r="AT234" s="204" t="s">
        <v>264</v>
      </c>
      <c r="AU234" s="204" t="s">
        <v>89</v>
      </c>
      <c r="AY234" s="19" t="s">
        <v>261</v>
      </c>
      <c r="BE234" s="205">
        <f>IF(N234="základní",J234,0)</f>
        <v>3133.12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3133.12</v>
      </c>
      <c r="BL234" s="19" t="s">
        <v>260</v>
      </c>
      <c r="BM234" s="204" t="s">
        <v>5464</v>
      </c>
    </row>
    <row r="235" spans="1:65" s="2" customFormat="1">
      <c r="A235" s="36"/>
      <c r="B235" s="37"/>
      <c r="C235" s="38"/>
      <c r="D235" s="206" t="s">
        <v>269</v>
      </c>
      <c r="E235" s="38"/>
      <c r="F235" s="207" t="s">
        <v>5465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89</v>
      </c>
    </row>
    <row r="236" spans="1:65" s="2" customFormat="1" ht="33" customHeight="1">
      <c r="A236" s="36"/>
      <c r="B236" s="37"/>
      <c r="C236" s="193" t="s">
        <v>892</v>
      </c>
      <c r="D236" s="193" t="s">
        <v>264</v>
      </c>
      <c r="E236" s="194" t="s">
        <v>4790</v>
      </c>
      <c r="F236" s="195" t="s">
        <v>4791</v>
      </c>
      <c r="G236" s="196" t="s">
        <v>562</v>
      </c>
      <c r="H236" s="197">
        <v>0.24</v>
      </c>
      <c r="I236" s="198">
        <v>2145</v>
      </c>
      <c r="J236" s="199">
        <f>ROUND(I236*H236,2)</f>
        <v>514.79999999999995</v>
      </c>
      <c r="K236" s="195" t="s">
        <v>400</v>
      </c>
      <c r="L236" s="41"/>
      <c r="M236" s="200" t="s">
        <v>1</v>
      </c>
      <c r="N236" s="201" t="s">
        <v>45</v>
      </c>
      <c r="O236" s="73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260</v>
      </c>
      <c r="AT236" s="204" t="s">
        <v>264</v>
      </c>
      <c r="AU236" s="204" t="s">
        <v>89</v>
      </c>
      <c r="AY236" s="19" t="s">
        <v>261</v>
      </c>
      <c r="BE236" s="205">
        <f>IF(N236="základní",J236,0)</f>
        <v>514.79999999999995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87</v>
      </c>
      <c r="BK236" s="205">
        <f>ROUND(I236*H236,2)</f>
        <v>514.79999999999995</v>
      </c>
      <c r="BL236" s="19" t="s">
        <v>260</v>
      </c>
      <c r="BM236" s="204" t="s">
        <v>5466</v>
      </c>
    </row>
    <row r="237" spans="1:65" s="2" customFormat="1" ht="29.25">
      <c r="A237" s="36"/>
      <c r="B237" s="37"/>
      <c r="C237" s="38"/>
      <c r="D237" s="206" t="s">
        <v>269</v>
      </c>
      <c r="E237" s="38"/>
      <c r="F237" s="207" t="s">
        <v>4793</v>
      </c>
      <c r="G237" s="38"/>
      <c r="H237" s="38"/>
      <c r="I237" s="208"/>
      <c r="J237" s="38"/>
      <c r="K237" s="38"/>
      <c r="L237" s="41"/>
      <c r="M237" s="209"/>
      <c r="N237" s="210"/>
      <c r="O237" s="73"/>
      <c r="P237" s="73"/>
      <c r="Q237" s="73"/>
      <c r="R237" s="73"/>
      <c r="S237" s="73"/>
      <c r="T237" s="74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269</v>
      </c>
      <c r="AU237" s="19" t="s">
        <v>89</v>
      </c>
    </row>
    <row r="238" spans="1:65" s="14" customFormat="1">
      <c r="B238" s="226"/>
      <c r="C238" s="227"/>
      <c r="D238" s="206" t="s">
        <v>403</v>
      </c>
      <c r="E238" s="227"/>
      <c r="F238" s="229" t="s">
        <v>5467</v>
      </c>
      <c r="G238" s="227"/>
      <c r="H238" s="230">
        <v>0.24</v>
      </c>
      <c r="I238" s="231"/>
      <c r="J238" s="227"/>
      <c r="K238" s="227"/>
      <c r="L238" s="232"/>
      <c r="M238" s="233"/>
      <c r="N238" s="234"/>
      <c r="O238" s="234"/>
      <c r="P238" s="234"/>
      <c r="Q238" s="234"/>
      <c r="R238" s="234"/>
      <c r="S238" s="234"/>
      <c r="T238" s="235"/>
      <c r="AT238" s="236" t="s">
        <v>403</v>
      </c>
      <c r="AU238" s="236" t="s">
        <v>89</v>
      </c>
      <c r="AV238" s="14" t="s">
        <v>89</v>
      </c>
      <c r="AW238" s="14" t="s">
        <v>4</v>
      </c>
      <c r="AX238" s="14" t="s">
        <v>87</v>
      </c>
      <c r="AY238" s="236" t="s">
        <v>261</v>
      </c>
    </row>
    <row r="239" spans="1:65" s="2" customFormat="1" ht="24.2" customHeight="1">
      <c r="A239" s="36"/>
      <c r="B239" s="37"/>
      <c r="C239" s="193" t="s">
        <v>898</v>
      </c>
      <c r="D239" s="193" t="s">
        <v>264</v>
      </c>
      <c r="E239" s="194" t="s">
        <v>4149</v>
      </c>
      <c r="F239" s="195" t="s">
        <v>2927</v>
      </c>
      <c r="G239" s="196" t="s">
        <v>562</v>
      </c>
      <c r="H239" s="197">
        <v>1.494</v>
      </c>
      <c r="I239" s="198">
        <v>1020</v>
      </c>
      <c r="J239" s="199">
        <f>ROUND(I239*H239,2)</f>
        <v>1523.88</v>
      </c>
      <c r="K239" s="195" t="s">
        <v>400</v>
      </c>
      <c r="L239" s="41"/>
      <c r="M239" s="200" t="s">
        <v>1</v>
      </c>
      <c r="N239" s="201" t="s">
        <v>45</v>
      </c>
      <c r="O239" s="73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260</v>
      </c>
      <c r="AT239" s="204" t="s">
        <v>264</v>
      </c>
      <c r="AU239" s="204" t="s">
        <v>89</v>
      </c>
      <c r="AY239" s="19" t="s">
        <v>261</v>
      </c>
      <c r="BE239" s="205">
        <f>IF(N239="základní",J239,0)</f>
        <v>1523.88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1523.88</v>
      </c>
      <c r="BL239" s="19" t="s">
        <v>260</v>
      </c>
      <c r="BM239" s="204" t="s">
        <v>5468</v>
      </c>
    </row>
    <row r="240" spans="1:65" s="2" customFormat="1" ht="29.25">
      <c r="A240" s="36"/>
      <c r="B240" s="37"/>
      <c r="C240" s="38"/>
      <c r="D240" s="206" t="s">
        <v>269</v>
      </c>
      <c r="E240" s="38"/>
      <c r="F240" s="207" t="s">
        <v>2929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89</v>
      </c>
    </row>
    <row r="241" spans="1:65" s="14" customFormat="1">
      <c r="B241" s="226"/>
      <c r="C241" s="227"/>
      <c r="D241" s="206" t="s">
        <v>403</v>
      </c>
      <c r="E241" s="227"/>
      <c r="F241" s="229" t="s">
        <v>5469</v>
      </c>
      <c r="G241" s="227"/>
      <c r="H241" s="230">
        <v>1.494</v>
      </c>
      <c r="I241" s="231"/>
      <c r="J241" s="227"/>
      <c r="K241" s="227"/>
      <c r="L241" s="232"/>
      <c r="M241" s="233"/>
      <c r="N241" s="234"/>
      <c r="O241" s="234"/>
      <c r="P241" s="234"/>
      <c r="Q241" s="234"/>
      <c r="R241" s="234"/>
      <c r="S241" s="234"/>
      <c r="T241" s="235"/>
      <c r="AT241" s="236" t="s">
        <v>403</v>
      </c>
      <c r="AU241" s="236" t="s">
        <v>89</v>
      </c>
      <c r="AV241" s="14" t="s">
        <v>89</v>
      </c>
      <c r="AW241" s="14" t="s">
        <v>4</v>
      </c>
      <c r="AX241" s="14" t="s">
        <v>87</v>
      </c>
      <c r="AY241" s="236" t="s">
        <v>261</v>
      </c>
    </row>
    <row r="242" spans="1:65" s="2" customFormat="1" ht="44.25" customHeight="1">
      <c r="A242" s="36"/>
      <c r="B242" s="37"/>
      <c r="C242" s="193" t="s">
        <v>905</v>
      </c>
      <c r="D242" s="193" t="s">
        <v>264</v>
      </c>
      <c r="E242" s="194" t="s">
        <v>4157</v>
      </c>
      <c r="F242" s="195" t="s">
        <v>2935</v>
      </c>
      <c r="G242" s="196" t="s">
        <v>562</v>
      </c>
      <c r="H242" s="197">
        <v>28.393000000000001</v>
      </c>
      <c r="I242" s="198">
        <v>218.25</v>
      </c>
      <c r="J242" s="199">
        <f>ROUND(I242*H242,2)</f>
        <v>6196.77</v>
      </c>
      <c r="K242" s="195" t="s">
        <v>400</v>
      </c>
      <c r="L242" s="41"/>
      <c r="M242" s="200" t="s">
        <v>1</v>
      </c>
      <c r="N242" s="201" t="s">
        <v>45</v>
      </c>
      <c r="O242" s="73"/>
      <c r="P242" s="202">
        <f>O242*H242</f>
        <v>0</v>
      </c>
      <c r="Q242" s="202">
        <v>0</v>
      </c>
      <c r="R242" s="202">
        <f>Q242*H242</f>
        <v>0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260</v>
      </c>
      <c r="AT242" s="204" t="s">
        <v>264</v>
      </c>
      <c r="AU242" s="204" t="s">
        <v>89</v>
      </c>
      <c r="AY242" s="19" t="s">
        <v>261</v>
      </c>
      <c r="BE242" s="205">
        <f>IF(N242="základní",J242,0)</f>
        <v>6196.77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6196.77</v>
      </c>
      <c r="BL242" s="19" t="s">
        <v>260</v>
      </c>
      <c r="BM242" s="204" t="s">
        <v>5470</v>
      </c>
    </row>
    <row r="243" spans="1:65" s="2" customFormat="1" ht="29.25">
      <c r="A243" s="36"/>
      <c r="B243" s="37"/>
      <c r="C243" s="38"/>
      <c r="D243" s="206" t="s">
        <v>269</v>
      </c>
      <c r="E243" s="38"/>
      <c r="F243" s="207" t="s">
        <v>2935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14" customFormat="1">
      <c r="B244" s="226"/>
      <c r="C244" s="227"/>
      <c r="D244" s="206" t="s">
        <v>403</v>
      </c>
      <c r="E244" s="228" t="s">
        <v>1</v>
      </c>
      <c r="F244" s="229" t="s">
        <v>5471</v>
      </c>
      <c r="G244" s="227"/>
      <c r="H244" s="230">
        <v>29.887</v>
      </c>
      <c r="I244" s="231"/>
      <c r="J244" s="227"/>
      <c r="K244" s="227"/>
      <c r="L244" s="232"/>
      <c r="M244" s="233"/>
      <c r="N244" s="234"/>
      <c r="O244" s="234"/>
      <c r="P244" s="234"/>
      <c r="Q244" s="234"/>
      <c r="R244" s="234"/>
      <c r="S244" s="234"/>
      <c r="T244" s="235"/>
      <c r="AT244" s="236" t="s">
        <v>403</v>
      </c>
      <c r="AU244" s="236" t="s">
        <v>89</v>
      </c>
      <c r="AV244" s="14" t="s">
        <v>89</v>
      </c>
      <c r="AW244" s="14" t="s">
        <v>35</v>
      </c>
      <c r="AX244" s="14" t="s">
        <v>87</v>
      </c>
      <c r="AY244" s="236" t="s">
        <v>261</v>
      </c>
    </row>
    <row r="245" spans="1:65" s="14" customFormat="1">
      <c r="B245" s="226"/>
      <c r="C245" s="227"/>
      <c r="D245" s="206" t="s">
        <v>403</v>
      </c>
      <c r="E245" s="227"/>
      <c r="F245" s="229" t="s">
        <v>5472</v>
      </c>
      <c r="G245" s="227"/>
      <c r="H245" s="230">
        <v>28.393000000000001</v>
      </c>
      <c r="I245" s="231"/>
      <c r="J245" s="227"/>
      <c r="K245" s="227"/>
      <c r="L245" s="232"/>
      <c r="M245" s="233"/>
      <c r="N245" s="234"/>
      <c r="O245" s="234"/>
      <c r="P245" s="234"/>
      <c r="Q245" s="234"/>
      <c r="R245" s="234"/>
      <c r="S245" s="234"/>
      <c r="T245" s="235"/>
      <c r="AT245" s="236" t="s">
        <v>403</v>
      </c>
      <c r="AU245" s="236" t="s">
        <v>89</v>
      </c>
      <c r="AV245" s="14" t="s">
        <v>89</v>
      </c>
      <c r="AW245" s="14" t="s">
        <v>4</v>
      </c>
      <c r="AX245" s="14" t="s">
        <v>87</v>
      </c>
      <c r="AY245" s="236" t="s">
        <v>261</v>
      </c>
    </row>
    <row r="246" spans="1:65" s="2" customFormat="1" ht="44.25" customHeight="1">
      <c r="A246" s="36"/>
      <c r="B246" s="37"/>
      <c r="C246" s="193" t="s">
        <v>912</v>
      </c>
      <c r="D246" s="193" t="s">
        <v>264</v>
      </c>
      <c r="E246" s="194" t="s">
        <v>4801</v>
      </c>
      <c r="F246" s="195" t="s">
        <v>4802</v>
      </c>
      <c r="G246" s="196" t="s">
        <v>562</v>
      </c>
      <c r="H246" s="197">
        <v>4.5670000000000002</v>
      </c>
      <c r="I246" s="198">
        <v>405.75</v>
      </c>
      <c r="J246" s="199">
        <f>ROUND(I246*H246,2)</f>
        <v>1853.06</v>
      </c>
      <c r="K246" s="195" t="s">
        <v>1728</v>
      </c>
      <c r="L246" s="41"/>
      <c r="M246" s="200" t="s">
        <v>1</v>
      </c>
      <c r="N246" s="201" t="s">
        <v>45</v>
      </c>
      <c r="O246" s="73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260</v>
      </c>
      <c r="AT246" s="204" t="s">
        <v>264</v>
      </c>
      <c r="AU246" s="204" t="s">
        <v>89</v>
      </c>
      <c r="AY246" s="19" t="s">
        <v>261</v>
      </c>
      <c r="BE246" s="205">
        <f>IF(N246="základní",J246,0)</f>
        <v>1853.06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87</v>
      </c>
      <c r="BK246" s="205">
        <f>ROUND(I246*H246,2)</f>
        <v>1853.06</v>
      </c>
      <c r="BL246" s="19" t="s">
        <v>260</v>
      </c>
      <c r="BM246" s="204" t="s">
        <v>5473</v>
      </c>
    </row>
    <row r="247" spans="1:65" s="2" customFormat="1" ht="29.25">
      <c r="A247" s="36"/>
      <c r="B247" s="37"/>
      <c r="C247" s="38"/>
      <c r="D247" s="206" t="s">
        <v>269</v>
      </c>
      <c r="E247" s="38"/>
      <c r="F247" s="207" t="s">
        <v>4802</v>
      </c>
      <c r="G247" s="38"/>
      <c r="H247" s="38"/>
      <c r="I247" s="208"/>
      <c r="J247" s="38"/>
      <c r="K247" s="38"/>
      <c r="L247" s="41"/>
      <c r="M247" s="209"/>
      <c r="N247" s="210"/>
      <c r="O247" s="73"/>
      <c r="P247" s="73"/>
      <c r="Q247" s="73"/>
      <c r="R247" s="73"/>
      <c r="S247" s="73"/>
      <c r="T247" s="74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269</v>
      </c>
      <c r="AU247" s="19" t="s">
        <v>89</v>
      </c>
    </row>
    <row r="248" spans="1:65" s="14" customFormat="1">
      <c r="B248" s="226"/>
      <c r="C248" s="227"/>
      <c r="D248" s="206" t="s">
        <v>403</v>
      </c>
      <c r="E248" s="227"/>
      <c r="F248" s="229" t="s">
        <v>5474</v>
      </c>
      <c r="G248" s="227"/>
      <c r="H248" s="230">
        <v>4.5670000000000002</v>
      </c>
      <c r="I248" s="231"/>
      <c r="J248" s="227"/>
      <c r="K248" s="227"/>
      <c r="L248" s="232"/>
      <c r="M248" s="233"/>
      <c r="N248" s="234"/>
      <c r="O248" s="234"/>
      <c r="P248" s="234"/>
      <c r="Q248" s="234"/>
      <c r="R248" s="234"/>
      <c r="S248" s="234"/>
      <c r="T248" s="235"/>
      <c r="AT248" s="236" t="s">
        <v>403</v>
      </c>
      <c r="AU248" s="236" t="s">
        <v>89</v>
      </c>
      <c r="AV248" s="14" t="s">
        <v>89</v>
      </c>
      <c r="AW248" s="14" t="s">
        <v>4</v>
      </c>
      <c r="AX248" s="14" t="s">
        <v>87</v>
      </c>
      <c r="AY248" s="236" t="s">
        <v>261</v>
      </c>
    </row>
    <row r="249" spans="1:65" s="12" customFormat="1" ht="22.9" customHeight="1">
      <c r="B249" s="177"/>
      <c r="C249" s="178"/>
      <c r="D249" s="179" t="s">
        <v>79</v>
      </c>
      <c r="E249" s="191" t="s">
        <v>1385</v>
      </c>
      <c r="F249" s="191" t="s">
        <v>1386</v>
      </c>
      <c r="G249" s="178"/>
      <c r="H249" s="178"/>
      <c r="I249" s="181"/>
      <c r="J249" s="192">
        <f>BK249</f>
        <v>3610.43</v>
      </c>
      <c r="K249" s="178"/>
      <c r="L249" s="183"/>
      <c r="M249" s="184"/>
      <c r="N249" s="185"/>
      <c r="O249" s="185"/>
      <c r="P249" s="186">
        <f>SUM(P250:P251)</f>
        <v>0</v>
      </c>
      <c r="Q249" s="185"/>
      <c r="R249" s="186">
        <f>SUM(R250:R251)</f>
        <v>0</v>
      </c>
      <c r="S249" s="185"/>
      <c r="T249" s="187">
        <f>SUM(T250:T251)</f>
        <v>0</v>
      </c>
      <c r="AR249" s="188" t="s">
        <v>87</v>
      </c>
      <c r="AT249" s="189" t="s">
        <v>79</v>
      </c>
      <c r="AU249" s="189" t="s">
        <v>87</v>
      </c>
      <c r="AY249" s="188" t="s">
        <v>261</v>
      </c>
      <c r="BK249" s="190">
        <f>SUM(BK250:BK251)</f>
        <v>3610.43</v>
      </c>
    </row>
    <row r="250" spans="1:65" s="2" customFormat="1" ht="24.2" customHeight="1">
      <c r="A250" s="36"/>
      <c r="B250" s="37"/>
      <c r="C250" s="193" t="s">
        <v>916</v>
      </c>
      <c r="D250" s="193" t="s">
        <v>264</v>
      </c>
      <c r="E250" s="194" t="s">
        <v>4160</v>
      </c>
      <c r="F250" s="195" t="s">
        <v>4161</v>
      </c>
      <c r="G250" s="196" t="s">
        <v>562</v>
      </c>
      <c r="H250" s="197">
        <v>34.557000000000002</v>
      </c>
      <c r="I250" s="198">
        <v>104.47743015</v>
      </c>
      <c r="J250" s="199">
        <f>ROUND(I250*H250,2)</f>
        <v>3610.43</v>
      </c>
      <c r="K250" s="195" t="s">
        <v>400</v>
      </c>
      <c r="L250" s="41"/>
      <c r="M250" s="200" t="s">
        <v>1</v>
      </c>
      <c r="N250" s="201" t="s">
        <v>45</v>
      </c>
      <c r="O250" s="73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260</v>
      </c>
      <c r="AT250" s="204" t="s">
        <v>264</v>
      </c>
      <c r="AU250" s="204" t="s">
        <v>89</v>
      </c>
      <c r="AY250" s="19" t="s">
        <v>261</v>
      </c>
      <c r="BE250" s="205">
        <f>IF(N250="základní",J250,0)</f>
        <v>3610.43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3610.43</v>
      </c>
      <c r="BL250" s="19" t="s">
        <v>260</v>
      </c>
      <c r="BM250" s="204" t="s">
        <v>5475</v>
      </c>
    </row>
    <row r="251" spans="1:65" s="2" customFormat="1" ht="19.5">
      <c r="A251" s="36"/>
      <c r="B251" s="37"/>
      <c r="C251" s="38"/>
      <c r="D251" s="206" t="s">
        <v>269</v>
      </c>
      <c r="E251" s="38"/>
      <c r="F251" s="207" t="s">
        <v>4163</v>
      </c>
      <c r="G251" s="38"/>
      <c r="H251" s="38"/>
      <c r="I251" s="208"/>
      <c r="J251" s="38"/>
      <c r="K251" s="38"/>
      <c r="L251" s="41"/>
      <c r="M251" s="209"/>
      <c r="N251" s="210"/>
      <c r="O251" s="73"/>
      <c r="P251" s="73"/>
      <c r="Q251" s="73"/>
      <c r="R251" s="73"/>
      <c r="S251" s="73"/>
      <c r="T251" s="74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269</v>
      </c>
      <c r="AU251" s="19" t="s">
        <v>89</v>
      </c>
    </row>
    <row r="252" spans="1:65" s="12" customFormat="1" ht="25.9" customHeight="1">
      <c r="B252" s="177"/>
      <c r="C252" s="178"/>
      <c r="D252" s="179" t="s">
        <v>79</v>
      </c>
      <c r="E252" s="180" t="s">
        <v>1392</v>
      </c>
      <c r="F252" s="180" t="s">
        <v>1393</v>
      </c>
      <c r="G252" s="178"/>
      <c r="H252" s="178"/>
      <c r="I252" s="181"/>
      <c r="J252" s="182">
        <f>BK252</f>
        <v>785155.58</v>
      </c>
      <c r="K252" s="178"/>
      <c r="L252" s="183"/>
      <c r="M252" s="184"/>
      <c r="N252" s="185"/>
      <c r="O252" s="185"/>
      <c r="P252" s="186">
        <f>P253+P338</f>
        <v>0</v>
      </c>
      <c r="Q252" s="185"/>
      <c r="R252" s="186">
        <f>R253+R338</f>
        <v>4.0946899999999999</v>
      </c>
      <c r="S252" s="185"/>
      <c r="T252" s="187">
        <f>T253+T338</f>
        <v>0.22437999999999997</v>
      </c>
      <c r="AR252" s="188" t="s">
        <v>89</v>
      </c>
      <c r="AT252" s="189" t="s">
        <v>79</v>
      </c>
      <c r="AU252" s="189" t="s">
        <v>80</v>
      </c>
      <c r="AY252" s="188" t="s">
        <v>261</v>
      </c>
      <c r="BK252" s="190">
        <f>BK253+BK338</f>
        <v>785155.58</v>
      </c>
    </row>
    <row r="253" spans="1:65" s="12" customFormat="1" ht="22.9" customHeight="1">
      <c r="B253" s="177"/>
      <c r="C253" s="178"/>
      <c r="D253" s="179" t="s">
        <v>79</v>
      </c>
      <c r="E253" s="191" t="s">
        <v>2055</v>
      </c>
      <c r="F253" s="191" t="s">
        <v>2056</v>
      </c>
      <c r="G253" s="178"/>
      <c r="H253" s="178"/>
      <c r="I253" s="181"/>
      <c r="J253" s="192">
        <f>BK253</f>
        <v>762078.08</v>
      </c>
      <c r="K253" s="178"/>
      <c r="L253" s="183"/>
      <c r="M253" s="184"/>
      <c r="N253" s="185"/>
      <c r="O253" s="185"/>
      <c r="P253" s="186">
        <f>SUM(P254:P337)</f>
        <v>0</v>
      </c>
      <c r="Q253" s="185"/>
      <c r="R253" s="186">
        <f>SUM(R254:R337)</f>
        <v>4.0946899999999999</v>
      </c>
      <c r="S253" s="185"/>
      <c r="T253" s="187">
        <f>SUM(T254:T337)</f>
        <v>0.16799999999999998</v>
      </c>
      <c r="AR253" s="188" t="s">
        <v>89</v>
      </c>
      <c r="AT253" s="189" t="s">
        <v>79</v>
      </c>
      <c r="AU253" s="189" t="s">
        <v>87</v>
      </c>
      <c r="AY253" s="188" t="s">
        <v>261</v>
      </c>
      <c r="BK253" s="190">
        <f>SUM(BK254:BK337)</f>
        <v>762078.08</v>
      </c>
    </row>
    <row r="254" spans="1:65" s="2" customFormat="1" ht="24.2" customHeight="1">
      <c r="A254" s="36"/>
      <c r="B254" s="37"/>
      <c r="C254" s="193" t="s">
        <v>925</v>
      </c>
      <c r="D254" s="193" t="s">
        <v>264</v>
      </c>
      <c r="E254" s="194" t="s">
        <v>5476</v>
      </c>
      <c r="F254" s="195" t="s">
        <v>5477</v>
      </c>
      <c r="G254" s="196" t="s">
        <v>431</v>
      </c>
      <c r="H254" s="197">
        <v>15</v>
      </c>
      <c r="I254" s="198">
        <v>78.75</v>
      </c>
      <c r="J254" s="199">
        <f>ROUND(I254*H254,2)</f>
        <v>1181.25</v>
      </c>
      <c r="K254" s="195" t="s">
        <v>400</v>
      </c>
      <c r="L254" s="41"/>
      <c r="M254" s="200" t="s">
        <v>1</v>
      </c>
      <c r="N254" s="201" t="s">
        <v>45</v>
      </c>
      <c r="O254" s="73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381</v>
      </c>
      <c r="AT254" s="204" t="s">
        <v>264</v>
      </c>
      <c r="AU254" s="204" t="s">
        <v>89</v>
      </c>
      <c r="AY254" s="19" t="s">
        <v>261</v>
      </c>
      <c r="BE254" s="205">
        <f>IF(N254="základní",J254,0)</f>
        <v>1181.25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87</v>
      </c>
      <c r="BK254" s="205">
        <f>ROUND(I254*H254,2)</f>
        <v>1181.25</v>
      </c>
      <c r="BL254" s="19" t="s">
        <v>381</v>
      </c>
      <c r="BM254" s="204" t="s">
        <v>5478</v>
      </c>
    </row>
    <row r="255" spans="1:65" s="2" customFormat="1" ht="29.25">
      <c r="A255" s="36"/>
      <c r="B255" s="37"/>
      <c r="C255" s="38"/>
      <c r="D255" s="206" t="s">
        <v>269</v>
      </c>
      <c r="E255" s="38"/>
      <c r="F255" s="207" t="s">
        <v>5479</v>
      </c>
      <c r="G255" s="38"/>
      <c r="H255" s="38"/>
      <c r="I255" s="208"/>
      <c r="J255" s="38"/>
      <c r="K255" s="38"/>
      <c r="L255" s="41"/>
      <c r="M255" s="209"/>
      <c r="N255" s="210"/>
      <c r="O255" s="73"/>
      <c r="P255" s="73"/>
      <c r="Q255" s="73"/>
      <c r="R255" s="73"/>
      <c r="S255" s="73"/>
      <c r="T255" s="74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269</v>
      </c>
      <c r="AU255" s="19" t="s">
        <v>89</v>
      </c>
    </row>
    <row r="256" spans="1:65" s="2" customFormat="1" ht="24.2" customHeight="1">
      <c r="A256" s="36"/>
      <c r="B256" s="37"/>
      <c r="C256" s="275" t="s">
        <v>932</v>
      </c>
      <c r="D256" s="275" t="s">
        <v>801</v>
      </c>
      <c r="E256" s="276" t="s">
        <v>5480</v>
      </c>
      <c r="F256" s="277" t="s">
        <v>5481</v>
      </c>
      <c r="G256" s="278" t="s">
        <v>431</v>
      </c>
      <c r="H256" s="279">
        <v>15</v>
      </c>
      <c r="I256" s="280">
        <v>192.14999999999998</v>
      </c>
      <c r="J256" s="281">
        <f>ROUND(I256*H256,2)</f>
        <v>2882.25</v>
      </c>
      <c r="K256" s="277" t="s">
        <v>1</v>
      </c>
      <c r="L256" s="282"/>
      <c r="M256" s="283" t="s">
        <v>1</v>
      </c>
      <c r="N256" s="284" t="s">
        <v>45</v>
      </c>
      <c r="O256" s="73"/>
      <c r="P256" s="202">
        <f>O256*H256</f>
        <v>0</v>
      </c>
      <c r="Q256" s="202">
        <v>1.2800000000000001E-3</v>
      </c>
      <c r="R256" s="202">
        <f>Q256*H256</f>
        <v>1.9200000000000002E-2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843</v>
      </c>
      <c r="AT256" s="204" t="s">
        <v>801</v>
      </c>
      <c r="AU256" s="204" t="s">
        <v>89</v>
      </c>
      <c r="AY256" s="19" t="s">
        <v>261</v>
      </c>
      <c r="BE256" s="205">
        <f>IF(N256="základní",J256,0)</f>
        <v>2882.25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87</v>
      </c>
      <c r="BK256" s="205">
        <f>ROUND(I256*H256,2)</f>
        <v>2882.25</v>
      </c>
      <c r="BL256" s="19" t="s">
        <v>381</v>
      </c>
      <c r="BM256" s="204" t="s">
        <v>5482</v>
      </c>
    </row>
    <row r="257" spans="1:65" s="2" customFormat="1" ht="19.5">
      <c r="A257" s="36"/>
      <c r="B257" s="37"/>
      <c r="C257" s="38"/>
      <c r="D257" s="206" t="s">
        <v>269</v>
      </c>
      <c r="E257" s="38"/>
      <c r="F257" s="207" t="s">
        <v>5483</v>
      </c>
      <c r="G257" s="38"/>
      <c r="H257" s="38"/>
      <c r="I257" s="208"/>
      <c r="J257" s="38"/>
      <c r="K257" s="38"/>
      <c r="L257" s="41"/>
      <c r="M257" s="209"/>
      <c r="N257" s="210"/>
      <c r="O257" s="73"/>
      <c r="P257" s="73"/>
      <c r="Q257" s="73"/>
      <c r="R257" s="73"/>
      <c r="S257" s="73"/>
      <c r="T257" s="74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269</v>
      </c>
      <c r="AU257" s="19" t="s">
        <v>89</v>
      </c>
    </row>
    <row r="258" spans="1:65" s="2" customFormat="1" ht="24.2" customHeight="1">
      <c r="A258" s="36"/>
      <c r="B258" s="37"/>
      <c r="C258" s="193" t="s">
        <v>939</v>
      </c>
      <c r="D258" s="193" t="s">
        <v>264</v>
      </c>
      <c r="E258" s="194" t="s">
        <v>5484</v>
      </c>
      <c r="F258" s="195" t="s">
        <v>5485</v>
      </c>
      <c r="G258" s="196" t="s">
        <v>431</v>
      </c>
      <c r="H258" s="197">
        <v>850</v>
      </c>
      <c r="I258" s="198">
        <v>105</v>
      </c>
      <c r="J258" s="199">
        <f>ROUND(I258*H258,2)</f>
        <v>89250</v>
      </c>
      <c r="K258" s="195" t="s">
        <v>400</v>
      </c>
      <c r="L258" s="41"/>
      <c r="M258" s="200" t="s">
        <v>1</v>
      </c>
      <c r="N258" s="201" t="s">
        <v>45</v>
      </c>
      <c r="O258" s="73"/>
      <c r="P258" s="202">
        <f>O258*H258</f>
        <v>0</v>
      </c>
      <c r="Q258" s="202">
        <v>0</v>
      </c>
      <c r="R258" s="202">
        <f>Q258*H258</f>
        <v>0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381</v>
      </c>
      <c r="AT258" s="204" t="s">
        <v>264</v>
      </c>
      <c r="AU258" s="204" t="s">
        <v>89</v>
      </c>
      <c r="AY258" s="19" t="s">
        <v>261</v>
      </c>
      <c r="BE258" s="205">
        <f>IF(N258="základní",J258,0)</f>
        <v>89250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87</v>
      </c>
      <c r="BK258" s="205">
        <f>ROUND(I258*H258,2)</f>
        <v>89250</v>
      </c>
      <c r="BL258" s="19" t="s">
        <v>381</v>
      </c>
      <c r="BM258" s="204" t="s">
        <v>5486</v>
      </c>
    </row>
    <row r="259" spans="1:65" s="2" customFormat="1" ht="19.5">
      <c r="A259" s="36"/>
      <c r="B259" s="37"/>
      <c r="C259" s="38"/>
      <c r="D259" s="206" t="s">
        <v>269</v>
      </c>
      <c r="E259" s="38"/>
      <c r="F259" s="207" t="s">
        <v>5487</v>
      </c>
      <c r="G259" s="38"/>
      <c r="H259" s="38"/>
      <c r="I259" s="208"/>
      <c r="J259" s="38"/>
      <c r="K259" s="38"/>
      <c r="L259" s="41"/>
      <c r="M259" s="209"/>
      <c r="N259" s="210"/>
      <c r="O259" s="73"/>
      <c r="P259" s="73"/>
      <c r="Q259" s="73"/>
      <c r="R259" s="73"/>
      <c r="S259" s="73"/>
      <c r="T259" s="74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269</v>
      </c>
      <c r="AU259" s="19" t="s">
        <v>89</v>
      </c>
    </row>
    <row r="260" spans="1:65" s="14" customFormat="1">
      <c r="B260" s="226"/>
      <c r="C260" s="227"/>
      <c r="D260" s="206" t="s">
        <v>403</v>
      </c>
      <c r="E260" s="228" t="s">
        <v>1</v>
      </c>
      <c r="F260" s="229" t="s">
        <v>5488</v>
      </c>
      <c r="G260" s="227"/>
      <c r="H260" s="230">
        <v>850</v>
      </c>
      <c r="I260" s="231"/>
      <c r="J260" s="227"/>
      <c r="K260" s="227"/>
      <c r="L260" s="232"/>
      <c r="M260" s="233"/>
      <c r="N260" s="234"/>
      <c r="O260" s="234"/>
      <c r="P260" s="234"/>
      <c r="Q260" s="234"/>
      <c r="R260" s="234"/>
      <c r="S260" s="234"/>
      <c r="T260" s="235"/>
      <c r="AT260" s="236" t="s">
        <v>403</v>
      </c>
      <c r="AU260" s="236" t="s">
        <v>89</v>
      </c>
      <c r="AV260" s="14" t="s">
        <v>89</v>
      </c>
      <c r="AW260" s="14" t="s">
        <v>35</v>
      </c>
      <c r="AX260" s="14" t="s">
        <v>87</v>
      </c>
      <c r="AY260" s="236" t="s">
        <v>261</v>
      </c>
    </row>
    <row r="261" spans="1:65" s="2" customFormat="1" ht="24.2" customHeight="1">
      <c r="A261" s="36"/>
      <c r="B261" s="37"/>
      <c r="C261" s="275" t="s">
        <v>954</v>
      </c>
      <c r="D261" s="275" t="s">
        <v>801</v>
      </c>
      <c r="E261" s="276" t="s">
        <v>5489</v>
      </c>
      <c r="F261" s="277" t="s">
        <v>5490</v>
      </c>
      <c r="G261" s="278" t="s">
        <v>431</v>
      </c>
      <c r="H261" s="279">
        <v>610</v>
      </c>
      <c r="I261" s="280">
        <v>549</v>
      </c>
      <c r="J261" s="281">
        <f>ROUND(I261*H261,2)</f>
        <v>334890</v>
      </c>
      <c r="K261" s="277" t="s">
        <v>400</v>
      </c>
      <c r="L261" s="282"/>
      <c r="M261" s="283" t="s">
        <v>1</v>
      </c>
      <c r="N261" s="284" t="s">
        <v>45</v>
      </c>
      <c r="O261" s="73"/>
      <c r="P261" s="202">
        <f>O261*H261</f>
        <v>0</v>
      </c>
      <c r="Q261" s="202">
        <v>4.2199999999999998E-3</v>
      </c>
      <c r="R261" s="202">
        <f>Q261*H261</f>
        <v>2.5741999999999998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843</v>
      </c>
      <c r="AT261" s="204" t="s">
        <v>801</v>
      </c>
      <c r="AU261" s="204" t="s">
        <v>89</v>
      </c>
      <c r="AY261" s="19" t="s">
        <v>261</v>
      </c>
      <c r="BE261" s="205">
        <f>IF(N261="základní",J261,0)</f>
        <v>334890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87</v>
      </c>
      <c r="BK261" s="205">
        <f>ROUND(I261*H261,2)</f>
        <v>334890</v>
      </c>
      <c r="BL261" s="19" t="s">
        <v>381</v>
      </c>
      <c r="BM261" s="204" t="s">
        <v>5491</v>
      </c>
    </row>
    <row r="262" spans="1:65" s="2" customFormat="1" ht="19.5">
      <c r="A262" s="36"/>
      <c r="B262" s="37"/>
      <c r="C262" s="38"/>
      <c r="D262" s="206" t="s">
        <v>269</v>
      </c>
      <c r="E262" s="38"/>
      <c r="F262" s="207" t="s">
        <v>5490</v>
      </c>
      <c r="G262" s="38"/>
      <c r="H262" s="38"/>
      <c r="I262" s="208"/>
      <c r="J262" s="38"/>
      <c r="K262" s="38"/>
      <c r="L262" s="41"/>
      <c r="M262" s="209"/>
      <c r="N262" s="210"/>
      <c r="O262" s="73"/>
      <c r="P262" s="73"/>
      <c r="Q262" s="73"/>
      <c r="R262" s="73"/>
      <c r="S262" s="73"/>
      <c r="T262" s="74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269</v>
      </c>
      <c r="AU262" s="19" t="s">
        <v>89</v>
      </c>
    </row>
    <row r="263" spans="1:65" s="13" customFormat="1">
      <c r="B263" s="216"/>
      <c r="C263" s="217"/>
      <c r="D263" s="206" t="s">
        <v>403</v>
      </c>
      <c r="E263" s="218" t="s">
        <v>1</v>
      </c>
      <c r="F263" s="219" t="s">
        <v>5492</v>
      </c>
      <c r="G263" s="217"/>
      <c r="H263" s="218" t="s">
        <v>1</v>
      </c>
      <c r="I263" s="220"/>
      <c r="J263" s="217"/>
      <c r="K263" s="217"/>
      <c r="L263" s="221"/>
      <c r="M263" s="222"/>
      <c r="N263" s="223"/>
      <c r="O263" s="223"/>
      <c r="P263" s="223"/>
      <c r="Q263" s="223"/>
      <c r="R263" s="223"/>
      <c r="S263" s="223"/>
      <c r="T263" s="224"/>
      <c r="AT263" s="225" t="s">
        <v>403</v>
      </c>
      <c r="AU263" s="225" t="s">
        <v>89</v>
      </c>
      <c r="AV263" s="13" t="s">
        <v>87</v>
      </c>
      <c r="AW263" s="13" t="s">
        <v>35</v>
      </c>
      <c r="AX263" s="13" t="s">
        <v>80</v>
      </c>
      <c r="AY263" s="225" t="s">
        <v>261</v>
      </c>
    </row>
    <row r="264" spans="1:65" s="14" customFormat="1">
      <c r="B264" s="226"/>
      <c r="C264" s="227"/>
      <c r="D264" s="206" t="s">
        <v>403</v>
      </c>
      <c r="E264" s="228" t="s">
        <v>1</v>
      </c>
      <c r="F264" s="229" t="s">
        <v>5493</v>
      </c>
      <c r="G264" s="227"/>
      <c r="H264" s="230">
        <v>460</v>
      </c>
      <c r="I264" s="231"/>
      <c r="J264" s="227"/>
      <c r="K264" s="227"/>
      <c r="L264" s="232"/>
      <c r="M264" s="233"/>
      <c r="N264" s="234"/>
      <c r="O264" s="234"/>
      <c r="P264" s="234"/>
      <c r="Q264" s="234"/>
      <c r="R264" s="234"/>
      <c r="S264" s="234"/>
      <c r="T264" s="235"/>
      <c r="AT264" s="236" t="s">
        <v>403</v>
      </c>
      <c r="AU264" s="236" t="s">
        <v>89</v>
      </c>
      <c r="AV264" s="14" t="s">
        <v>89</v>
      </c>
      <c r="AW264" s="14" t="s">
        <v>35</v>
      </c>
      <c r="AX264" s="14" t="s">
        <v>80</v>
      </c>
      <c r="AY264" s="236" t="s">
        <v>261</v>
      </c>
    </row>
    <row r="265" spans="1:65" s="14" customFormat="1">
      <c r="B265" s="226"/>
      <c r="C265" s="227"/>
      <c r="D265" s="206" t="s">
        <v>403</v>
      </c>
      <c r="E265" s="228" t="s">
        <v>1</v>
      </c>
      <c r="F265" s="229" t="s">
        <v>1566</v>
      </c>
      <c r="G265" s="227"/>
      <c r="H265" s="230">
        <v>150</v>
      </c>
      <c r="I265" s="231"/>
      <c r="J265" s="227"/>
      <c r="K265" s="227"/>
      <c r="L265" s="232"/>
      <c r="M265" s="233"/>
      <c r="N265" s="234"/>
      <c r="O265" s="234"/>
      <c r="P265" s="234"/>
      <c r="Q265" s="234"/>
      <c r="R265" s="234"/>
      <c r="S265" s="234"/>
      <c r="T265" s="235"/>
      <c r="AT265" s="236" t="s">
        <v>403</v>
      </c>
      <c r="AU265" s="236" t="s">
        <v>89</v>
      </c>
      <c r="AV265" s="14" t="s">
        <v>89</v>
      </c>
      <c r="AW265" s="14" t="s">
        <v>35</v>
      </c>
      <c r="AX265" s="14" t="s">
        <v>80</v>
      </c>
      <c r="AY265" s="236" t="s">
        <v>261</v>
      </c>
    </row>
    <row r="266" spans="1:65" s="15" customFormat="1">
      <c r="B266" s="237"/>
      <c r="C266" s="238"/>
      <c r="D266" s="206" t="s">
        <v>403</v>
      </c>
      <c r="E266" s="239" t="s">
        <v>1</v>
      </c>
      <c r="F266" s="240" t="s">
        <v>407</v>
      </c>
      <c r="G266" s="238"/>
      <c r="H266" s="241">
        <v>610</v>
      </c>
      <c r="I266" s="242"/>
      <c r="J266" s="238"/>
      <c r="K266" s="238"/>
      <c r="L266" s="243"/>
      <c r="M266" s="244"/>
      <c r="N266" s="245"/>
      <c r="O266" s="245"/>
      <c r="P266" s="245"/>
      <c r="Q266" s="245"/>
      <c r="R266" s="245"/>
      <c r="S266" s="245"/>
      <c r="T266" s="246"/>
      <c r="AT266" s="247" t="s">
        <v>403</v>
      </c>
      <c r="AU266" s="247" t="s">
        <v>89</v>
      </c>
      <c r="AV266" s="15" t="s">
        <v>260</v>
      </c>
      <c r="AW266" s="15" t="s">
        <v>35</v>
      </c>
      <c r="AX266" s="15" t="s">
        <v>87</v>
      </c>
      <c r="AY266" s="247" t="s">
        <v>261</v>
      </c>
    </row>
    <row r="267" spans="1:65" s="2" customFormat="1" ht="24.2" customHeight="1">
      <c r="A267" s="36"/>
      <c r="B267" s="37"/>
      <c r="C267" s="275" t="s">
        <v>968</v>
      </c>
      <c r="D267" s="275" t="s">
        <v>801</v>
      </c>
      <c r="E267" s="276" t="s">
        <v>5494</v>
      </c>
      <c r="F267" s="277" t="s">
        <v>5495</v>
      </c>
      <c r="G267" s="278" t="s">
        <v>431</v>
      </c>
      <c r="H267" s="279">
        <v>240</v>
      </c>
      <c r="I267" s="280">
        <v>331.23</v>
      </c>
      <c r="J267" s="281">
        <f>ROUND(I267*H267,2)</f>
        <v>79495.199999999997</v>
      </c>
      <c r="K267" s="277" t="s">
        <v>400</v>
      </c>
      <c r="L267" s="282"/>
      <c r="M267" s="283" t="s">
        <v>1</v>
      </c>
      <c r="N267" s="284" t="s">
        <v>45</v>
      </c>
      <c r="O267" s="73"/>
      <c r="P267" s="202">
        <f>O267*H267</f>
        <v>0</v>
      </c>
      <c r="Q267" s="202">
        <v>3.81E-3</v>
      </c>
      <c r="R267" s="202">
        <f>Q267*H267</f>
        <v>0.91439999999999999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843</v>
      </c>
      <c r="AT267" s="204" t="s">
        <v>801</v>
      </c>
      <c r="AU267" s="204" t="s">
        <v>89</v>
      </c>
      <c r="AY267" s="19" t="s">
        <v>261</v>
      </c>
      <c r="BE267" s="205">
        <f>IF(N267="základní",J267,0)</f>
        <v>79495.199999999997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87</v>
      </c>
      <c r="BK267" s="205">
        <f>ROUND(I267*H267,2)</f>
        <v>79495.199999999997</v>
      </c>
      <c r="BL267" s="19" t="s">
        <v>381</v>
      </c>
      <c r="BM267" s="204" t="s">
        <v>5496</v>
      </c>
    </row>
    <row r="268" spans="1:65" s="2" customFormat="1" ht="19.5">
      <c r="A268" s="36"/>
      <c r="B268" s="37"/>
      <c r="C268" s="38"/>
      <c r="D268" s="206" t="s">
        <v>269</v>
      </c>
      <c r="E268" s="38"/>
      <c r="F268" s="207" t="s">
        <v>5495</v>
      </c>
      <c r="G268" s="38"/>
      <c r="H268" s="38"/>
      <c r="I268" s="208"/>
      <c r="J268" s="38"/>
      <c r="K268" s="38"/>
      <c r="L268" s="41"/>
      <c r="M268" s="209"/>
      <c r="N268" s="210"/>
      <c r="O268" s="73"/>
      <c r="P268" s="73"/>
      <c r="Q268" s="73"/>
      <c r="R268" s="73"/>
      <c r="S268" s="73"/>
      <c r="T268" s="74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269</v>
      </c>
      <c r="AU268" s="19" t="s">
        <v>89</v>
      </c>
    </row>
    <row r="269" spans="1:65" s="13" customFormat="1">
      <c r="B269" s="216"/>
      <c r="C269" s="217"/>
      <c r="D269" s="206" t="s">
        <v>403</v>
      </c>
      <c r="E269" s="218" t="s">
        <v>1</v>
      </c>
      <c r="F269" s="219" t="s">
        <v>5497</v>
      </c>
      <c r="G269" s="217"/>
      <c r="H269" s="218" t="s">
        <v>1</v>
      </c>
      <c r="I269" s="220"/>
      <c r="J269" s="217"/>
      <c r="K269" s="217"/>
      <c r="L269" s="221"/>
      <c r="M269" s="222"/>
      <c r="N269" s="223"/>
      <c r="O269" s="223"/>
      <c r="P269" s="223"/>
      <c r="Q269" s="223"/>
      <c r="R269" s="223"/>
      <c r="S269" s="223"/>
      <c r="T269" s="224"/>
      <c r="AT269" s="225" t="s">
        <v>403</v>
      </c>
      <c r="AU269" s="225" t="s">
        <v>89</v>
      </c>
      <c r="AV269" s="13" t="s">
        <v>87</v>
      </c>
      <c r="AW269" s="13" t="s">
        <v>35</v>
      </c>
      <c r="AX269" s="13" t="s">
        <v>80</v>
      </c>
      <c r="AY269" s="225" t="s">
        <v>261</v>
      </c>
    </row>
    <row r="270" spans="1:65" s="14" customFormat="1">
      <c r="B270" s="226"/>
      <c r="C270" s="227"/>
      <c r="D270" s="206" t="s">
        <v>403</v>
      </c>
      <c r="E270" s="228" t="s">
        <v>1</v>
      </c>
      <c r="F270" s="229" t="s">
        <v>3613</v>
      </c>
      <c r="G270" s="227"/>
      <c r="H270" s="230">
        <v>240</v>
      </c>
      <c r="I270" s="231"/>
      <c r="J270" s="227"/>
      <c r="K270" s="227"/>
      <c r="L270" s="232"/>
      <c r="M270" s="233"/>
      <c r="N270" s="234"/>
      <c r="O270" s="234"/>
      <c r="P270" s="234"/>
      <c r="Q270" s="234"/>
      <c r="R270" s="234"/>
      <c r="S270" s="234"/>
      <c r="T270" s="235"/>
      <c r="AT270" s="236" t="s">
        <v>403</v>
      </c>
      <c r="AU270" s="236" t="s">
        <v>89</v>
      </c>
      <c r="AV270" s="14" t="s">
        <v>89</v>
      </c>
      <c r="AW270" s="14" t="s">
        <v>35</v>
      </c>
      <c r="AX270" s="14" t="s">
        <v>87</v>
      </c>
      <c r="AY270" s="236" t="s">
        <v>261</v>
      </c>
    </row>
    <row r="271" spans="1:65" s="2" customFormat="1" ht="24.2" customHeight="1">
      <c r="A271" s="36"/>
      <c r="B271" s="37"/>
      <c r="C271" s="193" t="s">
        <v>973</v>
      </c>
      <c r="D271" s="193" t="s">
        <v>264</v>
      </c>
      <c r="E271" s="194" t="s">
        <v>5498</v>
      </c>
      <c r="F271" s="195" t="s">
        <v>5499</v>
      </c>
      <c r="G271" s="196" t="s">
        <v>431</v>
      </c>
      <c r="H271" s="197">
        <v>180</v>
      </c>
      <c r="I271" s="198">
        <v>63</v>
      </c>
      <c r="J271" s="199">
        <f>ROUND(I271*H271,2)</f>
        <v>11340</v>
      </c>
      <c r="K271" s="195" t="s">
        <v>400</v>
      </c>
      <c r="L271" s="41"/>
      <c r="M271" s="200" t="s">
        <v>1</v>
      </c>
      <c r="N271" s="201" t="s">
        <v>45</v>
      </c>
      <c r="O271" s="73"/>
      <c r="P271" s="202">
        <f>O271*H271</f>
        <v>0</v>
      </c>
      <c r="Q271" s="202">
        <v>0</v>
      </c>
      <c r="R271" s="202">
        <f>Q271*H271</f>
        <v>0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381</v>
      </c>
      <c r="AT271" s="204" t="s">
        <v>264</v>
      </c>
      <c r="AU271" s="204" t="s">
        <v>89</v>
      </c>
      <c r="AY271" s="19" t="s">
        <v>261</v>
      </c>
      <c r="BE271" s="205">
        <f>IF(N271="základní",J271,0)</f>
        <v>11340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87</v>
      </c>
      <c r="BK271" s="205">
        <f>ROUND(I271*H271,2)</f>
        <v>11340</v>
      </c>
      <c r="BL271" s="19" t="s">
        <v>381</v>
      </c>
      <c r="BM271" s="204" t="s">
        <v>5500</v>
      </c>
    </row>
    <row r="272" spans="1:65" s="2" customFormat="1" ht="29.25">
      <c r="A272" s="36"/>
      <c r="B272" s="37"/>
      <c r="C272" s="38"/>
      <c r="D272" s="206" t="s">
        <v>269</v>
      </c>
      <c r="E272" s="38"/>
      <c r="F272" s="207" t="s">
        <v>5501</v>
      </c>
      <c r="G272" s="38"/>
      <c r="H272" s="38"/>
      <c r="I272" s="208"/>
      <c r="J272" s="38"/>
      <c r="K272" s="38"/>
      <c r="L272" s="41"/>
      <c r="M272" s="209"/>
      <c r="N272" s="210"/>
      <c r="O272" s="73"/>
      <c r="P272" s="73"/>
      <c r="Q272" s="73"/>
      <c r="R272" s="73"/>
      <c r="S272" s="73"/>
      <c r="T272" s="74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269</v>
      </c>
      <c r="AU272" s="19" t="s">
        <v>89</v>
      </c>
    </row>
    <row r="273" spans="1:65" s="2" customFormat="1" ht="24.2" customHeight="1">
      <c r="A273" s="36"/>
      <c r="B273" s="37"/>
      <c r="C273" s="275" t="s">
        <v>983</v>
      </c>
      <c r="D273" s="275" t="s">
        <v>801</v>
      </c>
      <c r="E273" s="276" t="s">
        <v>5502</v>
      </c>
      <c r="F273" s="277" t="s">
        <v>5503</v>
      </c>
      <c r="G273" s="278" t="s">
        <v>431</v>
      </c>
      <c r="H273" s="279">
        <v>180</v>
      </c>
      <c r="I273" s="280">
        <v>155.55000000000001</v>
      </c>
      <c r="J273" s="281">
        <f>ROUND(I273*H273,2)</f>
        <v>27999</v>
      </c>
      <c r="K273" s="277" t="s">
        <v>400</v>
      </c>
      <c r="L273" s="282"/>
      <c r="M273" s="283" t="s">
        <v>1</v>
      </c>
      <c r="N273" s="284" t="s">
        <v>45</v>
      </c>
      <c r="O273" s="73"/>
      <c r="P273" s="202">
        <f>O273*H273</f>
        <v>0</v>
      </c>
      <c r="Q273" s="202">
        <v>1.6199999999999999E-3</v>
      </c>
      <c r="R273" s="202">
        <f>Q273*H273</f>
        <v>0.29159999999999997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843</v>
      </c>
      <c r="AT273" s="204" t="s">
        <v>801</v>
      </c>
      <c r="AU273" s="204" t="s">
        <v>89</v>
      </c>
      <c r="AY273" s="19" t="s">
        <v>261</v>
      </c>
      <c r="BE273" s="205">
        <f>IF(N273="základní",J273,0)</f>
        <v>27999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87</v>
      </c>
      <c r="BK273" s="205">
        <f>ROUND(I273*H273,2)</f>
        <v>27999</v>
      </c>
      <c r="BL273" s="19" t="s">
        <v>381</v>
      </c>
      <c r="BM273" s="204" t="s">
        <v>5504</v>
      </c>
    </row>
    <row r="274" spans="1:65" s="2" customFormat="1" ht="19.5">
      <c r="A274" s="36"/>
      <c r="B274" s="37"/>
      <c r="C274" s="38"/>
      <c r="D274" s="206" t="s">
        <v>269</v>
      </c>
      <c r="E274" s="38"/>
      <c r="F274" s="207" t="s">
        <v>5503</v>
      </c>
      <c r="G274" s="38"/>
      <c r="H274" s="38"/>
      <c r="I274" s="208"/>
      <c r="J274" s="38"/>
      <c r="K274" s="38"/>
      <c r="L274" s="41"/>
      <c r="M274" s="209"/>
      <c r="N274" s="210"/>
      <c r="O274" s="73"/>
      <c r="P274" s="73"/>
      <c r="Q274" s="73"/>
      <c r="R274" s="73"/>
      <c r="S274" s="73"/>
      <c r="T274" s="74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269</v>
      </c>
      <c r="AU274" s="19" t="s">
        <v>89</v>
      </c>
    </row>
    <row r="275" spans="1:65" s="13" customFormat="1">
      <c r="B275" s="216"/>
      <c r="C275" s="217"/>
      <c r="D275" s="206" t="s">
        <v>403</v>
      </c>
      <c r="E275" s="218" t="s">
        <v>1</v>
      </c>
      <c r="F275" s="219" t="s">
        <v>5497</v>
      </c>
      <c r="G275" s="217"/>
      <c r="H275" s="218" t="s">
        <v>1</v>
      </c>
      <c r="I275" s="220"/>
      <c r="J275" s="217"/>
      <c r="K275" s="217"/>
      <c r="L275" s="221"/>
      <c r="M275" s="222"/>
      <c r="N275" s="223"/>
      <c r="O275" s="223"/>
      <c r="P275" s="223"/>
      <c r="Q275" s="223"/>
      <c r="R275" s="223"/>
      <c r="S275" s="223"/>
      <c r="T275" s="224"/>
      <c r="AT275" s="225" t="s">
        <v>403</v>
      </c>
      <c r="AU275" s="225" t="s">
        <v>89</v>
      </c>
      <c r="AV275" s="13" t="s">
        <v>87</v>
      </c>
      <c r="AW275" s="13" t="s">
        <v>35</v>
      </c>
      <c r="AX275" s="13" t="s">
        <v>80</v>
      </c>
      <c r="AY275" s="225" t="s">
        <v>261</v>
      </c>
    </row>
    <row r="276" spans="1:65" s="14" customFormat="1">
      <c r="B276" s="226"/>
      <c r="C276" s="227"/>
      <c r="D276" s="206" t="s">
        <v>403</v>
      </c>
      <c r="E276" s="228" t="s">
        <v>1</v>
      </c>
      <c r="F276" s="229" t="s">
        <v>1566</v>
      </c>
      <c r="G276" s="227"/>
      <c r="H276" s="230">
        <v>150</v>
      </c>
      <c r="I276" s="231"/>
      <c r="J276" s="227"/>
      <c r="K276" s="227"/>
      <c r="L276" s="232"/>
      <c r="M276" s="233"/>
      <c r="N276" s="234"/>
      <c r="O276" s="234"/>
      <c r="P276" s="234"/>
      <c r="Q276" s="234"/>
      <c r="R276" s="234"/>
      <c r="S276" s="234"/>
      <c r="T276" s="235"/>
      <c r="AT276" s="236" t="s">
        <v>403</v>
      </c>
      <c r="AU276" s="236" t="s">
        <v>89</v>
      </c>
      <c r="AV276" s="14" t="s">
        <v>89</v>
      </c>
      <c r="AW276" s="14" t="s">
        <v>35</v>
      </c>
      <c r="AX276" s="14" t="s">
        <v>80</v>
      </c>
      <c r="AY276" s="236" t="s">
        <v>261</v>
      </c>
    </row>
    <row r="277" spans="1:65" s="13" customFormat="1">
      <c r="B277" s="216"/>
      <c r="C277" s="217"/>
      <c r="D277" s="206" t="s">
        <v>403</v>
      </c>
      <c r="E277" s="218" t="s">
        <v>1</v>
      </c>
      <c r="F277" s="219" t="s">
        <v>5505</v>
      </c>
      <c r="G277" s="217"/>
      <c r="H277" s="218" t="s">
        <v>1</v>
      </c>
      <c r="I277" s="220"/>
      <c r="J277" s="217"/>
      <c r="K277" s="217"/>
      <c r="L277" s="221"/>
      <c r="M277" s="222"/>
      <c r="N277" s="223"/>
      <c r="O277" s="223"/>
      <c r="P277" s="223"/>
      <c r="Q277" s="223"/>
      <c r="R277" s="223"/>
      <c r="S277" s="223"/>
      <c r="T277" s="224"/>
      <c r="AT277" s="225" t="s">
        <v>403</v>
      </c>
      <c r="AU277" s="225" t="s">
        <v>89</v>
      </c>
      <c r="AV277" s="13" t="s">
        <v>87</v>
      </c>
      <c r="AW277" s="13" t="s">
        <v>35</v>
      </c>
      <c r="AX277" s="13" t="s">
        <v>80</v>
      </c>
      <c r="AY277" s="225" t="s">
        <v>261</v>
      </c>
    </row>
    <row r="278" spans="1:65" s="14" customFormat="1">
      <c r="B278" s="226"/>
      <c r="C278" s="227"/>
      <c r="D278" s="206" t="s">
        <v>403</v>
      </c>
      <c r="E278" s="228" t="s">
        <v>1</v>
      </c>
      <c r="F278" s="229" t="s">
        <v>5506</v>
      </c>
      <c r="G278" s="227"/>
      <c r="H278" s="230">
        <v>30</v>
      </c>
      <c r="I278" s="231"/>
      <c r="J278" s="227"/>
      <c r="K278" s="227"/>
      <c r="L278" s="232"/>
      <c r="M278" s="233"/>
      <c r="N278" s="234"/>
      <c r="O278" s="234"/>
      <c r="P278" s="234"/>
      <c r="Q278" s="234"/>
      <c r="R278" s="234"/>
      <c r="S278" s="234"/>
      <c r="T278" s="235"/>
      <c r="AT278" s="236" t="s">
        <v>403</v>
      </c>
      <c r="AU278" s="236" t="s">
        <v>89</v>
      </c>
      <c r="AV278" s="14" t="s">
        <v>89</v>
      </c>
      <c r="AW278" s="14" t="s">
        <v>35</v>
      </c>
      <c r="AX278" s="14" t="s">
        <v>80</v>
      </c>
      <c r="AY278" s="236" t="s">
        <v>261</v>
      </c>
    </row>
    <row r="279" spans="1:65" s="15" customFormat="1">
      <c r="B279" s="237"/>
      <c r="C279" s="238"/>
      <c r="D279" s="206" t="s">
        <v>403</v>
      </c>
      <c r="E279" s="239" t="s">
        <v>1</v>
      </c>
      <c r="F279" s="240" t="s">
        <v>407</v>
      </c>
      <c r="G279" s="238"/>
      <c r="H279" s="241">
        <v>180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AT279" s="247" t="s">
        <v>403</v>
      </c>
      <c r="AU279" s="247" t="s">
        <v>89</v>
      </c>
      <c r="AV279" s="15" t="s">
        <v>260</v>
      </c>
      <c r="AW279" s="15" t="s">
        <v>35</v>
      </c>
      <c r="AX279" s="15" t="s">
        <v>87</v>
      </c>
      <c r="AY279" s="247" t="s">
        <v>261</v>
      </c>
    </row>
    <row r="280" spans="1:65" s="2" customFormat="1" ht="33" customHeight="1">
      <c r="A280" s="36"/>
      <c r="B280" s="37"/>
      <c r="C280" s="193" t="s">
        <v>991</v>
      </c>
      <c r="D280" s="193" t="s">
        <v>264</v>
      </c>
      <c r="E280" s="194" t="s">
        <v>5507</v>
      </c>
      <c r="F280" s="195" t="s">
        <v>5508</v>
      </c>
      <c r="G280" s="196" t="s">
        <v>431</v>
      </c>
      <c r="H280" s="197">
        <v>120</v>
      </c>
      <c r="I280" s="198">
        <v>42</v>
      </c>
      <c r="J280" s="199">
        <f>ROUND(I280*H280,2)</f>
        <v>5040</v>
      </c>
      <c r="K280" s="195" t="s">
        <v>400</v>
      </c>
      <c r="L280" s="41"/>
      <c r="M280" s="200" t="s">
        <v>1</v>
      </c>
      <c r="N280" s="201" t="s">
        <v>45</v>
      </c>
      <c r="O280" s="73"/>
      <c r="P280" s="202">
        <f>O280*H280</f>
        <v>0</v>
      </c>
      <c r="Q280" s="202">
        <v>0</v>
      </c>
      <c r="R280" s="202">
        <f>Q280*H280</f>
        <v>0</v>
      </c>
      <c r="S280" s="202">
        <v>5.0000000000000001E-4</v>
      </c>
      <c r="T280" s="203">
        <f>S280*H280</f>
        <v>0.06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381</v>
      </c>
      <c r="AT280" s="204" t="s">
        <v>264</v>
      </c>
      <c r="AU280" s="204" t="s">
        <v>89</v>
      </c>
      <c r="AY280" s="19" t="s">
        <v>261</v>
      </c>
      <c r="BE280" s="205">
        <f>IF(N280="základní",J280,0)</f>
        <v>5040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87</v>
      </c>
      <c r="BK280" s="205">
        <f>ROUND(I280*H280,2)</f>
        <v>5040</v>
      </c>
      <c r="BL280" s="19" t="s">
        <v>381</v>
      </c>
      <c r="BM280" s="204" t="s">
        <v>5509</v>
      </c>
    </row>
    <row r="281" spans="1:65" s="2" customFormat="1" ht="19.5">
      <c r="A281" s="36"/>
      <c r="B281" s="37"/>
      <c r="C281" s="38"/>
      <c r="D281" s="206" t="s">
        <v>269</v>
      </c>
      <c r="E281" s="38"/>
      <c r="F281" s="207" t="s">
        <v>5510</v>
      </c>
      <c r="G281" s="38"/>
      <c r="H281" s="38"/>
      <c r="I281" s="208"/>
      <c r="J281" s="38"/>
      <c r="K281" s="38"/>
      <c r="L281" s="41"/>
      <c r="M281" s="209"/>
      <c r="N281" s="210"/>
      <c r="O281" s="73"/>
      <c r="P281" s="73"/>
      <c r="Q281" s="73"/>
      <c r="R281" s="73"/>
      <c r="S281" s="73"/>
      <c r="T281" s="74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269</v>
      </c>
      <c r="AU281" s="19" t="s">
        <v>89</v>
      </c>
    </row>
    <row r="282" spans="1:65" s="14" customFormat="1">
      <c r="B282" s="226"/>
      <c r="C282" s="227"/>
      <c r="D282" s="206" t="s">
        <v>403</v>
      </c>
      <c r="E282" s="228" t="s">
        <v>1</v>
      </c>
      <c r="F282" s="229" t="s">
        <v>1403</v>
      </c>
      <c r="G282" s="227"/>
      <c r="H282" s="230">
        <v>120</v>
      </c>
      <c r="I282" s="231"/>
      <c r="J282" s="227"/>
      <c r="K282" s="227"/>
      <c r="L282" s="232"/>
      <c r="M282" s="233"/>
      <c r="N282" s="234"/>
      <c r="O282" s="234"/>
      <c r="P282" s="234"/>
      <c r="Q282" s="234"/>
      <c r="R282" s="234"/>
      <c r="S282" s="234"/>
      <c r="T282" s="235"/>
      <c r="AT282" s="236" t="s">
        <v>403</v>
      </c>
      <c r="AU282" s="236" t="s">
        <v>89</v>
      </c>
      <c r="AV282" s="14" t="s">
        <v>89</v>
      </c>
      <c r="AW282" s="14" t="s">
        <v>35</v>
      </c>
      <c r="AX282" s="14" t="s">
        <v>87</v>
      </c>
      <c r="AY282" s="236" t="s">
        <v>261</v>
      </c>
    </row>
    <row r="283" spans="1:65" s="2" customFormat="1" ht="33" customHeight="1">
      <c r="A283" s="36"/>
      <c r="B283" s="37"/>
      <c r="C283" s="193" t="s">
        <v>996</v>
      </c>
      <c r="D283" s="193" t="s">
        <v>264</v>
      </c>
      <c r="E283" s="194" t="s">
        <v>5511</v>
      </c>
      <c r="F283" s="195" t="s">
        <v>5512</v>
      </c>
      <c r="G283" s="196" t="s">
        <v>431</v>
      </c>
      <c r="H283" s="197">
        <v>120</v>
      </c>
      <c r="I283" s="198">
        <v>47.249999999999993</v>
      </c>
      <c r="J283" s="199">
        <f>ROUND(I283*H283,2)</f>
        <v>5670</v>
      </c>
      <c r="K283" s="195" t="s">
        <v>400</v>
      </c>
      <c r="L283" s="41"/>
      <c r="M283" s="200" t="s">
        <v>1</v>
      </c>
      <c r="N283" s="201" t="s">
        <v>45</v>
      </c>
      <c r="O283" s="73"/>
      <c r="P283" s="202">
        <f>O283*H283</f>
        <v>0</v>
      </c>
      <c r="Q283" s="202">
        <v>0</v>
      </c>
      <c r="R283" s="202">
        <f>Q283*H283</f>
        <v>0</v>
      </c>
      <c r="S283" s="202">
        <v>8.9999999999999987E-4</v>
      </c>
      <c r="T283" s="203">
        <f>S283*H283</f>
        <v>0.10799999999999998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4" t="s">
        <v>381</v>
      </c>
      <c r="AT283" s="204" t="s">
        <v>264</v>
      </c>
      <c r="AU283" s="204" t="s">
        <v>89</v>
      </c>
      <c r="AY283" s="19" t="s">
        <v>261</v>
      </c>
      <c r="BE283" s="205">
        <f>IF(N283="základní",J283,0)</f>
        <v>5670</v>
      </c>
      <c r="BF283" s="205">
        <f>IF(N283="snížená",J283,0)</f>
        <v>0</v>
      </c>
      <c r="BG283" s="205">
        <f>IF(N283="zákl. přenesená",J283,0)</f>
        <v>0</v>
      </c>
      <c r="BH283" s="205">
        <f>IF(N283="sníž. přenesená",J283,0)</f>
        <v>0</v>
      </c>
      <c r="BI283" s="205">
        <f>IF(N283="nulová",J283,0)</f>
        <v>0</v>
      </c>
      <c r="BJ283" s="19" t="s">
        <v>87</v>
      </c>
      <c r="BK283" s="205">
        <f>ROUND(I283*H283,2)</f>
        <v>5670</v>
      </c>
      <c r="BL283" s="19" t="s">
        <v>381</v>
      </c>
      <c r="BM283" s="204" t="s">
        <v>5513</v>
      </c>
    </row>
    <row r="284" spans="1:65" s="2" customFormat="1" ht="19.5">
      <c r="A284" s="36"/>
      <c r="B284" s="37"/>
      <c r="C284" s="38"/>
      <c r="D284" s="206" t="s">
        <v>269</v>
      </c>
      <c r="E284" s="38"/>
      <c r="F284" s="207" t="s">
        <v>5514</v>
      </c>
      <c r="G284" s="38"/>
      <c r="H284" s="38"/>
      <c r="I284" s="208"/>
      <c r="J284" s="38"/>
      <c r="K284" s="38"/>
      <c r="L284" s="41"/>
      <c r="M284" s="209"/>
      <c r="N284" s="210"/>
      <c r="O284" s="73"/>
      <c r="P284" s="73"/>
      <c r="Q284" s="73"/>
      <c r="R284" s="73"/>
      <c r="S284" s="73"/>
      <c r="T284" s="74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269</v>
      </c>
      <c r="AU284" s="19" t="s">
        <v>89</v>
      </c>
    </row>
    <row r="285" spans="1:65" s="14" customFormat="1">
      <c r="B285" s="226"/>
      <c r="C285" s="227"/>
      <c r="D285" s="206" t="s">
        <v>403</v>
      </c>
      <c r="E285" s="228" t="s">
        <v>1</v>
      </c>
      <c r="F285" s="229" t="s">
        <v>1403</v>
      </c>
      <c r="G285" s="227"/>
      <c r="H285" s="230">
        <v>120</v>
      </c>
      <c r="I285" s="231"/>
      <c r="J285" s="227"/>
      <c r="K285" s="227"/>
      <c r="L285" s="232"/>
      <c r="M285" s="233"/>
      <c r="N285" s="234"/>
      <c r="O285" s="234"/>
      <c r="P285" s="234"/>
      <c r="Q285" s="234"/>
      <c r="R285" s="234"/>
      <c r="S285" s="234"/>
      <c r="T285" s="235"/>
      <c r="AT285" s="236" t="s">
        <v>403</v>
      </c>
      <c r="AU285" s="236" t="s">
        <v>89</v>
      </c>
      <c r="AV285" s="14" t="s">
        <v>89</v>
      </c>
      <c r="AW285" s="14" t="s">
        <v>35</v>
      </c>
      <c r="AX285" s="14" t="s">
        <v>87</v>
      </c>
      <c r="AY285" s="236" t="s">
        <v>261</v>
      </c>
    </row>
    <row r="286" spans="1:65" s="2" customFormat="1" ht="24.2" customHeight="1">
      <c r="A286" s="36"/>
      <c r="B286" s="37"/>
      <c r="C286" s="193" t="s">
        <v>1001</v>
      </c>
      <c r="D286" s="193" t="s">
        <v>264</v>
      </c>
      <c r="E286" s="194" t="s">
        <v>5515</v>
      </c>
      <c r="F286" s="195" t="s">
        <v>5516</v>
      </c>
      <c r="G286" s="196" t="s">
        <v>749</v>
      </c>
      <c r="H286" s="197">
        <v>3</v>
      </c>
      <c r="I286" s="198">
        <v>52.5</v>
      </c>
      <c r="J286" s="199">
        <f>ROUND(I286*H286,2)</f>
        <v>157.5</v>
      </c>
      <c r="K286" s="195" t="s">
        <v>400</v>
      </c>
      <c r="L286" s="41"/>
      <c r="M286" s="200" t="s">
        <v>1</v>
      </c>
      <c r="N286" s="201" t="s">
        <v>45</v>
      </c>
      <c r="O286" s="73"/>
      <c r="P286" s="202">
        <f>O286*H286</f>
        <v>0</v>
      </c>
      <c r="Q286" s="202">
        <v>0</v>
      </c>
      <c r="R286" s="202">
        <f>Q286*H286</f>
        <v>0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381</v>
      </c>
      <c r="AT286" s="204" t="s">
        <v>264</v>
      </c>
      <c r="AU286" s="204" t="s">
        <v>89</v>
      </c>
      <c r="AY286" s="19" t="s">
        <v>261</v>
      </c>
      <c r="BE286" s="205">
        <f>IF(N286="základní",J286,0)</f>
        <v>157.5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87</v>
      </c>
      <c r="BK286" s="205">
        <f>ROUND(I286*H286,2)</f>
        <v>157.5</v>
      </c>
      <c r="BL286" s="19" t="s">
        <v>381</v>
      </c>
      <c r="BM286" s="204" t="s">
        <v>5517</v>
      </c>
    </row>
    <row r="287" spans="1:65" s="2" customFormat="1" ht="19.5">
      <c r="A287" s="36"/>
      <c r="B287" s="37"/>
      <c r="C287" s="38"/>
      <c r="D287" s="206" t="s">
        <v>269</v>
      </c>
      <c r="E287" s="38"/>
      <c r="F287" s="207" t="s">
        <v>5518</v>
      </c>
      <c r="G287" s="38"/>
      <c r="H287" s="38"/>
      <c r="I287" s="208"/>
      <c r="J287" s="38"/>
      <c r="K287" s="38"/>
      <c r="L287" s="41"/>
      <c r="M287" s="209"/>
      <c r="N287" s="210"/>
      <c r="O287" s="73"/>
      <c r="P287" s="73"/>
      <c r="Q287" s="73"/>
      <c r="R287" s="73"/>
      <c r="S287" s="73"/>
      <c r="T287" s="74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269</v>
      </c>
      <c r="AU287" s="19" t="s">
        <v>89</v>
      </c>
    </row>
    <row r="288" spans="1:65" s="14" customFormat="1">
      <c r="B288" s="226"/>
      <c r="C288" s="227"/>
      <c r="D288" s="206" t="s">
        <v>403</v>
      </c>
      <c r="E288" s="228" t="s">
        <v>1</v>
      </c>
      <c r="F288" s="229" t="s">
        <v>275</v>
      </c>
      <c r="G288" s="227"/>
      <c r="H288" s="230">
        <v>3</v>
      </c>
      <c r="I288" s="231"/>
      <c r="J288" s="227"/>
      <c r="K288" s="227"/>
      <c r="L288" s="232"/>
      <c r="M288" s="233"/>
      <c r="N288" s="234"/>
      <c r="O288" s="234"/>
      <c r="P288" s="234"/>
      <c r="Q288" s="234"/>
      <c r="R288" s="234"/>
      <c r="S288" s="234"/>
      <c r="T288" s="235"/>
      <c r="AT288" s="236" t="s">
        <v>403</v>
      </c>
      <c r="AU288" s="236" t="s">
        <v>89</v>
      </c>
      <c r="AV288" s="14" t="s">
        <v>89</v>
      </c>
      <c r="AW288" s="14" t="s">
        <v>35</v>
      </c>
      <c r="AX288" s="14" t="s">
        <v>87</v>
      </c>
      <c r="AY288" s="236" t="s">
        <v>261</v>
      </c>
    </row>
    <row r="289" spans="1:65" s="2" customFormat="1" ht="24.2" customHeight="1">
      <c r="A289" s="36"/>
      <c r="B289" s="37"/>
      <c r="C289" s="193" t="s">
        <v>1006</v>
      </c>
      <c r="D289" s="193" t="s">
        <v>264</v>
      </c>
      <c r="E289" s="194" t="s">
        <v>5519</v>
      </c>
      <c r="F289" s="195" t="s">
        <v>5520</v>
      </c>
      <c r="G289" s="196" t="s">
        <v>749</v>
      </c>
      <c r="H289" s="197">
        <v>7</v>
      </c>
      <c r="I289" s="198">
        <v>779.25</v>
      </c>
      <c r="J289" s="199">
        <f>ROUND(I289*H289,2)</f>
        <v>5454.75</v>
      </c>
      <c r="K289" s="195" t="s">
        <v>400</v>
      </c>
      <c r="L289" s="41"/>
      <c r="M289" s="200" t="s">
        <v>1</v>
      </c>
      <c r="N289" s="201" t="s">
        <v>45</v>
      </c>
      <c r="O289" s="73"/>
      <c r="P289" s="202">
        <f>O289*H289</f>
        <v>0</v>
      </c>
      <c r="Q289" s="202">
        <v>0</v>
      </c>
      <c r="R289" s="202">
        <f>Q289*H289</f>
        <v>0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381</v>
      </c>
      <c r="AT289" s="204" t="s">
        <v>264</v>
      </c>
      <c r="AU289" s="204" t="s">
        <v>89</v>
      </c>
      <c r="AY289" s="19" t="s">
        <v>261</v>
      </c>
      <c r="BE289" s="205">
        <f>IF(N289="základní",J289,0)</f>
        <v>5454.75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87</v>
      </c>
      <c r="BK289" s="205">
        <f>ROUND(I289*H289,2)</f>
        <v>5454.75</v>
      </c>
      <c r="BL289" s="19" t="s">
        <v>381</v>
      </c>
      <c r="BM289" s="204" t="s">
        <v>5521</v>
      </c>
    </row>
    <row r="290" spans="1:65" s="2" customFormat="1" ht="19.5">
      <c r="A290" s="36"/>
      <c r="B290" s="37"/>
      <c r="C290" s="38"/>
      <c r="D290" s="206" t="s">
        <v>269</v>
      </c>
      <c r="E290" s="38"/>
      <c r="F290" s="207" t="s">
        <v>5522</v>
      </c>
      <c r="G290" s="38"/>
      <c r="H290" s="38"/>
      <c r="I290" s="208"/>
      <c r="J290" s="38"/>
      <c r="K290" s="38"/>
      <c r="L290" s="41"/>
      <c r="M290" s="209"/>
      <c r="N290" s="210"/>
      <c r="O290" s="73"/>
      <c r="P290" s="73"/>
      <c r="Q290" s="73"/>
      <c r="R290" s="73"/>
      <c r="S290" s="73"/>
      <c r="T290" s="74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269</v>
      </c>
      <c r="AU290" s="19" t="s">
        <v>89</v>
      </c>
    </row>
    <row r="291" spans="1:65" s="14" customFormat="1">
      <c r="B291" s="226"/>
      <c r="C291" s="227"/>
      <c r="D291" s="206" t="s">
        <v>403</v>
      </c>
      <c r="E291" s="228" t="s">
        <v>1</v>
      </c>
      <c r="F291" s="229" t="s">
        <v>2684</v>
      </c>
      <c r="G291" s="227"/>
      <c r="H291" s="230">
        <v>7</v>
      </c>
      <c r="I291" s="231"/>
      <c r="J291" s="227"/>
      <c r="K291" s="227"/>
      <c r="L291" s="232"/>
      <c r="M291" s="233"/>
      <c r="N291" s="234"/>
      <c r="O291" s="234"/>
      <c r="P291" s="234"/>
      <c r="Q291" s="234"/>
      <c r="R291" s="234"/>
      <c r="S291" s="234"/>
      <c r="T291" s="235"/>
      <c r="AT291" s="236" t="s">
        <v>403</v>
      </c>
      <c r="AU291" s="236" t="s">
        <v>89</v>
      </c>
      <c r="AV291" s="14" t="s">
        <v>89</v>
      </c>
      <c r="AW291" s="14" t="s">
        <v>35</v>
      </c>
      <c r="AX291" s="14" t="s">
        <v>87</v>
      </c>
      <c r="AY291" s="236" t="s">
        <v>261</v>
      </c>
    </row>
    <row r="292" spans="1:65" s="2" customFormat="1" ht="24.2" customHeight="1">
      <c r="A292" s="36"/>
      <c r="B292" s="37"/>
      <c r="C292" s="193" t="s">
        <v>1011</v>
      </c>
      <c r="D292" s="193" t="s">
        <v>264</v>
      </c>
      <c r="E292" s="194" t="s">
        <v>5523</v>
      </c>
      <c r="F292" s="195" t="s">
        <v>5524</v>
      </c>
      <c r="G292" s="196" t="s">
        <v>749</v>
      </c>
      <c r="H292" s="197">
        <v>8</v>
      </c>
      <c r="I292" s="198">
        <v>1446.75</v>
      </c>
      <c r="J292" s="199">
        <f>ROUND(I292*H292,2)</f>
        <v>11574</v>
      </c>
      <c r="K292" s="195" t="s">
        <v>400</v>
      </c>
      <c r="L292" s="41"/>
      <c r="M292" s="200" t="s">
        <v>1</v>
      </c>
      <c r="N292" s="201" t="s">
        <v>45</v>
      </c>
      <c r="O292" s="73"/>
      <c r="P292" s="202">
        <f>O292*H292</f>
        <v>0</v>
      </c>
      <c r="Q292" s="202">
        <v>0</v>
      </c>
      <c r="R292" s="202">
        <f>Q292*H292</f>
        <v>0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381</v>
      </c>
      <c r="AT292" s="204" t="s">
        <v>264</v>
      </c>
      <c r="AU292" s="204" t="s">
        <v>89</v>
      </c>
      <c r="AY292" s="19" t="s">
        <v>261</v>
      </c>
      <c r="BE292" s="205">
        <f>IF(N292="základní",J292,0)</f>
        <v>11574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87</v>
      </c>
      <c r="BK292" s="205">
        <f>ROUND(I292*H292,2)</f>
        <v>11574</v>
      </c>
      <c r="BL292" s="19" t="s">
        <v>381</v>
      </c>
      <c r="BM292" s="204" t="s">
        <v>5525</v>
      </c>
    </row>
    <row r="293" spans="1:65" s="2" customFormat="1" ht="19.5">
      <c r="A293" s="36"/>
      <c r="B293" s="37"/>
      <c r="C293" s="38"/>
      <c r="D293" s="206" t="s">
        <v>269</v>
      </c>
      <c r="E293" s="38"/>
      <c r="F293" s="207" t="s">
        <v>5526</v>
      </c>
      <c r="G293" s="38"/>
      <c r="H293" s="38"/>
      <c r="I293" s="208"/>
      <c r="J293" s="38"/>
      <c r="K293" s="38"/>
      <c r="L293" s="41"/>
      <c r="M293" s="209"/>
      <c r="N293" s="210"/>
      <c r="O293" s="73"/>
      <c r="P293" s="73"/>
      <c r="Q293" s="73"/>
      <c r="R293" s="73"/>
      <c r="S293" s="73"/>
      <c r="T293" s="74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269</v>
      </c>
      <c r="AU293" s="19" t="s">
        <v>89</v>
      </c>
    </row>
    <row r="294" spans="1:65" s="14" customFormat="1">
      <c r="B294" s="226"/>
      <c r="C294" s="227"/>
      <c r="D294" s="206" t="s">
        <v>403</v>
      </c>
      <c r="E294" s="228" t="s">
        <v>1</v>
      </c>
      <c r="F294" s="229" t="s">
        <v>5527</v>
      </c>
      <c r="G294" s="227"/>
      <c r="H294" s="230">
        <v>8</v>
      </c>
      <c r="I294" s="231"/>
      <c r="J294" s="227"/>
      <c r="K294" s="227"/>
      <c r="L294" s="232"/>
      <c r="M294" s="233"/>
      <c r="N294" s="234"/>
      <c r="O294" s="234"/>
      <c r="P294" s="234"/>
      <c r="Q294" s="234"/>
      <c r="R294" s="234"/>
      <c r="S294" s="234"/>
      <c r="T294" s="235"/>
      <c r="AT294" s="236" t="s">
        <v>403</v>
      </c>
      <c r="AU294" s="236" t="s">
        <v>89</v>
      </c>
      <c r="AV294" s="14" t="s">
        <v>89</v>
      </c>
      <c r="AW294" s="14" t="s">
        <v>35</v>
      </c>
      <c r="AX294" s="14" t="s">
        <v>87</v>
      </c>
      <c r="AY294" s="236" t="s">
        <v>261</v>
      </c>
    </row>
    <row r="295" spans="1:65" s="2" customFormat="1" ht="24.2" customHeight="1">
      <c r="A295" s="36"/>
      <c r="B295" s="37"/>
      <c r="C295" s="193" t="s">
        <v>1032</v>
      </c>
      <c r="D295" s="193" t="s">
        <v>264</v>
      </c>
      <c r="E295" s="194" t="s">
        <v>5528</v>
      </c>
      <c r="F295" s="195" t="s">
        <v>5529</v>
      </c>
      <c r="G295" s="196" t="s">
        <v>749</v>
      </c>
      <c r="H295" s="197">
        <v>3</v>
      </c>
      <c r="I295" s="198">
        <v>1050</v>
      </c>
      <c r="J295" s="199">
        <f>ROUND(I295*H295,2)</f>
        <v>3150</v>
      </c>
      <c r="K295" s="195" t="s">
        <v>400</v>
      </c>
      <c r="L295" s="41"/>
      <c r="M295" s="200" t="s">
        <v>1</v>
      </c>
      <c r="N295" s="201" t="s">
        <v>45</v>
      </c>
      <c r="O295" s="73"/>
      <c r="P295" s="202">
        <f>O295*H295</f>
        <v>0</v>
      </c>
      <c r="Q295" s="202">
        <v>0</v>
      </c>
      <c r="R295" s="202">
        <f>Q295*H295</f>
        <v>0</v>
      </c>
      <c r="S295" s="202">
        <v>0</v>
      </c>
      <c r="T295" s="203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4" t="s">
        <v>381</v>
      </c>
      <c r="AT295" s="204" t="s">
        <v>264</v>
      </c>
      <c r="AU295" s="204" t="s">
        <v>89</v>
      </c>
      <c r="AY295" s="19" t="s">
        <v>261</v>
      </c>
      <c r="BE295" s="205">
        <f>IF(N295="základní",J295,0)</f>
        <v>3150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9" t="s">
        <v>87</v>
      </c>
      <c r="BK295" s="205">
        <f>ROUND(I295*H295,2)</f>
        <v>3150</v>
      </c>
      <c r="BL295" s="19" t="s">
        <v>381</v>
      </c>
      <c r="BM295" s="204" t="s">
        <v>5530</v>
      </c>
    </row>
    <row r="296" spans="1:65" s="2" customFormat="1" ht="19.5">
      <c r="A296" s="36"/>
      <c r="B296" s="37"/>
      <c r="C296" s="38"/>
      <c r="D296" s="206" t="s">
        <v>269</v>
      </c>
      <c r="E296" s="38"/>
      <c r="F296" s="207" t="s">
        <v>5531</v>
      </c>
      <c r="G296" s="38"/>
      <c r="H296" s="38"/>
      <c r="I296" s="208"/>
      <c r="J296" s="38"/>
      <c r="K296" s="38"/>
      <c r="L296" s="41"/>
      <c r="M296" s="209"/>
      <c r="N296" s="210"/>
      <c r="O296" s="73"/>
      <c r="P296" s="73"/>
      <c r="Q296" s="73"/>
      <c r="R296" s="73"/>
      <c r="S296" s="73"/>
      <c r="T296" s="74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269</v>
      </c>
      <c r="AU296" s="19" t="s">
        <v>89</v>
      </c>
    </row>
    <row r="297" spans="1:65" s="2" customFormat="1" ht="24.2" customHeight="1">
      <c r="A297" s="36"/>
      <c r="B297" s="37"/>
      <c r="C297" s="275" t="s">
        <v>1037</v>
      </c>
      <c r="D297" s="275" t="s">
        <v>801</v>
      </c>
      <c r="E297" s="276" t="s">
        <v>5532</v>
      </c>
      <c r="F297" s="277" t="s">
        <v>5533</v>
      </c>
      <c r="G297" s="278" t="s">
        <v>749</v>
      </c>
      <c r="H297" s="279">
        <v>3</v>
      </c>
      <c r="I297" s="280">
        <v>594.75</v>
      </c>
      <c r="J297" s="281">
        <f>ROUND(I297*H297,2)</f>
        <v>1784.25</v>
      </c>
      <c r="K297" s="277" t="s">
        <v>400</v>
      </c>
      <c r="L297" s="282"/>
      <c r="M297" s="283" t="s">
        <v>1</v>
      </c>
      <c r="N297" s="284" t="s">
        <v>45</v>
      </c>
      <c r="O297" s="73"/>
      <c r="P297" s="202">
        <f>O297*H297</f>
        <v>0</v>
      </c>
      <c r="Q297" s="202">
        <v>8.0999999999999978E-3</v>
      </c>
      <c r="R297" s="202">
        <f>Q297*H297</f>
        <v>2.4299999999999995E-2</v>
      </c>
      <c r="S297" s="202">
        <v>0</v>
      </c>
      <c r="T297" s="20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4" t="s">
        <v>843</v>
      </c>
      <c r="AT297" s="204" t="s">
        <v>801</v>
      </c>
      <c r="AU297" s="204" t="s">
        <v>89</v>
      </c>
      <c r="AY297" s="19" t="s">
        <v>261</v>
      </c>
      <c r="BE297" s="205">
        <f>IF(N297="základní",J297,0)</f>
        <v>1784.25</v>
      </c>
      <c r="BF297" s="205">
        <f>IF(N297="snížená",J297,0)</f>
        <v>0</v>
      </c>
      <c r="BG297" s="205">
        <f>IF(N297="zákl. přenesená",J297,0)</f>
        <v>0</v>
      </c>
      <c r="BH297" s="205">
        <f>IF(N297="sníž. přenesená",J297,0)</f>
        <v>0</v>
      </c>
      <c r="BI297" s="205">
        <f>IF(N297="nulová",J297,0)</f>
        <v>0</v>
      </c>
      <c r="BJ297" s="19" t="s">
        <v>87</v>
      </c>
      <c r="BK297" s="205">
        <f>ROUND(I297*H297,2)</f>
        <v>1784.25</v>
      </c>
      <c r="BL297" s="19" t="s">
        <v>381</v>
      </c>
      <c r="BM297" s="204" t="s">
        <v>5534</v>
      </c>
    </row>
    <row r="298" spans="1:65" s="2" customFormat="1" ht="19.5">
      <c r="A298" s="36"/>
      <c r="B298" s="37"/>
      <c r="C298" s="38"/>
      <c r="D298" s="206" t="s">
        <v>269</v>
      </c>
      <c r="E298" s="38"/>
      <c r="F298" s="207" t="s">
        <v>5533</v>
      </c>
      <c r="G298" s="38"/>
      <c r="H298" s="38"/>
      <c r="I298" s="208"/>
      <c r="J298" s="38"/>
      <c r="K298" s="38"/>
      <c r="L298" s="41"/>
      <c r="M298" s="209"/>
      <c r="N298" s="210"/>
      <c r="O298" s="73"/>
      <c r="P298" s="73"/>
      <c r="Q298" s="73"/>
      <c r="R298" s="73"/>
      <c r="S298" s="73"/>
      <c r="T298" s="74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269</v>
      </c>
      <c r="AU298" s="19" t="s">
        <v>89</v>
      </c>
    </row>
    <row r="299" spans="1:65" s="13" customFormat="1">
      <c r="B299" s="216"/>
      <c r="C299" s="217"/>
      <c r="D299" s="206" t="s">
        <v>403</v>
      </c>
      <c r="E299" s="218" t="s">
        <v>1</v>
      </c>
      <c r="F299" s="219" t="s">
        <v>5497</v>
      </c>
      <c r="G299" s="217"/>
      <c r="H299" s="218" t="s">
        <v>1</v>
      </c>
      <c r="I299" s="220"/>
      <c r="J299" s="217"/>
      <c r="K299" s="217"/>
      <c r="L299" s="221"/>
      <c r="M299" s="222"/>
      <c r="N299" s="223"/>
      <c r="O299" s="223"/>
      <c r="P299" s="223"/>
      <c r="Q299" s="223"/>
      <c r="R299" s="223"/>
      <c r="S299" s="223"/>
      <c r="T299" s="224"/>
      <c r="AT299" s="225" t="s">
        <v>403</v>
      </c>
      <c r="AU299" s="225" t="s">
        <v>89</v>
      </c>
      <c r="AV299" s="13" t="s">
        <v>87</v>
      </c>
      <c r="AW299" s="13" t="s">
        <v>35</v>
      </c>
      <c r="AX299" s="13" t="s">
        <v>80</v>
      </c>
      <c r="AY299" s="225" t="s">
        <v>261</v>
      </c>
    </row>
    <row r="300" spans="1:65" s="14" customFormat="1">
      <c r="B300" s="226"/>
      <c r="C300" s="227"/>
      <c r="D300" s="206" t="s">
        <v>403</v>
      </c>
      <c r="E300" s="228" t="s">
        <v>1</v>
      </c>
      <c r="F300" s="229" t="s">
        <v>87</v>
      </c>
      <c r="G300" s="227"/>
      <c r="H300" s="230">
        <v>1</v>
      </c>
      <c r="I300" s="231"/>
      <c r="J300" s="227"/>
      <c r="K300" s="227"/>
      <c r="L300" s="232"/>
      <c r="M300" s="233"/>
      <c r="N300" s="234"/>
      <c r="O300" s="234"/>
      <c r="P300" s="234"/>
      <c r="Q300" s="234"/>
      <c r="R300" s="234"/>
      <c r="S300" s="234"/>
      <c r="T300" s="235"/>
      <c r="AT300" s="236" t="s">
        <v>403</v>
      </c>
      <c r="AU300" s="236" t="s">
        <v>89</v>
      </c>
      <c r="AV300" s="14" t="s">
        <v>89</v>
      </c>
      <c r="AW300" s="14" t="s">
        <v>35</v>
      </c>
      <c r="AX300" s="14" t="s">
        <v>80</v>
      </c>
      <c r="AY300" s="236" t="s">
        <v>261</v>
      </c>
    </row>
    <row r="301" spans="1:65" s="13" customFormat="1">
      <c r="B301" s="216"/>
      <c r="C301" s="217"/>
      <c r="D301" s="206" t="s">
        <v>403</v>
      </c>
      <c r="E301" s="218" t="s">
        <v>1</v>
      </c>
      <c r="F301" s="219" t="s">
        <v>5505</v>
      </c>
      <c r="G301" s="217"/>
      <c r="H301" s="218" t="s">
        <v>1</v>
      </c>
      <c r="I301" s="220"/>
      <c r="J301" s="217"/>
      <c r="K301" s="217"/>
      <c r="L301" s="221"/>
      <c r="M301" s="222"/>
      <c r="N301" s="223"/>
      <c r="O301" s="223"/>
      <c r="P301" s="223"/>
      <c r="Q301" s="223"/>
      <c r="R301" s="223"/>
      <c r="S301" s="223"/>
      <c r="T301" s="224"/>
      <c r="AT301" s="225" t="s">
        <v>403</v>
      </c>
      <c r="AU301" s="225" t="s">
        <v>89</v>
      </c>
      <c r="AV301" s="13" t="s">
        <v>87</v>
      </c>
      <c r="AW301" s="13" t="s">
        <v>35</v>
      </c>
      <c r="AX301" s="13" t="s">
        <v>80</v>
      </c>
      <c r="AY301" s="225" t="s">
        <v>261</v>
      </c>
    </row>
    <row r="302" spans="1:65" s="14" customFormat="1">
      <c r="B302" s="226"/>
      <c r="C302" s="227"/>
      <c r="D302" s="206" t="s">
        <v>403</v>
      </c>
      <c r="E302" s="228" t="s">
        <v>1</v>
      </c>
      <c r="F302" s="229" t="s">
        <v>89</v>
      </c>
      <c r="G302" s="227"/>
      <c r="H302" s="230">
        <v>2</v>
      </c>
      <c r="I302" s="231"/>
      <c r="J302" s="227"/>
      <c r="K302" s="227"/>
      <c r="L302" s="232"/>
      <c r="M302" s="233"/>
      <c r="N302" s="234"/>
      <c r="O302" s="234"/>
      <c r="P302" s="234"/>
      <c r="Q302" s="234"/>
      <c r="R302" s="234"/>
      <c r="S302" s="234"/>
      <c r="T302" s="235"/>
      <c r="AT302" s="236" t="s">
        <v>403</v>
      </c>
      <c r="AU302" s="236" t="s">
        <v>89</v>
      </c>
      <c r="AV302" s="14" t="s">
        <v>89</v>
      </c>
      <c r="AW302" s="14" t="s">
        <v>35</v>
      </c>
      <c r="AX302" s="14" t="s">
        <v>80</v>
      </c>
      <c r="AY302" s="236" t="s">
        <v>261</v>
      </c>
    </row>
    <row r="303" spans="1:65" s="15" customFormat="1">
      <c r="B303" s="237"/>
      <c r="C303" s="238"/>
      <c r="D303" s="206" t="s">
        <v>403</v>
      </c>
      <c r="E303" s="239" t="s">
        <v>1</v>
      </c>
      <c r="F303" s="240" t="s">
        <v>407</v>
      </c>
      <c r="G303" s="238"/>
      <c r="H303" s="241">
        <v>3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AT303" s="247" t="s">
        <v>403</v>
      </c>
      <c r="AU303" s="247" t="s">
        <v>89</v>
      </c>
      <c r="AV303" s="15" t="s">
        <v>260</v>
      </c>
      <c r="AW303" s="15" t="s">
        <v>35</v>
      </c>
      <c r="AX303" s="15" t="s">
        <v>87</v>
      </c>
      <c r="AY303" s="247" t="s">
        <v>261</v>
      </c>
    </row>
    <row r="304" spans="1:65" s="2" customFormat="1" ht="24.2" customHeight="1">
      <c r="A304" s="36"/>
      <c r="B304" s="37"/>
      <c r="C304" s="193" t="s">
        <v>1043</v>
      </c>
      <c r="D304" s="193" t="s">
        <v>264</v>
      </c>
      <c r="E304" s="194" t="s">
        <v>5535</v>
      </c>
      <c r="F304" s="195" t="s">
        <v>5536</v>
      </c>
      <c r="G304" s="196" t="s">
        <v>749</v>
      </c>
      <c r="H304" s="197">
        <v>1</v>
      </c>
      <c r="I304" s="198">
        <v>1575</v>
      </c>
      <c r="J304" s="199">
        <f>ROUND(I304*H304,2)</f>
        <v>1575</v>
      </c>
      <c r="K304" s="195" t="s">
        <v>400</v>
      </c>
      <c r="L304" s="41"/>
      <c r="M304" s="200" t="s">
        <v>1</v>
      </c>
      <c r="N304" s="201" t="s">
        <v>45</v>
      </c>
      <c r="O304" s="73"/>
      <c r="P304" s="202">
        <f>O304*H304</f>
        <v>0</v>
      </c>
      <c r="Q304" s="202">
        <v>0</v>
      </c>
      <c r="R304" s="202">
        <f>Q304*H304</f>
        <v>0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381</v>
      </c>
      <c r="AT304" s="204" t="s">
        <v>264</v>
      </c>
      <c r="AU304" s="204" t="s">
        <v>89</v>
      </c>
      <c r="AY304" s="19" t="s">
        <v>261</v>
      </c>
      <c r="BE304" s="205">
        <f>IF(N304="základní",J304,0)</f>
        <v>1575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87</v>
      </c>
      <c r="BK304" s="205">
        <f>ROUND(I304*H304,2)</f>
        <v>1575</v>
      </c>
      <c r="BL304" s="19" t="s">
        <v>381</v>
      </c>
      <c r="BM304" s="204" t="s">
        <v>5537</v>
      </c>
    </row>
    <row r="305" spans="1:65" s="2" customFormat="1" ht="29.25">
      <c r="A305" s="36"/>
      <c r="B305" s="37"/>
      <c r="C305" s="38"/>
      <c r="D305" s="206" t="s">
        <v>269</v>
      </c>
      <c r="E305" s="38"/>
      <c r="F305" s="207" t="s">
        <v>5538</v>
      </c>
      <c r="G305" s="38"/>
      <c r="H305" s="38"/>
      <c r="I305" s="208"/>
      <c r="J305" s="38"/>
      <c r="K305" s="38"/>
      <c r="L305" s="41"/>
      <c r="M305" s="209"/>
      <c r="N305" s="210"/>
      <c r="O305" s="73"/>
      <c r="P305" s="73"/>
      <c r="Q305" s="73"/>
      <c r="R305" s="73"/>
      <c r="S305" s="73"/>
      <c r="T305" s="74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269</v>
      </c>
      <c r="AU305" s="19" t="s">
        <v>89</v>
      </c>
    </row>
    <row r="306" spans="1:65" s="2" customFormat="1" ht="24.2" customHeight="1">
      <c r="A306" s="36"/>
      <c r="B306" s="37"/>
      <c r="C306" s="275" t="s">
        <v>1048</v>
      </c>
      <c r="D306" s="275" t="s">
        <v>801</v>
      </c>
      <c r="E306" s="276" t="s">
        <v>5539</v>
      </c>
      <c r="F306" s="277" t="s">
        <v>5540</v>
      </c>
      <c r="G306" s="278" t="s">
        <v>749</v>
      </c>
      <c r="H306" s="279">
        <v>1</v>
      </c>
      <c r="I306" s="280">
        <v>869.25</v>
      </c>
      <c r="J306" s="281">
        <f>ROUND(I306*H306,2)</f>
        <v>869.25</v>
      </c>
      <c r="K306" s="277" t="s">
        <v>1</v>
      </c>
      <c r="L306" s="282"/>
      <c r="M306" s="283" t="s">
        <v>1</v>
      </c>
      <c r="N306" s="284" t="s">
        <v>45</v>
      </c>
      <c r="O306" s="73"/>
      <c r="P306" s="202">
        <f>O306*H306</f>
        <v>0</v>
      </c>
      <c r="Q306" s="202">
        <v>8.0999999999999978E-3</v>
      </c>
      <c r="R306" s="202">
        <f>Q306*H306</f>
        <v>8.0999999999999978E-3</v>
      </c>
      <c r="S306" s="202">
        <v>0</v>
      </c>
      <c r="T306" s="203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204" t="s">
        <v>843</v>
      </c>
      <c r="AT306" s="204" t="s">
        <v>801</v>
      </c>
      <c r="AU306" s="204" t="s">
        <v>89</v>
      </c>
      <c r="AY306" s="19" t="s">
        <v>261</v>
      </c>
      <c r="BE306" s="205">
        <f>IF(N306="základní",J306,0)</f>
        <v>869.25</v>
      </c>
      <c r="BF306" s="205">
        <f>IF(N306="snížená",J306,0)</f>
        <v>0</v>
      </c>
      <c r="BG306" s="205">
        <f>IF(N306="zákl. přenesená",J306,0)</f>
        <v>0</v>
      </c>
      <c r="BH306" s="205">
        <f>IF(N306="sníž. přenesená",J306,0)</f>
        <v>0</v>
      </c>
      <c r="BI306" s="205">
        <f>IF(N306="nulová",J306,0)</f>
        <v>0</v>
      </c>
      <c r="BJ306" s="19" t="s">
        <v>87</v>
      </c>
      <c r="BK306" s="205">
        <f>ROUND(I306*H306,2)</f>
        <v>869.25</v>
      </c>
      <c r="BL306" s="19" t="s">
        <v>381</v>
      </c>
      <c r="BM306" s="204" t="s">
        <v>5541</v>
      </c>
    </row>
    <row r="307" spans="1:65" s="2" customFormat="1" ht="24.2" customHeight="1">
      <c r="A307" s="36"/>
      <c r="B307" s="37"/>
      <c r="C307" s="193" t="s">
        <v>981</v>
      </c>
      <c r="D307" s="193" t="s">
        <v>264</v>
      </c>
      <c r="E307" s="194" t="s">
        <v>5542</v>
      </c>
      <c r="F307" s="195" t="s">
        <v>5543</v>
      </c>
      <c r="G307" s="196" t="s">
        <v>749</v>
      </c>
      <c r="H307" s="197">
        <v>1</v>
      </c>
      <c r="I307" s="198">
        <v>5774.9999999999991</v>
      </c>
      <c r="J307" s="199">
        <f>ROUND(I307*H307,2)</f>
        <v>5775</v>
      </c>
      <c r="K307" s="195" t="s">
        <v>400</v>
      </c>
      <c r="L307" s="41"/>
      <c r="M307" s="200" t="s">
        <v>1</v>
      </c>
      <c r="N307" s="201" t="s">
        <v>45</v>
      </c>
      <c r="O307" s="73"/>
      <c r="P307" s="202">
        <f>O307*H307</f>
        <v>0</v>
      </c>
      <c r="Q307" s="202">
        <v>0</v>
      </c>
      <c r="R307" s="202">
        <f>Q307*H307</f>
        <v>0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381</v>
      </c>
      <c r="AT307" s="204" t="s">
        <v>264</v>
      </c>
      <c r="AU307" s="204" t="s">
        <v>89</v>
      </c>
      <c r="AY307" s="19" t="s">
        <v>261</v>
      </c>
      <c r="BE307" s="205">
        <f>IF(N307="základní",J307,0)</f>
        <v>5775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87</v>
      </c>
      <c r="BK307" s="205">
        <f>ROUND(I307*H307,2)</f>
        <v>5775</v>
      </c>
      <c r="BL307" s="19" t="s">
        <v>381</v>
      </c>
      <c r="BM307" s="204" t="s">
        <v>5544</v>
      </c>
    </row>
    <row r="308" spans="1:65" s="2" customFormat="1" ht="19.5">
      <c r="A308" s="36"/>
      <c r="B308" s="37"/>
      <c r="C308" s="38"/>
      <c r="D308" s="206" t="s">
        <v>269</v>
      </c>
      <c r="E308" s="38"/>
      <c r="F308" s="207" t="s">
        <v>5545</v>
      </c>
      <c r="G308" s="38"/>
      <c r="H308" s="38"/>
      <c r="I308" s="208"/>
      <c r="J308" s="38"/>
      <c r="K308" s="38"/>
      <c r="L308" s="41"/>
      <c r="M308" s="209"/>
      <c r="N308" s="210"/>
      <c r="O308" s="73"/>
      <c r="P308" s="73"/>
      <c r="Q308" s="73"/>
      <c r="R308" s="73"/>
      <c r="S308" s="73"/>
      <c r="T308" s="74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269</v>
      </c>
      <c r="AU308" s="19" t="s">
        <v>89</v>
      </c>
    </row>
    <row r="309" spans="1:65" s="2" customFormat="1" ht="16.5" customHeight="1">
      <c r="A309" s="36"/>
      <c r="B309" s="37"/>
      <c r="C309" s="275" t="s">
        <v>1060</v>
      </c>
      <c r="D309" s="275" t="s">
        <v>801</v>
      </c>
      <c r="E309" s="276" t="s">
        <v>5546</v>
      </c>
      <c r="F309" s="277" t="s">
        <v>5547</v>
      </c>
      <c r="G309" s="278" t="s">
        <v>749</v>
      </c>
      <c r="H309" s="279">
        <v>1</v>
      </c>
      <c r="I309" s="280">
        <v>25620</v>
      </c>
      <c r="J309" s="281">
        <f>ROUND(I309*H309,2)</f>
        <v>25620</v>
      </c>
      <c r="K309" s="277" t="s">
        <v>1</v>
      </c>
      <c r="L309" s="282"/>
      <c r="M309" s="283" t="s">
        <v>1</v>
      </c>
      <c r="N309" s="284" t="s">
        <v>45</v>
      </c>
      <c r="O309" s="73"/>
      <c r="P309" s="202">
        <f>O309*H309</f>
        <v>0</v>
      </c>
      <c r="Q309" s="202">
        <v>3.3000000000000002E-2</v>
      </c>
      <c r="R309" s="202">
        <f>Q309*H309</f>
        <v>3.3000000000000002E-2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843</v>
      </c>
      <c r="AT309" s="204" t="s">
        <v>801</v>
      </c>
      <c r="AU309" s="204" t="s">
        <v>89</v>
      </c>
      <c r="AY309" s="19" t="s">
        <v>261</v>
      </c>
      <c r="BE309" s="205">
        <f>IF(N309="základní",J309,0)</f>
        <v>25620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87</v>
      </c>
      <c r="BK309" s="205">
        <f>ROUND(I309*H309,2)</f>
        <v>25620</v>
      </c>
      <c r="BL309" s="19" t="s">
        <v>381</v>
      </c>
      <c r="BM309" s="204" t="s">
        <v>5548</v>
      </c>
    </row>
    <row r="310" spans="1:65" s="2" customFormat="1">
      <c r="A310" s="36"/>
      <c r="B310" s="37"/>
      <c r="C310" s="38"/>
      <c r="D310" s="206" t="s">
        <v>269</v>
      </c>
      <c r="E310" s="38"/>
      <c r="F310" s="207" t="s">
        <v>5547</v>
      </c>
      <c r="G310" s="38"/>
      <c r="H310" s="38"/>
      <c r="I310" s="208"/>
      <c r="J310" s="38"/>
      <c r="K310" s="38"/>
      <c r="L310" s="41"/>
      <c r="M310" s="209"/>
      <c r="N310" s="210"/>
      <c r="O310" s="73"/>
      <c r="P310" s="73"/>
      <c r="Q310" s="73"/>
      <c r="R310" s="73"/>
      <c r="S310" s="73"/>
      <c r="T310" s="74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269</v>
      </c>
      <c r="AU310" s="19" t="s">
        <v>89</v>
      </c>
    </row>
    <row r="311" spans="1:65" s="2" customFormat="1" ht="24.2" customHeight="1">
      <c r="A311" s="36"/>
      <c r="B311" s="37"/>
      <c r="C311" s="275" t="s">
        <v>1067</v>
      </c>
      <c r="D311" s="275" t="s">
        <v>801</v>
      </c>
      <c r="E311" s="276" t="s">
        <v>5549</v>
      </c>
      <c r="F311" s="277" t="s">
        <v>5550</v>
      </c>
      <c r="G311" s="278" t="s">
        <v>749</v>
      </c>
      <c r="H311" s="279">
        <v>6</v>
      </c>
      <c r="I311" s="280">
        <v>91.5</v>
      </c>
      <c r="J311" s="281">
        <f>ROUND(I311*H311,2)</f>
        <v>549</v>
      </c>
      <c r="K311" s="277" t="s">
        <v>400</v>
      </c>
      <c r="L311" s="282"/>
      <c r="M311" s="283" t="s">
        <v>1</v>
      </c>
      <c r="N311" s="284" t="s">
        <v>45</v>
      </c>
      <c r="O311" s="73"/>
      <c r="P311" s="202">
        <f>O311*H311</f>
        <v>0</v>
      </c>
      <c r="Q311" s="202">
        <v>2.9999999999999997E-4</v>
      </c>
      <c r="R311" s="202">
        <f>Q311*H311</f>
        <v>1.8E-3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843</v>
      </c>
      <c r="AT311" s="204" t="s">
        <v>801</v>
      </c>
      <c r="AU311" s="204" t="s">
        <v>89</v>
      </c>
      <c r="AY311" s="19" t="s">
        <v>261</v>
      </c>
      <c r="BE311" s="205">
        <f>IF(N311="základní",J311,0)</f>
        <v>549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87</v>
      </c>
      <c r="BK311" s="205">
        <f>ROUND(I311*H311,2)</f>
        <v>549</v>
      </c>
      <c r="BL311" s="19" t="s">
        <v>381</v>
      </c>
      <c r="BM311" s="204" t="s">
        <v>5551</v>
      </c>
    </row>
    <row r="312" spans="1:65" s="2" customFormat="1" ht="19.5">
      <c r="A312" s="36"/>
      <c r="B312" s="37"/>
      <c r="C312" s="38"/>
      <c r="D312" s="206" t="s">
        <v>269</v>
      </c>
      <c r="E312" s="38"/>
      <c r="F312" s="207" t="s">
        <v>5550</v>
      </c>
      <c r="G312" s="38"/>
      <c r="H312" s="38"/>
      <c r="I312" s="208"/>
      <c r="J312" s="38"/>
      <c r="K312" s="38"/>
      <c r="L312" s="41"/>
      <c r="M312" s="209"/>
      <c r="N312" s="210"/>
      <c r="O312" s="73"/>
      <c r="P312" s="73"/>
      <c r="Q312" s="73"/>
      <c r="R312" s="73"/>
      <c r="S312" s="73"/>
      <c r="T312" s="74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269</v>
      </c>
      <c r="AU312" s="19" t="s">
        <v>89</v>
      </c>
    </row>
    <row r="313" spans="1:65" s="2" customFormat="1" ht="24.2" customHeight="1">
      <c r="A313" s="36"/>
      <c r="B313" s="37"/>
      <c r="C313" s="275" t="s">
        <v>1072</v>
      </c>
      <c r="D313" s="275" t="s">
        <v>801</v>
      </c>
      <c r="E313" s="276" t="s">
        <v>5552</v>
      </c>
      <c r="F313" s="277" t="s">
        <v>5553</v>
      </c>
      <c r="G313" s="278" t="s">
        <v>749</v>
      </c>
      <c r="H313" s="279">
        <v>3</v>
      </c>
      <c r="I313" s="280">
        <v>91.5</v>
      </c>
      <c r="J313" s="281">
        <f>ROUND(I313*H313,2)</f>
        <v>274.5</v>
      </c>
      <c r="K313" s="277" t="s">
        <v>400</v>
      </c>
      <c r="L313" s="282"/>
      <c r="M313" s="283" t="s">
        <v>1</v>
      </c>
      <c r="N313" s="284" t="s">
        <v>45</v>
      </c>
      <c r="O313" s="73"/>
      <c r="P313" s="202">
        <f>O313*H313</f>
        <v>0</v>
      </c>
      <c r="Q313" s="202">
        <v>1.2999999999999999E-4</v>
      </c>
      <c r="R313" s="202">
        <f>Q313*H313</f>
        <v>3.8999999999999994E-4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843</v>
      </c>
      <c r="AT313" s="204" t="s">
        <v>801</v>
      </c>
      <c r="AU313" s="204" t="s">
        <v>89</v>
      </c>
      <c r="AY313" s="19" t="s">
        <v>261</v>
      </c>
      <c r="BE313" s="205">
        <f>IF(N313="základní",J313,0)</f>
        <v>274.5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87</v>
      </c>
      <c r="BK313" s="205">
        <f>ROUND(I313*H313,2)</f>
        <v>274.5</v>
      </c>
      <c r="BL313" s="19" t="s">
        <v>381</v>
      </c>
      <c r="BM313" s="204" t="s">
        <v>5554</v>
      </c>
    </row>
    <row r="314" spans="1:65" s="2" customFormat="1" ht="19.5">
      <c r="A314" s="36"/>
      <c r="B314" s="37"/>
      <c r="C314" s="38"/>
      <c r="D314" s="206" t="s">
        <v>269</v>
      </c>
      <c r="E314" s="38"/>
      <c r="F314" s="207" t="s">
        <v>5553</v>
      </c>
      <c r="G314" s="38"/>
      <c r="H314" s="38"/>
      <c r="I314" s="208"/>
      <c r="J314" s="38"/>
      <c r="K314" s="38"/>
      <c r="L314" s="41"/>
      <c r="M314" s="209"/>
      <c r="N314" s="210"/>
      <c r="O314" s="73"/>
      <c r="P314" s="73"/>
      <c r="Q314" s="73"/>
      <c r="R314" s="73"/>
      <c r="S314" s="73"/>
      <c r="T314" s="74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269</v>
      </c>
      <c r="AU314" s="19" t="s">
        <v>89</v>
      </c>
    </row>
    <row r="315" spans="1:65" s="2" customFormat="1" ht="24.2" customHeight="1">
      <c r="A315" s="36"/>
      <c r="B315" s="37"/>
      <c r="C315" s="193" t="s">
        <v>1080</v>
      </c>
      <c r="D315" s="193" t="s">
        <v>264</v>
      </c>
      <c r="E315" s="194" t="s">
        <v>2445</v>
      </c>
      <c r="F315" s="195" t="s">
        <v>5555</v>
      </c>
      <c r="G315" s="196" t="s">
        <v>749</v>
      </c>
      <c r="H315" s="197">
        <v>2</v>
      </c>
      <c r="I315" s="198">
        <v>22516.055367187499</v>
      </c>
      <c r="J315" s="199">
        <f>ROUND(I315*H315,2)</f>
        <v>45032.11</v>
      </c>
      <c r="K315" s="195" t="s">
        <v>400</v>
      </c>
      <c r="L315" s="41"/>
      <c r="M315" s="200" t="s">
        <v>1</v>
      </c>
      <c r="N315" s="201" t="s">
        <v>45</v>
      </c>
      <c r="O315" s="73"/>
      <c r="P315" s="202">
        <f>O315*H315</f>
        <v>0</v>
      </c>
      <c r="Q315" s="202">
        <v>0</v>
      </c>
      <c r="R315" s="202">
        <f>Q315*H315</f>
        <v>0</v>
      </c>
      <c r="S315" s="202">
        <v>0</v>
      </c>
      <c r="T315" s="20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204" t="s">
        <v>381</v>
      </c>
      <c r="AT315" s="204" t="s">
        <v>264</v>
      </c>
      <c r="AU315" s="204" t="s">
        <v>89</v>
      </c>
      <c r="AY315" s="19" t="s">
        <v>261</v>
      </c>
      <c r="BE315" s="205">
        <f>IF(N315="základní",J315,0)</f>
        <v>45032.11</v>
      </c>
      <c r="BF315" s="205">
        <f>IF(N315="snížená",J315,0)</f>
        <v>0</v>
      </c>
      <c r="BG315" s="205">
        <f>IF(N315="zákl. přenesená",J315,0)</f>
        <v>0</v>
      </c>
      <c r="BH315" s="205">
        <f>IF(N315="sníž. přenesená",J315,0)</f>
        <v>0</v>
      </c>
      <c r="BI315" s="205">
        <f>IF(N315="nulová",J315,0)</f>
        <v>0</v>
      </c>
      <c r="BJ315" s="19" t="s">
        <v>87</v>
      </c>
      <c r="BK315" s="205">
        <f>ROUND(I315*H315,2)</f>
        <v>45032.11</v>
      </c>
      <c r="BL315" s="19" t="s">
        <v>381</v>
      </c>
      <c r="BM315" s="204" t="s">
        <v>5556</v>
      </c>
    </row>
    <row r="316" spans="1:65" s="2" customFormat="1" ht="29.25">
      <c r="A316" s="36"/>
      <c r="B316" s="37"/>
      <c r="C316" s="38"/>
      <c r="D316" s="206" t="s">
        <v>269</v>
      </c>
      <c r="E316" s="38"/>
      <c r="F316" s="207" t="s">
        <v>2448</v>
      </c>
      <c r="G316" s="38"/>
      <c r="H316" s="38"/>
      <c r="I316" s="208"/>
      <c r="J316" s="38"/>
      <c r="K316" s="38"/>
      <c r="L316" s="41"/>
      <c r="M316" s="209"/>
      <c r="N316" s="210"/>
      <c r="O316" s="73"/>
      <c r="P316" s="73"/>
      <c r="Q316" s="73"/>
      <c r="R316" s="73"/>
      <c r="S316" s="73"/>
      <c r="T316" s="74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269</v>
      </c>
      <c r="AU316" s="19" t="s">
        <v>89</v>
      </c>
    </row>
    <row r="317" spans="1:65" s="2" customFormat="1" ht="16.5" customHeight="1">
      <c r="A317" s="36"/>
      <c r="B317" s="37"/>
      <c r="C317" s="193" t="s">
        <v>1085</v>
      </c>
      <c r="D317" s="193" t="s">
        <v>264</v>
      </c>
      <c r="E317" s="194" t="s">
        <v>5557</v>
      </c>
      <c r="F317" s="195" t="s">
        <v>5558</v>
      </c>
      <c r="G317" s="196" t="s">
        <v>431</v>
      </c>
      <c r="H317" s="197">
        <v>120</v>
      </c>
      <c r="I317" s="198">
        <v>157.5</v>
      </c>
      <c r="J317" s="199">
        <f>ROUND(I317*H317,2)</f>
        <v>18900</v>
      </c>
      <c r="K317" s="195" t="s">
        <v>400</v>
      </c>
      <c r="L317" s="41"/>
      <c r="M317" s="200" t="s">
        <v>1</v>
      </c>
      <c r="N317" s="201" t="s">
        <v>45</v>
      </c>
      <c r="O317" s="73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381</v>
      </c>
      <c r="AT317" s="204" t="s">
        <v>264</v>
      </c>
      <c r="AU317" s="204" t="s">
        <v>89</v>
      </c>
      <c r="AY317" s="19" t="s">
        <v>261</v>
      </c>
      <c r="BE317" s="205">
        <f>IF(N317="základní",J317,0)</f>
        <v>18900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87</v>
      </c>
      <c r="BK317" s="205">
        <f>ROUND(I317*H317,2)</f>
        <v>18900</v>
      </c>
      <c r="BL317" s="19" t="s">
        <v>381</v>
      </c>
      <c r="BM317" s="204" t="s">
        <v>5559</v>
      </c>
    </row>
    <row r="318" spans="1:65" s="2" customFormat="1" ht="19.5">
      <c r="A318" s="36"/>
      <c r="B318" s="37"/>
      <c r="C318" s="38"/>
      <c r="D318" s="206" t="s">
        <v>269</v>
      </c>
      <c r="E318" s="38"/>
      <c r="F318" s="207" t="s">
        <v>5560</v>
      </c>
      <c r="G318" s="38"/>
      <c r="H318" s="38"/>
      <c r="I318" s="208"/>
      <c r="J318" s="38"/>
      <c r="K318" s="38"/>
      <c r="L318" s="41"/>
      <c r="M318" s="209"/>
      <c r="N318" s="210"/>
      <c r="O318" s="73"/>
      <c r="P318" s="73"/>
      <c r="Q318" s="73"/>
      <c r="R318" s="73"/>
      <c r="S318" s="73"/>
      <c r="T318" s="74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269</v>
      </c>
      <c r="AU318" s="19" t="s">
        <v>89</v>
      </c>
    </row>
    <row r="319" spans="1:65" s="2" customFormat="1" ht="16.5" customHeight="1">
      <c r="A319" s="36"/>
      <c r="B319" s="37"/>
      <c r="C319" s="275" t="s">
        <v>1093</v>
      </c>
      <c r="D319" s="275" t="s">
        <v>801</v>
      </c>
      <c r="E319" s="276" t="s">
        <v>5561</v>
      </c>
      <c r="F319" s="277" t="s">
        <v>5562</v>
      </c>
      <c r="G319" s="278" t="s">
        <v>431</v>
      </c>
      <c r="H319" s="279">
        <v>120</v>
      </c>
      <c r="I319" s="280">
        <v>339.69375000000002</v>
      </c>
      <c r="J319" s="281">
        <f>ROUND(I319*H319,2)</f>
        <v>40763.25</v>
      </c>
      <c r="K319" s="277" t="s">
        <v>1</v>
      </c>
      <c r="L319" s="282"/>
      <c r="M319" s="283" t="s">
        <v>1</v>
      </c>
      <c r="N319" s="284" t="s">
        <v>45</v>
      </c>
      <c r="O319" s="73"/>
      <c r="P319" s="202">
        <f>O319*H319</f>
        <v>0</v>
      </c>
      <c r="Q319" s="202">
        <v>1.01E-3</v>
      </c>
      <c r="R319" s="202">
        <f>Q319*H319</f>
        <v>0.1212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843</v>
      </c>
      <c r="AT319" s="204" t="s">
        <v>801</v>
      </c>
      <c r="AU319" s="204" t="s">
        <v>89</v>
      </c>
      <c r="AY319" s="19" t="s">
        <v>261</v>
      </c>
      <c r="BE319" s="205">
        <f>IF(N319="základní",J319,0)</f>
        <v>40763.25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87</v>
      </c>
      <c r="BK319" s="205">
        <f>ROUND(I319*H319,2)</f>
        <v>40763.25</v>
      </c>
      <c r="BL319" s="19" t="s">
        <v>381</v>
      </c>
      <c r="BM319" s="204" t="s">
        <v>5563</v>
      </c>
    </row>
    <row r="320" spans="1:65" s="14" customFormat="1">
      <c r="B320" s="226"/>
      <c r="C320" s="227"/>
      <c r="D320" s="206" t="s">
        <v>403</v>
      </c>
      <c r="E320" s="228" t="s">
        <v>1</v>
      </c>
      <c r="F320" s="229" t="s">
        <v>1403</v>
      </c>
      <c r="G320" s="227"/>
      <c r="H320" s="230">
        <v>120</v>
      </c>
      <c r="I320" s="231"/>
      <c r="J320" s="227"/>
      <c r="K320" s="227"/>
      <c r="L320" s="232"/>
      <c r="M320" s="233"/>
      <c r="N320" s="234"/>
      <c r="O320" s="234"/>
      <c r="P320" s="234"/>
      <c r="Q320" s="234"/>
      <c r="R320" s="234"/>
      <c r="S320" s="234"/>
      <c r="T320" s="235"/>
      <c r="AT320" s="236" t="s">
        <v>403</v>
      </c>
      <c r="AU320" s="236" t="s">
        <v>89</v>
      </c>
      <c r="AV320" s="14" t="s">
        <v>89</v>
      </c>
      <c r="AW320" s="14" t="s">
        <v>35</v>
      </c>
      <c r="AX320" s="14" t="s">
        <v>87</v>
      </c>
      <c r="AY320" s="236" t="s">
        <v>261</v>
      </c>
    </row>
    <row r="321" spans="1:65" s="2" customFormat="1" ht="16.5" customHeight="1">
      <c r="A321" s="36"/>
      <c r="B321" s="37"/>
      <c r="C321" s="275" t="s">
        <v>1099</v>
      </c>
      <c r="D321" s="275" t="s">
        <v>801</v>
      </c>
      <c r="E321" s="276" t="s">
        <v>5564</v>
      </c>
      <c r="F321" s="277" t="s">
        <v>5565</v>
      </c>
      <c r="G321" s="278" t="s">
        <v>749</v>
      </c>
      <c r="H321" s="279">
        <v>180</v>
      </c>
      <c r="I321" s="280">
        <v>19.901250000000001</v>
      </c>
      <c r="J321" s="281">
        <f>ROUND(I321*H321,2)</f>
        <v>3582.23</v>
      </c>
      <c r="K321" s="277" t="s">
        <v>1</v>
      </c>
      <c r="L321" s="282"/>
      <c r="M321" s="283" t="s">
        <v>1</v>
      </c>
      <c r="N321" s="284" t="s">
        <v>45</v>
      </c>
      <c r="O321" s="73"/>
      <c r="P321" s="202">
        <f>O321*H321</f>
        <v>0</v>
      </c>
      <c r="Q321" s="202">
        <v>3.0000000000000001E-5</v>
      </c>
      <c r="R321" s="202">
        <f>Q321*H321</f>
        <v>5.4000000000000003E-3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843</v>
      </c>
      <c r="AT321" s="204" t="s">
        <v>801</v>
      </c>
      <c r="AU321" s="204" t="s">
        <v>89</v>
      </c>
      <c r="AY321" s="19" t="s">
        <v>261</v>
      </c>
      <c r="BE321" s="205">
        <f>IF(N321="základní",J321,0)</f>
        <v>3582.23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87</v>
      </c>
      <c r="BK321" s="205">
        <f>ROUND(I321*H321,2)</f>
        <v>3582.23</v>
      </c>
      <c r="BL321" s="19" t="s">
        <v>381</v>
      </c>
      <c r="BM321" s="204" t="s">
        <v>5566</v>
      </c>
    </row>
    <row r="322" spans="1:65" s="2" customFormat="1">
      <c r="A322" s="36"/>
      <c r="B322" s="37"/>
      <c r="C322" s="38"/>
      <c r="D322" s="206" t="s">
        <v>269</v>
      </c>
      <c r="E322" s="38"/>
      <c r="F322" s="207" t="s">
        <v>5567</v>
      </c>
      <c r="G322" s="38"/>
      <c r="H322" s="38"/>
      <c r="I322" s="208"/>
      <c r="J322" s="38"/>
      <c r="K322" s="38"/>
      <c r="L322" s="41"/>
      <c r="M322" s="209"/>
      <c r="N322" s="210"/>
      <c r="O322" s="73"/>
      <c r="P322" s="73"/>
      <c r="Q322" s="73"/>
      <c r="R322" s="73"/>
      <c r="S322" s="73"/>
      <c r="T322" s="74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269</v>
      </c>
      <c r="AU322" s="19" t="s">
        <v>89</v>
      </c>
    </row>
    <row r="323" spans="1:65" s="14" customFormat="1">
      <c r="B323" s="226"/>
      <c r="C323" s="227"/>
      <c r="D323" s="206" t="s">
        <v>403</v>
      </c>
      <c r="E323" s="228" t="s">
        <v>1</v>
      </c>
      <c r="F323" s="229" t="s">
        <v>5568</v>
      </c>
      <c r="G323" s="227"/>
      <c r="H323" s="230">
        <v>180</v>
      </c>
      <c r="I323" s="231"/>
      <c r="J323" s="227"/>
      <c r="K323" s="227"/>
      <c r="L323" s="232"/>
      <c r="M323" s="233"/>
      <c r="N323" s="234"/>
      <c r="O323" s="234"/>
      <c r="P323" s="234"/>
      <c r="Q323" s="234"/>
      <c r="R323" s="234"/>
      <c r="S323" s="234"/>
      <c r="T323" s="235"/>
      <c r="AT323" s="236" t="s">
        <v>403</v>
      </c>
      <c r="AU323" s="236" t="s">
        <v>89</v>
      </c>
      <c r="AV323" s="14" t="s">
        <v>89</v>
      </c>
      <c r="AW323" s="14" t="s">
        <v>35</v>
      </c>
      <c r="AX323" s="14" t="s">
        <v>87</v>
      </c>
      <c r="AY323" s="236" t="s">
        <v>261</v>
      </c>
    </row>
    <row r="324" spans="1:65" s="2" customFormat="1" ht="16.5" customHeight="1">
      <c r="A324" s="36"/>
      <c r="B324" s="37"/>
      <c r="C324" s="275" t="s">
        <v>1105</v>
      </c>
      <c r="D324" s="275" t="s">
        <v>801</v>
      </c>
      <c r="E324" s="276" t="s">
        <v>5569</v>
      </c>
      <c r="F324" s="277" t="s">
        <v>5570</v>
      </c>
      <c r="G324" s="278" t="s">
        <v>749</v>
      </c>
      <c r="H324" s="279">
        <v>205</v>
      </c>
      <c r="I324" s="280">
        <v>58.331249999999997</v>
      </c>
      <c r="J324" s="281">
        <f>ROUND(I324*H324,2)</f>
        <v>11957.91</v>
      </c>
      <c r="K324" s="277" t="s">
        <v>1</v>
      </c>
      <c r="L324" s="282"/>
      <c r="M324" s="283" t="s">
        <v>1</v>
      </c>
      <c r="N324" s="284" t="s">
        <v>45</v>
      </c>
      <c r="O324" s="73"/>
      <c r="P324" s="202">
        <f>O324*H324</f>
        <v>0</v>
      </c>
      <c r="Q324" s="202">
        <v>6.0000000000000002E-5</v>
      </c>
      <c r="R324" s="202">
        <f>Q324*H324</f>
        <v>1.23E-2</v>
      </c>
      <c r="S324" s="202">
        <v>0</v>
      </c>
      <c r="T324" s="20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4" t="s">
        <v>843</v>
      </c>
      <c r="AT324" s="204" t="s">
        <v>801</v>
      </c>
      <c r="AU324" s="204" t="s">
        <v>89</v>
      </c>
      <c r="AY324" s="19" t="s">
        <v>261</v>
      </c>
      <c r="BE324" s="205">
        <f>IF(N324="základní",J324,0)</f>
        <v>11957.91</v>
      </c>
      <c r="BF324" s="205">
        <f>IF(N324="snížená",J324,0)</f>
        <v>0</v>
      </c>
      <c r="BG324" s="205">
        <f>IF(N324="zákl. přenesená",J324,0)</f>
        <v>0</v>
      </c>
      <c r="BH324" s="205">
        <f>IF(N324="sníž. přenesená",J324,0)</f>
        <v>0</v>
      </c>
      <c r="BI324" s="205">
        <f>IF(N324="nulová",J324,0)</f>
        <v>0</v>
      </c>
      <c r="BJ324" s="19" t="s">
        <v>87</v>
      </c>
      <c r="BK324" s="205">
        <f>ROUND(I324*H324,2)</f>
        <v>11957.91</v>
      </c>
      <c r="BL324" s="19" t="s">
        <v>381</v>
      </c>
      <c r="BM324" s="204" t="s">
        <v>5571</v>
      </c>
    </row>
    <row r="325" spans="1:65" s="2" customFormat="1">
      <c r="A325" s="36"/>
      <c r="B325" s="37"/>
      <c r="C325" s="38"/>
      <c r="D325" s="206" t="s">
        <v>269</v>
      </c>
      <c r="E325" s="38"/>
      <c r="F325" s="207" t="s">
        <v>5572</v>
      </c>
      <c r="G325" s="38"/>
      <c r="H325" s="38"/>
      <c r="I325" s="208"/>
      <c r="J325" s="38"/>
      <c r="K325" s="38"/>
      <c r="L325" s="41"/>
      <c r="M325" s="209"/>
      <c r="N325" s="210"/>
      <c r="O325" s="73"/>
      <c r="P325" s="73"/>
      <c r="Q325" s="73"/>
      <c r="R325" s="73"/>
      <c r="S325" s="73"/>
      <c r="T325" s="74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269</v>
      </c>
      <c r="AU325" s="19" t="s">
        <v>89</v>
      </c>
    </row>
    <row r="326" spans="1:65" s="14" customFormat="1">
      <c r="B326" s="226"/>
      <c r="C326" s="227"/>
      <c r="D326" s="206" t="s">
        <v>403</v>
      </c>
      <c r="E326" s="228" t="s">
        <v>1</v>
      </c>
      <c r="F326" s="229" t="s">
        <v>5573</v>
      </c>
      <c r="G326" s="227"/>
      <c r="H326" s="230">
        <v>177</v>
      </c>
      <c r="I326" s="231"/>
      <c r="J326" s="227"/>
      <c r="K326" s="227"/>
      <c r="L326" s="232"/>
      <c r="M326" s="233"/>
      <c r="N326" s="234"/>
      <c r="O326" s="234"/>
      <c r="P326" s="234"/>
      <c r="Q326" s="234"/>
      <c r="R326" s="234"/>
      <c r="S326" s="234"/>
      <c r="T326" s="235"/>
      <c r="AT326" s="236" t="s">
        <v>403</v>
      </c>
      <c r="AU326" s="236" t="s">
        <v>89</v>
      </c>
      <c r="AV326" s="14" t="s">
        <v>89</v>
      </c>
      <c r="AW326" s="14" t="s">
        <v>35</v>
      </c>
      <c r="AX326" s="14" t="s">
        <v>80</v>
      </c>
      <c r="AY326" s="236" t="s">
        <v>261</v>
      </c>
    </row>
    <row r="327" spans="1:65" s="14" customFormat="1">
      <c r="B327" s="226"/>
      <c r="C327" s="227"/>
      <c r="D327" s="206" t="s">
        <v>403</v>
      </c>
      <c r="E327" s="228" t="s">
        <v>1</v>
      </c>
      <c r="F327" s="229" t="s">
        <v>5574</v>
      </c>
      <c r="G327" s="227"/>
      <c r="H327" s="230">
        <v>20</v>
      </c>
      <c r="I327" s="231"/>
      <c r="J327" s="227"/>
      <c r="K327" s="227"/>
      <c r="L327" s="232"/>
      <c r="M327" s="233"/>
      <c r="N327" s="234"/>
      <c r="O327" s="234"/>
      <c r="P327" s="234"/>
      <c r="Q327" s="234"/>
      <c r="R327" s="234"/>
      <c r="S327" s="234"/>
      <c r="T327" s="235"/>
      <c r="AT327" s="236" t="s">
        <v>403</v>
      </c>
      <c r="AU327" s="236" t="s">
        <v>89</v>
      </c>
      <c r="AV327" s="14" t="s">
        <v>89</v>
      </c>
      <c r="AW327" s="14" t="s">
        <v>35</v>
      </c>
      <c r="AX327" s="14" t="s">
        <v>80</v>
      </c>
      <c r="AY327" s="236" t="s">
        <v>261</v>
      </c>
    </row>
    <row r="328" spans="1:65" s="14" customFormat="1">
      <c r="B328" s="226"/>
      <c r="C328" s="227"/>
      <c r="D328" s="206" t="s">
        <v>403</v>
      </c>
      <c r="E328" s="228" t="s">
        <v>1</v>
      </c>
      <c r="F328" s="229" t="s">
        <v>5575</v>
      </c>
      <c r="G328" s="227"/>
      <c r="H328" s="230">
        <v>8</v>
      </c>
      <c r="I328" s="231"/>
      <c r="J328" s="227"/>
      <c r="K328" s="227"/>
      <c r="L328" s="232"/>
      <c r="M328" s="233"/>
      <c r="N328" s="234"/>
      <c r="O328" s="234"/>
      <c r="P328" s="234"/>
      <c r="Q328" s="234"/>
      <c r="R328" s="234"/>
      <c r="S328" s="234"/>
      <c r="T328" s="235"/>
      <c r="AT328" s="236" t="s">
        <v>403</v>
      </c>
      <c r="AU328" s="236" t="s">
        <v>89</v>
      </c>
      <c r="AV328" s="14" t="s">
        <v>89</v>
      </c>
      <c r="AW328" s="14" t="s">
        <v>35</v>
      </c>
      <c r="AX328" s="14" t="s">
        <v>80</v>
      </c>
      <c r="AY328" s="236" t="s">
        <v>261</v>
      </c>
    </row>
    <row r="329" spans="1:65" s="15" customFormat="1">
      <c r="B329" s="237"/>
      <c r="C329" s="238"/>
      <c r="D329" s="206" t="s">
        <v>403</v>
      </c>
      <c r="E329" s="239" t="s">
        <v>1</v>
      </c>
      <c r="F329" s="240" t="s">
        <v>407</v>
      </c>
      <c r="G329" s="238"/>
      <c r="H329" s="241">
        <v>205</v>
      </c>
      <c r="I329" s="242"/>
      <c r="J329" s="238"/>
      <c r="K329" s="238"/>
      <c r="L329" s="243"/>
      <c r="M329" s="244"/>
      <c r="N329" s="245"/>
      <c r="O329" s="245"/>
      <c r="P329" s="245"/>
      <c r="Q329" s="245"/>
      <c r="R329" s="245"/>
      <c r="S329" s="245"/>
      <c r="T329" s="246"/>
      <c r="AT329" s="247" t="s">
        <v>403</v>
      </c>
      <c r="AU329" s="247" t="s">
        <v>89</v>
      </c>
      <c r="AV329" s="15" t="s">
        <v>260</v>
      </c>
      <c r="AW329" s="15" t="s">
        <v>35</v>
      </c>
      <c r="AX329" s="15" t="s">
        <v>87</v>
      </c>
      <c r="AY329" s="247" t="s">
        <v>261</v>
      </c>
    </row>
    <row r="330" spans="1:65" s="2" customFormat="1" ht="16.5" customHeight="1">
      <c r="A330" s="36"/>
      <c r="B330" s="37"/>
      <c r="C330" s="275" t="s">
        <v>1118</v>
      </c>
      <c r="D330" s="275" t="s">
        <v>801</v>
      </c>
      <c r="E330" s="276" t="s">
        <v>5576</v>
      </c>
      <c r="F330" s="277" t="s">
        <v>5577</v>
      </c>
      <c r="G330" s="278" t="s">
        <v>749</v>
      </c>
      <c r="H330" s="279">
        <v>120</v>
      </c>
      <c r="I330" s="280">
        <v>168.13124999999999</v>
      </c>
      <c r="J330" s="281">
        <f>ROUND(I330*H330,2)</f>
        <v>20175.75</v>
      </c>
      <c r="K330" s="277" t="s">
        <v>1</v>
      </c>
      <c r="L330" s="282"/>
      <c r="M330" s="283" t="s">
        <v>1</v>
      </c>
      <c r="N330" s="284" t="s">
        <v>45</v>
      </c>
      <c r="O330" s="73"/>
      <c r="P330" s="202">
        <f>O330*H330</f>
        <v>0</v>
      </c>
      <c r="Q330" s="202">
        <v>5.4000000000000001E-4</v>
      </c>
      <c r="R330" s="202">
        <f>Q330*H330</f>
        <v>6.4799999999999996E-2</v>
      </c>
      <c r="S330" s="202">
        <v>0</v>
      </c>
      <c r="T330" s="20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204" t="s">
        <v>843</v>
      </c>
      <c r="AT330" s="204" t="s">
        <v>801</v>
      </c>
      <c r="AU330" s="204" t="s">
        <v>89</v>
      </c>
      <c r="AY330" s="19" t="s">
        <v>261</v>
      </c>
      <c r="BE330" s="205">
        <f>IF(N330="základní",J330,0)</f>
        <v>20175.75</v>
      </c>
      <c r="BF330" s="205">
        <f>IF(N330="snížená",J330,0)</f>
        <v>0</v>
      </c>
      <c r="BG330" s="205">
        <f>IF(N330="zákl. přenesená",J330,0)</f>
        <v>0</v>
      </c>
      <c r="BH330" s="205">
        <f>IF(N330="sníž. přenesená",J330,0)</f>
        <v>0</v>
      </c>
      <c r="BI330" s="205">
        <f>IF(N330="nulová",J330,0)</f>
        <v>0</v>
      </c>
      <c r="BJ330" s="19" t="s">
        <v>87</v>
      </c>
      <c r="BK330" s="205">
        <f>ROUND(I330*H330,2)</f>
        <v>20175.75</v>
      </c>
      <c r="BL330" s="19" t="s">
        <v>381</v>
      </c>
      <c r="BM330" s="204" t="s">
        <v>5578</v>
      </c>
    </row>
    <row r="331" spans="1:65" s="14" customFormat="1">
      <c r="B331" s="226"/>
      <c r="C331" s="227"/>
      <c r="D331" s="206" t="s">
        <v>403</v>
      </c>
      <c r="E331" s="228" t="s">
        <v>1</v>
      </c>
      <c r="F331" s="229" t="s">
        <v>1403</v>
      </c>
      <c r="G331" s="227"/>
      <c r="H331" s="230">
        <v>120</v>
      </c>
      <c r="I331" s="231"/>
      <c r="J331" s="227"/>
      <c r="K331" s="227"/>
      <c r="L331" s="232"/>
      <c r="M331" s="233"/>
      <c r="N331" s="234"/>
      <c r="O331" s="234"/>
      <c r="P331" s="234"/>
      <c r="Q331" s="234"/>
      <c r="R331" s="234"/>
      <c r="S331" s="234"/>
      <c r="T331" s="235"/>
      <c r="AT331" s="236" t="s">
        <v>403</v>
      </c>
      <c r="AU331" s="236" t="s">
        <v>89</v>
      </c>
      <c r="AV331" s="14" t="s">
        <v>89</v>
      </c>
      <c r="AW331" s="14" t="s">
        <v>35</v>
      </c>
      <c r="AX331" s="14" t="s">
        <v>87</v>
      </c>
      <c r="AY331" s="236" t="s">
        <v>261</v>
      </c>
    </row>
    <row r="332" spans="1:65" s="2" customFormat="1" ht="16.5" customHeight="1">
      <c r="A332" s="36"/>
      <c r="B332" s="37"/>
      <c r="C332" s="275" t="s">
        <v>1134</v>
      </c>
      <c r="D332" s="275" t="s">
        <v>801</v>
      </c>
      <c r="E332" s="276" t="s">
        <v>5579</v>
      </c>
      <c r="F332" s="277" t="s">
        <v>5580</v>
      </c>
      <c r="G332" s="278" t="s">
        <v>5581</v>
      </c>
      <c r="H332" s="279">
        <v>3</v>
      </c>
      <c r="I332" s="280">
        <v>228.75</v>
      </c>
      <c r="J332" s="281">
        <f>ROUND(I332*H332,2)</f>
        <v>686.25</v>
      </c>
      <c r="K332" s="277" t="s">
        <v>1</v>
      </c>
      <c r="L332" s="282"/>
      <c r="M332" s="283" t="s">
        <v>1</v>
      </c>
      <c r="N332" s="284" t="s">
        <v>45</v>
      </c>
      <c r="O332" s="73"/>
      <c r="P332" s="202">
        <f>O332*H332</f>
        <v>0</v>
      </c>
      <c r="Q332" s="202">
        <v>8.0000000000000002E-3</v>
      </c>
      <c r="R332" s="202">
        <f>Q332*H332</f>
        <v>2.4E-2</v>
      </c>
      <c r="S332" s="202">
        <v>0</v>
      </c>
      <c r="T332" s="20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843</v>
      </c>
      <c r="AT332" s="204" t="s">
        <v>801</v>
      </c>
      <c r="AU332" s="204" t="s">
        <v>89</v>
      </c>
      <c r="AY332" s="19" t="s">
        <v>261</v>
      </c>
      <c r="BE332" s="205">
        <f>IF(N332="základní",J332,0)</f>
        <v>686.25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87</v>
      </c>
      <c r="BK332" s="205">
        <f>ROUND(I332*H332,2)</f>
        <v>686.25</v>
      </c>
      <c r="BL332" s="19" t="s">
        <v>381</v>
      </c>
      <c r="BM332" s="204" t="s">
        <v>5582</v>
      </c>
    </row>
    <row r="333" spans="1:65" s="14" customFormat="1">
      <c r="B333" s="226"/>
      <c r="C333" s="227"/>
      <c r="D333" s="206" t="s">
        <v>403</v>
      </c>
      <c r="E333" s="228" t="s">
        <v>1</v>
      </c>
      <c r="F333" s="229" t="s">
        <v>5583</v>
      </c>
      <c r="G333" s="227"/>
      <c r="H333" s="230">
        <v>2.4</v>
      </c>
      <c r="I333" s="231"/>
      <c r="J333" s="227"/>
      <c r="K333" s="227"/>
      <c r="L333" s="232"/>
      <c r="M333" s="233"/>
      <c r="N333" s="234"/>
      <c r="O333" s="234"/>
      <c r="P333" s="234"/>
      <c r="Q333" s="234"/>
      <c r="R333" s="234"/>
      <c r="S333" s="234"/>
      <c r="T333" s="235"/>
      <c r="AT333" s="236" t="s">
        <v>403</v>
      </c>
      <c r="AU333" s="236" t="s">
        <v>89</v>
      </c>
      <c r="AV333" s="14" t="s">
        <v>89</v>
      </c>
      <c r="AW333" s="14" t="s">
        <v>35</v>
      </c>
      <c r="AX333" s="14" t="s">
        <v>80</v>
      </c>
      <c r="AY333" s="236" t="s">
        <v>261</v>
      </c>
    </row>
    <row r="334" spans="1:65" s="14" customFormat="1">
      <c r="B334" s="226"/>
      <c r="C334" s="227"/>
      <c r="D334" s="206" t="s">
        <v>403</v>
      </c>
      <c r="E334" s="228" t="s">
        <v>1</v>
      </c>
      <c r="F334" s="229" t="s">
        <v>5584</v>
      </c>
      <c r="G334" s="227"/>
      <c r="H334" s="230">
        <v>0.6</v>
      </c>
      <c r="I334" s="231"/>
      <c r="J334" s="227"/>
      <c r="K334" s="227"/>
      <c r="L334" s="232"/>
      <c r="M334" s="233"/>
      <c r="N334" s="234"/>
      <c r="O334" s="234"/>
      <c r="P334" s="234"/>
      <c r="Q334" s="234"/>
      <c r="R334" s="234"/>
      <c r="S334" s="234"/>
      <c r="T334" s="235"/>
      <c r="AT334" s="236" t="s">
        <v>403</v>
      </c>
      <c r="AU334" s="236" t="s">
        <v>89</v>
      </c>
      <c r="AV334" s="14" t="s">
        <v>89</v>
      </c>
      <c r="AW334" s="14" t="s">
        <v>35</v>
      </c>
      <c r="AX334" s="14" t="s">
        <v>80</v>
      </c>
      <c r="AY334" s="236" t="s">
        <v>261</v>
      </c>
    </row>
    <row r="335" spans="1:65" s="15" customFormat="1">
      <c r="B335" s="237"/>
      <c r="C335" s="238"/>
      <c r="D335" s="206" t="s">
        <v>403</v>
      </c>
      <c r="E335" s="239" t="s">
        <v>1</v>
      </c>
      <c r="F335" s="240" t="s">
        <v>407</v>
      </c>
      <c r="G335" s="238"/>
      <c r="H335" s="241">
        <v>3</v>
      </c>
      <c r="I335" s="242"/>
      <c r="J335" s="238"/>
      <c r="K335" s="238"/>
      <c r="L335" s="243"/>
      <c r="M335" s="244"/>
      <c r="N335" s="245"/>
      <c r="O335" s="245"/>
      <c r="P335" s="245"/>
      <c r="Q335" s="245"/>
      <c r="R335" s="245"/>
      <c r="S335" s="245"/>
      <c r="T335" s="246"/>
      <c r="AT335" s="247" t="s">
        <v>403</v>
      </c>
      <c r="AU335" s="247" t="s">
        <v>89</v>
      </c>
      <c r="AV335" s="15" t="s">
        <v>260</v>
      </c>
      <c r="AW335" s="15" t="s">
        <v>35</v>
      </c>
      <c r="AX335" s="15" t="s">
        <v>87</v>
      </c>
      <c r="AY335" s="247" t="s">
        <v>261</v>
      </c>
    </row>
    <row r="336" spans="1:65" s="2" customFormat="1" ht="24.2" customHeight="1">
      <c r="A336" s="36"/>
      <c r="B336" s="37"/>
      <c r="C336" s="193" t="s">
        <v>1139</v>
      </c>
      <c r="D336" s="193" t="s">
        <v>264</v>
      </c>
      <c r="E336" s="194" t="s">
        <v>5585</v>
      </c>
      <c r="F336" s="195" t="s">
        <v>5586</v>
      </c>
      <c r="G336" s="196" t="s">
        <v>562</v>
      </c>
      <c r="H336" s="197">
        <v>4.0949999999999998</v>
      </c>
      <c r="I336" s="198">
        <v>1575</v>
      </c>
      <c r="J336" s="199">
        <f>ROUND(I336*H336,2)</f>
        <v>6449.63</v>
      </c>
      <c r="K336" s="195" t="s">
        <v>400</v>
      </c>
      <c r="L336" s="41"/>
      <c r="M336" s="200" t="s">
        <v>1</v>
      </c>
      <c r="N336" s="201" t="s">
        <v>45</v>
      </c>
      <c r="O336" s="73"/>
      <c r="P336" s="202">
        <f>O336*H336</f>
        <v>0</v>
      </c>
      <c r="Q336" s="202">
        <v>0</v>
      </c>
      <c r="R336" s="202">
        <f>Q336*H336</f>
        <v>0</v>
      </c>
      <c r="S336" s="202">
        <v>0</v>
      </c>
      <c r="T336" s="203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4" t="s">
        <v>381</v>
      </c>
      <c r="AT336" s="204" t="s">
        <v>264</v>
      </c>
      <c r="AU336" s="204" t="s">
        <v>89</v>
      </c>
      <c r="AY336" s="19" t="s">
        <v>261</v>
      </c>
      <c r="BE336" s="205">
        <f>IF(N336="základní",J336,0)</f>
        <v>6449.63</v>
      </c>
      <c r="BF336" s="205">
        <f>IF(N336="snížená",J336,0)</f>
        <v>0</v>
      </c>
      <c r="BG336" s="205">
        <f>IF(N336="zákl. přenesená",J336,0)</f>
        <v>0</v>
      </c>
      <c r="BH336" s="205">
        <f>IF(N336="sníž. přenesená",J336,0)</f>
        <v>0</v>
      </c>
      <c r="BI336" s="205">
        <f>IF(N336="nulová",J336,0)</f>
        <v>0</v>
      </c>
      <c r="BJ336" s="19" t="s">
        <v>87</v>
      </c>
      <c r="BK336" s="205">
        <f>ROUND(I336*H336,2)</f>
        <v>6449.63</v>
      </c>
      <c r="BL336" s="19" t="s">
        <v>381</v>
      </c>
      <c r="BM336" s="204" t="s">
        <v>5587</v>
      </c>
    </row>
    <row r="337" spans="1:65" s="2" customFormat="1" ht="29.25">
      <c r="A337" s="36"/>
      <c r="B337" s="37"/>
      <c r="C337" s="38"/>
      <c r="D337" s="206" t="s">
        <v>269</v>
      </c>
      <c r="E337" s="38"/>
      <c r="F337" s="207" t="s">
        <v>5588</v>
      </c>
      <c r="G337" s="38"/>
      <c r="H337" s="38"/>
      <c r="I337" s="208"/>
      <c r="J337" s="38"/>
      <c r="K337" s="38"/>
      <c r="L337" s="41"/>
      <c r="M337" s="209"/>
      <c r="N337" s="210"/>
      <c r="O337" s="73"/>
      <c r="P337" s="73"/>
      <c r="Q337" s="73"/>
      <c r="R337" s="73"/>
      <c r="S337" s="73"/>
      <c r="T337" s="74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269</v>
      </c>
      <c r="AU337" s="19" t="s">
        <v>89</v>
      </c>
    </row>
    <row r="338" spans="1:65" s="12" customFormat="1" ht="22.9" customHeight="1">
      <c r="B338" s="177"/>
      <c r="C338" s="178"/>
      <c r="D338" s="179" t="s">
        <v>79</v>
      </c>
      <c r="E338" s="191" t="s">
        <v>5589</v>
      </c>
      <c r="F338" s="191" t="s">
        <v>5590</v>
      </c>
      <c r="G338" s="178"/>
      <c r="H338" s="178"/>
      <c r="I338" s="181"/>
      <c r="J338" s="192">
        <f>BK338</f>
        <v>23077.5</v>
      </c>
      <c r="K338" s="178"/>
      <c r="L338" s="183"/>
      <c r="M338" s="184"/>
      <c r="N338" s="185"/>
      <c r="O338" s="185"/>
      <c r="P338" s="186">
        <f>SUM(P339:P354)</f>
        <v>0</v>
      </c>
      <c r="Q338" s="185"/>
      <c r="R338" s="186">
        <f>SUM(R339:R354)</f>
        <v>0</v>
      </c>
      <c r="S338" s="185"/>
      <c r="T338" s="187">
        <f>SUM(T339:T354)</f>
        <v>5.638E-2</v>
      </c>
      <c r="AR338" s="188" t="s">
        <v>89</v>
      </c>
      <c r="AT338" s="189" t="s">
        <v>79</v>
      </c>
      <c r="AU338" s="189" t="s">
        <v>87</v>
      </c>
      <c r="AY338" s="188" t="s">
        <v>261</v>
      </c>
      <c r="BK338" s="190">
        <f>SUM(BK339:BK354)</f>
        <v>23077.5</v>
      </c>
    </row>
    <row r="339" spans="1:65" s="2" customFormat="1" ht="21.75" customHeight="1">
      <c r="A339" s="36"/>
      <c r="B339" s="37"/>
      <c r="C339" s="193" t="s">
        <v>1144</v>
      </c>
      <c r="D339" s="193" t="s">
        <v>264</v>
      </c>
      <c r="E339" s="194" t="s">
        <v>5591</v>
      </c>
      <c r="F339" s="195" t="s">
        <v>5592</v>
      </c>
      <c r="G339" s="196" t="s">
        <v>749</v>
      </c>
      <c r="H339" s="197">
        <v>20</v>
      </c>
      <c r="I339" s="198">
        <v>223.125</v>
      </c>
      <c r="J339" s="199">
        <f>ROUND(I339*H339,2)</f>
        <v>4462.5</v>
      </c>
      <c r="K339" s="195" t="s">
        <v>400</v>
      </c>
      <c r="L339" s="41"/>
      <c r="M339" s="200" t="s">
        <v>1</v>
      </c>
      <c r="N339" s="201" t="s">
        <v>45</v>
      </c>
      <c r="O339" s="73"/>
      <c r="P339" s="202">
        <f>O339*H339</f>
        <v>0</v>
      </c>
      <c r="Q339" s="202">
        <v>0</v>
      </c>
      <c r="R339" s="202">
        <f>Q339*H339</f>
        <v>0</v>
      </c>
      <c r="S339" s="202">
        <v>1.06E-3</v>
      </c>
      <c r="T339" s="203">
        <f>S339*H339</f>
        <v>2.12E-2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04" t="s">
        <v>381</v>
      </c>
      <c r="AT339" s="204" t="s">
        <v>264</v>
      </c>
      <c r="AU339" s="204" t="s">
        <v>89</v>
      </c>
      <c r="AY339" s="19" t="s">
        <v>261</v>
      </c>
      <c r="BE339" s="205">
        <f>IF(N339="základní",J339,0)</f>
        <v>4462.5</v>
      </c>
      <c r="BF339" s="205">
        <f>IF(N339="snížená",J339,0)</f>
        <v>0</v>
      </c>
      <c r="BG339" s="205">
        <f>IF(N339="zákl. přenesená",J339,0)</f>
        <v>0</v>
      </c>
      <c r="BH339" s="205">
        <f>IF(N339="sníž. přenesená",J339,0)</f>
        <v>0</v>
      </c>
      <c r="BI339" s="205">
        <f>IF(N339="nulová",J339,0)</f>
        <v>0</v>
      </c>
      <c r="BJ339" s="19" t="s">
        <v>87</v>
      </c>
      <c r="BK339" s="205">
        <f>ROUND(I339*H339,2)</f>
        <v>4462.5</v>
      </c>
      <c r="BL339" s="19" t="s">
        <v>381</v>
      </c>
      <c r="BM339" s="204" t="s">
        <v>5593</v>
      </c>
    </row>
    <row r="340" spans="1:65" s="2" customFormat="1" ht="19.5">
      <c r="A340" s="36"/>
      <c r="B340" s="37"/>
      <c r="C340" s="38"/>
      <c r="D340" s="206" t="s">
        <v>269</v>
      </c>
      <c r="E340" s="38"/>
      <c r="F340" s="207" t="s">
        <v>5594</v>
      </c>
      <c r="G340" s="38"/>
      <c r="H340" s="38"/>
      <c r="I340" s="208"/>
      <c r="J340" s="38"/>
      <c r="K340" s="38"/>
      <c r="L340" s="41"/>
      <c r="M340" s="209"/>
      <c r="N340" s="210"/>
      <c r="O340" s="73"/>
      <c r="P340" s="73"/>
      <c r="Q340" s="73"/>
      <c r="R340" s="73"/>
      <c r="S340" s="73"/>
      <c r="T340" s="74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269</v>
      </c>
      <c r="AU340" s="19" t="s">
        <v>89</v>
      </c>
    </row>
    <row r="341" spans="1:65" s="14" customFormat="1">
      <c r="B341" s="226"/>
      <c r="C341" s="227"/>
      <c r="D341" s="206" t="s">
        <v>403</v>
      </c>
      <c r="E341" s="228" t="s">
        <v>1</v>
      </c>
      <c r="F341" s="229" t="s">
        <v>348</v>
      </c>
      <c r="G341" s="227"/>
      <c r="H341" s="230">
        <v>20</v>
      </c>
      <c r="I341" s="231"/>
      <c r="J341" s="227"/>
      <c r="K341" s="227"/>
      <c r="L341" s="232"/>
      <c r="M341" s="233"/>
      <c r="N341" s="234"/>
      <c r="O341" s="234"/>
      <c r="P341" s="234"/>
      <c r="Q341" s="234"/>
      <c r="R341" s="234"/>
      <c r="S341" s="234"/>
      <c r="T341" s="235"/>
      <c r="AT341" s="236" t="s">
        <v>403</v>
      </c>
      <c r="AU341" s="236" t="s">
        <v>89</v>
      </c>
      <c r="AV341" s="14" t="s">
        <v>89</v>
      </c>
      <c r="AW341" s="14" t="s">
        <v>35</v>
      </c>
      <c r="AX341" s="14" t="s">
        <v>87</v>
      </c>
      <c r="AY341" s="236" t="s">
        <v>261</v>
      </c>
    </row>
    <row r="342" spans="1:65" s="2" customFormat="1" ht="21.75" customHeight="1">
      <c r="A342" s="36"/>
      <c r="B342" s="37"/>
      <c r="C342" s="193" t="s">
        <v>1149</v>
      </c>
      <c r="D342" s="193" t="s">
        <v>264</v>
      </c>
      <c r="E342" s="194" t="s">
        <v>5595</v>
      </c>
      <c r="F342" s="195" t="s">
        <v>5596</v>
      </c>
      <c r="G342" s="196" t="s">
        <v>749</v>
      </c>
      <c r="H342" s="197">
        <v>20</v>
      </c>
      <c r="I342" s="198">
        <v>159.375</v>
      </c>
      <c r="J342" s="199">
        <f>ROUND(I342*H342,2)</f>
        <v>3187.5</v>
      </c>
      <c r="K342" s="195" t="s">
        <v>400</v>
      </c>
      <c r="L342" s="41"/>
      <c r="M342" s="200" t="s">
        <v>1</v>
      </c>
      <c r="N342" s="201" t="s">
        <v>45</v>
      </c>
      <c r="O342" s="73"/>
      <c r="P342" s="202">
        <f>O342*H342</f>
        <v>0</v>
      </c>
      <c r="Q342" s="202">
        <v>0</v>
      </c>
      <c r="R342" s="202">
        <f>Q342*H342</f>
        <v>0</v>
      </c>
      <c r="S342" s="202">
        <v>4.0000000000000002E-4</v>
      </c>
      <c r="T342" s="203">
        <f>S342*H342</f>
        <v>8.0000000000000002E-3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381</v>
      </c>
      <c r="AT342" s="204" t="s">
        <v>264</v>
      </c>
      <c r="AU342" s="204" t="s">
        <v>89</v>
      </c>
      <c r="AY342" s="19" t="s">
        <v>261</v>
      </c>
      <c r="BE342" s="205">
        <f>IF(N342="základní",J342,0)</f>
        <v>3187.5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87</v>
      </c>
      <c r="BK342" s="205">
        <f>ROUND(I342*H342,2)</f>
        <v>3187.5</v>
      </c>
      <c r="BL342" s="19" t="s">
        <v>381</v>
      </c>
      <c r="BM342" s="204" t="s">
        <v>5597</v>
      </c>
    </row>
    <row r="343" spans="1:65" s="2" customFormat="1" ht="19.5">
      <c r="A343" s="36"/>
      <c r="B343" s="37"/>
      <c r="C343" s="38"/>
      <c r="D343" s="206" t="s">
        <v>269</v>
      </c>
      <c r="E343" s="38"/>
      <c r="F343" s="207" t="s">
        <v>5598</v>
      </c>
      <c r="G343" s="38"/>
      <c r="H343" s="38"/>
      <c r="I343" s="208"/>
      <c r="J343" s="38"/>
      <c r="K343" s="38"/>
      <c r="L343" s="41"/>
      <c r="M343" s="209"/>
      <c r="N343" s="210"/>
      <c r="O343" s="73"/>
      <c r="P343" s="73"/>
      <c r="Q343" s="73"/>
      <c r="R343" s="73"/>
      <c r="S343" s="73"/>
      <c r="T343" s="74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269</v>
      </c>
      <c r="AU343" s="19" t="s">
        <v>89</v>
      </c>
    </row>
    <row r="344" spans="1:65" s="2" customFormat="1" ht="16.5" customHeight="1">
      <c r="A344" s="36"/>
      <c r="B344" s="37"/>
      <c r="C344" s="193" t="s">
        <v>1154</v>
      </c>
      <c r="D344" s="193" t="s">
        <v>264</v>
      </c>
      <c r="E344" s="194" t="s">
        <v>5599</v>
      </c>
      <c r="F344" s="195" t="s">
        <v>5600</v>
      </c>
      <c r="G344" s="196" t="s">
        <v>749</v>
      </c>
      <c r="H344" s="197">
        <v>2</v>
      </c>
      <c r="I344" s="198">
        <v>255</v>
      </c>
      <c r="J344" s="199">
        <f>ROUND(I344*H344,2)</f>
        <v>510</v>
      </c>
      <c r="K344" s="195" t="s">
        <v>400</v>
      </c>
      <c r="L344" s="41"/>
      <c r="M344" s="200" t="s">
        <v>1</v>
      </c>
      <c r="N344" s="201" t="s">
        <v>45</v>
      </c>
      <c r="O344" s="73"/>
      <c r="P344" s="202">
        <f>O344*H344</f>
        <v>0</v>
      </c>
      <c r="Q344" s="202">
        <v>0</v>
      </c>
      <c r="R344" s="202">
        <f>Q344*H344</f>
        <v>0</v>
      </c>
      <c r="S344" s="202">
        <v>1.8000000000000001E-4</v>
      </c>
      <c r="T344" s="203">
        <f>S344*H344</f>
        <v>3.6000000000000002E-4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204" t="s">
        <v>381</v>
      </c>
      <c r="AT344" s="204" t="s">
        <v>264</v>
      </c>
      <c r="AU344" s="204" t="s">
        <v>89</v>
      </c>
      <c r="AY344" s="19" t="s">
        <v>261</v>
      </c>
      <c r="BE344" s="205">
        <f>IF(N344="základní",J344,0)</f>
        <v>510</v>
      </c>
      <c r="BF344" s="205">
        <f>IF(N344="snížená",J344,0)</f>
        <v>0</v>
      </c>
      <c r="BG344" s="205">
        <f>IF(N344="zákl. přenesená",J344,0)</f>
        <v>0</v>
      </c>
      <c r="BH344" s="205">
        <f>IF(N344="sníž. přenesená",J344,0)</f>
        <v>0</v>
      </c>
      <c r="BI344" s="205">
        <f>IF(N344="nulová",J344,0)</f>
        <v>0</v>
      </c>
      <c r="BJ344" s="19" t="s">
        <v>87</v>
      </c>
      <c r="BK344" s="205">
        <f>ROUND(I344*H344,2)</f>
        <v>510</v>
      </c>
      <c r="BL344" s="19" t="s">
        <v>381</v>
      </c>
      <c r="BM344" s="204" t="s">
        <v>5601</v>
      </c>
    </row>
    <row r="345" spans="1:65" s="2" customFormat="1">
      <c r="A345" s="36"/>
      <c r="B345" s="37"/>
      <c r="C345" s="38"/>
      <c r="D345" s="206" t="s">
        <v>269</v>
      </c>
      <c r="E345" s="38"/>
      <c r="F345" s="207" t="s">
        <v>5602</v>
      </c>
      <c r="G345" s="38"/>
      <c r="H345" s="38"/>
      <c r="I345" s="208"/>
      <c r="J345" s="38"/>
      <c r="K345" s="38"/>
      <c r="L345" s="41"/>
      <c r="M345" s="209"/>
      <c r="N345" s="210"/>
      <c r="O345" s="73"/>
      <c r="P345" s="73"/>
      <c r="Q345" s="73"/>
      <c r="R345" s="73"/>
      <c r="S345" s="73"/>
      <c r="T345" s="74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269</v>
      </c>
      <c r="AU345" s="19" t="s">
        <v>89</v>
      </c>
    </row>
    <row r="346" spans="1:65" s="2" customFormat="1" ht="16.5" customHeight="1">
      <c r="A346" s="36"/>
      <c r="B346" s="37"/>
      <c r="C346" s="193" t="s">
        <v>1159</v>
      </c>
      <c r="D346" s="193" t="s">
        <v>264</v>
      </c>
      <c r="E346" s="194" t="s">
        <v>5603</v>
      </c>
      <c r="F346" s="195" t="s">
        <v>5604</v>
      </c>
      <c r="G346" s="196" t="s">
        <v>267</v>
      </c>
      <c r="H346" s="197">
        <v>1</v>
      </c>
      <c r="I346" s="198">
        <v>1275</v>
      </c>
      <c r="J346" s="199">
        <f>ROUND(I346*H346,2)</f>
        <v>1275</v>
      </c>
      <c r="K346" s="195" t="s">
        <v>1</v>
      </c>
      <c r="L346" s="41"/>
      <c r="M346" s="200" t="s">
        <v>1</v>
      </c>
      <c r="N346" s="201" t="s">
        <v>45</v>
      </c>
      <c r="O346" s="73"/>
      <c r="P346" s="202">
        <f>O346*H346</f>
        <v>0</v>
      </c>
      <c r="Q346" s="202">
        <v>0</v>
      </c>
      <c r="R346" s="202">
        <f>Q346*H346</f>
        <v>0</v>
      </c>
      <c r="S346" s="202">
        <v>3.2000000000000003E-4</v>
      </c>
      <c r="T346" s="203">
        <f>S346*H346</f>
        <v>3.2000000000000003E-4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381</v>
      </c>
      <c r="AT346" s="204" t="s">
        <v>264</v>
      </c>
      <c r="AU346" s="204" t="s">
        <v>89</v>
      </c>
      <c r="AY346" s="19" t="s">
        <v>261</v>
      </c>
      <c r="BE346" s="205">
        <f>IF(N346="základní",J346,0)</f>
        <v>1275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87</v>
      </c>
      <c r="BK346" s="205">
        <f>ROUND(I346*H346,2)</f>
        <v>1275</v>
      </c>
      <c r="BL346" s="19" t="s">
        <v>381</v>
      </c>
      <c r="BM346" s="204" t="s">
        <v>5605</v>
      </c>
    </row>
    <row r="347" spans="1:65" s="2" customFormat="1" ht="16.5" customHeight="1">
      <c r="A347" s="36"/>
      <c r="B347" s="37"/>
      <c r="C347" s="193" t="s">
        <v>1164</v>
      </c>
      <c r="D347" s="193" t="s">
        <v>264</v>
      </c>
      <c r="E347" s="194" t="s">
        <v>5606</v>
      </c>
      <c r="F347" s="195" t="s">
        <v>5607</v>
      </c>
      <c r="G347" s="196" t="s">
        <v>749</v>
      </c>
      <c r="H347" s="197">
        <v>5</v>
      </c>
      <c r="I347" s="198">
        <v>318.75</v>
      </c>
      <c r="J347" s="199">
        <f>ROUND(I347*H347,2)</f>
        <v>1593.75</v>
      </c>
      <c r="K347" s="195" t="s">
        <v>400</v>
      </c>
      <c r="L347" s="41"/>
      <c r="M347" s="200" t="s">
        <v>1</v>
      </c>
      <c r="N347" s="201" t="s">
        <v>45</v>
      </c>
      <c r="O347" s="73"/>
      <c r="P347" s="202">
        <f>O347*H347</f>
        <v>0</v>
      </c>
      <c r="Q347" s="202">
        <v>0</v>
      </c>
      <c r="R347" s="202">
        <f>Q347*H347</f>
        <v>0</v>
      </c>
      <c r="S347" s="202">
        <v>1.5E-3</v>
      </c>
      <c r="T347" s="203">
        <f>S347*H347</f>
        <v>7.4999999999999997E-3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204" t="s">
        <v>381</v>
      </c>
      <c r="AT347" s="204" t="s">
        <v>264</v>
      </c>
      <c r="AU347" s="204" t="s">
        <v>89</v>
      </c>
      <c r="AY347" s="19" t="s">
        <v>261</v>
      </c>
      <c r="BE347" s="205">
        <f>IF(N347="základní",J347,0)</f>
        <v>1593.75</v>
      </c>
      <c r="BF347" s="205">
        <f>IF(N347="snížená",J347,0)</f>
        <v>0</v>
      </c>
      <c r="BG347" s="205">
        <f>IF(N347="zákl. přenesená",J347,0)</f>
        <v>0</v>
      </c>
      <c r="BH347" s="205">
        <f>IF(N347="sníž. přenesená",J347,0)</f>
        <v>0</v>
      </c>
      <c r="BI347" s="205">
        <f>IF(N347="nulová",J347,0)</f>
        <v>0</v>
      </c>
      <c r="BJ347" s="19" t="s">
        <v>87</v>
      </c>
      <c r="BK347" s="205">
        <f>ROUND(I347*H347,2)</f>
        <v>1593.75</v>
      </c>
      <c r="BL347" s="19" t="s">
        <v>381</v>
      </c>
      <c r="BM347" s="204" t="s">
        <v>5608</v>
      </c>
    </row>
    <row r="348" spans="1:65" s="2" customFormat="1" ht="19.5">
      <c r="A348" s="36"/>
      <c r="B348" s="37"/>
      <c r="C348" s="38"/>
      <c r="D348" s="206" t="s">
        <v>269</v>
      </c>
      <c r="E348" s="38"/>
      <c r="F348" s="207" t="s">
        <v>5609</v>
      </c>
      <c r="G348" s="38"/>
      <c r="H348" s="38"/>
      <c r="I348" s="208"/>
      <c r="J348" s="38"/>
      <c r="K348" s="38"/>
      <c r="L348" s="41"/>
      <c r="M348" s="209"/>
      <c r="N348" s="210"/>
      <c r="O348" s="73"/>
      <c r="P348" s="73"/>
      <c r="Q348" s="73"/>
      <c r="R348" s="73"/>
      <c r="S348" s="73"/>
      <c r="T348" s="74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269</v>
      </c>
      <c r="AU348" s="19" t="s">
        <v>89</v>
      </c>
    </row>
    <row r="349" spans="1:65" s="2" customFormat="1" ht="16.5" customHeight="1">
      <c r="A349" s="36"/>
      <c r="B349" s="37"/>
      <c r="C349" s="193" t="s">
        <v>1170</v>
      </c>
      <c r="D349" s="193" t="s">
        <v>264</v>
      </c>
      <c r="E349" s="194" t="s">
        <v>5610</v>
      </c>
      <c r="F349" s="195" t="s">
        <v>5611</v>
      </c>
      <c r="G349" s="196" t="s">
        <v>749</v>
      </c>
      <c r="H349" s="197">
        <v>2</v>
      </c>
      <c r="I349" s="198">
        <v>1912.5</v>
      </c>
      <c r="J349" s="199">
        <f>ROUND(I349*H349,2)</f>
        <v>3825</v>
      </c>
      <c r="K349" s="195" t="s">
        <v>400</v>
      </c>
      <c r="L349" s="41"/>
      <c r="M349" s="200" t="s">
        <v>1</v>
      </c>
      <c r="N349" s="201" t="s">
        <v>45</v>
      </c>
      <c r="O349" s="73"/>
      <c r="P349" s="202">
        <f>O349*H349</f>
        <v>0</v>
      </c>
      <c r="Q349" s="202">
        <v>0</v>
      </c>
      <c r="R349" s="202">
        <f>Q349*H349</f>
        <v>0</v>
      </c>
      <c r="S349" s="202">
        <v>2E-3</v>
      </c>
      <c r="T349" s="203">
        <f>S349*H349</f>
        <v>4.0000000000000001E-3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204" t="s">
        <v>381</v>
      </c>
      <c r="AT349" s="204" t="s">
        <v>264</v>
      </c>
      <c r="AU349" s="204" t="s">
        <v>89</v>
      </c>
      <c r="AY349" s="19" t="s">
        <v>261</v>
      </c>
      <c r="BE349" s="205">
        <f>IF(N349="základní",J349,0)</f>
        <v>3825</v>
      </c>
      <c r="BF349" s="205">
        <f>IF(N349="snížená",J349,0)</f>
        <v>0</v>
      </c>
      <c r="BG349" s="205">
        <f>IF(N349="zákl. přenesená",J349,0)</f>
        <v>0</v>
      </c>
      <c r="BH349" s="205">
        <f>IF(N349="sníž. přenesená",J349,0)</f>
        <v>0</v>
      </c>
      <c r="BI349" s="205">
        <f>IF(N349="nulová",J349,0)</f>
        <v>0</v>
      </c>
      <c r="BJ349" s="19" t="s">
        <v>87</v>
      </c>
      <c r="BK349" s="205">
        <f>ROUND(I349*H349,2)</f>
        <v>3825</v>
      </c>
      <c r="BL349" s="19" t="s">
        <v>381</v>
      </c>
      <c r="BM349" s="204" t="s">
        <v>5612</v>
      </c>
    </row>
    <row r="350" spans="1:65" s="2" customFormat="1">
      <c r="A350" s="36"/>
      <c r="B350" s="37"/>
      <c r="C350" s="38"/>
      <c r="D350" s="206" t="s">
        <v>269</v>
      </c>
      <c r="E350" s="38"/>
      <c r="F350" s="207" t="s">
        <v>5613</v>
      </c>
      <c r="G350" s="38"/>
      <c r="H350" s="38"/>
      <c r="I350" s="208"/>
      <c r="J350" s="38"/>
      <c r="K350" s="38"/>
      <c r="L350" s="41"/>
      <c r="M350" s="209"/>
      <c r="N350" s="210"/>
      <c r="O350" s="73"/>
      <c r="P350" s="73"/>
      <c r="Q350" s="73"/>
      <c r="R350" s="73"/>
      <c r="S350" s="73"/>
      <c r="T350" s="74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269</v>
      </c>
      <c r="AU350" s="19" t="s">
        <v>89</v>
      </c>
    </row>
    <row r="351" spans="1:65" s="14" customFormat="1">
      <c r="B351" s="226"/>
      <c r="C351" s="227"/>
      <c r="D351" s="206" t="s">
        <v>403</v>
      </c>
      <c r="E351" s="228" t="s">
        <v>1</v>
      </c>
      <c r="F351" s="229" t="s">
        <v>89</v>
      </c>
      <c r="G351" s="227"/>
      <c r="H351" s="230">
        <v>2</v>
      </c>
      <c r="I351" s="231"/>
      <c r="J351" s="227"/>
      <c r="K351" s="227"/>
      <c r="L351" s="232"/>
      <c r="M351" s="233"/>
      <c r="N351" s="234"/>
      <c r="O351" s="234"/>
      <c r="P351" s="234"/>
      <c r="Q351" s="234"/>
      <c r="R351" s="234"/>
      <c r="S351" s="234"/>
      <c r="T351" s="235"/>
      <c r="AT351" s="236" t="s">
        <v>403</v>
      </c>
      <c r="AU351" s="236" t="s">
        <v>89</v>
      </c>
      <c r="AV351" s="14" t="s">
        <v>89</v>
      </c>
      <c r="AW351" s="14" t="s">
        <v>35</v>
      </c>
      <c r="AX351" s="14" t="s">
        <v>87</v>
      </c>
      <c r="AY351" s="236" t="s">
        <v>261</v>
      </c>
    </row>
    <row r="352" spans="1:65" s="2" customFormat="1" ht="16.5" customHeight="1">
      <c r="A352" s="36"/>
      <c r="B352" s="37"/>
      <c r="C352" s="193" t="s">
        <v>1177</v>
      </c>
      <c r="D352" s="193" t="s">
        <v>264</v>
      </c>
      <c r="E352" s="194" t="s">
        <v>5614</v>
      </c>
      <c r="F352" s="195" t="s">
        <v>5615</v>
      </c>
      <c r="G352" s="196" t="s">
        <v>749</v>
      </c>
      <c r="H352" s="197">
        <v>2</v>
      </c>
      <c r="I352" s="198">
        <v>3825</v>
      </c>
      <c r="J352" s="199">
        <f>ROUND(I352*H352,2)</f>
        <v>7650</v>
      </c>
      <c r="K352" s="195" t="s">
        <v>400</v>
      </c>
      <c r="L352" s="41"/>
      <c r="M352" s="200" t="s">
        <v>1</v>
      </c>
      <c r="N352" s="201" t="s">
        <v>45</v>
      </c>
      <c r="O352" s="73"/>
      <c r="P352" s="202">
        <f>O352*H352</f>
        <v>0</v>
      </c>
      <c r="Q352" s="202">
        <v>0</v>
      </c>
      <c r="R352" s="202">
        <f>Q352*H352</f>
        <v>0</v>
      </c>
      <c r="S352" s="202">
        <v>5.0000000000000001E-3</v>
      </c>
      <c r="T352" s="203">
        <f>S352*H352</f>
        <v>0.01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381</v>
      </c>
      <c r="AT352" s="204" t="s">
        <v>264</v>
      </c>
      <c r="AU352" s="204" t="s">
        <v>89</v>
      </c>
      <c r="AY352" s="19" t="s">
        <v>261</v>
      </c>
      <c r="BE352" s="205">
        <f>IF(N352="základní",J352,0)</f>
        <v>7650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87</v>
      </c>
      <c r="BK352" s="205">
        <f>ROUND(I352*H352,2)</f>
        <v>7650</v>
      </c>
      <c r="BL352" s="19" t="s">
        <v>381</v>
      </c>
      <c r="BM352" s="204" t="s">
        <v>5616</v>
      </c>
    </row>
    <row r="353" spans="1:65" s="2" customFormat="1" ht="19.5">
      <c r="A353" s="36"/>
      <c r="B353" s="37"/>
      <c r="C353" s="38"/>
      <c r="D353" s="206" t="s">
        <v>269</v>
      </c>
      <c r="E353" s="38"/>
      <c r="F353" s="207" t="s">
        <v>5617</v>
      </c>
      <c r="G353" s="38"/>
      <c r="H353" s="38"/>
      <c r="I353" s="208"/>
      <c r="J353" s="38"/>
      <c r="K353" s="38"/>
      <c r="L353" s="41"/>
      <c r="M353" s="209"/>
      <c r="N353" s="210"/>
      <c r="O353" s="73"/>
      <c r="P353" s="73"/>
      <c r="Q353" s="73"/>
      <c r="R353" s="73"/>
      <c r="S353" s="73"/>
      <c r="T353" s="74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269</v>
      </c>
      <c r="AU353" s="19" t="s">
        <v>89</v>
      </c>
    </row>
    <row r="354" spans="1:65" s="2" customFormat="1" ht="16.5" customHeight="1">
      <c r="A354" s="36"/>
      <c r="B354" s="37"/>
      <c r="C354" s="193" t="s">
        <v>1182</v>
      </c>
      <c r="D354" s="193" t="s">
        <v>264</v>
      </c>
      <c r="E354" s="194" t="s">
        <v>5618</v>
      </c>
      <c r="F354" s="195" t="s">
        <v>5619</v>
      </c>
      <c r="G354" s="196" t="s">
        <v>267</v>
      </c>
      <c r="H354" s="197">
        <v>1</v>
      </c>
      <c r="I354" s="198">
        <v>573.75</v>
      </c>
      <c r="J354" s="199">
        <f>ROUND(I354*H354,2)</f>
        <v>573.75</v>
      </c>
      <c r="K354" s="195" t="s">
        <v>1</v>
      </c>
      <c r="L354" s="41"/>
      <c r="M354" s="200" t="s">
        <v>1</v>
      </c>
      <c r="N354" s="201" t="s">
        <v>45</v>
      </c>
      <c r="O354" s="73"/>
      <c r="P354" s="202">
        <f>O354*H354</f>
        <v>0</v>
      </c>
      <c r="Q354" s="202">
        <v>0</v>
      </c>
      <c r="R354" s="202">
        <f>Q354*H354</f>
        <v>0</v>
      </c>
      <c r="S354" s="202">
        <v>5.0000000000000001E-3</v>
      </c>
      <c r="T354" s="203">
        <f>S354*H354</f>
        <v>5.0000000000000001E-3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381</v>
      </c>
      <c r="AT354" s="204" t="s">
        <v>264</v>
      </c>
      <c r="AU354" s="204" t="s">
        <v>89</v>
      </c>
      <c r="AY354" s="19" t="s">
        <v>261</v>
      </c>
      <c r="BE354" s="205">
        <f>IF(N354="základní",J354,0)</f>
        <v>573.75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87</v>
      </c>
      <c r="BK354" s="205">
        <f>ROUND(I354*H354,2)</f>
        <v>573.75</v>
      </c>
      <c r="BL354" s="19" t="s">
        <v>381</v>
      </c>
      <c r="BM354" s="204" t="s">
        <v>5620</v>
      </c>
    </row>
    <row r="355" spans="1:65" s="12" customFormat="1" ht="25.9" customHeight="1">
      <c r="B355" s="177"/>
      <c r="C355" s="178"/>
      <c r="D355" s="179" t="s">
        <v>79</v>
      </c>
      <c r="E355" s="180" t="s">
        <v>801</v>
      </c>
      <c r="F355" s="180" t="s">
        <v>1898</v>
      </c>
      <c r="G355" s="178"/>
      <c r="H355" s="178"/>
      <c r="I355" s="181"/>
      <c r="J355" s="182">
        <f>BK355</f>
        <v>823688.77999999991</v>
      </c>
      <c r="K355" s="178"/>
      <c r="L355" s="183"/>
      <c r="M355" s="184"/>
      <c r="N355" s="185"/>
      <c r="O355" s="185"/>
      <c r="P355" s="186">
        <f>P356+P438</f>
        <v>0</v>
      </c>
      <c r="Q355" s="185"/>
      <c r="R355" s="186">
        <f>R356+R438</f>
        <v>0.37592520000000001</v>
      </c>
      <c r="S355" s="185"/>
      <c r="T355" s="187">
        <f>T356+T438</f>
        <v>0</v>
      </c>
      <c r="AR355" s="188" t="s">
        <v>275</v>
      </c>
      <c r="AT355" s="189" t="s">
        <v>79</v>
      </c>
      <c r="AU355" s="189" t="s">
        <v>80</v>
      </c>
      <c r="AY355" s="188" t="s">
        <v>261</v>
      </c>
      <c r="BK355" s="190">
        <f>BK356+BK438</f>
        <v>823688.77999999991</v>
      </c>
    </row>
    <row r="356" spans="1:65" s="12" customFormat="1" ht="22.9" customHeight="1">
      <c r="B356" s="177"/>
      <c r="C356" s="178"/>
      <c r="D356" s="179" t="s">
        <v>79</v>
      </c>
      <c r="E356" s="191" t="s">
        <v>2456</v>
      </c>
      <c r="F356" s="191" t="s">
        <v>2457</v>
      </c>
      <c r="G356" s="178"/>
      <c r="H356" s="178"/>
      <c r="I356" s="181"/>
      <c r="J356" s="192">
        <f>BK356</f>
        <v>779846.96</v>
      </c>
      <c r="K356" s="178"/>
      <c r="L356" s="183"/>
      <c r="M356" s="184"/>
      <c r="N356" s="185"/>
      <c r="O356" s="185"/>
      <c r="P356" s="186">
        <f>SUM(P357:P437)</f>
        <v>0</v>
      </c>
      <c r="Q356" s="185"/>
      <c r="R356" s="186">
        <f>SUM(R357:R437)</f>
        <v>0.30858000000000002</v>
      </c>
      <c r="S356" s="185"/>
      <c r="T356" s="187">
        <f>SUM(T357:T437)</f>
        <v>0</v>
      </c>
      <c r="AR356" s="188" t="s">
        <v>275</v>
      </c>
      <c r="AT356" s="189" t="s">
        <v>79</v>
      </c>
      <c r="AU356" s="189" t="s">
        <v>87</v>
      </c>
      <c r="AY356" s="188" t="s">
        <v>261</v>
      </c>
      <c r="BK356" s="190">
        <f>SUM(BK357:BK437)</f>
        <v>779846.96</v>
      </c>
    </row>
    <row r="357" spans="1:65" s="2" customFormat="1" ht="24.2" customHeight="1">
      <c r="A357" s="36"/>
      <c r="B357" s="37"/>
      <c r="C357" s="193" t="s">
        <v>1190</v>
      </c>
      <c r="D357" s="193" t="s">
        <v>264</v>
      </c>
      <c r="E357" s="194" t="s">
        <v>5621</v>
      </c>
      <c r="F357" s="195" t="s">
        <v>5622</v>
      </c>
      <c r="G357" s="196" t="s">
        <v>749</v>
      </c>
      <c r="H357" s="197">
        <v>20</v>
      </c>
      <c r="I357" s="198">
        <v>577.5</v>
      </c>
      <c r="J357" s="199">
        <f>ROUND(I357*H357,2)</f>
        <v>11550</v>
      </c>
      <c r="K357" s="195" t="s">
        <v>400</v>
      </c>
      <c r="L357" s="41"/>
      <c r="M357" s="200" t="s">
        <v>1</v>
      </c>
      <c r="N357" s="201" t="s">
        <v>45</v>
      </c>
      <c r="O357" s="73"/>
      <c r="P357" s="202">
        <f>O357*H357</f>
        <v>0</v>
      </c>
      <c r="Q357" s="202">
        <v>0</v>
      </c>
      <c r="R357" s="202">
        <f>Q357*H357</f>
        <v>0</v>
      </c>
      <c r="S357" s="202">
        <v>0</v>
      </c>
      <c r="T357" s="203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204" t="s">
        <v>1072</v>
      </c>
      <c r="AT357" s="204" t="s">
        <v>264</v>
      </c>
      <c r="AU357" s="204" t="s">
        <v>89</v>
      </c>
      <c r="AY357" s="19" t="s">
        <v>261</v>
      </c>
      <c r="BE357" s="205">
        <f>IF(N357="základní",J357,0)</f>
        <v>11550</v>
      </c>
      <c r="BF357" s="205">
        <f>IF(N357="snížená",J357,0)</f>
        <v>0</v>
      </c>
      <c r="BG357" s="205">
        <f>IF(N357="zákl. přenesená",J357,0)</f>
        <v>0</v>
      </c>
      <c r="BH357" s="205">
        <f>IF(N357="sníž. přenesená",J357,0)</f>
        <v>0</v>
      </c>
      <c r="BI357" s="205">
        <f>IF(N357="nulová",J357,0)</f>
        <v>0</v>
      </c>
      <c r="BJ357" s="19" t="s">
        <v>87</v>
      </c>
      <c r="BK357" s="205">
        <f>ROUND(I357*H357,2)</f>
        <v>11550</v>
      </c>
      <c r="BL357" s="19" t="s">
        <v>1072</v>
      </c>
      <c r="BM357" s="204" t="s">
        <v>5623</v>
      </c>
    </row>
    <row r="358" spans="1:65" s="2" customFormat="1" ht="19.5">
      <c r="A358" s="36"/>
      <c r="B358" s="37"/>
      <c r="C358" s="38"/>
      <c r="D358" s="206" t="s">
        <v>269</v>
      </c>
      <c r="E358" s="38"/>
      <c r="F358" s="207" t="s">
        <v>5624</v>
      </c>
      <c r="G358" s="38"/>
      <c r="H358" s="38"/>
      <c r="I358" s="208"/>
      <c r="J358" s="38"/>
      <c r="K358" s="38"/>
      <c r="L358" s="41"/>
      <c r="M358" s="209"/>
      <c r="N358" s="210"/>
      <c r="O358" s="73"/>
      <c r="P358" s="73"/>
      <c r="Q358" s="73"/>
      <c r="R358" s="73"/>
      <c r="S358" s="73"/>
      <c r="T358" s="74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269</v>
      </c>
      <c r="AU358" s="19" t="s">
        <v>89</v>
      </c>
    </row>
    <row r="359" spans="1:65" s="14" customFormat="1">
      <c r="B359" s="226"/>
      <c r="C359" s="227"/>
      <c r="D359" s="206" t="s">
        <v>403</v>
      </c>
      <c r="E359" s="228" t="s">
        <v>1</v>
      </c>
      <c r="F359" s="229" t="s">
        <v>5625</v>
      </c>
      <c r="G359" s="227"/>
      <c r="H359" s="230">
        <v>20</v>
      </c>
      <c r="I359" s="231"/>
      <c r="J359" s="227"/>
      <c r="K359" s="227"/>
      <c r="L359" s="232"/>
      <c r="M359" s="233"/>
      <c r="N359" s="234"/>
      <c r="O359" s="234"/>
      <c r="P359" s="234"/>
      <c r="Q359" s="234"/>
      <c r="R359" s="234"/>
      <c r="S359" s="234"/>
      <c r="T359" s="235"/>
      <c r="AT359" s="236" t="s">
        <v>403</v>
      </c>
      <c r="AU359" s="236" t="s">
        <v>89</v>
      </c>
      <c r="AV359" s="14" t="s">
        <v>89</v>
      </c>
      <c r="AW359" s="14" t="s">
        <v>35</v>
      </c>
      <c r="AX359" s="14" t="s">
        <v>87</v>
      </c>
      <c r="AY359" s="236" t="s">
        <v>261</v>
      </c>
    </row>
    <row r="360" spans="1:65" s="2" customFormat="1" ht="37.9" customHeight="1">
      <c r="A360" s="36"/>
      <c r="B360" s="37"/>
      <c r="C360" s="275" t="s">
        <v>1198</v>
      </c>
      <c r="D360" s="275" t="s">
        <v>801</v>
      </c>
      <c r="E360" s="276" t="s">
        <v>5626</v>
      </c>
      <c r="F360" s="277" t="s">
        <v>5627</v>
      </c>
      <c r="G360" s="278" t="s">
        <v>749</v>
      </c>
      <c r="H360" s="279">
        <v>18</v>
      </c>
      <c r="I360" s="280">
        <v>3632.8125</v>
      </c>
      <c r="J360" s="281">
        <f>ROUND(I360*H360,2)</f>
        <v>65390.63</v>
      </c>
      <c r="K360" s="277" t="s">
        <v>1</v>
      </c>
      <c r="L360" s="282"/>
      <c r="M360" s="283" t="s">
        <v>1</v>
      </c>
      <c r="N360" s="284" t="s">
        <v>45</v>
      </c>
      <c r="O360" s="73"/>
      <c r="P360" s="202">
        <f>O360*H360</f>
        <v>0</v>
      </c>
      <c r="Q360" s="202">
        <v>3.3300000000000001E-3</v>
      </c>
      <c r="R360" s="202">
        <f>Q360*H360</f>
        <v>5.994E-2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5362</v>
      </c>
      <c r="AT360" s="204" t="s">
        <v>801</v>
      </c>
      <c r="AU360" s="204" t="s">
        <v>89</v>
      </c>
      <c r="AY360" s="19" t="s">
        <v>261</v>
      </c>
      <c r="BE360" s="205">
        <f>IF(N360="základní",J360,0)</f>
        <v>65390.63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87</v>
      </c>
      <c r="BK360" s="205">
        <f>ROUND(I360*H360,2)</f>
        <v>65390.63</v>
      </c>
      <c r="BL360" s="19" t="s">
        <v>1072</v>
      </c>
      <c r="BM360" s="204" t="s">
        <v>5628</v>
      </c>
    </row>
    <row r="361" spans="1:65" s="2" customFormat="1" ht="19.5">
      <c r="A361" s="36"/>
      <c r="B361" s="37"/>
      <c r="C361" s="38"/>
      <c r="D361" s="206" t="s">
        <v>269</v>
      </c>
      <c r="E361" s="38"/>
      <c r="F361" s="207" t="s">
        <v>5629</v>
      </c>
      <c r="G361" s="38"/>
      <c r="H361" s="38"/>
      <c r="I361" s="208"/>
      <c r="J361" s="38"/>
      <c r="K361" s="38"/>
      <c r="L361" s="41"/>
      <c r="M361" s="209"/>
      <c r="N361" s="210"/>
      <c r="O361" s="73"/>
      <c r="P361" s="73"/>
      <c r="Q361" s="73"/>
      <c r="R361" s="73"/>
      <c r="S361" s="73"/>
      <c r="T361" s="74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269</v>
      </c>
      <c r="AU361" s="19" t="s">
        <v>89</v>
      </c>
    </row>
    <row r="362" spans="1:65" s="2" customFormat="1" ht="16.5" customHeight="1">
      <c r="A362" s="36"/>
      <c r="B362" s="37"/>
      <c r="C362" s="275" t="s">
        <v>1207</v>
      </c>
      <c r="D362" s="275" t="s">
        <v>801</v>
      </c>
      <c r="E362" s="276" t="s">
        <v>5630</v>
      </c>
      <c r="F362" s="277" t="s">
        <v>2299</v>
      </c>
      <c r="G362" s="278" t="s">
        <v>267</v>
      </c>
      <c r="H362" s="279">
        <v>1</v>
      </c>
      <c r="I362" s="280">
        <v>4430.625</v>
      </c>
      <c r="J362" s="281">
        <f>ROUND(I362*H362,2)</f>
        <v>4430.63</v>
      </c>
      <c r="K362" s="277" t="s">
        <v>1</v>
      </c>
      <c r="L362" s="282"/>
      <c r="M362" s="283" t="s">
        <v>1</v>
      </c>
      <c r="N362" s="284" t="s">
        <v>45</v>
      </c>
      <c r="O362" s="73"/>
      <c r="P362" s="202">
        <f>O362*H362</f>
        <v>0</v>
      </c>
      <c r="Q362" s="202">
        <v>0</v>
      </c>
      <c r="R362" s="202">
        <f>Q362*H362</f>
        <v>0</v>
      </c>
      <c r="S362" s="202">
        <v>0</v>
      </c>
      <c r="T362" s="203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04" t="s">
        <v>843</v>
      </c>
      <c r="AT362" s="204" t="s">
        <v>801</v>
      </c>
      <c r="AU362" s="204" t="s">
        <v>89</v>
      </c>
      <c r="AY362" s="19" t="s">
        <v>261</v>
      </c>
      <c r="BE362" s="205">
        <f>IF(N362="základní",J362,0)</f>
        <v>4430.63</v>
      </c>
      <c r="BF362" s="205">
        <f>IF(N362="snížená",J362,0)</f>
        <v>0</v>
      </c>
      <c r="BG362" s="205">
        <f>IF(N362="zákl. přenesená",J362,0)</f>
        <v>0</v>
      </c>
      <c r="BH362" s="205">
        <f>IF(N362="sníž. přenesená",J362,0)</f>
        <v>0</v>
      </c>
      <c r="BI362" s="205">
        <f>IF(N362="nulová",J362,0)</f>
        <v>0</v>
      </c>
      <c r="BJ362" s="19" t="s">
        <v>87</v>
      </c>
      <c r="BK362" s="205">
        <f>ROUND(I362*H362,2)</f>
        <v>4430.63</v>
      </c>
      <c r="BL362" s="19" t="s">
        <v>381</v>
      </c>
      <c r="BM362" s="204" t="s">
        <v>5631</v>
      </c>
    </row>
    <row r="363" spans="1:65" s="2" customFormat="1" ht="19.5">
      <c r="A363" s="36"/>
      <c r="B363" s="37"/>
      <c r="C363" s="38"/>
      <c r="D363" s="206" t="s">
        <v>269</v>
      </c>
      <c r="E363" s="38"/>
      <c r="F363" s="207" t="s">
        <v>5632</v>
      </c>
      <c r="G363" s="38"/>
      <c r="H363" s="38"/>
      <c r="I363" s="208"/>
      <c r="J363" s="38"/>
      <c r="K363" s="38"/>
      <c r="L363" s="41"/>
      <c r="M363" s="209"/>
      <c r="N363" s="210"/>
      <c r="O363" s="73"/>
      <c r="P363" s="73"/>
      <c r="Q363" s="73"/>
      <c r="R363" s="73"/>
      <c r="S363" s="73"/>
      <c r="T363" s="74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269</v>
      </c>
      <c r="AU363" s="19" t="s">
        <v>89</v>
      </c>
    </row>
    <row r="364" spans="1:65" s="2" customFormat="1" ht="37.9" customHeight="1">
      <c r="A364" s="36"/>
      <c r="B364" s="37"/>
      <c r="C364" s="275" t="s">
        <v>1215</v>
      </c>
      <c r="D364" s="275" t="s">
        <v>801</v>
      </c>
      <c r="E364" s="276" t="s">
        <v>5633</v>
      </c>
      <c r="F364" s="277" t="s">
        <v>5634</v>
      </c>
      <c r="G364" s="278" t="s">
        <v>749</v>
      </c>
      <c r="H364" s="279">
        <v>14</v>
      </c>
      <c r="I364" s="280">
        <v>8906.25</v>
      </c>
      <c r="J364" s="281">
        <f>ROUND(I364*H364,2)</f>
        <v>124687.5</v>
      </c>
      <c r="K364" s="277" t="s">
        <v>1</v>
      </c>
      <c r="L364" s="282"/>
      <c r="M364" s="283" t="s">
        <v>1</v>
      </c>
      <c r="N364" s="284" t="s">
        <v>45</v>
      </c>
      <c r="O364" s="73"/>
      <c r="P364" s="202">
        <f>O364*H364</f>
        <v>0</v>
      </c>
      <c r="Q364" s="202">
        <v>2.7999999999999998E-4</v>
      </c>
      <c r="R364" s="202">
        <f>Q364*H364</f>
        <v>3.9199999999999999E-3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843</v>
      </c>
      <c r="AT364" s="204" t="s">
        <v>801</v>
      </c>
      <c r="AU364" s="204" t="s">
        <v>89</v>
      </c>
      <c r="AY364" s="19" t="s">
        <v>261</v>
      </c>
      <c r="BE364" s="205">
        <f>IF(N364="základní",J364,0)</f>
        <v>124687.5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87</v>
      </c>
      <c r="BK364" s="205">
        <f>ROUND(I364*H364,2)</f>
        <v>124687.5</v>
      </c>
      <c r="BL364" s="19" t="s">
        <v>381</v>
      </c>
      <c r="BM364" s="204" t="s">
        <v>5635</v>
      </c>
    </row>
    <row r="365" spans="1:65" s="2" customFormat="1" ht="19.5">
      <c r="A365" s="36"/>
      <c r="B365" s="37"/>
      <c r="C365" s="38"/>
      <c r="D365" s="206" t="s">
        <v>269</v>
      </c>
      <c r="E365" s="38"/>
      <c r="F365" s="207" t="s">
        <v>5636</v>
      </c>
      <c r="G365" s="38"/>
      <c r="H365" s="38"/>
      <c r="I365" s="208"/>
      <c r="J365" s="38"/>
      <c r="K365" s="38"/>
      <c r="L365" s="41"/>
      <c r="M365" s="209"/>
      <c r="N365" s="210"/>
      <c r="O365" s="73"/>
      <c r="P365" s="73"/>
      <c r="Q365" s="73"/>
      <c r="R365" s="73"/>
      <c r="S365" s="73"/>
      <c r="T365" s="74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269</v>
      </c>
      <c r="AU365" s="19" t="s">
        <v>89</v>
      </c>
    </row>
    <row r="366" spans="1:65" s="14" customFormat="1">
      <c r="B366" s="226"/>
      <c r="C366" s="227"/>
      <c r="D366" s="206" t="s">
        <v>403</v>
      </c>
      <c r="E366" s="228" t="s">
        <v>1</v>
      </c>
      <c r="F366" s="229" t="s">
        <v>324</v>
      </c>
      <c r="G366" s="227"/>
      <c r="H366" s="230">
        <v>14</v>
      </c>
      <c r="I366" s="231"/>
      <c r="J366" s="227"/>
      <c r="K366" s="227"/>
      <c r="L366" s="232"/>
      <c r="M366" s="233"/>
      <c r="N366" s="234"/>
      <c r="O366" s="234"/>
      <c r="P366" s="234"/>
      <c r="Q366" s="234"/>
      <c r="R366" s="234"/>
      <c r="S366" s="234"/>
      <c r="T366" s="235"/>
      <c r="AT366" s="236" t="s">
        <v>403</v>
      </c>
      <c r="AU366" s="236" t="s">
        <v>89</v>
      </c>
      <c r="AV366" s="14" t="s">
        <v>89</v>
      </c>
      <c r="AW366" s="14" t="s">
        <v>35</v>
      </c>
      <c r="AX366" s="14" t="s">
        <v>87</v>
      </c>
      <c r="AY366" s="236" t="s">
        <v>261</v>
      </c>
    </row>
    <row r="367" spans="1:65" s="2" customFormat="1" ht="33" customHeight="1">
      <c r="A367" s="36"/>
      <c r="B367" s="37"/>
      <c r="C367" s="275" t="s">
        <v>1222</v>
      </c>
      <c r="D367" s="275" t="s">
        <v>801</v>
      </c>
      <c r="E367" s="276" t="s">
        <v>5637</v>
      </c>
      <c r="F367" s="277" t="s">
        <v>5638</v>
      </c>
      <c r="G367" s="278" t="s">
        <v>749</v>
      </c>
      <c r="H367" s="279">
        <v>1</v>
      </c>
      <c r="I367" s="280">
        <v>8906.25</v>
      </c>
      <c r="J367" s="281">
        <f>ROUND(I367*H367,2)</f>
        <v>8906.25</v>
      </c>
      <c r="K367" s="277" t="s">
        <v>1</v>
      </c>
      <c r="L367" s="282"/>
      <c r="M367" s="283" t="s">
        <v>1</v>
      </c>
      <c r="N367" s="284" t="s">
        <v>45</v>
      </c>
      <c r="O367" s="73"/>
      <c r="P367" s="202">
        <f>O367*H367</f>
        <v>0</v>
      </c>
      <c r="Q367" s="202">
        <v>2.7999999999999998E-4</v>
      </c>
      <c r="R367" s="202">
        <f>Q367*H367</f>
        <v>2.7999999999999998E-4</v>
      </c>
      <c r="S367" s="202">
        <v>0</v>
      </c>
      <c r="T367" s="203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204" t="s">
        <v>843</v>
      </c>
      <c r="AT367" s="204" t="s">
        <v>801</v>
      </c>
      <c r="AU367" s="204" t="s">
        <v>89</v>
      </c>
      <c r="AY367" s="19" t="s">
        <v>261</v>
      </c>
      <c r="BE367" s="205">
        <f>IF(N367="základní",J367,0)</f>
        <v>8906.25</v>
      </c>
      <c r="BF367" s="205">
        <f>IF(N367="snížená",J367,0)</f>
        <v>0</v>
      </c>
      <c r="BG367" s="205">
        <f>IF(N367="zákl. přenesená",J367,0)</f>
        <v>0</v>
      </c>
      <c r="BH367" s="205">
        <f>IF(N367="sníž. přenesená",J367,0)</f>
        <v>0</v>
      </c>
      <c r="BI367" s="205">
        <f>IF(N367="nulová",J367,0)</f>
        <v>0</v>
      </c>
      <c r="BJ367" s="19" t="s">
        <v>87</v>
      </c>
      <c r="BK367" s="205">
        <f>ROUND(I367*H367,2)</f>
        <v>8906.25</v>
      </c>
      <c r="BL367" s="19" t="s">
        <v>381</v>
      </c>
      <c r="BM367" s="204" t="s">
        <v>5639</v>
      </c>
    </row>
    <row r="368" spans="1:65" s="2" customFormat="1" ht="19.5">
      <c r="A368" s="36"/>
      <c r="B368" s="37"/>
      <c r="C368" s="38"/>
      <c r="D368" s="206" t="s">
        <v>269</v>
      </c>
      <c r="E368" s="38"/>
      <c r="F368" s="207" t="s">
        <v>5636</v>
      </c>
      <c r="G368" s="38"/>
      <c r="H368" s="38"/>
      <c r="I368" s="208"/>
      <c r="J368" s="38"/>
      <c r="K368" s="38"/>
      <c r="L368" s="41"/>
      <c r="M368" s="209"/>
      <c r="N368" s="210"/>
      <c r="O368" s="73"/>
      <c r="P368" s="73"/>
      <c r="Q368" s="73"/>
      <c r="R368" s="73"/>
      <c r="S368" s="73"/>
      <c r="T368" s="74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269</v>
      </c>
      <c r="AU368" s="19" t="s">
        <v>89</v>
      </c>
    </row>
    <row r="369" spans="1:65" s="14" customFormat="1">
      <c r="B369" s="226"/>
      <c r="C369" s="227"/>
      <c r="D369" s="206" t="s">
        <v>403</v>
      </c>
      <c r="E369" s="228" t="s">
        <v>1</v>
      </c>
      <c r="F369" s="229" t="s">
        <v>87</v>
      </c>
      <c r="G369" s="227"/>
      <c r="H369" s="230">
        <v>1</v>
      </c>
      <c r="I369" s="231"/>
      <c r="J369" s="227"/>
      <c r="K369" s="227"/>
      <c r="L369" s="232"/>
      <c r="M369" s="233"/>
      <c r="N369" s="234"/>
      <c r="O369" s="234"/>
      <c r="P369" s="234"/>
      <c r="Q369" s="234"/>
      <c r="R369" s="234"/>
      <c r="S369" s="234"/>
      <c r="T369" s="235"/>
      <c r="AT369" s="236" t="s">
        <v>403</v>
      </c>
      <c r="AU369" s="236" t="s">
        <v>89</v>
      </c>
      <c r="AV369" s="14" t="s">
        <v>89</v>
      </c>
      <c r="AW369" s="14" t="s">
        <v>35</v>
      </c>
      <c r="AX369" s="14" t="s">
        <v>87</v>
      </c>
      <c r="AY369" s="236" t="s">
        <v>261</v>
      </c>
    </row>
    <row r="370" spans="1:65" s="2" customFormat="1" ht="37.9" customHeight="1">
      <c r="A370" s="36"/>
      <c r="B370" s="37"/>
      <c r="C370" s="275" t="s">
        <v>1229</v>
      </c>
      <c r="D370" s="275" t="s">
        <v>801</v>
      </c>
      <c r="E370" s="276" t="s">
        <v>5640</v>
      </c>
      <c r="F370" s="277" t="s">
        <v>5641</v>
      </c>
      <c r="G370" s="278" t="s">
        <v>749</v>
      </c>
      <c r="H370" s="279">
        <v>3</v>
      </c>
      <c r="I370" s="280">
        <v>8906.25</v>
      </c>
      <c r="J370" s="281">
        <f>ROUND(I370*H370,2)</f>
        <v>26718.75</v>
      </c>
      <c r="K370" s="277" t="s">
        <v>1</v>
      </c>
      <c r="L370" s="282"/>
      <c r="M370" s="283" t="s">
        <v>1</v>
      </c>
      <c r="N370" s="284" t="s">
        <v>45</v>
      </c>
      <c r="O370" s="73"/>
      <c r="P370" s="202">
        <f>O370*H370</f>
        <v>0</v>
      </c>
      <c r="Q370" s="202">
        <v>2.7999999999999998E-4</v>
      </c>
      <c r="R370" s="202">
        <f>Q370*H370</f>
        <v>8.3999999999999993E-4</v>
      </c>
      <c r="S370" s="202">
        <v>0</v>
      </c>
      <c r="T370" s="203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204" t="s">
        <v>843</v>
      </c>
      <c r="AT370" s="204" t="s">
        <v>801</v>
      </c>
      <c r="AU370" s="204" t="s">
        <v>89</v>
      </c>
      <c r="AY370" s="19" t="s">
        <v>261</v>
      </c>
      <c r="BE370" s="205">
        <f>IF(N370="základní",J370,0)</f>
        <v>26718.75</v>
      </c>
      <c r="BF370" s="205">
        <f>IF(N370="snížená",J370,0)</f>
        <v>0</v>
      </c>
      <c r="BG370" s="205">
        <f>IF(N370="zákl. přenesená",J370,0)</f>
        <v>0</v>
      </c>
      <c r="BH370" s="205">
        <f>IF(N370="sníž. přenesená",J370,0)</f>
        <v>0</v>
      </c>
      <c r="BI370" s="205">
        <f>IF(N370="nulová",J370,0)</f>
        <v>0</v>
      </c>
      <c r="BJ370" s="19" t="s">
        <v>87</v>
      </c>
      <c r="BK370" s="205">
        <f>ROUND(I370*H370,2)</f>
        <v>26718.75</v>
      </c>
      <c r="BL370" s="19" t="s">
        <v>381</v>
      </c>
      <c r="BM370" s="204" t="s">
        <v>5642</v>
      </c>
    </row>
    <row r="371" spans="1:65" s="2" customFormat="1" ht="19.5">
      <c r="A371" s="36"/>
      <c r="B371" s="37"/>
      <c r="C371" s="38"/>
      <c r="D371" s="206" t="s">
        <v>269</v>
      </c>
      <c r="E371" s="38"/>
      <c r="F371" s="207" t="s">
        <v>5636</v>
      </c>
      <c r="G371" s="38"/>
      <c r="H371" s="38"/>
      <c r="I371" s="208"/>
      <c r="J371" s="38"/>
      <c r="K371" s="38"/>
      <c r="L371" s="41"/>
      <c r="M371" s="209"/>
      <c r="N371" s="210"/>
      <c r="O371" s="73"/>
      <c r="P371" s="73"/>
      <c r="Q371" s="73"/>
      <c r="R371" s="73"/>
      <c r="S371" s="73"/>
      <c r="T371" s="74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269</v>
      </c>
      <c r="AU371" s="19" t="s">
        <v>89</v>
      </c>
    </row>
    <row r="372" spans="1:65" s="2" customFormat="1" ht="37.9" customHeight="1">
      <c r="A372" s="36"/>
      <c r="B372" s="37"/>
      <c r="C372" s="275" t="s">
        <v>1237</v>
      </c>
      <c r="D372" s="275" t="s">
        <v>801</v>
      </c>
      <c r="E372" s="276" t="s">
        <v>5643</v>
      </c>
      <c r="F372" s="277" t="s">
        <v>5629</v>
      </c>
      <c r="G372" s="278" t="s">
        <v>749</v>
      </c>
      <c r="H372" s="279">
        <v>2</v>
      </c>
      <c r="I372" s="280">
        <v>5625</v>
      </c>
      <c r="J372" s="281">
        <f>ROUND(I372*H372,2)</f>
        <v>11250</v>
      </c>
      <c r="K372" s="277" t="s">
        <v>400</v>
      </c>
      <c r="L372" s="282"/>
      <c r="M372" s="283" t="s">
        <v>1</v>
      </c>
      <c r="N372" s="284" t="s">
        <v>45</v>
      </c>
      <c r="O372" s="73"/>
      <c r="P372" s="202">
        <f>O372*H372</f>
        <v>0</v>
      </c>
      <c r="Q372" s="202">
        <v>3.3300000000000001E-3</v>
      </c>
      <c r="R372" s="202">
        <f>Q372*H372</f>
        <v>6.6600000000000001E-3</v>
      </c>
      <c r="S372" s="202">
        <v>0</v>
      </c>
      <c r="T372" s="203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204" t="s">
        <v>5362</v>
      </c>
      <c r="AT372" s="204" t="s">
        <v>801</v>
      </c>
      <c r="AU372" s="204" t="s">
        <v>89</v>
      </c>
      <c r="AY372" s="19" t="s">
        <v>261</v>
      </c>
      <c r="BE372" s="205">
        <f>IF(N372="základní",J372,0)</f>
        <v>11250</v>
      </c>
      <c r="BF372" s="205">
        <f>IF(N372="snížená",J372,0)</f>
        <v>0</v>
      </c>
      <c r="BG372" s="205">
        <f>IF(N372="zákl. přenesená",J372,0)</f>
        <v>0</v>
      </c>
      <c r="BH372" s="205">
        <f>IF(N372="sníž. přenesená",J372,0)</f>
        <v>0</v>
      </c>
      <c r="BI372" s="205">
        <f>IF(N372="nulová",J372,0)</f>
        <v>0</v>
      </c>
      <c r="BJ372" s="19" t="s">
        <v>87</v>
      </c>
      <c r="BK372" s="205">
        <f>ROUND(I372*H372,2)</f>
        <v>11250</v>
      </c>
      <c r="BL372" s="19" t="s">
        <v>1072</v>
      </c>
      <c r="BM372" s="204" t="s">
        <v>5644</v>
      </c>
    </row>
    <row r="373" spans="1:65" s="2" customFormat="1" ht="19.5">
      <c r="A373" s="36"/>
      <c r="B373" s="37"/>
      <c r="C373" s="38"/>
      <c r="D373" s="206" t="s">
        <v>269</v>
      </c>
      <c r="E373" s="38"/>
      <c r="F373" s="207" t="s">
        <v>5629</v>
      </c>
      <c r="G373" s="38"/>
      <c r="H373" s="38"/>
      <c r="I373" s="208"/>
      <c r="J373" s="38"/>
      <c r="K373" s="38"/>
      <c r="L373" s="41"/>
      <c r="M373" s="209"/>
      <c r="N373" s="210"/>
      <c r="O373" s="73"/>
      <c r="P373" s="73"/>
      <c r="Q373" s="73"/>
      <c r="R373" s="73"/>
      <c r="S373" s="73"/>
      <c r="T373" s="74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19" t="s">
        <v>269</v>
      </c>
      <c r="AU373" s="19" t="s">
        <v>89</v>
      </c>
    </row>
    <row r="374" spans="1:65" s="2" customFormat="1" ht="16.5" customHeight="1">
      <c r="A374" s="36"/>
      <c r="B374" s="37"/>
      <c r="C374" s="275" t="s">
        <v>1244</v>
      </c>
      <c r="D374" s="275" t="s">
        <v>801</v>
      </c>
      <c r="E374" s="276" t="s">
        <v>5645</v>
      </c>
      <c r="F374" s="277" t="s">
        <v>5646</v>
      </c>
      <c r="G374" s="278" t="s">
        <v>749</v>
      </c>
      <c r="H374" s="279">
        <v>5</v>
      </c>
      <c r="I374" s="280">
        <v>351.5625</v>
      </c>
      <c r="J374" s="281">
        <f>ROUND(I374*H374,2)</f>
        <v>1757.81</v>
      </c>
      <c r="K374" s="277" t="s">
        <v>1</v>
      </c>
      <c r="L374" s="282"/>
      <c r="M374" s="283" t="s">
        <v>1</v>
      </c>
      <c r="N374" s="284" t="s">
        <v>45</v>
      </c>
      <c r="O374" s="73"/>
      <c r="P374" s="202">
        <f>O374*H374</f>
        <v>0</v>
      </c>
      <c r="Q374" s="202">
        <v>2.7999999999999998E-4</v>
      </c>
      <c r="R374" s="202">
        <f>Q374*H374</f>
        <v>1.3999999999999998E-3</v>
      </c>
      <c r="S374" s="202">
        <v>0</v>
      </c>
      <c r="T374" s="203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204" t="s">
        <v>843</v>
      </c>
      <c r="AT374" s="204" t="s">
        <v>801</v>
      </c>
      <c r="AU374" s="204" t="s">
        <v>89</v>
      </c>
      <c r="AY374" s="19" t="s">
        <v>261</v>
      </c>
      <c r="BE374" s="205">
        <f>IF(N374="základní",J374,0)</f>
        <v>1757.81</v>
      </c>
      <c r="BF374" s="205">
        <f>IF(N374="snížená",J374,0)</f>
        <v>0</v>
      </c>
      <c r="BG374" s="205">
        <f>IF(N374="zákl. přenesená",J374,0)</f>
        <v>0</v>
      </c>
      <c r="BH374" s="205">
        <f>IF(N374="sníž. přenesená",J374,0)</f>
        <v>0</v>
      </c>
      <c r="BI374" s="205">
        <f>IF(N374="nulová",J374,0)</f>
        <v>0</v>
      </c>
      <c r="BJ374" s="19" t="s">
        <v>87</v>
      </c>
      <c r="BK374" s="205">
        <f>ROUND(I374*H374,2)</f>
        <v>1757.81</v>
      </c>
      <c r="BL374" s="19" t="s">
        <v>381</v>
      </c>
      <c r="BM374" s="204" t="s">
        <v>5647</v>
      </c>
    </row>
    <row r="375" spans="1:65" s="2" customFormat="1" ht="16.5" customHeight="1">
      <c r="A375" s="36"/>
      <c r="B375" s="37"/>
      <c r="C375" s="275" t="s">
        <v>1250</v>
      </c>
      <c r="D375" s="275" t="s">
        <v>801</v>
      </c>
      <c r="E375" s="276" t="s">
        <v>5648</v>
      </c>
      <c r="F375" s="277" t="s">
        <v>5649</v>
      </c>
      <c r="G375" s="278" t="s">
        <v>749</v>
      </c>
      <c r="H375" s="279">
        <v>2</v>
      </c>
      <c r="I375" s="280">
        <v>281.25</v>
      </c>
      <c r="J375" s="281">
        <f>ROUND(I375*H375,2)</f>
        <v>562.5</v>
      </c>
      <c r="K375" s="277" t="s">
        <v>1</v>
      </c>
      <c r="L375" s="282"/>
      <c r="M375" s="283" t="s">
        <v>1</v>
      </c>
      <c r="N375" s="284" t="s">
        <v>45</v>
      </c>
      <c r="O375" s="73"/>
      <c r="P375" s="202">
        <f>O375*H375</f>
        <v>0</v>
      </c>
      <c r="Q375" s="202">
        <v>2.7999999999999998E-4</v>
      </c>
      <c r="R375" s="202">
        <f>Q375*H375</f>
        <v>5.5999999999999995E-4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843</v>
      </c>
      <c r="AT375" s="204" t="s">
        <v>801</v>
      </c>
      <c r="AU375" s="204" t="s">
        <v>89</v>
      </c>
      <c r="AY375" s="19" t="s">
        <v>261</v>
      </c>
      <c r="BE375" s="205">
        <f>IF(N375="základní",J375,0)</f>
        <v>562.5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87</v>
      </c>
      <c r="BK375" s="205">
        <f>ROUND(I375*H375,2)</f>
        <v>562.5</v>
      </c>
      <c r="BL375" s="19" t="s">
        <v>381</v>
      </c>
      <c r="BM375" s="204" t="s">
        <v>5650</v>
      </c>
    </row>
    <row r="376" spans="1:65" s="2" customFormat="1" ht="16.5" customHeight="1">
      <c r="A376" s="36"/>
      <c r="B376" s="37"/>
      <c r="C376" s="275" t="s">
        <v>1257</v>
      </c>
      <c r="D376" s="275" t="s">
        <v>801</v>
      </c>
      <c r="E376" s="276" t="s">
        <v>5651</v>
      </c>
      <c r="F376" s="277" t="s">
        <v>5652</v>
      </c>
      <c r="G376" s="278" t="s">
        <v>749</v>
      </c>
      <c r="H376" s="279">
        <v>9</v>
      </c>
      <c r="I376" s="280">
        <v>234.375</v>
      </c>
      <c r="J376" s="281">
        <f>ROUND(I376*H376,2)</f>
        <v>2109.38</v>
      </c>
      <c r="K376" s="277" t="s">
        <v>1</v>
      </c>
      <c r="L376" s="282"/>
      <c r="M376" s="283" t="s">
        <v>1</v>
      </c>
      <c r="N376" s="284" t="s">
        <v>45</v>
      </c>
      <c r="O376" s="73"/>
      <c r="P376" s="202">
        <f>O376*H376</f>
        <v>0</v>
      </c>
      <c r="Q376" s="202">
        <v>2.7999999999999998E-4</v>
      </c>
      <c r="R376" s="202">
        <f>Q376*H376</f>
        <v>2.5199999999999997E-3</v>
      </c>
      <c r="S376" s="202">
        <v>0</v>
      </c>
      <c r="T376" s="203">
        <f>S376*H376</f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204" t="s">
        <v>843</v>
      </c>
      <c r="AT376" s="204" t="s">
        <v>801</v>
      </c>
      <c r="AU376" s="204" t="s">
        <v>89</v>
      </c>
      <c r="AY376" s="19" t="s">
        <v>261</v>
      </c>
      <c r="BE376" s="205">
        <f>IF(N376="základní",J376,0)</f>
        <v>2109.38</v>
      </c>
      <c r="BF376" s="205">
        <f>IF(N376="snížená",J376,0)</f>
        <v>0</v>
      </c>
      <c r="BG376" s="205">
        <f>IF(N376="zákl. přenesená",J376,0)</f>
        <v>0</v>
      </c>
      <c r="BH376" s="205">
        <f>IF(N376="sníž. přenesená",J376,0)</f>
        <v>0</v>
      </c>
      <c r="BI376" s="205">
        <f>IF(N376="nulová",J376,0)</f>
        <v>0</v>
      </c>
      <c r="BJ376" s="19" t="s">
        <v>87</v>
      </c>
      <c r="BK376" s="205">
        <f>ROUND(I376*H376,2)</f>
        <v>2109.38</v>
      </c>
      <c r="BL376" s="19" t="s">
        <v>381</v>
      </c>
      <c r="BM376" s="204" t="s">
        <v>5653</v>
      </c>
    </row>
    <row r="377" spans="1:65" s="2" customFormat="1" ht="33" customHeight="1">
      <c r="A377" s="36"/>
      <c r="B377" s="37"/>
      <c r="C377" s="275" t="s">
        <v>1262</v>
      </c>
      <c r="D377" s="275" t="s">
        <v>801</v>
      </c>
      <c r="E377" s="276" t="s">
        <v>5654</v>
      </c>
      <c r="F377" s="277" t="s">
        <v>5655</v>
      </c>
      <c r="G377" s="278" t="s">
        <v>749</v>
      </c>
      <c r="H377" s="279">
        <v>2</v>
      </c>
      <c r="I377" s="280">
        <v>12281.25</v>
      </c>
      <c r="J377" s="281">
        <f>ROUND(I377*H377,2)</f>
        <v>24562.5</v>
      </c>
      <c r="K377" s="277" t="s">
        <v>1</v>
      </c>
      <c r="L377" s="282"/>
      <c r="M377" s="283" t="s">
        <v>1</v>
      </c>
      <c r="N377" s="284" t="s">
        <v>45</v>
      </c>
      <c r="O377" s="73"/>
      <c r="P377" s="202">
        <f>O377*H377</f>
        <v>0</v>
      </c>
      <c r="Q377" s="202">
        <v>2.7999999999999998E-4</v>
      </c>
      <c r="R377" s="202">
        <f>Q377*H377</f>
        <v>5.5999999999999995E-4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843</v>
      </c>
      <c r="AT377" s="204" t="s">
        <v>801</v>
      </c>
      <c r="AU377" s="204" t="s">
        <v>89</v>
      </c>
      <c r="AY377" s="19" t="s">
        <v>261</v>
      </c>
      <c r="BE377" s="205">
        <f>IF(N377="základní",J377,0)</f>
        <v>24562.5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87</v>
      </c>
      <c r="BK377" s="205">
        <f>ROUND(I377*H377,2)</f>
        <v>24562.5</v>
      </c>
      <c r="BL377" s="19" t="s">
        <v>381</v>
      </c>
      <c r="BM377" s="204" t="s">
        <v>5656</v>
      </c>
    </row>
    <row r="378" spans="1:65" s="2" customFormat="1" ht="19.5">
      <c r="A378" s="36"/>
      <c r="B378" s="37"/>
      <c r="C378" s="38"/>
      <c r="D378" s="206" t="s">
        <v>269</v>
      </c>
      <c r="E378" s="38"/>
      <c r="F378" s="207" t="s">
        <v>5636</v>
      </c>
      <c r="G378" s="38"/>
      <c r="H378" s="38"/>
      <c r="I378" s="208"/>
      <c r="J378" s="38"/>
      <c r="K378" s="38"/>
      <c r="L378" s="41"/>
      <c r="M378" s="209"/>
      <c r="N378" s="210"/>
      <c r="O378" s="73"/>
      <c r="P378" s="73"/>
      <c r="Q378" s="73"/>
      <c r="R378" s="73"/>
      <c r="S378" s="73"/>
      <c r="T378" s="74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269</v>
      </c>
      <c r="AU378" s="19" t="s">
        <v>89</v>
      </c>
    </row>
    <row r="379" spans="1:65" s="2" customFormat="1" ht="16.5" customHeight="1">
      <c r="A379" s="36"/>
      <c r="B379" s="37"/>
      <c r="C379" s="275" t="s">
        <v>1266</v>
      </c>
      <c r="D379" s="275" t="s">
        <v>801</v>
      </c>
      <c r="E379" s="276" t="s">
        <v>5657</v>
      </c>
      <c r="F379" s="277" t="s">
        <v>5658</v>
      </c>
      <c r="G379" s="278" t="s">
        <v>749</v>
      </c>
      <c r="H379" s="279">
        <v>1</v>
      </c>
      <c r="I379" s="280">
        <v>234.375</v>
      </c>
      <c r="J379" s="281">
        <f>ROUND(I379*H379,2)</f>
        <v>234.38</v>
      </c>
      <c r="K379" s="277" t="s">
        <v>1</v>
      </c>
      <c r="L379" s="282"/>
      <c r="M379" s="283" t="s">
        <v>1</v>
      </c>
      <c r="N379" s="284" t="s">
        <v>45</v>
      </c>
      <c r="O379" s="73"/>
      <c r="P379" s="202">
        <f>O379*H379</f>
        <v>0</v>
      </c>
      <c r="Q379" s="202">
        <v>2.7999999999999998E-4</v>
      </c>
      <c r="R379" s="202">
        <f>Q379*H379</f>
        <v>2.7999999999999998E-4</v>
      </c>
      <c r="S379" s="202">
        <v>0</v>
      </c>
      <c r="T379" s="20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04" t="s">
        <v>843</v>
      </c>
      <c r="AT379" s="204" t="s">
        <v>801</v>
      </c>
      <c r="AU379" s="204" t="s">
        <v>89</v>
      </c>
      <c r="AY379" s="19" t="s">
        <v>261</v>
      </c>
      <c r="BE379" s="205">
        <f>IF(N379="základní",J379,0)</f>
        <v>234.38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9" t="s">
        <v>87</v>
      </c>
      <c r="BK379" s="205">
        <f>ROUND(I379*H379,2)</f>
        <v>234.38</v>
      </c>
      <c r="BL379" s="19" t="s">
        <v>381</v>
      </c>
      <c r="BM379" s="204" t="s">
        <v>5659</v>
      </c>
    </row>
    <row r="380" spans="1:65" s="2" customFormat="1" ht="24.2" customHeight="1">
      <c r="A380" s="36"/>
      <c r="B380" s="37"/>
      <c r="C380" s="193" t="s">
        <v>1270</v>
      </c>
      <c r="D380" s="193" t="s">
        <v>264</v>
      </c>
      <c r="E380" s="194" t="s">
        <v>5660</v>
      </c>
      <c r="F380" s="195" t="s">
        <v>5661</v>
      </c>
      <c r="G380" s="196" t="s">
        <v>749</v>
      </c>
      <c r="H380" s="197">
        <v>3</v>
      </c>
      <c r="I380" s="198">
        <v>6422.0625</v>
      </c>
      <c r="J380" s="199">
        <f>ROUND(I380*H380,2)</f>
        <v>19266.189999999999</v>
      </c>
      <c r="K380" s="195" t="s">
        <v>400</v>
      </c>
      <c r="L380" s="41"/>
      <c r="M380" s="200" t="s">
        <v>1</v>
      </c>
      <c r="N380" s="201" t="s">
        <v>45</v>
      </c>
      <c r="O380" s="73"/>
      <c r="P380" s="202">
        <f>O380*H380</f>
        <v>0</v>
      </c>
      <c r="Q380" s="202">
        <v>0</v>
      </c>
      <c r="R380" s="202">
        <f>Q380*H380</f>
        <v>0</v>
      </c>
      <c r="S380" s="202">
        <v>0</v>
      </c>
      <c r="T380" s="20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204" t="s">
        <v>1072</v>
      </c>
      <c r="AT380" s="204" t="s">
        <v>264</v>
      </c>
      <c r="AU380" s="204" t="s">
        <v>89</v>
      </c>
      <c r="AY380" s="19" t="s">
        <v>261</v>
      </c>
      <c r="BE380" s="205">
        <f>IF(N380="základní",J380,0)</f>
        <v>19266.189999999999</v>
      </c>
      <c r="BF380" s="205">
        <f>IF(N380="snížená",J380,0)</f>
        <v>0</v>
      </c>
      <c r="BG380" s="205">
        <f>IF(N380="zákl. přenesená",J380,0)</f>
        <v>0</v>
      </c>
      <c r="BH380" s="205">
        <f>IF(N380="sníž. přenesená",J380,0)</f>
        <v>0</v>
      </c>
      <c r="BI380" s="205">
        <f>IF(N380="nulová",J380,0)</f>
        <v>0</v>
      </c>
      <c r="BJ380" s="19" t="s">
        <v>87</v>
      </c>
      <c r="BK380" s="205">
        <f>ROUND(I380*H380,2)</f>
        <v>19266.189999999999</v>
      </c>
      <c r="BL380" s="19" t="s">
        <v>1072</v>
      </c>
      <c r="BM380" s="204" t="s">
        <v>5662</v>
      </c>
    </row>
    <row r="381" spans="1:65" s="2" customFormat="1" ht="19.5">
      <c r="A381" s="36"/>
      <c r="B381" s="37"/>
      <c r="C381" s="38"/>
      <c r="D381" s="206" t="s">
        <v>269</v>
      </c>
      <c r="E381" s="38"/>
      <c r="F381" s="207" t="s">
        <v>5663</v>
      </c>
      <c r="G381" s="38"/>
      <c r="H381" s="38"/>
      <c r="I381" s="208"/>
      <c r="J381" s="38"/>
      <c r="K381" s="38"/>
      <c r="L381" s="41"/>
      <c r="M381" s="209"/>
      <c r="N381" s="210"/>
      <c r="O381" s="73"/>
      <c r="P381" s="73"/>
      <c r="Q381" s="73"/>
      <c r="R381" s="73"/>
      <c r="S381" s="73"/>
      <c r="T381" s="74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269</v>
      </c>
      <c r="AU381" s="19" t="s">
        <v>89</v>
      </c>
    </row>
    <row r="382" spans="1:65" s="2" customFormat="1" ht="37.9" customHeight="1">
      <c r="A382" s="36"/>
      <c r="B382" s="37"/>
      <c r="C382" s="275" t="s">
        <v>436</v>
      </c>
      <c r="D382" s="275" t="s">
        <v>801</v>
      </c>
      <c r="E382" s="276" t="s">
        <v>5664</v>
      </c>
      <c r="F382" s="277" t="s">
        <v>5665</v>
      </c>
      <c r="G382" s="278" t="s">
        <v>749</v>
      </c>
      <c r="H382" s="279">
        <v>1</v>
      </c>
      <c r="I382" s="280">
        <v>8437.5</v>
      </c>
      <c r="J382" s="281">
        <f>ROUND(I382*H382,2)</f>
        <v>8437.5</v>
      </c>
      <c r="K382" s="277" t="s">
        <v>1</v>
      </c>
      <c r="L382" s="282"/>
      <c r="M382" s="283" t="s">
        <v>1</v>
      </c>
      <c r="N382" s="284" t="s">
        <v>45</v>
      </c>
      <c r="O382" s="73"/>
      <c r="P382" s="202">
        <f>O382*H382</f>
        <v>0</v>
      </c>
      <c r="Q382" s="202">
        <v>5.9699999999999996E-3</v>
      </c>
      <c r="R382" s="202">
        <f>Q382*H382</f>
        <v>5.9699999999999996E-3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5362</v>
      </c>
      <c r="AT382" s="204" t="s">
        <v>801</v>
      </c>
      <c r="AU382" s="204" t="s">
        <v>89</v>
      </c>
      <c r="AY382" s="19" t="s">
        <v>261</v>
      </c>
      <c r="BE382" s="205">
        <f>IF(N382="základní",J382,0)</f>
        <v>8437.5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87</v>
      </c>
      <c r="BK382" s="205">
        <f>ROUND(I382*H382,2)</f>
        <v>8437.5</v>
      </c>
      <c r="BL382" s="19" t="s">
        <v>1072</v>
      </c>
      <c r="BM382" s="204" t="s">
        <v>5666</v>
      </c>
    </row>
    <row r="383" spans="1:65" s="2" customFormat="1" ht="33" customHeight="1">
      <c r="A383" s="36"/>
      <c r="B383" s="37"/>
      <c r="C383" s="275" t="s">
        <v>1281</v>
      </c>
      <c r="D383" s="275" t="s">
        <v>801</v>
      </c>
      <c r="E383" s="276" t="s">
        <v>5667</v>
      </c>
      <c r="F383" s="277" t="s">
        <v>5668</v>
      </c>
      <c r="G383" s="278" t="s">
        <v>749</v>
      </c>
      <c r="H383" s="279">
        <v>1</v>
      </c>
      <c r="I383" s="280">
        <v>14671.875</v>
      </c>
      <c r="J383" s="281">
        <f>ROUND(I383*H383,2)</f>
        <v>14671.88</v>
      </c>
      <c r="K383" s="277" t="s">
        <v>1</v>
      </c>
      <c r="L383" s="282"/>
      <c r="M383" s="283" t="s">
        <v>1</v>
      </c>
      <c r="N383" s="284" t="s">
        <v>45</v>
      </c>
      <c r="O383" s="73"/>
      <c r="P383" s="202">
        <f>O383*H383</f>
        <v>0</v>
      </c>
      <c r="Q383" s="202">
        <v>2.7999999999999998E-4</v>
      </c>
      <c r="R383" s="202">
        <f>Q383*H383</f>
        <v>2.7999999999999998E-4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843</v>
      </c>
      <c r="AT383" s="204" t="s">
        <v>801</v>
      </c>
      <c r="AU383" s="204" t="s">
        <v>89</v>
      </c>
      <c r="AY383" s="19" t="s">
        <v>261</v>
      </c>
      <c r="BE383" s="205">
        <f>IF(N383="základní",J383,0)</f>
        <v>14671.88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87</v>
      </c>
      <c r="BK383" s="205">
        <f>ROUND(I383*H383,2)</f>
        <v>14671.88</v>
      </c>
      <c r="BL383" s="19" t="s">
        <v>381</v>
      </c>
      <c r="BM383" s="204" t="s">
        <v>5669</v>
      </c>
    </row>
    <row r="384" spans="1:65" s="2" customFormat="1" ht="19.5">
      <c r="A384" s="36"/>
      <c r="B384" s="37"/>
      <c r="C384" s="38"/>
      <c r="D384" s="206" t="s">
        <v>269</v>
      </c>
      <c r="E384" s="38"/>
      <c r="F384" s="207" t="s">
        <v>5636</v>
      </c>
      <c r="G384" s="38"/>
      <c r="H384" s="38"/>
      <c r="I384" s="208"/>
      <c r="J384" s="38"/>
      <c r="K384" s="38"/>
      <c r="L384" s="41"/>
      <c r="M384" s="209"/>
      <c r="N384" s="210"/>
      <c r="O384" s="73"/>
      <c r="P384" s="73"/>
      <c r="Q384" s="73"/>
      <c r="R384" s="73"/>
      <c r="S384" s="73"/>
      <c r="T384" s="74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269</v>
      </c>
      <c r="AU384" s="19" t="s">
        <v>89</v>
      </c>
    </row>
    <row r="385" spans="1:65" s="2" customFormat="1" ht="16.5" customHeight="1">
      <c r="A385" s="36"/>
      <c r="B385" s="37"/>
      <c r="C385" s="275" t="s">
        <v>461</v>
      </c>
      <c r="D385" s="275" t="s">
        <v>801</v>
      </c>
      <c r="E385" s="276" t="s">
        <v>5670</v>
      </c>
      <c r="F385" s="277" t="s">
        <v>5671</v>
      </c>
      <c r="G385" s="278" t="s">
        <v>749</v>
      </c>
      <c r="H385" s="279">
        <v>1</v>
      </c>
      <c r="I385" s="280">
        <v>468.75</v>
      </c>
      <c r="J385" s="281">
        <f t="shared" ref="J385:J390" si="0">ROUND(I385*H385,2)</f>
        <v>468.75</v>
      </c>
      <c r="K385" s="277" t="s">
        <v>1</v>
      </c>
      <c r="L385" s="282"/>
      <c r="M385" s="283" t="s">
        <v>1</v>
      </c>
      <c r="N385" s="284" t="s">
        <v>45</v>
      </c>
      <c r="O385" s="73"/>
      <c r="P385" s="202">
        <f t="shared" ref="P385:P390" si="1">O385*H385</f>
        <v>0</v>
      </c>
      <c r="Q385" s="202">
        <v>2.7999999999999998E-4</v>
      </c>
      <c r="R385" s="202">
        <f t="shared" ref="R385:R390" si="2">Q385*H385</f>
        <v>2.7999999999999998E-4</v>
      </c>
      <c r="S385" s="202">
        <v>0</v>
      </c>
      <c r="T385" s="203">
        <f t="shared" ref="T385:T390" si="3"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204" t="s">
        <v>843</v>
      </c>
      <c r="AT385" s="204" t="s">
        <v>801</v>
      </c>
      <c r="AU385" s="204" t="s">
        <v>89</v>
      </c>
      <c r="AY385" s="19" t="s">
        <v>261</v>
      </c>
      <c r="BE385" s="205">
        <f t="shared" ref="BE385:BE390" si="4">IF(N385="základní",J385,0)</f>
        <v>468.75</v>
      </c>
      <c r="BF385" s="205">
        <f t="shared" ref="BF385:BF390" si="5">IF(N385="snížená",J385,0)</f>
        <v>0</v>
      </c>
      <c r="BG385" s="205">
        <f t="shared" ref="BG385:BG390" si="6">IF(N385="zákl. přenesená",J385,0)</f>
        <v>0</v>
      </c>
      <c r="BH385" s="205">
        <f t="shared" ref="BH385:BH390" si="7">IF(N385="sníž. přenesená",J385,0)</f>
        <v>0</v>
      </c>
      <c r="BI385" s="205">
        <f t="shared" ref="BI385:BI390" si="8">IF(N385="nulová",J385,0)</f>
        <v>0</v>
      </c>
      <c r="BJ385" s="19" t="s">
        <v>87</v>
      </c>
      <c r="BK385" s="205">
        <f t="shared" ref="BK385:BK390" si="9">ROUND(I385*H385,2)</f>
        <v>468.75</v>
      </c>
      <c r="BL385" s="19" t="s">
        <v>381</v>
      </c>
      <c r="BM385" s="204" t="s">
        <v>5672</v>
      </c>
    </row>
    <row r="386" spans="1:65" s="2" customFormat="1" ht="37.9" customHeight="1">
      <c r="A386" s="36"/>
      <c r="B386" s="37"/>
      <c r="C386" s="275" t="s">
        <v>1287</v>
      </c>
      <c r="D386" s="275" t="s">
        <v>801</v>
      </c>
      <c r="E386" s="276" t="s">
        <v>5673</v>
      </c>
      <c r="F386" s="277" t="s">
        <v>5674</v>
      </c>
      <c r="G386" s="278" t="s">
        <v>749</v>
      </c>
      <c r="H386" s="279">
        <v>1</v>
      </c>
      <c r="I386" s="280">
        <v>60937.5</v>
      </c>
      <c r="J386" s="281">
        <f t="shared" si="0"/>
        <v>60937.5</v>
      </c>
      <c r="K386" s="277" t="s">
        <v>1</v>
      </c>
      <c r="L386" s="282"/>
      <c r="M386" s="283" t="s">
        <v>1</v>
      </c>
      <c r="N386" s="284" t="s">
        <v>45</v>
      </c>
      <c r="O386" s="73"/>
      <c r="P386" s="202">
        <f t="shared" si="1"/>
        <v>0</v>
      </c>
      <c r="Q386" s="202">
        <v>5.9699999999999996E-3</v>
      </c>
      <c r="R386" s="202">
        <f t="shared" si="2"/>
        <v>5.9699999999999996E-3</v>
      </c>
      <c r="S386" s="202">
        <v>0</v>
      </c>
      <c r="T386" s="203">
        <f t="shared" si="3"/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204" t="s">
        <v>5362</v>
      </c>
      <c r="AT386" s="204" t="s">
        <v>801</v>
      </c>
      <c r="AU386" s="204" t="s">
        <v>89</v>
      </c>
      <c r="AY386" s="19" t="s">
        <v>261</v>
      </c>
      <c r="BE386" s="205">
        <f t="shared" si="4"/>
        <v>60937.5</v>
      </c>
      <c r="BF386" s="205">
        <f t="shared" si="5"/>
        <v>0</v>
      </c>
      <c r="BG386" s="205">
        <f t="shared" si="6"/>
        <v>0</v>
      </c>
      <c r="BH386" s="205">
        <f t="shared" si="7"/>
        <v>0</v>
      </c>
      <c r="BI386" s="205">
        <f t="shared" si="8"/>
        <v>0</v>
      </c>
      <c r="BJ386" s="19" t="s">
        <v>87</v>
      </c>
      <c r="BK386" s="205">
        <f t="shared" si="9"/>
        <v>60937.5</v>
      </c>
      <c r="BL386" s="19" t="s">
        <v>1072</v>
      </c>
      <c r="BM386" s="204" t="s">
        <v>5675</v>
      </c>
    </row>
    <row r="387" spans="1:65" s="2" customFormat="1" ht="21.75" customHeight="1">
      <c r="A387" s="36"/>
      <c r="B387" s="37"/>
      <c r="C387" s="275" t="s">
        <v>1289</v>
      </c>
      <c r="D387" s="275" t="s">
        <v>801</v>
      </c>
      <c r="E387" s="276" t="s">
        <v>5676</v>
      </c>
      <c r="F387" s="277" t="s">
        <v>5677</v>
      </c>
      <c r="G387" s="278" t="s">
        <v>749</v>
      </c>
      <c r="H387" s="279">
        <v>2</v>
      </c>
      <c r="I387" s="280">
        <v>6093.75</v>
      </c>
      <c r="J387" s="281">
        <f t="shared" si="0"/>
        <v>12187.5</v>
      </c>
      <c r="K387" s="277" t="s">
        <v>1</v>
      </c>
      <c r="L387" s="282"/>
      <c r="M387" s="283" t="s">
        <v>1</v>
      </c>
      <c r="N387" s="284" t="s">
        <v>45</v>
      </c>
      <c r="O387" s="73"/>
      <c r="P387" s="202">
        <f t="shared" si="1"/>
        <v>0</v>
      </c>
      <c r="Q387" s="202">
        <v>0</v>
      </c>
      <c r="R387" s="202">
        <f t="shared" si="2"/>
        <v>0</v>
      </c>
      <c r="S387" s="202">
        <v>0</v>
      </c>
      <c r="T387" s="203">
        <f t="shared" si="3"/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5362</v>
      </c>
      <c r="AT387" s="204" t="s">
        <v>801</v>
      </c>
      <c r="AU387" s="204" t="s">
        <v>89</v>
      </c>
      <c r="AY387" s="19" t="s">
        <v>261</v>
      </c>
      <c r="BE387" s="205">
        <f t="shared" si="4"/>
        <v>12187.5</v>
      </c>
      <c r="BF387" s="205">
        <f t="shared" si="5"/>
        <v>0</v>
      </c>
      <c r="BG387" s="205">
        <f t="shared" si="6"/>
        <v>0</v>
      </c>
      <c r="BH387" s="205">
        <f t="shared" si="7"/>
        <v>0</v>
      </c>
      <c r="BI387" s="205">
        <f t="shared" si="8"/>
        <v>0</v>
      </c>
      <c r="BJ387" s="19" t="s">
        <v>87</v>
      </c>
      <c r="BK387" s="205">
        <f t="shared" si="9"/>
        <v>12187.5</v>
      </c>
      <c r="BL387" s="19" t="s">
        <v>1072</v>
      </c>
      <c r="BM387" s="204" t="s">
        <v>5678</v>
      </c>
    </row>
    <row r="388" spans="1:65" s="2" customFormat="1" ht="16.5" customHeight="1">
      <c r="A388" s="36"/>
      <c r="B388" s="37"/>
      <c r="C388" s="275" t="s">
        <v>1293</v>
      </c>
      <c r="D388" s="275" t="s">
        <v>801</v>
      </c>
      <c r="E388" s="276" t="s">
        <v>5679</v>
      </c>
      <c r="F388" s="277" t="s">
        <v>5680</v>
      </c>
      <c r="G388" s="278" t="s">
        <v>749</v>
      </c>
      <c r="H388" s="279">
        <v>3</v>
      </c>
      <c r="I388" s="280">
        <v>234.375</v>
      </c>
      <c r="J388" s="281">
        <f t="shared" si="0"/>
        <v>703.13</v>
      </c>
      <c r="K388" s="277" t="s">
        <v>1</v>
      </c>
      <c r="L388" s="282"/>
      <c r="M388" s="283" t="s">
        <v>1</v>
      </c>
      <c r="N388" s="284" t="s">
        <v>45</v>
      </c>
      <c r="O388" s="73"/>
      <c r="P388" s="202">
        <f t="shared" si="1"/>
        <v>0</v>
      </c>
      <c r="Q388" s="202">
        <v>0</v>
      </c>
      <c r="R388" s="202">
        <f t="shared" si="2"/>
        <v>0</v>
      </c>
      <c r="S388" s="202">
        <v>0</v>
      </c>
      <c r="T388" s="203">
        <f t="shared" si="3"/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04" t="s">
        <v>5362</v>
      </c>
      <c r="AT388" s="204" t="s">
        <v>801</v>
      </c>
      <c r="AU388" s="204" t="s">
        <v>89</v>
      </c>
      <c r="AY388" s="19" t="s">
        <v>261</v>
      </c>
      <c r="BE388" s="205">
        <f t="shared" si="4"/>
        <v>703.13</v>
      </c>
      <c r="BF388" s="205">
        <f t="shared" si="5"/>
        <v>0</v>
      </c>
      <c r="BG388" s="205">
        <f t="shared" si="6"/>
        <v>0</v>
      </c>
      <c r="BH388" s="205">
        <f t="shared" si="7"/>
        <v>0</v>
      </c>
      <c r="BI388" s="205">
        <f t="shared" si="8"/>
        <v>0</v>
      </c>
      <c r="BJ388" s="19" t="s">
        <v>87</v>
      </c>
      <c r="BK388" s="205">
        <f t="shared" si="9"/>
        <v>703.13</v>
      </c>
      <c r="BL388" s="19" t="s">
        <v>1072</v>
      </c>
      <c r="BM388" s="204" t="s">
        <v>5681</v>
      </c>
    </row>
    <row r="389" spans="1:65" s="2" customFormat="1" ht="16.5" customHeight="1">
      <c r="A389" s="36"/>
      <c r="B389" s="37"/>
      <c r="C389" s="275" t="s">
        <v>1299</v>
      </c>
      <c r="D389" s="275" t="s">
        <v>801</v>
      </c>
      <c r="E389" s="276" t="s">
        <v>5682</v>
      </c>
      <c r="F389" s="277" t="s">
        <v>5683</v>
      </c>
      <c r="G389" s="278" t="s">
        <v>749</v>
      </c>
      <c r="H389" s="279">
        <v>1</v>
      </c>
      <c r="I389" s="280">
        <v>900</v>
      </c>
      <c r="J389" s="281">
        <f t="shared" si="0"/>
        <v>900</v>
      </c>
      <c r="K389" s="277" t="s">
        <v>1</v>
      </c>
      <c r="L389" s="282"/>
      <c r="M389" s="283" t="s">
        <v>1</v>
      </c>
      <c r="N389" s="284" t="s">
        <v>45</v>
      </c>
      <c r="O389" s="73"/>
      <c r="P389" s="202">
        <f t="shared" si="1"/>
        <v>0</v>
      </c>
      <c r="Q389" s="202">
        <v>2.7999999999999998E-4</v>
      </c>
      <c r="R389" s="202">
        <f t="shared" si="2"/>
        <v>2.7999999999999998E-4</v>
      </c>
      <c r="S389" s="202">
        <v>0</v>
      </c>
      <c r="T389" s="203">
        <f t="shared" si="3"/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204" t="s">
        <v>843</v>
      </c>
      <c r="AT389" s="204" t="s">
        <v>801</v>
      </c>
      <c r="AU389" s="204" t="s">
        <v>89</v>
      </c>
      <c r="AY389" s="19" t="s">
        <v>261</v>
      </c>
      <c r="BE389" s="205">
        <f t="shared" si="4"/>
        <v>900</v>
      </c>
      <c r="BF389" s="205">
        <f t="shared" si="5"/>
        <v>0</v>
      </c>
      <c r="BG389" s="205">
        <f t="shared" si="6"/>
        <v>0</v>
      </c>
      <c r="BH389" s="205">
        <f t="shared" si="7"/>
        <v>0</v>
      </c>
      <c r="BI389" s="205">
        <f t="shared" si="8"/>
        <v>0</v>
      </c>
      <c r="BJ389" s="19" t="s">
        <v>87</v>
      </c>
      <c r="BK389" s="205">
        <f t="shared" si="9"/>
        <v>900</v>
      </c>
      <c r="BL389" s="19" t="s">
        <v>381</v>
      </c>
      <c r="BM389" s="204" t="s">
        <v>5684</v>
      </c>
    </row>
    <row r="390" spans="1:65" s="2" customFormat="1" ht="16.5" customHeight="1">
      <c r="A390" s="36"/>
      <c r="B390" s="37"/>
      <c r="C390" s="193" t="s">
        <v>1304</v>
      </c>
      <c r="D390" s="193" t="s">
        <v>264</v>
      </c>
      <c r="E390" s="194" t="s">
        <v>5685</v>
      </c>
      <c r="F390" s="195" t="s">
        <v>5686</v>
      </c>
      <c r="G390" s="196" t="s">
        <v>749</v>
      </c>
      <c r="H390" s="197">
        <v>12</v>
      </c>
      <c r="I390" s="198">
        <v>52.5</v>
      </c>
      <c r="J390" s="199">
        <f t="shared" si="0"/>
        <v>630</v>
      </c>
      <c r="K390" s="195" t="s">
        <v>400</v>
      </c>
      <c r="L390" s="41"/>
      <c r="M390" s="200" t="s">
        <v>1</v>
      </c>
      <c r="N390" s="201" t="s">
        <v>45</v>
      </c>
      <c r="O390" s="73"/>
      <c r="P390" s="202">
        <f t="shared" si="1"/>
        <v>0</v>
      </c>
      <c r="Q390" s="202">
        <v>0</v>
      </c>
      <c r="R390" s="202">
        <f t="shared" si="2"/>
        <v>0</v>
      </c>
      <c r="S390" s="202">
        <v>0</v>
      </c>
      <c r="T390" s="203">
        <f t="shared" si="3"/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204" t="s">
        <v>1072</v>
      </c>
      <c r="AT390" s="204" t="s">
        <v>264</v>
      </c>
      <c r="AU390" s="204" t="s">
        <v>89</v>
      </c>
      <c r="AY390" s="19" t="s">
        <v>261</v>
      </c>
      <c r="BE390" s="205">
        <f t="shared" si="4"/>
        <v>630</v>
      </c>
      <c r="BF390" s="205">
        <f t="shared" si="5"/>
        <v>0</v>
      </c>
      <c r="BG390" s="205">
        <f t="shared" si="6"/>
        <v>0</v>
      </c>
      <c r="BH390" s="205">
        <f t="shared" si="7"/>
        <v>0</v>
      </c>
      <c r="BI390" s="205">
        <f t="shared" si="8"/>
        <v>0</v>
      </c>
      <c r="BJ390" s="19" t="s">
        <v>87</v>
      </c>
      <c r="BK390" s="205">
        <f t="shared" si="9"/>
        <v>630</v>
      </c>
      <c r="BL390" s="19" t="s">
        <v>1072</v>
      </c>
      <c r="BM390" s="204" t="s">
        <v>5687</v>
      </c>
    </row>
    <row r="391" spans="1:65" s="2" customFormat="1" ht="19.5">
      <c r="A391" s="36"/>
      <c r="B391" s="37"/>
      <c r="C391" s="38"/>
      <c r="D391" s="206" t="s">
        <v>269</v>
      </c>
      <c r="E391" s="38"/>
      <c r="F391" s="207" t="s">
        <v>5688</v>
      </c>
      <c r="G391" s="38"/>
      <c r="H391" s="38"/>
      <c r="I391" s="208"/>
      <c r="J391" s="38"/>
      <c r="K391" s="38"/>
      <c r="L391" s="41"/>
      <c r="M391" s="209"/>
      <c r="N391" s="210"/>
      <c r="O391" s="73"/>
      <c r="P391" s="73"/>
      <c r="Q391" s="73"/>
      <c r="R391" s="73"/>
      <c r="S391" s="73"/>
      <c r="T391" s="74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269</v>
      </c>
      <c r="AU391" s="19" t="s">
        <v>89</v>
      </c>
    </row>
    <row r="392" spans="1:65" s="2" customFormat="1" ht="24.2" customHeight="1">
      <c r="A392" s="36"/>
      <c r="B392" s="37"/>
      <c r="C392" s="275" t="s">
        <v>1310</v>
      </c>
      <c r="D392" s="275" t="s">
        <v>801</v>
      </c>
      <c r="E392" s="276" t="s">
        <v>5689</v>
      </c>
      <c r="F392" s="277" t="s">
        <v>5690</v>
      </c>
      <c r="G392" s="278" t="s">
        <v>749</v>
      </c>
      <c r="H392" s="279">
        <v>12</v>
      </c>
      <c r="I392" s="280">
        <v>187.5</v>
      </c>
      <c r="J392" s="281">
        <f>ROUND(I392*H392,2)</f>
        <v>2250</v>
      </c>
      <c r="K392" s="277" t="s">
        <v>400</v>
      </c>
      <c r="L392" s="282"/>
      <c r="M392" s="283" t="s">
        <v>1</v>
      </c>
      <c r="N392" s="284" t="s">
        <v>45</v>
      </c>
      <c r="O392" s="73"/>
      <c r="P392" s="202">
        <f>O392*H392</f>
        <v>0</v>
      </c>
      <c r="Q392" s="202">
        <v>6.8000000000000005E-4</v>
      </c>
      <c r="R392" s="202">
        <f>Q392*H392</f>
        <v>8.1600000000000006E-3</v>
      </c>
      <c r="S392" s="202">
        <v>0</v>
      </c>
      <c r="T392" s="203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204" t="s">
        <v>1448</v>
      </c>
      <c r="AT392" s="204" t="s">
        <v>801</v>
      </c>
      <c r="AU392" s="204" t="s">
        <v>89</v>
      </c>
      <c r="AY392" s="19" t="s">
        <v>261</v>
      </c>
      <c r="BE392" s="205">
        <f>IF(N392="základní",J392,0)</f>
        <v>2250</v>
      </c>
      <c r="BF392" s="205">
        <f>IF(N392="snížená",J392,0)</f>
        <v>0</v>
      </c>
      <c r="BG392" s="205">
        <f>IF(N392="zákl. přenesená",J392,0)</f>
        <v>0</v>
      </c>
      <c r="BH392" s="205">
        <f>IF(N392="sníž. přenesená",J392,0)</f>
        <v>0</v>
      </c>
      <c r="BI392" s="205">
        <f>IF(N392="nulová",J392,0)</f>
        <v>0</v>
      </c>
      <c r="BJ392" s="19" t="s">
        <v>87</v>
      </c>
      <c r="BK392" s="205">
        <f>ROUND(I392*H392,2)</f>
        <v>2250</v>
      </c>
      <c r="BL392" s="19" t="s">
        <v>1448</v>
      </c>
      <c r="BM392" s="204" t="s">
        <v>5691</v>
      </c>
    </row>
    <row r="393" spans="1:65" s="2" customFormat="1" ht="19.5">
      <c r="A393" s="36"/>
      <c r="B393" s="37"/>
      <c r="C393" s="38"/>
      <c r="D393" s="206" t="s">
        <v>269</v>
      </c>
      <c r="E393" s="38"/>
      <c r="F393" s="207" t="s">
        <v>5690</v>
      </c>
      <c r="G393" s="38"/>
      <c r="H393" s="38"/>
      <c r="I393" s="208"/>
      <c r="J393" s="38"/>
      <c r="K393" s="38"/>
      <c r="L393" s="41"/>
      <c r="M393" s="209"/>
      <c r="N393" s="210"/>
      <c r="O393" s="73"/>
      <c r="P393" s="73"/>
      <c r="Q393" s="73"/>
      <c r="R393" s="73"/>
      <c r="S393" s="73"/>
      <c r="T393" s="74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269</v>
      </c>
      <c r="AU393" s="19" t="s">
        <v>89</v>
      </c>
    </row>
    <row r="394" spans="1:65" s="14" customFormat="1">
      <c r="B394" s="226"/>
      <c r="C394" s="227"/>
      <c r="D394" s="206" t="s">
        <v>403</v>
      </c>
      <c r="E394" s="228" t="s">
        <v>1</v>
      </c>
      <c r="F394" s="229" t="s">
        <v>5692</v>
      </c>
      <c r="G394" s="227"/>
      <c r="H394" s="230">
        <v>12</v>
      </c>
      <c r="I394" s="231"/>
      <c r="J394" s="227"/>
      <c r="K394" s="227"/>
      <c r="L394" s="232"/>
      <c r="M394" s="233"/>
      <c r="N394" s="234"/>
      <c r="O394" s="234"/>
      <c r="P394" s="234"/>
      <c r="Q394" s="234"/>
      <c r="R394" s="234"/>
      <c r="S394" s="234"/>
      <c r="T394" s="235"/>
      <c r="AT394" s="236" t="s">
        <v>403</v>
      </c>
      <c r="AU394" s="236" t="s">
        <v>89</v>
      </c>
      <c r="AV394" s="14" t="s">
        <v>89</v>
      </c>
      <c r="AW394" s="14" t="s">
        <v>35</v>
      </c>
      <c r="AX394" s="14" t="s">
        <v>87</v>
      </c>
      <c r="AY394" s="236" t="s">
        <v>261</v>
      </c>
    </row>
    <row r="395" spans="1:65" s="2" customFormat="1" ht="16.5" customHeight="1">
      <c r="A395" s="36"/>
      <c r="B395" s="37"/>
      <c r="C395" s="193" t="s">
        <v>1315</v>
      </c>
      <c r="D395" s="193" t="s">
        <v>264</v>
      </c>
      <c r="E395" s="194" t="s">
        <v>5693</v>
      </c>
      <c r="F395" s="195" t="s">
        <v>5694</v>
      </c>
      <c r="G395" s="196" t="s">
        <v>749</v>
      </c>
      <c r="H395" s="197">
        <v>20</v>
      </c>
      <c r="I395" s="198">
        <v>3150</v>
      </c>
      <c r="J395" s="199">
        <f>ROUND(I395*H395,2)</f>
        <v>63000</v>
      </c>
      <c r="K395" s="195" t="s">
        <v>1</v>
      </c>
      <c r="L395" s="41"/>
      <c r="M395" s="200" t="s">
        <v>1</v>
      </c>
      <c r="N395" s="201" t="s">
        <v>45</v>
      </c>
      <c r="O395" s="73"/>
      <c r="P395" s="202">
        <f>O395*H395</f>
        <v>0</v>
      </c>
      <c r="Q395" s="202">
        <v>0</v>
      </c>
      <c r="R395" s="202">
        <f>Q395*H395</f>
        <v>0</v>
      </c>
      <c r="S395" s="202">
        <v>0</v>
      </c>
      <c r="T395" s="203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204" t="s">
        <v>1072</v>
      </c>
      <c r="AT395" s="204" t="s">
        <v>264</v>
      </c>
      <c r="AU395" s="204" t="s">
        <v>89</v>
      </c>
      <c r="AY395" s="19" t="s">
        <v>261</v>
      </c>
      <c r="BE395" s="205">
        <f>IF(N395="základní",J395,0)</f>
        <v>63000</v>
      </c>
      <c r="BF395" s="205">
        <f>IF(N395="snížená",J395,0)</f>
        <v>0</v>
      </c>
      <c r="BG395" s="205">
        <f>IF(N395="zákl. přenesená",J395,0)</f>
        <v>0</v>
      </c>
      <c r="BH395" s="205">
        <f>IF(N395="sníž. přenesená",J395,0)</f>
        <v>0</v>
      </c>
      <c r="BI395" s="205">
        <f>IF(N395="nulová",J395,0)</f>
        <v>0</v>
      </c>
      <c r="BJ395" s="19" t="s">
        <v>87</v>
      </c>
      <c r="BK395" s="205">
        <f>ROUND(I395*H395,2)</f>
        <v>63000</v>
      </c>
      <c r="BL395" s="19" t="s">
        <v>1072</v>
      </c>
      <c r="BM395" s="204" t="s">
        <v>5695</v>
      </c>
    </row>
    <row r="396" spans="1:65" s="2" customFormat="1" ht="19.5">
      <c r="A396" s="36"/>
      <c r="B396" s="37"/>
      <c r="C396" s="38"/>
      <c r="D396" s="206" t="s">
        <v>269</v>
      </c>
      <c r="E396" s="38"/>
      <c r="F396" s="207" t="s">
        <v>5696</v>
      </c>
      <c r="G396" s="38"/>
      <c r="H396" s="38"/>
      <c r="I396" s="208"/>
      <c r="J396" s="38"/>
      <c r="K396" s="38"/>
      <c r="L396" s="41"/>
      <c r="M396" s="209"/>
      <c r="N396" s="210"/>
      <c r="O396" s="73"/>
      <c r="P396" s="73"/>
      <c r="Q396" s="73"/>
      <c r="R396" s="73"/>
      <c r="S396" s="73"/>
      <c r="T396" s="74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269</v>
      </c>
      <c r="AU396" s="19" t="s">
        <v>89</v>
      </c>
    </row>
    <row r="397" spans="1:65" s="2" customFormat="1" ht="24.2" customHeight="1">
      <c r="A397" s="36"/>
      <c r="B397" s="37"/>
      <c r="C397" s="275" t="s">
        <v>1320</v>
      </c>
      <c r="D397" s="275" t="s">
        <v>801</v>
      </c>
      <c r="E397" s="276" t="s">
        <v>5697</v>
      </c>
      <c r="F397" s="277" t="s">
        <v>5698</v>
      </c>
      <c r="G397" s="278" t="s">
        <v>749</v>
      </c>
      <c r="H397" s="279">
        <v>20</v>
      </c>
      <c r="I397" s="280">
        <v>2737.5</v>
      </c>
      <c r="J397" s="281">
        <f>ROUND(I397*H397,2)</f>
        <v>54750</v>
      </c>
      <c r="K397" s="277" t="s">
        <v>1</v>
      </c>
      <c r="L397" s="282"/>
      <c r="M397" s="283" t="s">
        <v>1</v>
      </c>
      <c r="N397" s="284" t="s">
        <v>45</v>
      </c>
      <c r="O397" s="73"/>
      <c r="P397" s="202">
        <f>O397*H397</f>
        <v>0</v>
      </c>
      <c r="Q397" s="202">
        <v>1.56E-3</v>
      </c>
      <c r="R397" s="202">
        <f>Q397*H397</f>
        <v>3.1199999999999999E-2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843</v>
      </c>
      <c r="AT397" s="204" t="s">
        <v>801</v>
      </c>
      <c r="AU397" s="204" t="s">
        <v>89</v>
      </c>
      <c r="AY397" s="19" t="s">
        <v>261</v>
      </c>
      <c r="BE397" s="205">
        <f>IF(N397="základní",J397,0)</f>
        <v>54750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87</v>
      </c>
      <c r="BK397" s="205">
        <f>ROUND(I397*H397,2)</f>
        <v>54750</v>
      </c>
      <c r="BL397" s="19" t="s">
        <v>381</v>
      </c>
      <c r="BM397" s="204" t="s">
        <v>5699</v>
      </c>
    </row>
    <row r="398" spans="1:65" s="2" customFormat="1" ht="16.5" customHeight="1">
      <c r="A398" s="36"/>
      <c r="B398" s="37"/>
      <c r="C398" s="275" t="s">
        <v>1324</v>
      </c>
      <c r="D398" s="275" t="s">
        <v>801</v>
      </c>
      <c r="E398" s="276" t="s">
        <v>5700</v>
      </c>
      <c r="F398" s="277" t="s">
        <v>5701</v>
      </c>
      <c r="G398" s="278" t="s">
        <v>749</v>
      </c>
      <c r="H398" s="279">
        <v>20</v>
      </c>
      <c r="I398" s="280">
        <v>2343.75</v>
      </c>
      <c r="J398" s="281">
        <f>ROUND(I398*H398,2)</f>
        <v>46875</v>
      </c>
      <c r="K398" s="277" t="s">
        <v>1</v>
      </c>
      <c r="L398" s="282"/>
      <c r="M398" s="283" t="s">
        <v>1</v>
      </c>
      <c r="N398" s="284" t="s">
        <v>45</v>
      </c>
      <c r="O398" s="73"/>
      <c r="P398" s="202">
        <f>O398*H398</f>
        <v>0</v>
      </c>
      <c r="Q398" s="202">
        <v>1.56E-3</v>
      </c>
      <c r="R398" s="202">
        <f>Q398*H398</f>
        <v>3.1199999999999999E-2</v>
      </c>
      <c r="S398" s="202">
        <v>0</v>
      </c>
      <c r="T398" s="203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04" t="s">
        <v>843</v>
      </c>
      <c r="AT398" s="204" t="s">
        <v>801</v>
      </c>
      <c r="AU398" s="204" t="s">
        <v>89</v>
      </c>
      <c r="AY398" s="19" t="s">
        <v>261</v>
      </c>
      <c r="BE398" s="205">
        <f>IF(N398="základní",J398,0)</f>
        <v>46875</v>
      </c>
      <c r="BF398" s="205">
        <f>IF(N398="snížená",J398,0)</f>
        <v>0</v>
      </c>
      <c r="BG398" s="205">
        <f>IF(N398="zákl. přenesená",J398,0)</f>
        <v>0</v>
      </c>
      <c r="BH398" s="205">
        <f>IF(N398="sníž. přenesená",J398,0)</f>
        <v>0</v>
      </c>
      <c r="BI398" s="205">
        <f>IF(N398="nulová",J398,0)</f>
        <v>0</v>
      </c>
      <c r="BJ398" s="19" t="s">
        <v>87</v>
      </c>
      <c r="BK398" s="205">
        <f>ROUND(I398*H398,2)</f>
        <v>46875</v>
      </c>
      <c r="BL398" s="19" t="s">
        <v>381</v>
      </c>
      <c r="BM398" s="204" t="s">
        <v>5702</v>
      </c>
    </row>
    <row r="399" spans="1:65" s="14" customFormat="1">
      <c r="B399" s="226"/>
      <c r="C399" s="227"/>
      <c r="D399" s="206" t="s">
        <v>403</v>
      </c>
      <c r="E399" s="228" t="s">
        <v>1</v>
      </c>
      <c r="F399" s="229" t="s">
        <v>348</v>
      </c>
      <c r="G399" s="227"/>
      <c r="H399" s="230">
        <v>20</v>
      </c>
      <c r="I399" s="231"/>
      <c r="J399" s="227"/>
      <c r="K399" s="227"/>
      <c r="L399" s="232"/>
      <c r="M399" s="233"/>
      <c r="N399" s="234"/>
      <c r="O399" s="234"/>
      <c r="P399" s="234"/>
      <c r="Q399" s="234"/>
      <c r="R399" s="234"/>
      <c r="S399" s="234"/>
      <c r="T399" s="235"/>
      <c r="AT399" s="236" t="s">
        <v>403</v>
      </c>
      <c r="AU399" s="236" t="s">
        <v>89</v>
      </c>
      <c r="AV399" s="14" t="s">
        <v>89</v>
      </c>
      <c r="AW399" s="14" t="s">
        <v>35</v>
      </c>
      <c r="AX399" s="14" t="s">
        <v>87</v>
      </c>
      <c r="AY399" s="236" t="s">
        <v>261</v>
      </c>
    </row>
    <row r="400" spans="1:65" s="2" customFormat="1" ht="21.75" customHeight="1">
      <c r="A400" s="36"/>
      <c r="B400" s="37"/>
      <c r="C400" s="275" t="s">
        <v>1331</v>
      </c>
      <c r="D400" s="275" t="s">
        <v>801</v>
      </c>
      <c r="E400" s="276" t="s">
        <v>5703</v>
      </c>
      <c r="F400" s="277" t="s">
        <v>5704</v>
      </c>
      <c r="G400" s="278" t="s">
        <v>749</v>
      </c>
      <c r="H400" s="279">
        <v>20</v>
      </c>
      <c r="I400" s="280">
        <v>890.625</v>
      </c>
      <c r="J400" s="281">
        <f>ROUND(I400*H400,2)</f>
        <v>17812.5</v>
      </c>
      <c r="K400" s="277" t="s">
        <v>1</v>
      </c>
      <c r="L400" s="282"/>
      <c r="M400" s="283" t="s">
        <v>1</v>
      </c>
      <c r="N400" s="284" t="s">
        <v>45</v>
      </c>
      <c r="O400" s="73"/>
      <c r="P400" s="202">
        <f>O400*H400</f>
        <v>0</v>
      </c>
      <c r="Q400" s="202">
        <v>1.56E-3</v>
      </c>
      <c r="R400" s="202">
        <f>Q400*H400</f>
        <v>3.1199999999999999E-2</v>
      </c>
      <c r="S400" s="202">
        <v>0</v>
      </c>
      <c r="T400" s="203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204" t="s">
        <v>843</v>
      </c>
      <c r="AT400" s="204" t="s">
        <v>801</v>
      </c>
      <c r="AU400" s="204" t="s">
        <v>89</v>
      </c>
      <c r="AY400" s="19" t="s">
        <v>261</v>
      </c>
      <c r="BE400" s="205">
        <f>IF(N400="základní",J400,0)</f>
        <v>17812.5</v>
      </c>
      <c r="BF400" s="205">
        <f>IF(N400="snížená",J400,0)</f>
        <v>0</v>
      </c>
      <c r="BG400" s="205">
        <f>IF(N400="zákl. přenesená",J400,0)</f>
        <v>0</v>
      </c>
      <c r="BH400" s="205">
        <f>IF(N400="sníž. přenesená",J400,0)</f>
        <v>0</v>
      </c>
      <c r="BI400" s="205">
        <f>IF(N400="nulová",J400,0)</f>
        <v>0</v>
      </c>
      <c r="BJ400" s="19" t="s">
        <v>87</v>
      </c>
      <c r="BK400" s="205">
        <f>ROUND(I400*H400,2)</f>
        <v>17812.5</v>
      </c>
      <c r="BL400" s="19" t="s">
        <v>381</v>
      </c>
      <c r="BM400" s="204" t="s">
        <v>5705</v>
      </c>
    </row>
    <row r="401" spans="1:65" s="2" customFormat="1" ht="16.5" customHeight="1">
      <c r="A401" s="36"/>
      <c r="B401" s="37"/>
      <c r="C401" s="275" t="s">
        <v>1337</v>
      </c>
      <c r="D401" s="275" t="s">
        <v>801</v>
      </c>
      <c r="E401" s="276" t="s">
        <v>5706</v>
      </c>
      <c r="F401" s="277" t="s">
        <v>5707</v>
      </c>
      <c r="G401" s="278" t="s">
        <v>749</v>
      </c>
      <c r="H401" s="279">
        <v>20</v>
      </c>
      <c r="I401" s="280">
        <v>890.625</v>
      </c>
      <c r="J401" s="281">
        <f>ROUND(I401*H401,2)</f>
        <v>17812.5</v>
      </c>
      <c r="K401" s="277" t="s">
        <v>1</v>
      </c>
      <c r="L401" s="282"/>
      <c r="M401" s="283" t="s">
        <v>1</v>
      </c>
      <c r="N401" s="284" t="s">
        <v>45</v>
      </c>
      <c r="O401" s="73"/>
      <c r="P401" s="202">
        <f>O401*H401</f>
        <v>0</v>
      </c>
      <c r="Q401" s="202">
        <v>1.56E-3</v>
      </c>
      <c r="R401" s="202">
        <f>Q401*H401</f>
        <v>3.1199999999999999E-2</v>
      </c>
      <c r="S401" s="202">
        <v>0</v>
      </c>
      <c r="T401" s="203">
        <f>S401*H401</f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204" t="s">
        <v>843</v>
      </c>
      <c r="AT401" s="204" t="s">
        <v>801</v>
      </c>
      <c r="AU401" s="204" t="s">
        <v>89</v>
      </c>
      <c r="AY401" s="19" t="s">
        <v>261</v>
      </c>
      <c r="BE401" s="205">
        <f>IF(N401="základní",J401,0)</f>
        <v>17812.5</v>
      </c>
      <c r="BF401" s="205">
        <f>IF(N401="snížená",J401,0)</f>
        <v>0</v>
      </c>
      <c r="BG401" s="205">
        <f>IF(N401="zákl. přenesená",J401,0)</f>
        <v>0</v>
      </c>
      <c r="BH401" s="205">
        <f>IF(N401="sníž. přenesená",J401,0)</f>
        <v>0</v>
      </c>
      <c r="BI401" s="205">
        <f>IF(N401="nulová",J401,0)</f>
        <v>0</v>
      </c>
      <c r="BJ401" s="19" t="s">
        <v>87</v>
      </c>
      <c r="BK401" s="205">
        <f>ROUND(I401*H401,2)</f>
        <v>17812.5</v>
      </c>
      <c r="BL401" s="19" t="s">
        <v>381</v>
      </c>
      <c r="BM401" s="204" t="s">
        <v>5708</v>
      </c>
    </row>
    <row r="402" spans="1:65" s="2" customFormat="1" ht="16.5" customHeight="1">
      <c r="A402" s="36"/>
      <c r="B402" s="37"/>
      <c r="C402" s="275" t="s">
        <v>1342</v>
      </c>
      <c r="D402" s="275" t="s">
        <v>801</v>
      </c>
      <c r="E402" s="276" t="s">
        <v>5709</v>
      </c>
      <c r="F402" s="277" t="s">
        <v>5710</v>
      </c>
      <c r="G402" s="278" t="s">
        <v>749</v>
      </c>
      <c r="H402" s="279">
        <v>20</v>
      </c>
      <c r="I402" s="280">
        <v>42.1875</v>
      </c>
      <c r="J402" s="281">
        <f>ROUND(I402*H402,2)</f>
        <v>843.75</v>
      </c>
      <c r="K402" s="277" t="s">
        <v>1</v>
      </c>
      <c r="L402" s="282"/>
      <c r="M402" s="283" t="s">
        <v>1</v>
      </c>
      <c r="N402" s="284" t="s">
        <v>45</v>
      </c>
      <c r="O402" s="73"/>
      <c r="P402" s="202">
        <f>O402*H402</f>
        <v>0</v>
      </c>
      <c r="Q402" s="202">
        <v>1.56E-3</v>
      </c>
      <c r="R402" s="202">
        <f>Q402*H402</f>
        <v>3.1199999999999999E-2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843</v>
      </c>
      <c r="AT402" s="204" t="s">
        <v>801</v>
      </c>
      <c r="AU402" s="204" t="s">
        <v>89</v>
      </c>
      <c r="AY402" s="19" t="s">
        <v>261</v>
      </c>
      <c r="BE402" s="205">
        <f>IF(N402="základní",J402,0)</f>
        <v>843.75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87</v>
      </c>
      <c r="BK402" s="205">
        <f>ROUND(I402*H402,2)</f>
        <v>843.75</v>
      </c>
      <c r="BL402" s="19" t="s">
        <v>381</v>
      </c>
      <c r="BM402" s="204" t="s">
        <v>5711</v>
      </c>
    </row>
    <row r="403" spans="1:65" s="2" customFormat="1" ht="24.2" customHeight="1">
      <c r="A403" s="36"/>
      <c r="B403" s="37"/>
      <c r="C403" s="275" t="s">
        <v>1347</v>
      </c>
      <c r="D403" s="275" t="s">
        <v>801</v>
      </c>
      <c r="E403" s="276" t="s">
        <v>5712</v>
      </c>
      <c r="F403" s="277" t="s">
        <v>5713</v>
      </c>
      <c r="G403" s="278" t="s">
        <v>749</v>
      </c>
      <c r="H403" s="279">
        <v>20</v>
      </c>
      <c r="I403" s="280">
        <v>220.3125</v>
      </c>
      <c r="J403" s="281">
        <f>ROUND(I403*H403,2)</f>
        <v>4406.25</v>
      </c>
      <c r="K403" s="277" t="s">
        <v>1</v>
      </c>
      <c r="L403" s="282"/>
      <c r="M403" s="283" t="s">
        <v>1</v>
      </c>
      <c r="N403" s="284" t="s">
        <v>45</v>
      </c>
      <c r="O403" s="73"/>
      <c r="P403" s="202">
        <f>O403*H403</f>
        <v>0</v>
      </c>
      <c r="Q403" s="202">
        <v>1.56E-3</v>
      </c>
      <c r="R403" s="202">
        <f>Q403*H403</f>
        <v>3.1199999999999999E-2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843</v>
      </c>
      <c r="AT403" s="204" t="s">
        <v>801</v>
      </c>
      <c r="AU403" s="204" t="s">
        <v>89</v>
      </c>
      <c r="AY403" s="19" t="s">
        <v>261</v>
      </c>
      <c r="BE403" s="205">
        <f>IF(N403="základní",J403,0)</f>
        <v>4406.25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87</v>
      </c>
      <c r="BK403" s="205">
        <f>ROUND(I403*H403,2)</f>
        <v>4406.25</v>
      </c>
      <c r="BL403" s="19" t="s">
        <v>381</v>
      </c>
      <c r="BM403" s="204" t="s">
        <v>5714</v>
      </c>
    </row>
    <row r="404" spans="1:65" s="2" customFormat="1" ht="16.5" customHeight="1">
      <c r="A404" s="36"/>
      <c r="B404" s="37"/>
      <c r="C404" s="275" t="s">
        <v>1352</v>
      </c>
      <c r="D404" s="275" t="s">
        <v>801</v>
      </c>
      <c r="E404" s="276" t="s">
        <v>5715</v>
      </c>
      <c r="F404" s="277" t="s">
        <v>5716</v>
      </c>
      <c r="G404" s="278" t="s">
        <v>749</v>
      </c>
      <c r="H404" s="279">
        <v>20</v>
      </c>
      <c r="I404" s="280">
        <v>2606.25</v>
      </c>
      <c r="J404" s="281">
        <f>ROUND(I404*H404,2)</f>
        <v>52125</v>
      </c>
      <c r="K404" s="277" t="s">
        <v>1</v>
      </c>
      <c r="L404" s="282"/>
      <c r="M404" s="283" t="s">
        <v>1</v>
      </c>
      <c r="N404" s="284" t="s">
        <v>45</v>
      </c>
      <c r="O404" s="73"/>
      <c r="P404" s="202">
        <f>O404*H404</f>
        <v>0</v>
      </c>
      <c r="Q404" s="202">
        <v>2.7999999999999998E-4</v>
      </c>
      <c r="R404" s="202">
        <f>Q404*H404</f>
        <v>5.5999999999999991E-3</v>
      </c>
      <c r="S404" s="202">
        <v>0</v>
      </c>
      <c r="T404" s="203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204" t="s">
        <v>843</v>
      </c>
      <c r="AT404" s="204" t="s">
        <v>801</v>
      </c>
      <c r="AU404" s="204" t="s">
        <v>89</v>
      </c>
      <c r="AY404" s="19" t="s">
        <v>261</v>
      </c>
      <c r="BE404" s="205">
        <f>IF(N404="základní",J404,0)</f>
        <v>52125</v>
      </c>
      <c r="BF404" s="205">
        <f>IF(N404="snížená",J404,0)</f>
        <v>0</v>
      </c>
      <c r="BG404" s="205">
        <f>IF(N404="zákl. přenesená",J404,0)</f>
        <v>0</v>
      </c>
      <c r="BH404" s="205">
        <f>IF(N404="sníž. přenesená",J404,0)</f>
        <v>0</v>
      </c>
      <c r="BI404" s="205">
        <f>IF(N404="nulová",J404,0)</f>
        <v>0</v>
      </c>
      <c r="BJ404" s="19" t="s">
        <v>87</v>
      </c>
      <c r="BK404" s="205">
        <f>ROUND(I404*H404,2)</f>
        <v>52125</v>
      </c>
      <c r="BL404" s="19" t="s">
        <v>381</v>
      </c>
      <c r="BM404" s="204" t="s">
        <v>5717</v>
      </c>
    </row>
    <row r="405" spans="1:65" s="2" customFormat="1" ht="19.5">
      <c r="A405" s="36"/>
      <c r="B405" s="37"/>
      <c r="C405" s="38"/>
      <c r="D405" s="206" t="s">
        <v>269</v>
      </c>
      <c r="E405" s="38"/>
      <c r="F405" s="207" t="s">
        <v>5636</v>
      </c>
      <c r="G405" s="38"/>
      <c r="H405" s="38"/>
      <c r="I405" s="208"/>
      <c r="J405" s="38"/>
      <c r="K405" s="38"/>
      <c r="L405" s="41"/>
      <c r="M405" s="209"/>
      <c r="N405" s="210"/>
      <c r="O405" s="73"/>
      <c r="P405" s="73"/>
      <c r="Q405" s="73"/>
      <c r="R405" s="73"/>
      <c r="S405" s="73"/>
      <c r="T405" s="74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269</v>
      </c>
      <c r="AU405" s="19" t="s">
        <v>89</v>
      </c>
    </row>
    <row r="406" spans="1:65" s="2" customFormat="1" ht="21.75" customHeight="1">
      <c r="A406" s="36"/>
      <c r="B406" s="37"/>
      <c r="C406" s="275" t="s">
        <v>1356</v>
      </c>
      <c r="D406" s="275" t="s">
        <v>801</v>
      </c>
      <c r="E406" s="276" t="s">
        <v>5718</v>
      </c>
      <c r="F406" s="277" t="s">
        <v>5719</v>
      </c>
      <c r="G406" s="278" t="s">
        <v>749</v>
      </c>
      <c r="H406" s="279">
        <v>3</v>
      </c>
      <c r="I406" s="280">
        <v>6796.875</v>
      </c>
      <c r="J406" s="281">
        <f>ROUND(I406*H406,2)</f>
        <v>20390.63</v>
      </c>
      <c r="K406" s="277" t="s">
        <v>1</v>
      </c>
      <c r="L406" s="282"/>
      <c r="M406" s="283" t="s">
        <v>1</v>
      </c>
      <c r="N406" s="284" t="s">
        <v>45</v>
      </c>
      <c r="O406" s="73"/>
      <c r="P406" s="202">
        <f>O406*H406</f>
        <v>0</v>
      </c>
      <c r="Q406" s="202">
        <v>1.56E-3</v>
      </c>
      <c r="R406" s="202">
        <f>Q406*H406</f>
        <v>4.6800000000000001E-3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843</v>
      </c>
      <c r="AT406" s="204" t="s">
        <v>801</v>
      </c>
      <c r="AU406" s="204" t="s">
        <v>89</v>
      </c>
      <c r="AY406" s="19" t="s">
        <v>261</v>
      </c>
      <c r="BE406" s="205">
        <f>IF(N406="základní",J406,0)</f>
        <v>20390.63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87</v>
      </c>
      <c r="BK406" s="205">
        <f>ROUND(I406*H406,2)</f>
        <v>20390.63</v>
      </c>
      <c r="BL406" s="19" t="s">
        <v>381</v>
      </c>
      <c r="BM406" s="204" t="s">
        <v>5720</v>
      </c>
    </row>
    <row r="407" spans="1:65" s="2" customFormat="1" ht="16.5" customHeight="1">
      <c r="A407" s="36"/>
      <c r="B407" s="37"/>
      <c r="C407" s="275" t="s">
        <v>1360</v>
      </c>
      <c r="D407" s="275" t="s">
        <v>801</v>
      </c>
      <c r="E407" s="276" t="s">
        <v>5721</v>
      </c>
      <c r="F407" s="277" t="s">
        <v>5722</v>
      </c>
      <c r="G407" s="278" t="s">
        <v>267</v>
      </c>
      <c r="H407" s="279">
        <v>1</v>
      </c>
      <c r="I407" s="280">
        <v>3468.75</v>
      </c>
      <c r="J407" s="281">
        <f>ROUND(I407*H407,2)</f>
        <v>3468.75</v>
      </c>
      <c r="K407" s="277" t="s">
        <v>1</v>
      </c>
      <c r="L407" s="282"/>
      <c r="M407" s="283" t="s">
        <v>1</v>
      </c>
      <c r="N407" s="284" t="s">
        <v>45</v>
      </c>
      <c r="O407" s="73"/>
      <c r="P407" s="202">
        <f>O407*H407</f>
        <v>0</v>
      </c>
      <c r="Q407" s="202">
        <v>1.56E-3</v>
      </c>
      <c r="R407" s="202">
        <f>Q407*H407</f>
        <v>1.56E-3</v>
      </c>
      <c r="S407" s="202">
        <v>0</v>
      </c>
      <c r="T407" s="203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204" t="s">
        <v>843</v>
      </c>
      <c r="AT407" s="204" t="s">
        <v>801</v>
      </c>
      <c r="AU407" s="204" t="s">
        <v>89</v>
      </c>
      <c r="AY407" s="19" t="s">
        <v>261</v>
      </c>
      <c r="BE407" s="205">
        <f>IF(N407="základní",J407,0)</f>
        <v>3468.75</v>
      </c>
      <c r="BF407" s="205">
        <f>IF(N407="snížená",J407,0)</f>
        <v>0</v>
      </c>
      <c r="BG407" s="205">
        <f>IF(N407="zákl. přenesená",J407,0)</f>
        <v>0</v>
      </c>
      <c r="BH407" s="205">
        <f>IF(N407="sníž. přenesená",J407,0)</f>
        <v>0</v>
      </c>
      <c r="BI407" s="205">
        <f>IF(N407="nulová",J407,0)</f>
        <v>0</v>
      </c>
      <c r="BJ407" s="19" t="s">
        <v>87</v>
      </c>
      <c r="BK407" s="205">
        <f>ROUND(I407*H407,2)</f>
        <v>3468.75</v>
      </c>
      <c r="BL407" s="19" t="s">
        <v>381</v>
      </c>
      <c r="BM407" s="204" t="s">
        <v>5723</v>
      </c>
    </row>
    <row r="408" spans="1:65" s="2" customFormat="1" ht="16.5" customHeight="1">
      <c r="A408" s="36"/>
      <c r="B408" s="37"/>
      <c r="C408" s="193" t="s">
        <v>1365</v>
      </c>
      <c r="D408" s="193" t="s">
        <v>264</v>
      </c>
      <c r="E408" s="194" t="s">
        <v>5724</v>
      </c>
      <c r="F408" s="195" t="s">
        <v>5725</v>
      </c>
      <c r="G408" s="196" t="s">
        <v>749</v>
      </c>
      <c r="H408" s="197">
        <v>3</v>
      </c>
      <c r="I408" s="198">
        <v>262.5</v>
      </c>
      <c r="J408" s="199">
        <f>ROUND(I408*H408,2)</f>
        <v>787.5</v>
      </c>
      <c r="K408" s="195" t="s">
        <v>1</v>
      </c>
      <c r="L408" s="41"/>
      <c r="M408" s="200" t="s">
        <v>1</v>
      </c>
      <c r="N408" s="201" t="s">
        <v>45</v>
      </c>
      <c r="O408" s="73"/>
      <c r="P408" s="202">
        <f>O408*H408</f>
        <v>0</v>
      </c>
      <c r="Q408" s="202">
        <v>0</v>
      </c>
      <c r="R408" s="202">
        <f>Q408*H408</f>
        <v>0</v>
      </c>
      <c r="S408" s="202">
        <v>0</v>
      </c>
      <c r="T408" s="203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204" t="s">
        <v>1072</v>
      </c>
      <c r="AT408" s="204" t="s">
        <v>264</v>
      </c>
      <c r="AU408" s="204" t="s">
        <v>89</v>
      </c>
      <c r="AY408" s="19" t="s">
        <v>261</v>
      </c>
      <c r="BE408" s="205">
        <f>IF(N408="základní",J408,0)</f>
        <v>787.5</v>
      </c>
      <c r="BF408" s="205">
        <f>IF(N408="snížená",J408,0)</f>
        <v>0</v>
      </c>
      <c r="BG408" s="205">
        <f>IF(N408="zákl. přenesená",J408,0)</f>
        <v>0</v>
      </c>
      <c r="BH408" s="205">
        <f>IF(N408="sníž. přenesená",J408,0)</f>
        <v>0</v>
      </c>
      <c r="BI408" s="205">
        <f>IF(N408="nulová",J408,0)</f>
        <v>0</v>
      </c>
      <c r="BJ408" s="19" t="s">
        <v>87</v>
      </c>
      <c r="BK408" s="205">
        <f>ROUND(I408*H408,2)</f>
        <v>787.5</v>
      </c>
      <c r="BL408" s="19" t="s">
        <v>1072</v>
      </c>
      <c r="BM408" s="204" t="s">
        <v>5726</v>
      </c>
    </row>
    <row r="409" spans="1:65" s="2" customFormat="1" ht="19.5">
      <c r="A409" s="36"/>
      <c r="B409" s="37"/>
      <c r="C409" s="38"/>
      <c r="D409" s="206" t="s">
        <v>269</v>
      </c>
      <c r="E409" s="38"/>
      <c r="F409" s="207" t="s">
        <v>5696</v>
      </c>
      <c r="G409" s="38"/>
      <c r="H409" s="38"/>
      <c r="I409" s="208"/>
      <c r="J409" s="38"/>
      <c r="K409" s="38"/>
      <c r="L409" s="41"/>
      <c r="M409" s="209"/>
      <c r="N409" s="210"/>
      <c r="O409" s="73"/>
      <c r="P409" s="73"/>
      <c r="Q409" s="73"/>
      <c r="R409" s="73"/>
      <c r="S409" s="73"/>
      <c r="T409" s="74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T409" s="19" t="s">
        <v>269</v>
      </c>
      <c r="AU409" s="19" t="s">
        <v>89</v>
      </c>
    </row>
    <row r="410" spans="1:65" s="2" customFormat="1" ht="16.5" customHeight="1">
      <c r="A410" s="36"/>
      <c r="B410" s="37"/>
      <c r="C410" s="275" t="s">
        <v>1369</v>
      </c>
      <c r="D410" s="275" t="s">
        <v>801</v>
      </c>
      <c r="E410" s="276" t="s">
        <v>5727</v>
      </c>
      <c r="F410" s="277" t="s">
        <v>5728</v>
      </c>
      <c r="G410" s="278" t="s">
        <v>749</v>
      </c>
      <c r="H410" s="279">
        <v>3</v>
      </c>
      <c r="I410" s="280">
        <v>1157.8125</v>
      </c>
      <c r="J410" s="281">
        <f>ROUND(I410*H410,2)</f>
        <v>3473.44</v>
      </c>
      <c r="K410" s="277" t="s">
        <v>1</v>
      </c>
      <c r="L410" s="282"/>
      <c r="M410" s="283" t="s">
        <v>1</v>
      </c>
      <c r="N410" s="284" t="s">
        <v>45</v>
      </c>
      <c r="O410" s="73"/>
      <c r="P410" s="202">
        <f>O410*H410</f>
        <v>0</v>
      </c>
      <c r="Q410" s="202">
        <v>1.56E-3</v>
      </c>
      <c r="R410" s="202">
        <f>Q410*H410</f>
        <v>4.6800000000000001E-3</v>
      </c>
      <c r="S410" s="202">
        <v>0</v>
      </c>
      <c r="T410" s="203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204" t="s">
        <v>843</v>
      </c>
      <c r="AT410" s="204" t="s">
        <v>801</v>
      </c>
      <c r="AU410" s="204" t="s">
        <v>89</v>
      </c>
      <c r="AY410" s="19" t="s">
        <v>261</v>
      </c>
      <c r="BE410" s="205">
        <f>IF(N410="základní",J410,0)</f>
        <v>3473.44</v>
      </c>
      <c r="BF410" s="205">
        <f>IF(N410="snížená",J410,0)</f>
        <v>0</v>
      </c>
      <c r="BG410" s="205">
        <f>IF(N410="zákl. přenesená",J410,0)</f>
        <v>0</v>
      </c>
      <c r="BH410" s="205">
        <f>IF(N410="sníž. přenesená",J410,0)</f>
        <v>0</v>
      </c>
      <c r="BI410" s="205">
        <f>IF(N410="nulová",J410,0)</f>
        <v>0</v>
      </c>
      <c r="BJ410" s="19" t="s">
        <v>87</v>
      </c>
      <c r="BK410" s="205">
        <f>ROUND(I410*H410,2)</f>
        <v>3473.44</v>
      </c>
      <c r="BL410" s="19" t="s">
        <v>381</v>
      </c>
      <c r="BM410" s="204" t="s">
        <v>5729</v>
      </c>
    </row>
    <row r="411" spans="1:65" s="2" customFormat="1" ht="16.5" customHeight="1">
      <c r="A411" s="36"/>
      <c r="B411" s="37"/>
      <c r="C411" s="193" t="s">
        <v>1373</v>
      </c>
      <c r="D411" s="193" t="s">
        <v>264</v>
      </c>
      <c r="E411" s="194" t="s">
        <v>2178</v>
      </c>
      <c r="F411" s="195" t="s">
        <v>5730</v>
      </c>
      <c r="G411" s="196" t="s">
        <v>749</v>
      </c>
      <c r="H411" s="197">
        <v>6</v>
      </c>
      <c r="I411" s="198">
        <v>157.5</v>
      </c>
      <c r="J411" s="199">
        <f>ROUND(I411*H411,2)</f>
        <v>945</v>
      </c>
      <c r="K411" s="195" t="s">
        <v>400</v>
      </c>
      <c r="L411" s="41"/>
      <c r="M411" s="200" t="s">
        <v>1</v>
      </c>
      <c r="N411" s="201" t="s">
        <v>45</v>
      </c>
      <c r="O411" s="73"/>
      <c r="P411" s="202">
        <f>O411*H411</f>
        <v>0</v>
      </c>
      <c r="Q411" s="202">
        <v>0</v>
      </c>
      <c r="R411" s="202">
        <f>Q411*H411</f>
        <v>0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381</v>
      </c>
      <c r="AT411" s="204" t="s">
        <v>264</v>
      </c>
      <c r="AU411" s="204" t="s">
        <v>89</v>
      </c>
      <c r="AY411" s="19" t="s">
        <v>261</v>
      </c>
      <c r="BE411" s="205">
        <f>IF(N411="základní",J411,0)</f>
        <v>945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87</v>
      </c>
      <c r="BK411" s="205">
        <f>ROUND(I411*H411,2)</f>
        <v>945</v>
      </c>
      <c r="BL411" s="19" t="s">
        <v>381</v>
      </c>
      <c r="BM411" s="204" t="s">
        <v>5731</v>
      </c>
    </row>
    <row r="412" spans="1:65" s="2" customFormat="1">
      <c r="A412" s="36"/>
      <c r="B412" s="37"/>
      <c r="C412" s="38"/>
      <c r="D412" s="206" t="s">
        <v>269</v>
      </c>
      <c r="E412" s="38"/>
      <c r="F412" s="207" t="s">
        <v>5730</v>
      </c>
      <c r="G412" s="38"/>
      <c r="H412" s="38"/>
      <c r="I412" s="208"/>
      <c r="J412" s="38"/>
      <c r="K412" s="38"/>
      <c r="L412" s="41"/>
      <c r="M412" s="209"/>
      <c r="N412" s="210"/>
      <c r="O412" s="73"/>
      <c r="P412" s="73"/>
      <c r="Q412" s="73"/>
      <c r="R412" s="73"/>
      <c r="S412" s="73"/>
      <c r="T412" s="74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269</v>
      </c>
      <c r="AU412" s="19" t="s">
        <v>89</v>
      </c>
    </row>
    <row r="413" spans="1:65" s="2" customFormat="1" ht="24.2" customHeight="1">
      <c r="A413" s="36"/>
      <c r="B413" s="37"/>
      <c r="C413" s="275" t="s">
        <v>1377</v>
      </c>
      <c r="D413" s="275" t="s">
        <v>801</v>
      </c>
      <c r="E413" s="276" t="s">
        <v>5732</v>
      </c>
      <c r="F413" s="277" t="s">
        <v>5733</v>
      </c>
      <c r="G413" s="278" t="s">
        <v>749</v>
      </c>
      <c r="H413" s="279">
        <v>3</v>
      </c>
      <c r="I413" s="280">
        <v>98.4375</v>
      </c>
      <c r="J413" s="281">
        <f>ROUND(I413*H413,2)</f>
        <v>295.31</v>
      </c>
      <c r="K413" s="277" t="s">
        <v>400</v>
      </c>
      <c r="L413" s="282"/>
      <c r="M413" s="283" t="s">
        <v>1</v>
      </c>
      <c r="N413" s="284" t="s">
        <v>45</v>
      </c>
      <c r="O413" s="73"/>
      <c r="P413" s="202">
        <f>O413*H413</f>
        <v>0</v>
      </c>
      <c r="Q413" s="202">
        <v>4.0000000000000002E-4</v>
      </c>
      <c r="R413" s="202">
        <f>Q413*H413</f>
        <v>1.2000000000000001E-3</v>
      </c>
      <c r="S413" s="202">
        <v>0</v>
      </c>
      <c r="T413" s="203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04" t="s">
        <v>843</v>
      </c>
      <c r="AT413" s="204" t="s">
        <v>801</v>
      </c>
      <c r="AU413" s="204" t="s">
        <v>89</v>
      </c>
      <c r="AY413" s="19" t="s">
        <v>261</v>
      </c>
      <c r="BE413" s="205">
        <f>IF(N413="základní",J413,0)</f>
        <v>295.31</v>
      </c>
      <c r="BF413" s="205">
        <f>IF(N413="snížená",J413,0)</f>
        <v>0</v>
      </c>
      <c r="BG413" s="205">
        <f>IF(N413="zákl. přenesená",J413,0)</f>
        <v>0</v>
      </c>
      <c r="BH413" s="205">
        <f>IF(N413="sníž. přenesená",J413,0)</f>
        <v>0</v>
      </c>
      <c r="BI413" s="205">
        <f>IF(N413="nulová",J413,0)</f>
        <v>0</v>
      </c>
      <c r="BJ413" s="19" t="s">
        <v>87</v>
      </c>
      <c r="BK413" s="205">
        <f>ROUND(I413*H413,2)</f>
        <v>295.31</v>
      </c>
      <c r="BL413" s="19" t="s">
        <v>381</v>
      </c>
      <c r="BM413" s="204" t="s">
        <v>5734</v>
      </c>
    </row>
    <row r="414" spans="1:65" s="2" customFormat="1" ht="19.5">
      <c r="A414" s="36"/>
      <c r="B414" s="37"/>
      <c r="C414" s="38"/>
      <c r="D414" s="206" t="s">
        <v>269</v>
      </c>
      <c r="E414" s="38"/>
      <c r="F414" s="207" t="s">
        <v>5733</v>
      </c>
      <c r="G414" s="38"/>
      <c r="H414" s="38"/>
      <c r="I414" s="208"/>
      <c r="J414" s="38"/>
      <c r="K414" s="38"/>
      <c r="L414" s="41"/>
      <c r="M414" s="209"/>
      <c r="N414" s="210"/>
      <c r="O414" s="73"/>
      <c r="P414" s="73"/>
      <c r="Q414" s="73"/>
      <c r="R414" s="73"/>
      <c r="S414" s="73"/>
      <c r="T414" s="74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269</v>
      </c>
      <c r="AU414" s="19" t="s">
        <v>89</v>
      </c>
    </row>
    <row r="415" spans="1:65" s="2" customFormat="1" ht="16.5" customHeight="1">
      <c r="A415" s="36"/>
      <c r="B415" s="37"/>
      <c r="C415" s="275" t="s">
        <v>1381</v>
      </c>
      <c r="D415" s="275" t="s">
        <v>801</v>
      </c>
      <c r="E415" s="276" t="s">
        <v>5735</v>
      </c>
      <c r="F415" s="277" t="s">
        <v>5736</v>
      </c>
      <c r="G415" s="278" t="s">
        <v>749</v>
      </c>
      <c r="H415" s="279">
        <v>1</v>
      </c>
      <c r="I415" s="280">
        <v>79.6875</v>
      </c>
      <c r="J415" s="281">
        <f>ROUND(I415*H415,2)</f>
        <v>79.69</v>
      </c>
      <c r="K415" s="277" t="s">
        <v>1</v>
      </c>
      <c r="L415" s="282"/>
      <c r="M415" s="283" t="s">
        <v>1</v>
      </c>
      <c r="N415" s="284" t="s">
        <v>45</v>
      </c>
      <c r="O415" s="73"/>
      <c r="P415" s="202">
        <f>O415*H415</f>
        <v>0</v>
      </c>
      <c r="Q415" s="202">
        <v>4.0000000000000002E-4</v>
      </c>
      <c r="R415" s="202">
        <f>Q415*H415</f>
        <v>4.0000000000000002E-4</v>
      </c>
      <c r="S415" s="202">
        <v>0</v>
      </c>
      <c r="T415" s="203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04" t="s">
        <v>843</v>
      </c>
      <c r="AT415" s="204" t="s">
        <v>801</v>
      </c>
      <c r="AU415" s="204" t="s">
        <v>89</v>
      </c>
      <c r="AY415" s="19" t="s">
        <v>261</v>
      </c>
      <c r="BE415" s="205">
        <f>IF(N415="základní",J415,0)</f>
        <v>79.69</v>
      </c>
      <c r="BF415" s="205">
        <f>IF(N415="snížená",J415,0)</f>
        <v>0</v>
      </c>
      <c r="BG415" s="205">
        <f>IF(N415="zákl. přenesená",J415,0)</f>
        <v>0</v>
      </c>
      <c r="BH415" s="205">
        <f>IF(N415="sníž. přenesená",J415,0)</f>
        <v>0</v>
      </c>
      <c r="BI415" s="205">
        <f>IF(N415="nulová",J415,0)</f>
        <v>0</v>
      </c>
      <c r="BJ415" s="19" t="s">
        <v>87</v>
      </c>
      <c r="BK415" s="205">
        <f>ROUND(I415*H415,2)</f>
        <v>79.69</v>
      </c>
      <c r="BL415" s="19" t="s">
        <v>381</v>
      </c>
      <c r="BM415" s="204" t="s">
        <v>5737</v>
      </c>
    </row>
    <row r="416" spans="1:65" s="2" customFormat="1">
      <c r="A416" s="36"/>
      <c r="B416" s="37"/>
      <c r="C416" s="38"/>
      <c r="D416" s="206" t="s">
        <v>269</v>
      </c>
      <c r="E416" s="38"/>
      <c r="F416" s="207" t="s">
        <v>5738</v>
      </c>
      <c r="G416" s="38"/>
      <c r="H416" s="38"/>
      <c r="I416" s="208"/>
      <c r="J416" s="38"/>
      <c r="K416" s="38"/>
      <c r="L416" s="41"/>
      <c r="M416" s="209"/>
      <c r="N416" s="210"/>
      <c r="O416" s="73"/>
      <c r="P416" s="73"/>
      <c r="Q416" s="73"/>
      <c r="R416" s="73"/>
      <c r="S416" s="73"/>
      <c r="T416" s="74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269</v>
      </c>
      <c r="AU416" s="19" t="s">
        <v>89</v>
      </c>
    </row>
    <row r="417" spans="1:65" s="2" customFormat="1" ht="16.5" customHeight="1">
      <c r="A417" s="36"/>
      <c r="B417" s="37"/>
      <c r="C417" s="275" t="s">
        <v>1387</v>
      </c>
      <c r="D417" s="275" t="s">
        <v>801</v>
      </c>
      <c r="E417" s="276" t="s">
        <v>5739</v>
      </c>
      <c r="F417" s="277" t="s">
        <v>5740</v>
      </c>
      <c r="G417" s="278" t="s">
        <v>749</v>
      </c>
      <c r="H417" s="279">
        <v>2</v>
      </c>
      <c r="I417" s="280">
        <v>248.4375</v>
      </c>
      <c r="J417" s="281">
        <f>ROUND(I417*H417,2)</f>
        <v>496.88</v>
      </c>
      <c r="K417" s="277" t="s">
        <v>1</v>
      </c>
      <c r="L417" s="282"/>
      <c r="M417" s="283" t="s">
        <v>1</v>
      </c>
      <c r="N417" s="284" t="s">
        <v>45</v>
      </c>
      <c r="O417" s="73"/>
      <c r="P417" s="202">
        <f>O417*H417</f>
        <v>0</v>
      </c>
      <c r="Q417" s="202">
        <v>4.0000000000000002E-4</v>
      </c>
      <c r="R417" s="202">
        <f>Q417*H417</f>
        <v>8.0000000000000004E-4</v>
      </c>
      <c r="S417" s="202">
        <v>0</v>
      </c>
      <c r="T417" s="203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204" t="s">
        <v>843</v>
      </c>
      <c r="AT417" s="204" t="s">
        <v>801</v>
      </c>
      <c r="AU417" s="204" t="s">
        <v>89</v>
      </c>
      <c r="AY417" s="19" t="s">
        <v>261</v>
      </c>
      <c r="BE417" s="205">
        <f>IF(N417="základní",J417,0)</f>
        <v>496.88</v>
      </c>
      <c r="BF417" s="205">
        <f>IF(N417="snížená",J417,0)</f>
        <v>0</v>
      </c>
      <c r="BG417" s="205">
        <f>IF(N417="zákl. přenesená",J417,0)</f>
        <v>0</v>
      </c>
      <c r="BH417" s="205">
        <f>IF(N417="sníž. přenesená",J417,0)</f>
        <v>0</v>
      </c>
      <c r="BI417" s="205">
        <f>IF(N417="nulová",J417,0)</f>
        <v>0</v>
      </c>
      <c r="BJ417" s="19" t="s">
        <v>87</v>
      </c>
      <c r="BK417" s="205">
        <f>ROUND(I417*H417,2)</f>
        <v>496.88</v>
      </c>
      <c r="BL417" s="19" t="s">
        <v>381</v>
      </c>
      <c r="BM417" s="204" t="s">
        <v>5741</v>
      </c>
    </row>
    <row r="418" spans="1:65" s="2" customFormat="1">
      <c r="A418" s="36"/>
      <c r="B418" s="37"/>
      <c r="C418" s="38"/>
      <c r="D418" s="206" t="s">
        <v>269</v>
      </c>
      <c r="E418" s="38"/>
      <c r="F418" s="207" t="s">
        <v>5738</v>
      </c>
      <c r="G418" s="38"/>
      <c r="H418" s="38"/>
      <c r="I418" s="208"/>
      <c r="J418" s="38"/>
      <c r="K418" s="38"/>
      <c r="L418" s="41"/>
      <c r="M418" s="209"/>
      <c r="N418" s="210"/>
      <c r="O418" s="73"/>
      <c r="P418" s="73"/>
      <c r="Q418" s="73"/>
      <c r="R418" s="73"/>
      <c r="S418" s="73"/>
      <c r="T418" s="74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269</v>
      </c>
      <c r="AU418" s="19" t="s">
        <v>89</v>
      </c>
    </row>
    <row r="419" spans="1:65" s="2" customFormat="1" ht="16.5" customHeight="1">
      <c r="A419" s="36"/>
      <c r="B419" s="37"/>
      <c r="C419" s="275" t="s">
        <v>1396</v>
      </c>
      <c r="D419" s="275" t="s">
        <v>801</v>
      </c>
      <c r="E419" s="276" t="s">
        <v>5742</v>
      </c>
      <c r="F419" s="277" t="s">
        <v>5743</v>
      </c>
      <c r="G419" s="278" t="s">
        <v>749</v>
      </c>
      <c r="H419" s="279">
        <v>4</v>
      </c>
      <c r="I419" s="280">
        <v>16.875</v>
      </c>
      <c r="J419" s="281">
        <f>ROUND(I419*H419,2)</f>
        <v>67.5</v>
      </c>
      <c r="K419" s="277" t="s">
        <v>1</v>
      </c>
      <c r="L419" s="282"/>
      <c r="M419" s="283" t="s">
        <v>1</v>
      </c>
      <c r="N419" s="284" t="s">
        <v>45</v>
      </c>
      <c r="O419" s="73"/>
      <c r="P419" s="202">
        <f>O419*H419</f>
        <v>0</v>
      </c>
      <c r="Q419" s="202">
        <v>4.0000000000000002E-4</v>
      </c>
      <c r="R419" s="202">
        <f>Q419*H419</f>
        <v>1.6000000000000001E-3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843</v>
      </c>
      <c r="AT419" s="204" t="s">
        <v>801</v>
      </c>
      <c r="AU419" s="204" t="s">
        <v>89</v>
      </c>
      <c r="AY419" s="19" t="s">
        <v>261</v>
      </c>
      <c r="BE419" s="205">
        <f>IF(N419="základní",J419,0)</f>
        <v>67.5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87</v>
      </c>
      <c r="BK419" s="205">
        <f>ROUND(I419*H419,2)</f>
        <v>67.5</v>
      </c>
      <c r="BL419" s="19" t="s">
        <v>381</v>
      </c>
      <c r="BM419" s="204" t="s">
        <v>5744</v>
      </c>
    </row>
    <row r="420" spans="1:65" s="2" customFormat="1">
      <c r="A420" s="36"/>
      <c r="B420" s="37"/>
      <c r="C420" s="38"/>
      <c r="D420" s="206" t="s">
        <v>269</v>
      </c>
      <c r="E420" s="38"/>
      <c r="F420" s="207" t="s">
        <v>5738</v>
      </c>
      <c r="G420" s="38"/>
      <c r="H420" s="38"/>
      <c r="I420" s="208"/>
      <c r="J420" s="38"/>
      <c r="K420" s="38"/>
      <c r="L420" s="41"/>
      <c r="M420" s="209"/>
      <c r="N420" s="210"/>
      <c r="O420" s="73"/>
      <c r="P420" s="73"/>
      <c r="Q420" s="73"/>
      <c r="R420" s="73"/>
      <c r="S420" s="73"/>
      <c r="T420" s="74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269</v>
      </c>
      <c r="AU420" s="19" t="s">
        <v>89</v>
      </c>
    </row>
    <row r="421" spans="1:65" s="2" customFormat="1" ht="16.5" customHeight="1">
      <c r="A421" s="36"/>
      <c r="B421" s="37"/>
      <c r="C421" s="275" t="s">
        <v>1403</v>
      </c>
      <c r="D421" s="275" t="s">
        <v>801</v>
      </c>
      <c r="E421" s="276" t="s">
        <v>5745</v>
      </c>
      <c r="F421" s="277" t="s">
        <v>5746</v>
      </c>
      <c r="G421" s="278" t="s">
        <v>749</v>
      </c>
      <c r="H421" s="279">
        <v>3</v>
      </c>
      <c r="I421" s="280">
        <v>18.75</v>
      </c>
      <c r="J421" s="281">
        <f>ROUND(I421*H421,2)</f>
        <v>56.25</v>
      </c>
      <c r="K421" s="277" t="s">
        <v>1</v>
      </c>
      <c r="L421" s="282"/>
      <c r="M421" s="283" t="s">
        <v>1</v>
      </c>
      <c r="N421" s="284" t="s">
        <v>45</v>
      </c>
      <c r="O421" s="73"/>
      <c r="P421" s="202">
        <f>O421*H421</f>
        <v>0</v>
      </c>
      <c r="Q421" s="202">
        <v>4.0000000000000002E-4</v>
      </c>
      <c r="R421" s="202">
        <f>Q421*H421</f>
        <v>1.2000000000000001E-3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843</v>
      </c>
      <c r="AT421" s="204" t="s">
        <v>801</v>
      </c>
      <c r="AU421" s="204" t="s">
        <v>89</v>
      </c>
      <c r="AY421" s="19" t="s">
        <v>261</v>
      </c>
      <c r="BE421" s="205">
        <f>IF(N421="základní",J421,0)</f>
        <v>56.25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87</v>
      </c>
      <c r="BK421" s="205">
        <f>ROUND(I421*H421,2)</f>
        <v>56.25</v>
      </c>
      <c r="BL421" s="19" t="s">
        <v>381</v>
      </c>
      <c r="BM421" s="204" t="s">
        <v>5747</v>
      </c>
    </row>
    <row r="422" spans="1:65" s="2" customFormat="1">
      <c r="A422" s="36"/>
      <c r="B422" s="37"/>
      <c r="C422" s="38"/>
      <c r="D422" s="206" t="s">
        <v>269</v>
      </c>
      <c r="E422" s="38"/>
      <c r="F422" s="207" t="s">
        <v>5738</v>
      </c>
      <c r="G422" s="38"/>
      <c r="H422" s="38"/>
      <c r="I422" s="208"/>
      <c r="J422" s="38"/>
      <c r="K422" s="38"/>
      <c r="L422" s="41"/>
      <c r="M422" s="209"/>
      <c r="N422" s="210"/>
      <c r="O422" s="73"/>
      <c r="P422" s="73"/>
      <c r="Q422" s="73"/>
      <c r="R422" s="73"/>
      <c r="S422" s="73"/>
      <c r="T422" s="74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269</v>
      </c>
      <c r="AU422" s="19" t="s">
        <v>89</v>
      </c>
    </row>
    <row r="423" spans="1:65" s="2" customFormat="1" ht="16.5" customHeight="1">
      <c r="A423" s="36"/>
      <c r="B423" s="37"/>
      <c r="C423" s="275" t="s">
        <v>1408</v>
      </c>
      <c r="D423" s="275" t="s">
        <v>801</v>
      </c>
      <c r="E423" s="276" t="s">
        <v>5748</v>
      </c>
      <c r="F423" s="277" t="s">
        <v>5749</v>
      </c>
      <c r="G423" s="278" t="s">
        <v>749</v>
      </c>
      <c r="H423" s="279">
        <v>3</v>
      </c>
      <c r="I423" s="280">
        <v>937.5</v>
      </c>
      <c r="J423" s="281">
        <f>ROUND(I423*H423,2)</f>
        <v>2812.5</v>
      </c>
      <c r="K423" s="277" t="s">
        <v>1</v>
      </c>
      <c r="L423" s="282"/>
      <c r="M423" s="283" t="s">
        <v>1</v>
      </c>
      <c r="N423" s="284" t="s">
        <v>45</v>
      </c>
      <c r="O423" s="73"/>
      <c r="P423" s="202">
        <f>O423*H423</f>
        <v>0</v>
      </c>
      <c r="Q423" s="202">
        <v>4.0000000000000002E-4</v>
      </c>
      <c r="R423" s="202">
        <f>Q423*H423</f>
        <v>1.2000000000000001E-3</v>
      </c>
      <c r="S423" s="202">
        <v>0</v>
      </c>
      <c r="T423" s="203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04" t="s">
        <v>843</v>
      </c>
      <c r="AT423" s="204" t="s">
        <v>801</v>
      </c>
      <c r="AU423" s="204" t="s">
        <v>89</v>
      </c>
      <c r="AY423" s="19" t="s">
        <v>261</v>
      </c>
      <c r="BE423" s="205">
        <f>IF(N423="základní",J423,0)</f>
        <v>2812.5</v>
      </c>
      <c r="BF423" s="205">
        <f>IF(N423="snížená",J423,0)</f>
        <v>0</v>
      </c>
      <c r="BG423" s="205">
        <f>IF(N423="zákl. přenesená",J423,0)</f>
        <v>0</v>
      </c>
      <c r="BH423" s="205">
        <f>IF(N423="sníž. přenesená",J423,0)</f>
        <v>0</v>
      </c>
      <c r="BI423" s="205">
        <f>IF(N423="nulová",J423,0)</f>
        <v>0</v>
      </c>
      <c r="BJ423" s="19" t="s">
        <v>87</v>
      </c>
      <c r="BK423" s="205">
        <f>ROUND(I423*H423,2)</f>
        <v>2812.5</v>
      </c>
      <c r="BL423" s="19" t="s">
        <v>381</v>
      </c>
      <c r="BM423" s="204" t="s">
        <v>5750</v>
      </c>
    </row>
    <row r="424" spans="1:65" s="2" customFormat="1">
      <c r="A424" s="36"/>
      <c r="B424" s="37"/>
      <c r="C424" s="38"/>
      <c r="D424" s="206" t="s">
        <v>269</v>
      </c>
      <c r="E424" s="38"/>
      <c r="F424" s="207" t="s">
        <v>5738</v>
      </c>
      <c r="G424" s="38"/>
      <c r="H424" s="38"/>
      <c r="I424" s="208"/>
      <c r="J424" s="38"/>
      <c r="K424" s="38"/>
      <c r="L424" s="41"/>
      <c r="M424" s="209"/>
      <c r="N424" s="210"/>
      <c r="O424" s="73"/>
      <c r="P424" s="73"/>
      <c r="Q424" s="73"/>
      <c r="R424" s="73"/>
      <c r="S424" s="73"/>
      <c r="T424" s="74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269</v>
      </c>
      <c r="AU424" s="19" t="s">
        <v>89</v>
      </c>
    </row>
    <row r="425" spans="1:65" s="2" customFormat="1" ht="16.5" customHeight="1">
      <c r="A425" s="36"/>
      <c r="B425" s="37"/>
      <c r="C425" s="193" t="s">
        <v>1414</v>
      </c>
      <c r="D425" s="193" t="s">
        <v>264</v>
      </c>
      <c r="E425" s="194" t="s">
        <v>5751</v>
      </c>
      <c r="F425" s="195" t="s">
        <v>5752</v>
      </c>
      <c r="G425" s="196" t="s">
        <v>749</v>
      </c>
      <c r="H425" s="197">
        <v>1</v>
      </c>
      <c r="I425" s="198">
        <v>1876.21875</v>
      </c>
      <c r="J425" s="199">
        <f>ROUND(I425*H425,2)</f>
        <v>1876.22</v>
      </c>
      <c r="K425" s="195" t="s">
        <v>1</v>
      </c>
      <c r="L425" s="41"/>
      <c r="M425" s="200" t="s">
        <v>1</v>
      </c>
      <c r="N425" s="201" t="s">
        <v>45</v>
      </c>
      <c r="O425" s="73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381</v>
      </c>
      <c r="AT425" s="204" t="s">
        <v>264</v>
      </c>
      <c r="AU425" s="204" t="s">
        <v>89</v>
      </c>
      <c r="AY425" s="19" t="s">
        <v>261</v>
      </c>
      <c r="BE425" s="205">
        <f>IF(N425="základní",J425,0)</f>
        <v>1876.22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87</v>
      </c>
      <c r="BK425" s="205">
        <f>ROUND(I425*H425,2)</f>
        <v>1876.22</v>
      </c>
      <c r="BL425" s="19" t="s">
        <v>381</v>
      </c>
      <c r="BM425" s="204" t="s">
        <v>5753</v>
      </c>
    </row>
    <row r="426" spans="1:65" s="2" customFormat="1" ht="19.5">
      <c r="A426" s="36"/>
      <c r="B426" s="37"/>
      <c r="C426" s="38"/>
      <c r="D426" s="206" t="s">
        <v>269</v>
      </c>
      <c r="E426" s="38"/>
      <c r="F426" s="207" t="s">
        <v>5754</v>
      </c>
      <c r="G426" s="38"/>
      <c r="H426" s="38"/>
      <c r="I426" s="208"/>
      <c r="J426" s="38"/>
      <c r="K426" s="38"/>
      <c r="L426" s="41"/>
      <c r="M426" s="209"/>
      <c r="N426" s="210"/>
      <c r="O426" s="73"/>
      <c r="P426" s="73"/>
      <c r="Q426" s="73"/>
      <c r="R426" s="73"/>
      <c r="S426" s="73"/>
      <c r="T426" s="74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269</v>
      </c>
      <c r="AU426" s="19" t="s">
        <v>89</v>
      </c>
    </row>
    <row r="427" spans="1:65" s="2" customFormat="1" ht="24.2" customHeight="1">
      <c r="A427" s="36"/>
      <c r="B427" s="37"/>
      <c r="C427" s="275" t="s">
        <v>1420</v>
      </c>
      <c r="D427" s="275" t="s">
        <v>801</v>
      </c>
      <c r="E427" s="276" t="s">
        <v>5755</v>
      </c>
      <c r="F427" s="277" t="s">
        <v>5756</v>
      </c>
      <c r="G427" s="278" t="s">
        <v>749</v>
      </c>
      <c r="H427" s="279">
        <v>1</v>
      </c>
      <c r="I427" s="280">
        <v>8934.375</v>
      </c>
      <c r="J427" s="281">
        <f>ROUND(I427*H427,2)</f>
        <v>8934.3799999999992</v>
      </c>
      <c r="K427" s="277" t="s">
        <v>1</v>
      </c>
      <c r="L427" s="282"/>
      <c r="M427" s="283" t="s">
        <v>1</v>
      </c>
      <c r="N427" s="284" t="s">
        <v>45</v>
      </c>
      <c r="O427" s="73"/>
      <c r="P427" s="202">
        <f>O427*H427</f>
        <v>0</v>
      </c>
      <c r="Q427" s="202">
        <v>2.7999999999999998E-4</v>
      </c>
      <c r="R427" s="202">
        <f>Q427*H427</f>
        <v>2.7999999999999998E-4</v>
      </c>
      <c r="S427" s="202">
        <v>0</v>
      </c>
      <c r="T427" s="203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204" t="s">
        <v>843</v>
      </c>
      <c r="AT427" s="204" t="s">
        <v>801</v>
      </c>
      <c r="AU427" s="204" t="s">
        <v>89</v>
      </c>
      <c r="AY427" s="19" t="s">
        <v>261</v>
      </c>
      <c r="BE427" s="205">
        <f>IF(N427="základní",J427,0)</f>
        <v>8934.3799999999992</v>
      </c>
      <c r="BF427" s="205">
        <f>IF(N427="snížená",J427,0)</f>
        <v>0</v>
      </c>
      <c r="BG427" s="205">
        <f>IF(N427="zákl. přenesená",J427,0)</f>
        <v>0</v>
      </c>
      <c r="BH427" s="205">
        <f>IF(N427="sníž. přenesená",J427,0)</f>
        <v>0</v>
      </c>
      <c r="BI427" s="205">
        <f>IF(N427="nulová",J427,0)</f>
        <v>0</v>
      </c>
      <c r="BJ427" s="19" t="s">
        <v>87</v>
      </c>
      <c r="BK427" s="205">
        <f>ROUND(I427*H427,2)</f>
        <v>8934.3799999999992</v>
      </c>
      <c r="BL427" s="19" t="s">
        <v>381</v>
      </c>
      <c r="BM427" s="204" t="s">
        <v>5757</v>
      </c>
    </row>
    <row r="428" spans="1:65" s="2" customFormat="1" ht="16.5" customHeight="1">
      <c r="A428" s="36"/>
      <c r="B428" s="37"/>
      <c r="C428" s="193" t="s">
        <v>1426</v>
      </c>
      <c r="D428" s="193" t="s">
        <v>264</v>
      </c>
      <c r="E428" s="194" t="s">
        <v>5758</v>
      </c>
      <c r="F428" s="195" t="s">
        <v>5759</v>
      </c>
      <c r="G428" s="196" t="s">
        <v>749</v>
      </c>
      <c r="H428" s="197">
        <v>1</v>
      </c>
      <c r="I428" s="198">
        <v>577.5</v>
      </c>
      <c r="J428" s="199">
        <f>ROUND(I428*H428,2)</f>
        <v>577.5</v>
      </c>
      <c r="K428" s="195" t="s">
        <v>1</v>
      </c>
      <c r="L428" s="41"/>
      <c r="M428" s="200" t="s">
        <v>1</v>
      </c>
      <c r="N428" s="201" t="s">
        <v>45</v>
      </c>
      <c r="O428" s="73"/>
      <c r="P428" s="202">
        <f>O428*H428</f>
        <v>0</v>
      </c>
      <c r="Q428" s="202">
        <v>0</v>
      </c>
      <c r="R428" s="202">
        <f>Q428*H428</f>
        <v>0</v>
      </c>
      <c r="S428" s="202">
        <v>0</v>
      </c>
      <c r="T428" s="203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4" t="s">
        <v>1072</v>
      </c>
      <c r="AT428" s="204" t="s">
        <v>264</v>
      </c>
      <c r="AU428" s="204" t="s">
        <v>89</v>
      </c>
      <c r="AY428" s="19" t="s">
        <v>261</v>
      </c>
      <c r="BE428" s="205">
        <f>IF(N428="základní",J428,0)</f>
        <v>577.5</v>
      </c>
      <c r="BF428" s="205">
        <f>IF(N428="snížená",J428,0)</f>
        <v>0</v>
      </c>
      <c r="BG428" s="205">
        <f>IF(N428="zákl. přenesená",J428,0)</f>
        <v>0</v>
      </c>
      <c r="BH428" s="205">
        <f>IF(N428="sníž. přenesená",J428,0)</f>
        <v>0</v>
      </c>
      <c r="BI428" s="205">
        <f>IF(N428="nulová",J428,0)</f>
        <v>0</v>
      </c>
      <c r="BJ428" s="19" t="s">
        <v>87</v>
      </c>
      <c r="BK428" s="205">
        <f>ROUND(I428*H428,2)</f>
        <v>577.5</v>
      </c>
      <c r="BL428" s="19" t="s">
        <v>1072</v>
      </c>
      <c r="BM428" s="204" t="s">
        <v>5760</v>
      </c>
    </row>
    <row r="429" spans="1:65" s="2" customFormat="1" ht="19.5">
      <c r="A429" s="36"/>
      <c r="B429" s="37"/>
      <c r="C429" s="38"/>
      <c r="D429" s="206" t="s">
        <v>269</v>
      </c>
      <c r="E429" s="38"/>
      <c r="F429" s="207" t="s">
        <v>5696</v>
      </c>
      <c r="G429" s="38"/>
      <c r="H429" s="38"/>
      <c r="I429" s="208"/>
      <c r="J429" s="38"/>
      <c r="K429" s="38"/>
      <c r="L429" s="41"/>
      <c r="M429" s="209"/>
      <c r="N429" s="210"/>
      <c r="O429" s="73"/>
      <c r="P429" s="73"/>
      <c r="Q429" s="73"/>
      <c r="R429" s="73"/>
      <c r="S429" s="73"/>
      <c r="T429" s="74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269</v>
      </c>
      <c r="AU429" s="19" t="s">
        <v>89</v>
      </c>
    </row>
    <row r="430" spans="1:65" s="2" customFormat="1" ht="16.5" customHeight="1">
      <c r="A430" s="36"/>
      <c r="B430" s="37"/>
      <c r="C430" s="275" t="s">
        <v>1432</v>
      </c>
      <c r="D430" s="275" t="s">
        <v>801</v>
      </c>
      <c r="E430" s="276" t="s">
        <v>5761</v>
      </c>
      <c r="F430" s="277" t="s">
        <v>5762</v>
      </c>
      <c r="G430" s="278" t="s">
        <v>749</v>
      </c>
      <c r="H430" s="279">
        <v>1</v>
      </c>
      <c r="I430" s="280">
        <v>3140.625</v>
      </c>
      <c r="J430" s="281">
        <f>ROUND(I430*H430,2)</f>
        <v>3140.63</v>
      </c>
      <c r="K430" s="277" t="s">
        <v>1</v>
      </c>
      <c r="L430" s="282"/>
      <c r="M430" s="283" t="s">
        <v>1</v>
      </c>
      <c r="N430" s="284" t="s">
        <v>45</v>
      </c>
      <c r="O430" s="73"/>
      <c r="P430" s="202">
        <f>O430*H430</f>
        <v>0</v>
      </c>
      <c r="Q430" s="202">
        <v>2.7999999999999998E-4</v>
      </c>
      <c r="R430" s="202">
        <f>Q430*H430</f>
        <v>2.7999999999999998E-4</v>
      </c>
      <c r="S430" s="202">
        <v>0</v>
      </c>
      <c r="T430" s="203">
        <f>S430*H430</f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204" t="s">
        <v>843</v>
      </c>
      <c r="AT430" s="204" t="s">
        <v>801</v>
      </c>
      <c r="AU430" s="204" t="s">
        <v>89</v>
      </c>
      <c r="AY430" s="19" t="s">
        <v>261</v>
      </c>
      <c r="BE430" s="205">
        <f>IF(N430="základní",J430,0)</f>
        <v>3140.63</v>
      </c>
      <c r="BF430" s="205">
        <f>IF(N430="snížená",J430,0)</f>
        <v>0</v>
      </c>
      <c r="BG430" s="205">
        <f>IF(N430="zákl. přenesená",J430,0)</f>
        <v>0</v>
      </c>
      <c r="BH430" s="205">
        <f>IF(N430="sníž. přenesená",J430,0)</f>
        <v>0</v>
      </c>
      <c r="BI430" s="205">
        <f>IF(N430="nulová",J430,0)</f>
        <v>0</v>
      </c>
      <c r="BJ430" s="19" t="s">
        <v>87</v>
      </c>
      <c r="BK430" s="205">
        <f>ROUND(I430*H430,2)</f>
        <v>3140.63</v>
      </c>
      <c r="BL430" s="19" t="s">
        <v>381</v>
      </c>
      <c r="BM430" s="204" t="s">
        <v>5763</v>
      </c>
    </row>
    <row r="431" spans="1:65" s="2" customFormat="1" ht="37.9" customHeight="1">
      <c r="A431" s="36"/>
      <c r="B431" s="37"/>
      <c r="C431" s="193" t="s">
        <v>1437</v>
      </c>
      <c r="D431" s="193" t="s">
        <v>264</v>
      </c>
      <c r="E431" s="194" t="s">
        <v>2295</v>
      </c>
      <c r="F431" s="195" t="s">
        <v>5764</v>
      </c>
      <c r="G431" s="196" t="s">
        <v>267</v>
      </c>
      <c r="H431" s="197">
        <v>1</v>
      </c>
      <c r="I431" s="198">
        <v>22500</v>
      </c>
      <c r="J431" s="199">
        <f>ROUND(I431*H431,2)</f>
        <v>22500</v>
      </c>
      <c r="K431" s="195" t="s">
        <v>1</v>
      </c>
      <c r="L431" s="41"/>
      <c r="M431" s="200" t="s">
        <v>1</v>
      </c>
      <c r="N431" s="201" t="s">
        <v>45</v>
      </c>
      <c r="O431" s="73"/>
      <c r="P431" s="202">
        <f>O431*H431</f>
        <v>0</v>
      </c>
      <c r="Q431" s="202">
        <v>0</v>
      </c>
      <c r="R431" s="202">
        <f>Q431*H431</f>
        <v>0</v>
      </c>
      <c r="S431" s="202">
        <v>0</v>
      </c>
      <c r="T431" s="203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204" t="s">
        <v>381</v>
      </c>
      <c r="AT431" s="204" t="s">
        <v>264</v>
      </c>
      <c r="AU431" s="204" t="s">
        <v>89</v>
      </c>
      <c r="AY431" s="19" t="s">
        <v>261</v>
      </c>
      <c r="BE431" s="205">
        <f>IF(N431="základní",J431,0)</f>
        <v>22500</v>
      </c>
      <c r="BF431" s="205">
        <f>IF(N431="snížená",J431,0)</f>
        <v>0</v>
      </c>
      <c r="BG431" s="205">
        <f>IF(N431="zákl. přenesená",J431,0)</f>
        <v>0</v>
      </c>
      <c r="BH431" s="205">
        <f>IF(N431="sníž. přenesená",J431,0)</f>
        <v>0</v>
      </c>
      <c r="BI431" s="205">
        <f>IF(N431="nulová",J431,0)</f>
        <v>0</v>
      </c>
      <c r="BJ431" s="19" t="s">
        <v>87</v>
      </c>
      <c r="BK431" s="205">
        <f>ROUND(I431*H431,2)</f>
        <v>22500</v>
      </c>
      <c r="BL431" s="19" t="s">
        <v>381</v>
      </c>
      <c r="BM431" s="204" t="s">
        <v>5765</v>
      </c>
    </row>
    <row r="432" spans="1:65" s="2" customFormat="1">
      <c r="A432" s="36"/>
      <c r="B432" s="37"/>
      <c r="C432" s="38"/>
      <c r="D432" s="206" t="s">
        <v>269</v>
      </c>
      <c r="E432" s="38"/>
      <c r="F432" s="207" t="s">
        <v>5766</v>
      </c>
      <c r="G432" s="38"/>
      <c r="H432" s="38"/>
      <c r="I432" s="208"/>
      <c r="J432" s="38"/>
      <c r="K432" s="38"/>
      <c r="L432" s="41"/>
      <c r="M432" s="209"/>
      <c r="N432" s="210"/>
      <c r="O432" s="73"/>
      <c r="P432" s="73"/>
      <c r="Q432" s="73"/>
      <c r="R432" s="73"/>
      <c r="S432" s="73"/>
      <c r="T432" s="74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269</v>
      </c>
      <c r="AU432" s="19" t="s">
        <v>89</v>
      </c>
    </row>
    <row r="433" spans="1:65" s="2" customFormat="1" ht="16.5" customHeight="1">
      <c r="A433" s="36"/>
      <c r="B433" s="37"/>
      <c r="C433" s="193" t="s">
        <v>1442</v>
      </c>
      <c r="D433" s="193" t="s">
        <v>264</v>
      </c>
      <c r="E433" s="194" t="s">
        <v>5767</v>
      </c>
      <c r="F433" s="195" t="s">
        <v>5768</v>
      </c>
      <c r="G433" s="196" t="s">
        <v>267</v>
      </c>
      <c r="H433" s="197">
        <v>1</v>
      </c>
      <c r="I433" s="198">
        <v>36506.995312500003</v>
      </c>
      <c r="J433" s="199">
        <f>ROUND(I433*H433,2)</f>
        <v>36507</v>
      </c>
      <c r="K433" s="195" t="s">
        <v>1</v>
      </c>
      <c r="L433" s="41"/>
      <c r="M433" s="200" t="s">
        <v>1</v>
      </c>
      <c r="N433" s="201" t="s">
        <v>45</v>
      </c>
      <c r="O433" s="73"/>
      <c r="P433" s="202">
        <f>O433*H433</f>
        <v>0</v>
      </c>
      <c r="Q433" s="202">
        <v>0</v>
      </c>
      <c r="R433" s="202">
        <f>Q433*H433</f>
        <v>0</v>
      </c>
      <c r="S433" s="202">
        <v>0</v>
      </c>
      <c r="T433" s="203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04" t="s">
        <v>381</v>
      </c>
      <c r="AT433" s="204" t="s">
        <v>264</v>
      </c>
      <c r="AU433" s="204" t="s">
        <v>89</v>
      </c>
      <c r="AY433" s="19" t="s">
        <v>261</v>
      </c>
      <c r="BE433" s="205">
        <f>IF(N433="základní",J433,0)</f>
        <v>36507</v>
      </c>
      <c r="BF433" s="205">
        <f>IF(N433="snížená",J433,0)</f>
        <v>0</v>
      </c>
      <c r="BG433" s="205">
        <f>IF(N433="zákl. přenesená",J433,0)</f>
        <v>0</v>
      </c>
      <c r="BH433" s="205">
        <f>IF(N433="sníž. přenesená",J433,0)</f>
        <v>0</v>
      </c>
      <c r="BI433" s="205">
        <f>IF(N433="nulová",J433,0)</f>
        <v>0</v>
      </c>
      <c r="BJ433" s="19" t="s">
        <v>87</v>
      </c>
      <c r="BK433" s="205">
        <f>ROUND(I433*H433,2)</f>
        <v>36507</v>
      </c>
      <c r="BL433" s="19" t="s">
        <v>381</v>
      </c>
      <c r="BM433" s="204" t="s">
        <v>5769</v>
      </c>
    </row>
    <row r="434" spans="1:65" s="2" customFormat="1">
      <c r="A434" s="36"/>
      <c r="B434" s="37"/>
      <c r="C434" s="38"/>
      <c r="D434" s="206" t="s">
        <v>269</v>
      </c>
      <c r="E434" s="38"/>
      <c r="F434" s="207" t="s">
        <v>5766</v>
      </c>
      <c r="G434" s="38"/>
      <c r="H434" s="38"/>
      <c r="I434" s="208"/>
      <c r="J434" s="38"/>
      <c r="K434" s="38"/>
      <c r="L434" s="41"/>
      <c r="M434" s="209"/>
      <c r="N434" s="210"/>
      <c r="O434" s="73"/>
      <c r="P434" s="73"/>
      <c r="Q434" s="73"/>
      <c r="R434" s="73"/>
      <c r="S434" s="73"/>
      <c r="T434" s="74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269</v>
      </c>
      <c r="AU434" s="19" t="s">
        <v>89</v>
      </c>
    </row>
    <row r="435" spans="1:65" s="2" customFormat="1" ht="16.5" customHeight="1">
      <c r="A435" s="36"/>
      <c r="B435" s="37"/>
      <c r="C435" s="193" t="s">
        <v>1448</v>
      </c>
      <c r="D435" s="193" t="s">
        <v>264</v>
      </c>
      <c r="E435" s="194" t="s">
        <v>2306</v>
      </c>
      <c r="F435" s="195" t="s">
        <v>5770</v>
      </c>
      <c r="G435" s="196" t="s">
        <v>267</v>
      </c>
      <c r="H435" s="197">
        <v>1</v>
      </c>
      <c r="I435" s="198">
        <v>4200</v>
      </c>
      <c r="J435" s="199">
        <f>ROUND(I435*H435,2)</f>
        <v>4200</v>
      </c>
      <c r="K435" s="195" t="s">
        <v>1</v>
      </c>
      <c r="L435" s="41"/>
      <c r="M435" s="200" t="s">
        <v>1</v>
      </c>
      <c r="N435" s="201" t="s">
        <v>45</v>
      </c>
      <c r="O435" s="73"/>
      <c r="P435" s="202">
        <f>O435*H435</f>
        <v>0</v>
      </c>
      <c r="Q435" s="202">
        <v>0</v>
      </c>
      <c r="R435" s="202">
        <f>Q435*H435</f>
        <v>0</v>
      </c>
      <c r="S435" s="202">
        <v>0</v>
      </c>
      <c r="T435" s="203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204" t="s">
        <v>381</v>
      </c>
      <c r="AT435" s="204" t="s">
        <v>264</v>
      </c>
      <c r="AU435" s="204" t="s">
        <v>89</v>
      </c>
      <c r="AY435" s="19" t="s">
        <v>261</v>
      </c>
      <c r="BE435" s="205">
        <f>IF(N435="základní",J435,0)</f>
        <v>4200</v>
      </c>
      <c r="BF435" s="205">
        <f>IF(N435="snížená",J435,0)</f>
        <v>0</v>
      </c>
      <c r="BG435" s="205">
        <f>IF(N435="zákl. přenesená",J435,0)</f>
        <v>0</v>
      </c>
      <c r="BH435" s="205">
        <f>IF(N435="sníž. přenesená",J435,0)</f>
        <v>0</v>
      </c>
      <c r="BI435" s="205">
        <f>IF(N435="nulová",J435,0)</f>
        <v>0</v>
      </c>
      <c r="BJ435" s="19" t="s">
        <v>87</v>
      </c>
      <c r="BK435" s="205">
        <f>ROUND(I435*H435,2)</f>
        <v>4200</v>
      </c>
      <c r="BL435" s="19" t="s">
        <v>381</v>
      </c>
      <c r="BM435" s="204" t="s">
        <v>5771</v>
      </c>
    </row>
    <row r="436" spans="1:65" s="2" customFormat="1">
      <c r="A436" s="36"/>
      <c r="B436" s="37"/>
      <c r="C436" s="38"/>
      <c r="D436" s="206" t="s">
        <v>269</v>
      </c>
      <c r="E436" s="38"/>
      <c r="F436" s="207" t="s">
        <v>5766</v>
      </c>
      <c r="G436" s="38"/>
      <c r="H436" s="38"/>
      <c r="I436" s="208"/>
      <c r="J436" s="38"/>
      <c r="K436" s="38"/>
      <c r="L436" s="41"/>
      <c r="M436" s="209"/>
      <c r="N436" s="210"/>
      <c r="O436" s="73"/>
      <c r="P436" s="73"/>
      <c r="Q436" s="73"/>
      <c r="R436" s="73"/>
      <c r="S436" s="73"/>
      <c r="T436" s="74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T436" s="19" t="s">
        <v>269</v>
      </c>
      <c r="AU436" s="19" t="s">
        <v>89</v>
      </c>
    </row>
    <row r="437" spans="1:65" s="2" customFormat="1" ht="16.5" customHeight="1">
      <c r="A437" s="36"/>
      <c r="B437" s="37"/>
      <c r="C437" s="193" t="s">
        <v>1455</v>
      </c>
      <c r="D437" s="193" t="s">
        <v>264</v>
      </c>
      <c r="E437" s="194" t="s">
        <v>2283</v>
      </c>
      <c r="F437" s="195" t="s">
        <v>2284</v>
      </c>
      <c r="G437" s="196" t="s">
        <v>2285</v>
      </c>
      <c r="H437" s="197">
        <v>16</v>
      </c>
      <c r="I437" s="198">
        <v>562.5</v>
      </c>
      <c r="J437" s="199">
        <f>ROUND(I437*H437,2)</f>
        <v>9000</v>
      </c>
      <c r="K437" s="195" t="s">
        <v>1</v>
      </c>
      <c r="L437" s="41"/>
      <c r="M437" s="200" t="s">
        <v>1</v>
      </c>
      <c r="N437" s="201" t="s">
        <v>45</v>
      </c>
      <c r="O437" s="73"/>
      <c r="P437" s="202">
        <f>O437*H437</f>
        <v>0</v>
      </c>
      <c r="Q437" s="202">
        <v>0</v>
      </c>
      <c r="R437" s="202">
        <f>Q437*H437</f>
        <v>0</v>
      </c>
      <c r="S437" s="202">
        <v>0</v>
      </c>
      <c r="T437" s="203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04" t="s">
        <v>381</v>
      </c>
      <c r="AT437" s="204" t="s">
        <v>264</v>
      </c>
      <c r="AU437" s="204" t="s">
        <v>89</v>
      </c>
      <c r="AY437" s="19" t="s">
        <v>261</v>
      </c>
      <c r="BE437" s="205">
        <f>IF(N437="základní",J437,0)</f>
        <v>9000</v>
      </c>
      <c r="BF437" s="205">
        <f>IF(N437="snížená",J437,0)</f>
        <v>0</v>
      </c>
      <c r="BG437" s="205">
        <f>IF(N437="zákl. přenesená",J437,0)</f>
        <v>0</v>
      </c>
      <c r="BH437" s="205">
        <f>IF(N437="sníž. přenesená",J437,0)</f>
        <v>0</v>
      </c>
      <c r="BI437" s="205">
        <f>IF(N437="nulová",J437,0)</f>
        <v>0</v>
      </c>
      <c r="BJ437" s="19" t="s">
        <v>87</v>
      </c>
      <c r="BK437" s="205">
        <f>ROUND(I437*H437,2)</f>
        <v>9000</v>
      </c>
      <c r="BL437" s="19" t="s">
        <v>381</v>
      </c>
      <c r="BM437" s="204" t="s">
        <v>5772</v>
      </c>
    </row>
    <row r="438" spans="1:65" s="12" customFormat="1" ht="22.9" customHeight="1">
      <c r="B438" s="177"/>
      <c r="C438" s="178"/>
      <c r="D438" s="179" t="s">
        <v>79</v>
      </c>
      <c r="E438" s="191" t="s">
        <v>1899</v>
      </c>
      <c r="F438" s="191" t="s">
        <v>1900</v>
      </c>
      <c r="G438" s="178"/>
      <c r="H438" s="178"/>
      <c r="I438" s="181"/>
      <c r="J438" s="192">
        <f>BK438</f>
        <v>43841.82</v>
      </c>
      <c r="K438" s="178"/>
      <c r="L438" s="183"/>
      <c r="M438" s="184"/>
      <c r="N438" s="185"/>
      <c r="O438" s="185"/>
      <c r="P438" s="186">
        <f>SUM(P439:P489)</f>
        <v>0</v>
      </c>
      <c r="Q438" s="185"/>
      <c r="R438" s="186">
        <f>SUM(R439:R489)</f>
        <v>6.7345200000000008E-2</v>
      </c>
      <c r="S438" s="185"/>
      <c r="T438" s="187">
        <f>SUM(T439:T489)</f>
        <v>0</v>
      </c>
      <c r="AR438" s="188" t="s">
        <v>275</v>
      </c>
      <c r="AT438" s="189" t="s">
        <v>79</v>
      </c>
      <c r="AU438" s="189" t="s">
        <v>87</v>
      </c>
      <c r="AY438" s="188" t="s">
        <v>261</v>
      </c>
      <c r="BK438" s="190">
        <f>SUM(BK439:BK489)</f>
        <v>43841.82</v>
      </c>
    </row>
    <row r="439" spans="1:65" s="2" customFormat="1" ht="21.75" customHeight="1">
      <c r="A439" s="36"/>
      <c r="B439" s="37"/>
      <c r="C439" s="193" t="s">
        <v>1460</v>
      </c>
      <c r="D439" s="193" t="s">
        <v>264</v>
      </c>
      <c r="E439" s="194" t="s">
        <v>2492</v>
      </c>
      <c r="F439" s="195" t="s">
        <v>2493</v>
      </c>
      <c r="G439" s="196" t="s">
        <v>2494</v>
      </c>
      <c r="H439" s="197">
        <v>0.108</v>
      </c>
      <c r="I439" s="198">
        <v>889.07861879999996</v>
      </c>
      <c r="J439" s="199">
        <f>ROUND(I439*H439,2)</f>
        <v>96.02</v>
      </c>
      <c r="K439" s="195" t="s">
        <v>400</v>
      </c>
      <c r="L439" s="41"/>
      <c r="M439" s="200" t="s">
        <v>1</v>
      </c>
      <c r="N439" s="201" t="s">
        <v>45</v>
      </c>
      <c r="O439" s="73"/>
      <c r="P439" s="202">
        <f>O439*H439</f>
        <v>0</v>
      </c>
      <c r="Q439" s="202">
        <v>9.9000000000000008E-3</v>
      </c>
      <c r="R439" s="202">
        <f>Q439*H439</f>
        <v>1.0692E-3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1072</v>
      </c>
      <c r="AT439" s="204" t="s">
        <v>264</v>
      </c>
      <c r="AU439" s="204" t="s">
        <v>89</v>
      </c>
      <c r="AY439" s="19" t="s">
        <v>261</v>
      </c>
      <c r="BE439" s="205">
        <f>IF(N439="základní",J439,0)</f>
        <v>96.02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87</v>
      </c>
      <c r="BK439" s="205">
        <f>ROUND(I439*H439,2)</f>
        <v>96.02</v>
      </c>
      <c r="BL439" s="19" t="s">
        <v>1072</v>
      </c>
      <c r="BM439" s="204" t="s">
        <v>5773</v>
      </c>
    </row>
    <row r="440" spans="1:65" s="2" customFormat="1">
      <c r="A440" s="36"/>
      <c r="B440" s="37"/>
      <c r="C440" s="38"/>
      <c r="D440" s="206" t="s">
        <v>269</v>
      </c>
      <c r="E440" s="38"/>
      <c r="F440" s="207" t="s">
        <v>2496</v>
      </c>
      <c r="G440" s="38"/>
      <c r="H440" s="38"/>
      <c r="I440" s="208"/>
      <c r="J440" s="38"/>
      <c r="K440" s="38"/>
      <c r="L440" s="41"/>
      <c r="M440" s="209"/>
      <c r="N440" s="210"/>
      <c r="O440" s="73"/>
      <c r="P440" s="73"/>
      <c r="Q440" s="73"/>
      <c r="R440" s="73"/>
      <c r="S440" s="73"/>
      <c r="T440" s="74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269</v>
      </c>
      <c r="AU440" s="19" t="s">
        <v>89</v>
      </c>
    </row>
    <row r="441" spans="1:65" s="14" customFormat="1">
      <c r="B441" s="226"/>
      <c r="C441" s="227"/>
      <c r="D441" s="206" t="s">
        <v>403</v>
      </c>
      <c r="E441" s="228" t="s">
        <v>1</v>
      </c>
      <c r="F441" s="229" t="s">
        <v>5774</v>
      </c>
      <c r="G441" s="227"/>
      <c r="H441" s="230">
        <v>108</v>
      </c>
      <c r="I441" s="231"/>
      <c r="J441" s="227"/>
      <c r="K441" s="227"/>
      <c r="L441" s="232"/>
      <c r="M441" s="233"/>
      <c r="N441" s="234"/>
      <c r="O441" s="234"/>
      <c r="P441" s="234"/>
      <c r="Q441" s="234"/>
      <c r="R441" s="234"/>
      <c r="S441" s="234"/>
      <c r="T441" s="235"/>
      <c r="AT441" s="236" t="s">
        <v>403</v>
      </c>
      <c r="AU441" s="236" t="s">
        <v>89</v>
      </c>
      <c r="AV441" s="14" t="s">
        <v>89</v>
      </c>
      <c r="AW441" s="14" t="s">
        <v>35</v>
      </c>
      <c r="AX441" s="14" t="s">
        <v>87</v>
      </c>
      <c r="AY441" s="236" t="s">
        <v>261</v>
      </c>
    </row>
    <row r="442" spans="1:65" s="14" customFormat="1">
      <c r="B442" s="226"/>
      <c r="C442" s="227"/>
      <c r="D442" s="206" t="s">
        <v>403</v>
      </c>
      <c r="E442" s="227"/>
      <c r="F442" s="229" t="s">
        <v>5775</v>
      </c>
      <c r="G442" s="227"/>
      <c r="H442" s="230">
        <v>0.108</v>
      </c>
      <c r="I442" s="231"/>
      <c r="J442" s="227"/>
      <c r="K442" s="227"/>
      <c r="L442" s="232"/>
      <c r="M442" s="233"/>
      <c r="N442" s="234"/>
      <c r="O442" s="234"/>
      <c r="P442" s="234"/>
      <c r="Q442" s="234"/>
      <c r="R442" s="234"/>
      <c r="S442" s="234"/>
      <c r="T442" s="235"/>
      <c r="AT442" s="236" t="s">
        <v>403</v>
      </c>
      <c r="AU442" s="236" t="s">
        <v>89</v>
      </c>
      <c r="AV442" s="14" t="s">
        <v>89</v>
      </c>
      <c r="AW442" s="14" t="s">
        <v>4</v>
      </c>
      <c r="AX442" s="14" t="s">
        <v>87</v>
      </c>
      <c r="AY442" s="236" t="s">
        <v>261</v>
      </c>
    </row>
    <row r="443" spans="1:65" s="2" customFormat="1" ht="24.2" customHeight="1">
      <c r="A443" s="36"/>
      <c r="B443" s="37"/>
      <c r="C443" s="193" t="s">
        <v>1465</v>
      </c>
      <c r="D443" s="193" t="s">
        <v>264</v>
      </c>
      <c r="E443" s="194" t="s">
        <v>5776</v>
      </c>
      <c r="F443" s="195" t="s">
        <v>5777</v>
      </c>
      <c r="G443" s="196" t="s">
        <v>431</v>
      </c>
      <c r="H443" s="197">
        <v>10</v>
      </c>
      <c r="I443" s="198">
        <v>326.51451494999998</v>
      </c>
      <c r="J443" s="199">
        <f>ROUND(I443*H443,2)</f>
        <v>3265.15</v>
      </c>
      <c r="K443" s="195" t="s">
        <v>400</v>
      </c>
      <c r="L443" s="41"/>
      <c r="M443" s="200" t="s">
        <v>1</v>
      </c>
      <c r="N443" s="201" t="s">
        <v>45</v>
      </c>
      <c r="O443" s="73"/>
      <c r="P443" s="202">
        <f>O443*H443</f>
        <v>0</v>
      </c>
      <c r="Q443" s="202">
        <v>0</v>
      </c>
      <c r="R443" s="202">
        <f>Q443*H443</f>
        <v>0</v>
      </c>
      <c r="S443" s="202">
        <v>0</v>
      </c>
      <c r="T443" s="203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4" t="s">
        <v>1072</v>
      </c>
      <c r="AT443" s="204" t="s">
        <v>264</v>
      </c>
      <c r="AU443" s="204" t="s">
        <v>89</v>
      </c>
      <c r="AY443" s="19" t="s">
        <v>261</v>
      </c>
      <c r="BE443" s="205">
        <f>IF(N443="základní",J443,0)</f>
        <v>3265.15</v>
      </c>
      <c r="BF443" s="205">
        <f>IF(N443="snížená",J443,0)</f>
        <v>0</v>
      </c>
      <c r="BG443" s="205">
        <f>IF(N443="zákl. přenesená",J443,0)</f>
        <v>0</v>
      </c>
      <c r="BH443" s="205">
        <f>IF(N443="sníž. přenesená",J443,0)</f>
        <v>0</v>
      </c>
      <c r="BI443" s="205">
        <f>IF(N443="nulová",J443,0)</f>
        <v>0</v>
      </c>
      <c r="BJ443" s="19" t="s">
        <v>87</v>
      </c>
      <c r="BK443" s="205">
        <f>ROUND(I443*H443,2)</f>
        <v>3265.15</v>
      </c>
      <c r="BL443" s="19" t="s">
        <v>1072</v>
      </c>
      <c r="BM443" s="204" t="s">
        <v>5778</v>
      </c>
    </row>
    <row r="444" spans="1:65" s="2" customFormat="1" ht="39">
      <c r="A444" s="36"/>
      <c r="B444" s="37"/>
      <c r="C444" s="38"/>
      <c r="D444" s="206" t="s">
        <v>269</v>
      </c>
      <c r="E444" s="38"/>
      <c r="F444" s="207" t="s">
        <v>5779</v>
      </c>
      <c r="G444" s="38"/>
      <c r="H444" s="38"/>
      <c r="I444" s="208"/>
      <c r="J444" s="38"/>
      <c r="K444" s="38"/>
      <c r="L444" s="41"/>
      <c r="M444" s="209"/>
      <c r="N444" s="210"/>
      <c r="O444" s="73"/>
      <c r="P444" s="73"/>
      <c r="Q444" s="73"/>
      <c r="R444" s="73"/>
      <c r="S444" s="73"/>
      <c r="T444" s="74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269</v>
      </c>
      <c r="AU444" s="19" t="s">
        <v>89</v>
      </c>
    </row>
    <row r="445" spans="1:65" s="2" customFormat="1" ht="24.2" customHeight="1">
      <c r="A445" s="36"/>
      <c r="B445" s="37"/>
      <c r="C445" s="193" t="s">
        <v>1472</v>
      </c>
      <c r="D445" s="193" t="s">
        <v>264</v>
      </c>
      <c r="E445" s="194" t="s">
        <v>5780</v>
      </c>
      <c r="F445" s="195" t="s">
        <v>5781</v>
      </c>
      <c r="G445" s="196" t="s">
        <v>431</v>
      </c>
      <c r="H445" s="197">
        <v>65</v>
      </c>
      <c r="I445" s="198">
        <v>97.260019200000016</v>
      </c>
      <c r="J445" s="199">
        <f>ROUND(I445*H445,2)</f>
        <v>6321.9</v>
      </c>
      <c r="K445" s="195" t="s">
        <v>400</v>
      </c>
      <c r="L445" s="41"/>
      <c r="M445" s="200" t="s">
        <v>1</v>
      </c>
      <c r="N445" s="201" t="s">
        <v>45</v>
      </c>
      <c r="O445" s="73"/>
      <c r="P445" s="202">
        <f>O445*H445</f>
        <v>0</v>
      </c>
      <c r="Q445" s="202">
        <v>0</v>
      </c>
      <c r="R445" s="202">
        <f>Q445*H445</f>
        <v>0</v>
      </c>
      <c r="S445" s="202">
        <v>0</v>
      </c>
      <c r="T445" s="203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204" t="s">
        <v>1072</v>
      </c>
      <c r="AT445" s="204" t="s">
        <v>264</v>
      </c>
      <c r="AU445" s="204" t="s">
        <v>89</v>
      </c>
      <c r="AY445" s="19" t="s">
        <v>261</v>
      </c>
      <c r="BE445" s="205">
        <f>IF(N445="základní",J445,0)</f>
        <v>6321.9</v>
      </c>
      <c r="BF445" s="205">
        <f>IF(N445="snížená",J445,0)</f>
        <v>0</v>
      </c>
      <c r="BG445" s="205">
        <f>IF(N445="zákl. přenesená",J445,0)</f>
        <v>0</v>
      </c>
      <c r="BH445" s="205">
        <f>IF(N445="sníž. přenesená",J445,0)</f>
        <v>0</v>
      </c>
      <c r="BI445" s="205">
        <f>IF(N445="nulová",J445,0)</f>
        <v>0</v>
      </c>
      <c r="BJ445" s="19" t="s">
        <v>87</v>
      </c>
      <c r="BK445" s="205">
        <f>ROUND(I445*H445,2)</f>
        <v>6321.9</v>
      </c>
      <c r="BL445" s="19" t="s">
        <v>1072</v>
      </c>
      <c r="BM445" s="204" t="s">
        <v>5782</v>
      </c>
    </row>
    <row r="446" spans="1:65" s="2" customFormat="1" ht="39">
      <c r="A446" s="36"/>
      <c r="B446" s="37"/>
      <c r="C446" s="38"/>
      <c r="D446" s="206" t="s">
        <v>269</v>
      </c>
      <c r="E446" s="38"/>
      <c r="F446" s="207" t="s">
        <v>5783</v>
      </c>
      <c r="G446" s="38"/>
      <c r="H446" s="38"/>
      <c r="I446" s="208"/>
      <c r="J446" s="38"/>
      <c r="K446" s="38"/>
      <c r="L446" s="41"/>
      <c r="M446" s="209"/>
      <c r="N446" s="210"/>
      <c r="O446" s="73"/>
      <c r="P446" s="73"/>
      <c r="Q446" s="73"/>
      <c r="R446" s="73"/>
      <c r="S446" s="73"/>
      <c r="T446" s="74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269</v>
      </c>
      <c r="AU446" s="19" t="s">
        <v>89</v>
      </c>
    </row>
    <row r="447" spans="1:65" s="14" customFormat="1">
      <c r="B447" s="226"/>
      <c r="C447" s="227"/>
      <c r="D447" s="206" t="s">
        <v>403</v>
      </c>
      <c r="E447" s="228" t="s">
        <v>1</v>
      </c>
      <c r="F447" s="229" t="s">
        <v>5784</v>
      </c>
      <c r="G447" s="227"/>
      <c r="H447" s="230">
        <v>65</v>
      </c>
      <c r="I447" s="231"/>
      <c r="J447" s="227"/>
      <c r="K447" s="227"/>
      <c r="L447" s="232"/>
      <c r="M447" s="233"/>
      <c r="N447" s="234"/>
      <c r="O447" s="234"/>
      <c r="P447" s="234"/>
      <c r="Q447" s="234"/>
      <c r="R447" s="234"/>
      <c r="S447" s="234"/>
      <c r="T447" s="235"/>
      <c r="AT447" s="236" t="s">
        <v>403</v>
      </c>
      <c r="AU447" s="236" t="s">
        <v>89</v>
      </c>
      <c r="AV447" s="14" t="s">
        <v>89</v>
      </c>
      <c r="AW447" s="14" t="s">
        <v>35</v>
      </c>
      <c r="AX447" s="14" t="s">
        <v>87</v>
      </c>
      <c r="AY447" s="236" t="s">
        <v>261</v>
      </c>
    </row>
    <row r="448" spans="1:65" s="2" customFormat="1" ht="24.2" customHeight="1">
      <c r="A448" s="36"/>
      <c r="B448" s="37"/>
      <c r="C448" s="193" t="s">
        <v>1479</v>
      </c>
      <c r="D448" s="193" t="s">
        <v>264</v>
      </c>
      <c r="E448" s="194" t="s">
        <v>5785</v>
      </c>
      <c r="F448" s="195" t="s">
        <v>5786</v>
      </c>
      <c r="G448" s="196" t="s">
        <v>431</v>
      </c>
      <c r="H448" s="197">
        <v>10</v>
      </c>
      <c r="I448" s="198">
        <v>21.223228349999999</v>
      </c>
      <c r="J448" s="199">
        <f>ROUND(I448*H448,2)</f>
        <v>212.23</v>
      </c>
      <c r="K448" s="195" t="s">
        <v>400</v>
      </c>
      <c r="L448" s="41"/>
      <c r="M448" s="200" t="s">
        <v>1</v>
      </c>
      <c r="N448" s="201" t="s">
        <v>45</v>
      </c>
      <c r="O448" s="73"/>
      <c r="P448" s="202">
        <f>O448*H448</f>
        <v>0</v>
      </c>
      <c r="Q448" s="202">
        <v>1.2700000000000001E-3</v>
      </c>
      <c r="R448" s="202">
        <f>Q448*H448</f>
        <v>1.2700000000000001E-2</v>
      </c>
      <c r="S448" s="202">
        <v>0</v>
      </c>
      <c r="T448" s="203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04" t="s">
        <v>1072</v>
      </c>
      <c r="AT448" s="204" t="s">
        <v>264</v>
      </c>
      <c r="AU448" s="204" t="s">
        <v>89</v>
      </c>
      <c r="AY448" s="19" t="s">
        <v>261</v>
      </c>
      <c r="BE448" s="205">
        <f>IF(N448="základní",J448,0)</f>
        <v>212.23</v>
      </c>
      <c r="BF448" s="205">
        <f>IF(N448="snížená",J448,0)</f>
        <v>0</v>
      </c>
      <c r="BG448" s="205">
        <f>IF(N448="zákl. přenesená",J448,0)</f>
        <v>0</v>
      </c>
      <c r="BH448" s="205">
        <f>IF(N448="sníž. přenesená",J448,0)</f>
        <v>0</v>
      </c>
      <c r="BI448" s="205">
        <f>IF(N448="nulová",J448,0)</f>
        <v>0</v>
      </c>
      <c r="BJ448" s="19" t="s">
        <v>87</v>
      </c>
      <c r="BK448" s="205">
        <f>ROUND(I448*H448,2)</f>
        <v>212.23</v>
      </c>
      <c r="BL448" s="19" t="s">
        <v>1072</v>
      </c>
      <c r="BM448" s="204" t="s">
        <v>5787</v>
      </c>
    </row>
    <row r="449" spans="1:65" s="2" customFormat="1" ht="19.5">
      <c r="A449" s="36"/>
      <c r="B449" s="37"/>
      <c r="C449" s="38"/>
      <c r="D449" s="206" t="s">
        <v>269</v>
      </c>
      <c r="E449" s="38"/>
      <c r="F449" s="207" t="s">
        <v>5788</v>
      </c>
      <c r="G449" s="38"/>
      <c r="H449" s="38"/>
      <c r="I449" s="208"/>
      <c r="J449" s="38"/>
      <c r="K449" s="38"/>
      <c r="L449" s="41"/>
      <c r="M449" s="209"/>
      <c r="N449" s="210"/>
      <c r="O449" s="73"/>
      <c r="P449" s="73"/>
      <c r="Q449" s="73"/>
      <c r="R449" s="73"/>
      <c r="S449" s="73"/>
      <c r="T449" s="74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269</v>
      </c>
      <c r="AU449" s="19" t="s">
        <v>89</v>
      </c>
    </row>
    <row r="450" spans="1:65" s="2" customFormat="1" ht="21.75" customHeight="1">
      <c r="A450" s="36"/>
      <c r="B450" s="37"/>
      <c r="C450" s="193" t="s">
        <v>1483</v>
      </c>
      <c r="D450" s="193" t="s">
        <v>264</v>
      </c>
      <c r="E450" s="194" t="s">
        <v>5789</v>
      </c>
      <c r="F450" s="195" t="s">
        <v>5790</v>
      </c>
      <c r="G450" s="196" t="s">
        <v>749</v>
      </c>
      <c r="H450" s="197">
        <v>1</v>
      </c>
      <c r="I450" s="198">
        <v>122.79322695</v>
      </c>
      <c r="J450" s="199">
        <f>ROUND(I450*H450,2)</f>
        <v>122.79</v>
      </c>
      <c r="K450" s="195" t="s">
        <v>400</v>
      </c>
      <c r="L450" s="41"/>
      <c r="M450" s="200" t="s">
        <v>1</v>
      </c>
      <c r="N450" s="201" t="s">
        <v>45</v>
      </c>
      <c r="O450" s="73"/>
      <c r="P450" s="202">
        <f>O450*H450</f>
        <v>0</v>
      </c>
      <c r="Q450" s="202">
        <v>7.6E-3</v>
      </c>
      <c r="R450" s="202">
        <f>Q450*H450</f>
        <v>7.6E-3</v>
      </c>
      <c r="S450" s="202">
        <v>0</v>
      </c>
      <c r="T450" s="203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204" t="s">
        <v>1072</v>
      </c>
      <c r="AT450" s="204" t="s">
        <v>264</v>
      </c>
      <c r="AU450" s="204" t="s">
        <v>89</v>
      </c>
      <c r="AY450" s="19" t="s">
        <v>261</v>
      </c>
      <c r="BE450" s="205">
        <f>IF(N450="základní",J450,0)</f>
        <v>122.79</v>
      </c>
      <c r="BF450" s="205">
        <f>IF(N450="snížená",J450,0)</f>
        <v>0</v>
      </c>
      <c r="BG450" s="205">
        <f>IF(N450="zákl. přenesená",J450,0)</f>
        <v>0</v>
      </c>
      <c r="BH450" s="205">
        <f>IF(N450="sníž. přenesená",J450,0)</f>
        <v>0</v>
      </c>
      <c r="BI450" s="205">
        <f>IF(N450="nulová",J450,0)</f>
        <v>0</v>
      </c>
      <c r="BJ450" s="19" t="s">
        <v>87</v>
      </c>
      <c r="BK450" s="205">
        <f>ROUND(I450*H450,2)</f>
        <v>122.79</v>
      </c>
      <c r="BL450" s="19" t="s">
        <v>1072</v>
      </c>
      <c r="BM450" s="204" t="s">
        <v>5791</v>
      </c>
    </row>
    <row r="451" spans="1:65" s="2" customFormat="1">
      <c r="A451" s="36"/>
      <c r="B451" s="37"/>
      <c r="C451" s="38"/>
      <c r="D451" s="206" t="s">
        <v>269</v>
      </c>
      <c r="E451" s="38"/>
      <c r="F451" s="207" t="s">
        <v>5792</v>
      </c>
      <c r="G451" s="38"/>
      <c r="H451" s="38"/>
      <c r="I451" s="208"/>
      <c r="J451" s="38"/>
      <c r="K451" s="38"/>
      <c r="L451" s="41"/>
      <c r="M451" s="209"/>
      <c r="N451" s="210"/>
      <c r="O451" s="73"/>
      <c r="P451" s="73"/>
      <c r="Q451" s="73"/>
      <c r="R451" s="73"/>
      <c r="S451" s="73"/>
      <c r="T451" s="74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269</v>
      </c>
      <c r="AU451" s="19" t="s">
        <v>89</v>
      </c>
    </row>
    <row r="452" spans="1:65" s="2" customFormat="1" ht="24.2" customHeight="1">
      <c r="A452" s="36"/>
      <c r="B452" s="37"/>
      <c r="C452" s="193" t="s">
        <v>1488</v>
      </c>
      <c r="D452" s="193" t="s">
        <v>264</v>
      </c>
      <c r="E452" s="194" t="s">
        <v>5793</v>
      </c>
      <c r="F452" s="195" t="s">
        <v>5794</v>
      </c>
      <c r="G452" s="196" t="s">
        <v>431</v>
      </c>
      <c r="H452" s="197">
        <v>10</v>
      </c>
      <c r="I452" s="198">
        <v>32.961976949999993</v>
      </c>
      <c r="J452" s="199">
        <f>ROUND(I452*H452,2)</f>
        <v>329.62</v>
      </c>
      <c r="K452" s="195" t="s">
        <v>400</v>
      </c>
      <c r="L452" s="41"/>
      <c r="M452" s="200" t="s">
        <v>1</v>
      </c>
      <c r="N452" s="201" t="s">
        <v>45</v>
      </c>
      <c r="O452" s="73"/>
      <c r="P452" s="202">
        <f>O452*H452</f>
        <v>0</v>
      </c>
      <c r="Q452" s="202">
        <v>1.9E-3</v>
      </c>
      <c r="R452" s="202">
        <f>Q452*H452</f>
        <v>1.9E-2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1072</v>
      </c>
      <c r="AT452" s="204" t="s">
        <v>264</v>
      </c>
      <c r="AU452" s="204" t="s">
        <v>89</v>
      </c>
      <c r="AY452" s="19" t="s">
        <v>261</v>
      </c>
      <c r="BE452" s="205">
        <f>IF(N452="základní",J452,0)</f>
        <v>329.62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87</v>
      </c>
      <c r="BK452" s="205">
        <f>ROUND(I452*H452,2)</f>
        <v>329.62</v>
      </c>
      <c r="BL452" s="19" t="s">
        <v>1072</v>
      </c>
      <c r="BM452" s="204" t="s">
        <v>5795</v>
      </c>
    </row>
    <row r="453" spans="1:65" s="2" customFormat="1" ht="19.5">
      <c r="A453" s="36"/>
      <c r="B453" s="37"/>
      <c r="C453" s="38"/>
      <c r="D453" s="206" t="s">
        <v>269</v>
      </c>
      <c r="E453" s="38"/>
      <c r="F453" s="207" t="s">
        <v>5796</v>
      </c>
      <c r="G453" s="38"/>
      <c r="H453" s="38"/>
      <c r="I453" s="208"/>
      <c r="J453" s="38"/>
      <c r="K453" s="38"/>
      <c r="L453" s="41"/>
      <c r="M453" s="209"/>
      <c r="N453" s="210"/>
      <c r="O453" s="73"/>
      <c r="P453" s="73"/>
      <c r="Q453" s="73"/>
      <c r="R453" s="73"/>
      <c r="S453" s="73"/>
      <c r="T453" s="74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269</v>
      </c>
      <c r="AU453" s="19" t="s">
        <v>89</v>
      </c>
    </row>
    <row r="454" spans="1:65" s="2" customFormat="1" ht="21.75" customHeight="1">
      <c r="A454" s="36"/>
      <c r="B454" s="37"/>
      <c r="C454" s="193" t="s">
        <v>1493</v>
      </c>
      <c r="D454" s="193" t="s">
        <v>264</v>
      </c>
      <c r="E454" s="194" t="s">
        <v>5797</v>
      </c>
      <c r="F454" s="195" t="s">
        <v>5798</v>
      </c>
      <c r="G454" s="196" t="s">
        <v>399</v>
      </c>
      <c r="H454" s="197">
        <v>21.6</v>
      </c>
      <c r="I454" s="198">
        <v>73.130284200000006</v>
      </c>
      <c r="J454" s="199">
        <f>ROUND(I454*H454,2)</f>
        <v>1579.61</v>
      </c>
      <c r="K454" s="195" t="s">
        <v>400</v>
      </c>
      <c r="L454" s="41"/>
      <c r="M454" s="200" t="s">
        <v>1</v>
      </c>
      <c r="N454" s="201" t="s">
        <v>45</v>
      </c>
      <c r="O454" s="73"/>
      <c r="P454" s="202">
        <f>O454*H454</f>
        <v>0</v>
      </c>
      <c r="Q454" s="202">
        <v>8.4000000000000003E-4</v>
      </c>
      <c r="R454" s="202">
        <f>Q454*H454</f>
        <v>1.8144E-2</v>
      </c>
      <c r="S454" s="202">
        <v>0</v>
      </c>
      <c r="T454" s="203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204" t="s">
        <v>1072</v>
      </c>
      <c r="AT454" s="204" t="s">
        <v>264</v>
      </c>
      <c r="AU454" s="204" t="s">
        <v>89</v>
      </c>
      <c r="AY454" s="19" t="s">
        <v>261</v>
      </c>
      <c r="BE454" s="205">
        <f>IF(N454="základní",J454,0)</f>
        <v>1579.61</v>
      </c>
      <c r="BF454" s="205">
        <f>IF(N454="snížená",J454,0)</f>
        <v>0</v>
      </c>
      <c r="BG454" s="205">
        <f>IF(N454="zákl. přenesená",J454,0)</f>
        <v>0</v>
      </c>
      <c r="BH454" s="205">
        <f>IF(N454="sníž. přenesená",J454,0)</f>
        <v>0</v>
      </c>
      <c r="BI454" s="205">
        <f>IF(N454="nulová",J454,0)</f>
        <v>0</v>
      </c>
      <c r="BJ454" s="19" t="s">
        <v>87</v>
      </c>
      <c r="BK454" s="205">
        <f>ROUND(I454*H454,2)</f>
        <v>1579.61</v>
      </c>
      <c r="BL454" s="19" t="s">
        <v>1072</v>
      </c>
      <c r="BM454" s="204" t="s">
        <v>5799</v>
      </c>
    </row>
    <row r="455" spans="1:65" s="2" customFormat="1">
      <c r="A455" s="36"/>
      <c r="B455" s="37"/>
      <c r="C455" s="38"/>
      <c r="D455" s="206" t="s">
        <v>269</v>
      </c>
      <c r="E455" s="38"/>
      <c r="F455" s="207" t="s">
        <v>5800</v>
      </c>
      <c r="G455" s="38"/>
      <c r="H455" s="38"/>
      <c r="I455" s="208"/>
      <c r="J455" s="38"/>
      <c r="K455" s="38"/>
      <c r="L455" s="41"/>
      <c r="M455" s="209"/>
      <c r="N455" s="210"/>
      <c r="O455" s="73"/>
      <c r="P455" s="73"/>
      <c r="Q455" s="73"/>
      <c r="R455" s="73"/>
      <c r="S455" s="73"/>
      <c r="T455" s="74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T455" s="19" t="s">
        <v>269</v>
      </c>
      <c r="AU455" s="19" t="s">
        <v>89</v>
      </c>
    </row>
    <row r="456" spans="1:65" s="14" customFormat="1">
      <c r="B456" s="226"/>
      <c r="C456" s="227"/>
      <c r="D456" s="206" t="s">
        <v>403</v>
      </c>
      <c r="E456" s="228" t="s">
        <v>1</v>
      </c>
      <c r="F456" s="229" t="s">
        <v>5801</v>
      </c>
      <c r="G456" s="227"/>
      <c r="H456" s="230">
        <v>21.6</v>
      </c>
      <c r="I456" s="231"/>
      <c r="J456" s="227"/>
      <c r="K456" s="227"/>
      <c r="L456" s="232"/>
      <c r="M456" s="233"/>
      <c r="N456" s="234"/>
      <c r="O456" s="234"/>
      <c r="P456" s="234"/>
      <c r="Q456" s="234"/>
      <c r="R456" s="234"/>
      <c r="S456" s="234"/>
      <c r="T456" s="235"/>
      <c r="AT456" s="236" t="s">
        <v>403</v>
      </c>
      <c r="AU456" s="236" t="s">
        <v>89</v>
      </c>
      <c r="AV456" s="14" t="s">
        <v>89</v>
      </c>
      <c r="AW456" s="14" t="s">
        <v>35</v>
      </c>
      <c r="AX456" s="14" t="s">
        <v>87</v>
      </c>
      <c r="AY456" s="236" t="s">
        <v>261</v>
      </c>
    </row>
    <row r="457" spans="1:65" s="2" customFormat="1" ht="24.2" customHeight="1">
      <c r="A457" s="36"/>
      <c r="B457" s="37"/>
      <c r="C457" s="193" t="s">
        <v>1499</v>
      </c>
      <c r="D457" s="193" t="s">
        <v>264</v>
      </c>
      <c r="E457" s="194" t="s">
        <v>5802</v>
      </c>
      <c r="F457" s="195" t="s">
        <v>5803</v>
      </c>
      <c r="G457" s="196" t="s">
        <v>399</v>
      </c>
      <c r="H457" s="197">
        <v>21.6</v>
      </c>
      <c r="I457" s="198">
        <v>33.52282065</v>
      </c>
      <c r="J457" s="199">
        <f>ROUND(I457*H457,2)</f>
        <v>724.09</v>
      </c>
      <c r="K457" s="195" t="s">
        <v>400</v>
      </c>
      <c r="L457" s="41"/>
      <c r="M457" s="200" t="s">
        <v>1</v>
      </c>
      <c r="N457" s="201" t="s">
        <v>45</v>
      </c>
      <c r="O457" s="73"/>
      <c r="P457" s="202">
        <f>O457*H457</f>
        <v>0</v>
      </c>
      <c r="Q457" s="202">
        <v>0</v>
      </c>
      <c r="R457" s="202">
        <f>Q457*H457</f>
        <v>0</v>
      </c>
      <c r="S457" s="202">
        <v>0</v>
      </c>
      <c r="T457" s="203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204" t="s">
        <v>1072</v>
      </c>
      <c r="AT457" s="204" t="s">
        <v>264</v>
      </c>
      <c r="AU457" s="204" t="s">
        <v>89</v>
      </c>
      <c r="AY457" s="19" t="s">
        <v>261</v>
      </c>
      <c r="BE457" s="205">
        <f>IF(N457="základní",J457,0)</f>
        <v>724.09</v>
      </c>
      <c r="BF457" s="205">
        <f>IF(N457="snížená",J457,0)</f>
        <v>0</v>
      </c>
      <c r="BG457" s="205">
        <f>IF(N457="zákl. přenesená",J457,0)</f>
        <v>0</v>
      </c>
      <c r="BH457" s="205">
        <f>IF(N457="sníž. přenesená",J457,0)</f>
        <v>0</v>
      </c>
      <c r="BI457" s="205">
        <f>IF(N457="nulová",J457,0)</f>
        <v>0</v>
      </c>
      <c r="BJ457" s="19" t="s">
        <v>87</v>
      </c>
      <c r="BK457" s="205">
        <f>ROUND(I457*H457,2)</f>
        <v>724.09</v>
      </c>
      <c r="BL457" s="19" t="s">
        <v>1072</v>
      </c>
      <c r="BM457" s="204" t="s">
        <v>5804</v>
      </c>
    </row>
    <row r="458" spans="1:65" s="2" customFormat="1" ht="19.5">
      <c r="A458" s="36"/>
      <c r="B458" s="37"/>
      <c r="C458" s="38"/>
      <c r="D458" s="206" t="s">
        <v>269</v>
      </c>
      <c r="E458" s="38"/>
      <c r="F458" s="207" t="s">
        <v>5805</v>
      </c>
      <c r="G458" s="38"/>
      <c r="H458" s="38"/>
      <c r="I458" s="208"/>
      <c r="J458" s="38"/>
      <c r="K458" s="38"/>
      <c r="L458" s="41"/>
      <c r="M458" s="209"/>
      <c r="N458" s="210"/>
      <c r="O458" s="73"/>
      <c r="P458" s="73"/>
      <c r="Q458" s="73"/>
      <c r="R458" s="73"/>
      <c r="S458" s="73"/>
      <c r="T458" s="74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269</v>
      </c>
      <c r="AU458" s="19" t="s">
        <v>89</v>
      </c>
    </row>
    <row r="459" spans="1:65" s="2" customFormat="1" ht="37.9" customHeight="1">
      <c r="A459" s="36"/>
      <c r="B459" s="37"/>
      <c r="C459" s="193" t="s">
        <v>1504</v>
      </c>
      <c r="D459" s="193" t="s">
        <v>264</v>
      </c>
      <c r="E459" s="194" t="s">
        <v>5806</v>
      </c>
      <c r="F459" s="195" t="s">
        <v>5807</v>
      </c>
      <c r="G459" s="196" t="s">
        <v>410</v>
      </c>
      <c r="H459" s="197">
        <v>9.75</v>
      </c>
      <c r="I459" s="198">
        <v>52.070942100000003</v>
      </c>
      <c r="J459" s="199">
        <f>ROUND(I459*H459,2)</f>
        <v>507.69</v>
      </c>
      <c r="K459" s="195" t="s">
        <v>400</v>
      </c>
      <c r="L459" s="41"/>
      <c r="M459" s="200" t="s">
        <v>1</v>
      </c>
      <c r="N459" s="201" t="s">
        <v>45</v>
      </c>
      <c r="O459" s="73"/>
      <c r="P459" s="202">
        <f>O459*H459</f>
        <v>0</v>
      </c>
      <c r="Q459" s="202">
        <v>0</v>
      </c>
      <c r="R459" s="202">
        <f>Q459*H459</f>
        <v>0</v>
      </c>
      <c r="S459" s="202">
        <v>0</v>
      </c>
      <c r="T459" s="203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04" t="s">
        <v>1072</v>
      </c>
      <c r="AT459" s="204" t="s">
        <v>264</v>
      </c>
      <c r="AU459" s="204" t="s">
        <v>89</v>
      </c>
      <c r="AY459" s="19" t="s">
        <v>261</v>
      </c>
      <c r="BE459" s="205">
        <f>IF(N459="základní",J459,0)</f>
        <v>507.69</v>
      </c>
      <c r="BF459" s="205">
        <f>IF(N459="snížená",J459,0)</f>
        <v>0</v>
      </c>
      <c r="BG459" s="205">
        <f>IF(N459="zákl. přenesená",J459,0)</f>
        <v>0</v>
      </c>
      <c r="BH459" s="205">
        <f>IF(N459="sníž. přenesená",J459,0)</f>
        <v>0</v>
      </c>
      <c r="BI459" s="205">
        <f>IF(N459="nulová",J459,0)</f>
        <v>0</v>
      </c>
      <c r="BJ459" s="19" t="s">
        <v>87</v>
      </c>
      <c r="BK459" s="205">
        <f>ROUND(I459*H459,2)</f>
        <v>507.69</v>
      </c>
      <c r="BL459" s="19" t="s">
        <v>1072</v>
      </c>
      <c r="BM459" s="204" t="s">
        <v>5808</v>
      </c>
    </row>
    <row r="460" spans="1:65" s="2" customFormat="1" ht="29.25">
      <c r="A460" s="36"/>
      <c r="B460" s="37"/>
      <c r="C460" s="38"/>
      <c r="D460" s="206" t="s">
        <v>269</v>
      </c>
      <c r="E460" s="38"/>
      <c r="F460" s="207" t="s">
        <v>5809</v>
      </c>
      <c r="G460" s="38"/>
      <c r="H460" s="38"/>
      <c r="I460" s="208"/>
      <c r="J460" s="38"/>
      <c r="K460" s="38"/>
      <c r="L460" s="41"/>
      <c r="M460" s="209"/>
      <c r="N460" s="210"/>
      <c r="O460" s="73"/>
      <c r="P460" s="73"/>
      <c r="Q460" s="73"/>
      <c r="R460" s="73"/>
      <c r="S460" s="73"/>
      <c r="T460" s="74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269</v>
      </c>
      <c r="AU460" s="19" t="s">
        <v>89</v>
      </c>
    </row>
    <row r="461" spans="1:65" s="14" customFormat="1">
      <c r="B461" s="226"/>
      <c r="C461" s="227"/>
      <c r="D461" s="206" t="s">
        <v>403</v>
      </c>
      <c r="E461" s="228" t="s">
        <v>1</v>
      </c>
      <c r="F461" s="229" t="s">
        <v>5810</v>
      </c>
      <c r="G461" s="227"/>
      <c r="H461" s="230">
        <v>9.75</v>
      </c>
      <c r="I461" s="231"/>
      <c r="J461" s="227"/>
      <c r="K461" s="227"/>
      <c r="L461" s="232"/>
      <c r="M461" s="233"/>
      <c r="N461" s="234"/>
      <c r="O461" s="234"/>
      <c r="P461" s="234"/>
      <c r="Q461" s="234"/>
      <c r="R461" s="234"/>
      <c r="S461" s="234"/>
      <c r="T461" s="235"/>
      <c r="AT461" s="236" t="s">
        <v>403</v>
      </c>
      <c r="AU461" s="236" t="s">
        <v>89</v>
      </c>
      <c r="AV461" s="14" t="s">
        <v>89</v>
      </c>
      <c r="AW461" s="14" t="s">
        <v>35</v>
      </c>
      <c r="AX461" s="14" t="s">
        <v>87</v>
      </c>
      <c r="AY461" s="236" t="s">
        <v>261</v>
      </c>
    </row>
    <row r="462" spans="1:65" s="2" customFormat="1" ht="37.9" customHeight="1">
      <c r="A462" s="36"/>
      <c r="B462" s="37"/>
      <c r="C462" s="193" t="s">
        <v>1509</v>
      </c>
      <c r="D462" s="193" t="s">
        <v>264</v>
      </c>
      <c r="E462" s="194" t="s">
        <v>5811</v>
      </c>
      <c r="F462" s="195" t="s">
        <v>5812</v>
      </c>
      <c r="G462" s="196" t="s">
        <v>410</v>
      </c>
      <c r="H462" s="197">
        <v>292.5</v>
      </c>
      <c r="I462" s="198">
        <v>11.688907950000001</v>
      </c>
      <c r="J462" s="199">
        <f>ROUND(I462*H462,2)</f>
        <v>3419.01</v>
      </c>
      <c r="K462" s="195" t="s">
        <v>400</v>
      </c>
      <c r="L462" s="41"/>
      <c r="M462" s="200" t="s">
        <v>1</v>
      </c>
      <c r="N462" s="201" t="s">
        <v>45</v>
      </c>
      <c r="O462" s="73"/>
      <c r="P462" s="202">
        <f>O462*H462</f>
        <v>0</v>
      </c>
      <c r="Q462" s="202">
        <v>0</v>
      </c>
      <c r="R462" s="202">
        <f>Q462*H462</f>
        <v>0</v>
      </c>
      <c r="S462" s="202">
        <v>0</v>
      </c>
      <c r="T462" s="203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204" t="s">
        <v>1072</v>
      </c>
      <c r="AT462" s="204" t="s">
        <v>264</v>
      </c>
      <c r="AU462" s="204" t="s">
        <v>89</v>
      </c>
      <c r="AY462" s="19" t="s">
        <v>261</v>
      </c>
      <c r="BE462" s="205">
        <f>IF(N462="základní",J462,0)</f>
        <v>3419.01</v>
      </c>
      <c r="BF462" s="205">
        <f>IF(N462="snížená",J462,0)</f>
        <v>0</v>
      </c>
      <c r="BG462" s="205">
        <f>IF(N462="zákl. přenesená",J462,0)</f>
        <v>0</v>
      </c>
      <c r="BH462" s="205">
        <f>IF(N462="sníž. přenesená",J462,0)</f>
        <v>0</v>
      </c>
      <c r="BI462" s="205">
        <f>IF(N462="nulová",J462,0)</f>
        <v>0</v>
      </c>
      <c r="BJ462" s="19" t="s">
        <v>87</v>
      </c>
      <c r="BK462" s="205">
        <f>ROUND(I462*H462,2)</f>
        <v>3419.01</v>
      </c>
      <c r="BL462" s="19" t="s">
        <v>1072</v>
      </c>
      <c r="BM462" s="204" t="s">
        <v>5813</v>
      </c>
    </row>
    <row r="463" spans="1:65" s="2" customFormat="1" ht="39">
      <c r="A463" s="36"/>
      <c r="B463" s="37"/>
      <c r="C463" s="38"/>
      <c r="D463" s="206" t="s">
        <v>269</v>
      </c>
      <c r="E463" s="38"/>
      <c r="F463" s="207" t="s">
        <v>5814</v>
      </c>
      <c r="G463" s="38"/>
      <c r="H463" s="38"/>
      <c r="I463" s="208"/>
      <c r="J463" s="38"/>
      <c r="K463" s="38"/>
      <c r="L463" s="41"/>
      <c r="M463" s="209"/>
      <c r="N463" s="210"/>
      <c r="O463" s="73"/>
      <c r="P463" s="73"/>
      <c r="Q463" s="73"/>
      <c r="R463" s="73"/>
      <c r="S463" s="73"/>
      <c r="T463" s="74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269</v>
      </c>
      <c r="AU463" s="19" t="s">
        <v>89</v>
      </c>
    </row>
    <row r="464" spans="1:65" s="14" customFormat="1">
      <c r="B464" s="226"/>
      <c r="C464" s="227"/>
      <c r="D464" s="206" t="s">
        <v>403</v>
      </c>
      <c r="E464" s="227"/>
      <c r="F464" s="229" t="s">
        <v>5815</v>
      </c>
      <c r="G464" s="227"/>
      <c r="H464" s="230">
        <v>292.5</v>
      </c>
      <c r="I464" s="231"/>
      <c r="J464" s="227"/>
      <c r="K464" s="227"/>
      <c r="L464" s="232"/>
      <c r="M464" s="233"/>
      <c r="N464" s="234"/>
      <c r="O464" s="234"/>
      <c r="P464" s="234"/>
      <c r="Q464" s="234"/>
      <c r="R464" s="234"/>
      <c r="S464" s="234"/>
      <c r="T464" s="235"/>
      <c r="AT464" s="236" t="s">
        <v>403</v>
      </c>
      <c r="AU464" s="236" t="s">
        <v>89</v>
      </c>
      <c r="AV464" s="14" t="s">
        <v>89</v>
      </c>
      <c r="AW464" s="14" t="s">
        <v>4</v>
      </c>
      <c r="AX464" s="14" t="s">
        <v>87</v>
      </c>
      <c r="AY464" s="236" t="s">
        <v>261</v>
      </c>
    </row>
    <row r="465" spans="1:65" s="2" customFormat="1" ht="24.2" customHeight="1">
      <c r="A465" s="36"/>
      <c r="B465" s="37"/>
      <c r="C465" s="193" t="s">
        <v>1513</v>
      </c>
      <c r="D465" s="193" t="s">
        <v>264</v>
      </c>
      <c r="E465" s="194" t="s">
        <v>5816</v>
      </c>
      <c r="F465" s="195" t="s">
        <v>5817</v>
      </c>
      <c r="G465" s="196" t="s">
        <v>562</v>
      </c>
      <c r="H465" s="197">
        <v>20.475000000000001</v>
      </c>
      <c r="I465" s="198">
        <v>218.25</v>
      </c>
      <c r="J465" s="199">
        <f>ROUND(I465*H465,2)</f>
        <v>4468.67</v>
      </c>
      <c r="K465" s="195" t="s">
        <v>400</v>
      </c>
      <c r="L465" s="41"/>
      <c r="M465" s="200" t="s">
        <v>1</v>
      </c>
      <c r="N465" s="201" t="s">
        <v>45</v>
      </c>
      <c r="O465" s="73"/>
      <c r="P465" s="202">
        <f>O465*H465</f>
        <v>0</v>
      </c>
      <c r="Q465" s="202">
        <v>0</v>
      </c>
      <c r="R465" s="202">
        <f>Q465*H465</f>
        <v>0</v>
      </c>
      <c r="S465" s="202">
        <v>0</v>
      </c>
      <c r="T465" s="203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204" t="s">
        <v>1072</v>
      </c>
      <c r="AT465" s="204" t="s">
        <v>264</v>
      </c>
      <c r="AU465" s="204" t="s">
        <v>89</v>
      </c>
      <c r="AY465" s="19" t="s">
        <v>261</v>
      </c>
      <c r="BE465" s="205">
        <f>IF(N465="základní",J465,0)</f>
        <v>4468.67</v>
      </c>
      <c r="BF465" s="205">
        <f>IF(N465="snížená",J465,0)</f>
        <v>0</v>
      </c>
      <c r="BG465" s="205">
        <f>IF(N465="zákl. přenesená",J465,0)</f>
        <v>0</v>
      </c>
      <c r="BH465" s="205">
        <f>IF(N465="sníž. přenesená",J465,0)</f>
        <v>0</v>
      </c>
      <c r="BI465" s="205">
        <f>IF(N465="nulová",J465,0)</f>
        <v>0</v>
      </c>
      <c r="BJ465" s="19" t="s">
        <v>87</v>
      </c>
      <c r="BK465" s="205">
        <f>ROUND(I465*H465,2)</f>
        <v>4468.67</v>
      </c>
      <c r="BL465" s="19" t="s">
        <v>1072</v>
      </c>
      <c r="BM465" s="204" t="s">
        <v>5818</v>
      </c>
    </row>
    <row r="466" spans="1:65" s="2" customFormat="1" ht="19.5">
      <c r="A466" s="36"/>
      <c r="B466" s="37"/>
      <c r="C466" s="38"/>
      <c r="D466" s="206" t="s">
        <v>269</v>
      </c>
      <c r="E466" s="38"/>
      <c r="F466" s="207" t="s">
        <v>5819</v>
      </c>
      <c r="G466" s="38"/>
      <c r="H466" s="38"/>
      <c r="I466" s="208"/>
      <c r="J466" s="38"/>
      <c r="K466" s="38"/>
      <c r="L466" s="41"/>
      <c r="M466" s="209"/>
      <c r="N466" s="210"/>
      <c r="O466" s="73"/>
      <c r="P466" s="73"/>
      <c r="Q466" s="73"/>
      <c r="R466" s="73"/>
      <c r="S466" s="73"/>
      <c r="T466" s="74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T466" s="19" t="s">
        <v>269</v>
      </c>
      <c r="AU466" s="19" t="s">
        <v>89</v>
      </c>
    </row>
    <row r="467" spans="1:65" s="14" customFormat="1">
      <c r="B467" s="226"/>
      <c r="C467" s="227"/>
      <c r="D467" s="206" t="s">
        <v>403</v>
      </c>
      <c r="E467" s="227"/>
      <c r="F467" s="229" t="s">
        <v>5820</v>
      </c>
      <c r="G467" s="227"/>
      <c r="H467" s="230">
        <v>20.475000000000001</v>
      </c>
      <c r="I467" s="231"/>
      <c r="J467" s="227"/>
      <c r="K467" s="227"/>
      <c r="L467" s="232"/>
      <c r="M467" s="233"/>
      <c r="N467" s="234"/>
      <c r="O467" s="234"/>
      <c r="P467" s="234"/>
      <c r="Q467" s="234"/>
      <c r="R467" s="234"/>
      <c r="S467" s="234"/>
      <c r="T467" s="235"/>
      <c r="AT467" s="236" t="s">
        <v>403</v>
      </c>
      <c r="AU467" s="236" t="s">
        <v>89</v>
      </c>
      <c r="AV467" s="14" t="s">
        <v>89</v>
      </c>
      <c r="AW467" s="14" t="s">
        <v>4</v>
      </c>
      <c r="AX467" s="14" t="s">
        <v>87</v>
      </c>
      <c r="AY467" s="236" t="s">
        <v>261</v>
      </c>
    </row>
    <row r="468" spans="1:65" s="2" customFormat="1" ht="24.2" customHeight="1">
      <c r="A468" s="36"/>
      <c r="B468" s="37"/>
      <c r="C468" s="193" t="s">
        <v>1518</v>
      </c>
      <c r="D468" s="193" t="s">
        <v>264</v>
      </c>
      <c r="E468" s="194" t="s">
        <v>5821</v>
      </c>
      <c r="F468" s="195" t="s">
        <v>5822</v>
      </c>
      <c r="G468" s="196" t="s">
        <v>410</v>
      </c>
      <c r="H468" s="197">
        <v>9.75</v>
      </c>
      <c r="I468" s="198">
        <v>40.284179999999999</v>
      </c>
      <c r="J468" s="199">
        <f>ROUND(I468*H468,2)</f>
        <v>392.77</v>
      </c>
      <c r="K468" s="195" t="s">
        <v>400</v>
      </c>
      <c r="L468" s="41"/>
      <c r="M468" s="200" t="s">
        <v>1</v>
      </c>
      <c r="N468" s="201" t="s">
        <v>45</v>
      </c>
      <c r="O468" s="73"/>
      <c r="P468" s="202">
        <f>O468*H468</f>
        <v>0</v>
      </c>
      <c r="Q468" s="202">
        <v>0</v>
      </c>
      <c r="R468" s="202">
        <f>Q468*H468</f>
        <v>0</v>
      </c>
      <c r="S468" s="202">
        <v>0</v>
      </c>
      <c r="T468" s="203">
        <f>S468*H468</f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204" t="s">
        <v>1072</v>
      </c>
      <c r="AT468" s="204" t="s">
        <v>264</v>
      </c>
      <c r="AU468" s="204" t="s">
        <v>89</v>
      </c>
      <c r="AY468" s="19" t="s">
        <v>261</v>
      </c>
      <c r="BE468" s="205">
        <f>IF(N468="základní",J468,0)</f>
        <v>392.77</v>
      </c>
      <c r="BF468" s="205">
        <f>IF(N468="snížená",J468,0)</f>
        <v>0</v>
      </c>
      <c r="BG468" s="205">
        <f>IF(N468="zákl. přenesená",J468,0)</f>
        <v>0</v>
      </c>
      <c r="BH468" s="205">
        <f>IF(N468="sníž. přenesená",J468,0)</f>
        <v>0</v>
      </c>
      <c r="BI468" s="205">
        <f>IF(N468="nulová",J468,0)</f>
        <v>0</v>
      </c>
      <c r="BJ468" s="19" t="s">
        <v>87</v>
      </c>
      <c r="BK468" s="205">
        <f>ROUND(I468*H468,2)</f>
        <v>392.77</v>
      </c>
      <c r="BL468" s="19" t="s">
        <v>1072</v>
      </c>
      <c r="BM468" s="204" t="s">
        <v>5823</v>
      </c>
    </row>
    <row r="469" spans="1:65" s="2" customFormat="1">
      <c r="A469" s="36"/>
      <c r="B469" s="37"/>
      <c r="C469" s="38"/>
      <c r="D469" s="206" t="s">
        <v>269</v>
      </c>
      <c r="E469" s="38"/>
      <c r="F469" s="207" t="s">
        <v>5824</v>
      </c>
      <c r="G469" s="38"/>
      <c r="H469" s="38"/>
      <c r="I469" s="208"/>
      <c r="J469" s="38"/>
      <c r="K469" s="38"/>
      <c r="L469" s="41"/>
      <c r="M469" s="209"/>
      <c r="N469" s="210"/>
      <c r="O469" s="73"/>
      <c r="P469" s="73"/>
      <c r="Q469" s="73"/>
      <c r="R469" s="73"/>
      <c r="S469" s="73"/>
      <c r="T469" s="74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T469" s="19" t="s">
        <v>269</v>
      </c>
      <c r="AU469" s="19" t="s">
        <v>89</v>
      </c>
    </row>
    <row r="470" spans="1:65" s="14" customFormat="1">
      <c r="B470" s="226"/>
      <c r="C470" s="227"/>
      <c r="D470" s="206" t="s">
        <v>403</v>
      </c>
      <c r="E470" s="228" t="s">
        <v>1</v>
      </c>
      <c r="F470" s="229" t="s">
        <v>5810</v>
      </c>
      <c r="G470" s="227"/>
      <c r="H470" s="230">
        <v>9.75</v>
      </c>
      <c r="I470" s="231"/>
      <c r="J470" s="227"/>
      <c r="K470" s="227"/>
      <c r="L470" s="232"/>
      <c r="M470" s="233"/>
      <c r="N470" s="234"/>
      <c r="O470" s="234"/>
      <c r="P470" s="234"/>
      <c r="Q470" s="234"/>
      <c r="R470" s="234"/>
      <c r="S470" s="234"/>
      <c r="T470" s="235"/>
      <c r="AT470" s="236" t="s">
        <v>403</v>
      </c>
      <c r="AU470" s="236" t="s">
        <v>89</v>
      </c>
      <c r="AV470" s="14" t="s">
        <v>89</v>
      </c>
      <c r="AW470" s="14" t="s">
        <v>35</v>
      </c>
      <c r="AX470" s="14" t="s">
        <v>87</v>
      </c>
      <c r="AY470" s="236" t="s">
        <v>261</v>
      </c>
    </row>
    <row r="471" spans="1:65" s="2" customFormat="1" ht="24.2" customHeight="1">
      <c r="A471" s="36"/>
      <c r="B471" s="37"/>
      <c r="C471" s="193" t="s">
        <v>1523</v>
      </c>
      <c r="D471" s="193" t="s">
        <v>264</v>
      </c>
      <c r="E471" s="194" t="s">
        <v>5825</v>
      </c>
      <c r="F471" s="195" t="s">
        <v>5826</v>
      </c>
      <c r="G471" s="196" t="s">
        <v>431</v>
      </c>
      <c r="H471" s="197">
        <v>75</v>
      </c>
      <c r="I471" s="198">
        <v>30.645453450000002</v>
      </c>
      <c r="J471" s="199">
        <f>ROUND(I471*H471,2)</f>
        <v>2298.41</v>
      </c>
      <c r="K471" s="195" t="s">
        <v>400</v>
      </c>
      <c r="L471" s="41"/>
      <c r="M471" s="200" t="s">
        <v>1</v>
      </c>
      <c r="N471" s="201" t="s">
        <v>45</v>
      </c>
      <c r="O471" s="73"/>
      <c r="P471" s="202">
        <f>O471*H471</f>
        <v>0</v>
      </c>
      <c r="Q471" s="202">
        <v>0</v>
      </c>
      <c r="R471" s="202">
        <f>Q471*H471</f>
        <v>0</v>
      </c>
      <c r="S471" s="202">
        <v>0</v>
      </c>
      <c r="T471" s="203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204" t="s">
        <v>1072</v>
      </c>
      <c r="AT471" s="204" t="s">
        <v>264</v>
      </c>
      <c r="AU471" s="204" t="s">
        <v>89</v>
      </c>
      <c r="AY471" s="19" t="s">
        <v>261</v>
      </c>
      <c r="BE471" s="205">
        <f>IF(N471="základní",J471,0)</f>
        <v>2298.41</v>
      </c>
      <c r="BF471" s="205">
        <f>IF(N471="snížená",J471,0)</f>
        <v>0</v>
      </c>
      <c r="BG471" s="205">
        <f>IF(N471="zákl. přenesená",J471,0)</f>
        <v>0</v>
      </c>
      <c r="BH471" s="205">
        <f>IF(N471="sníž. přenesená",J471,0)</f>
        <v>0</v>
      </c>
      <c r="BI471" s="205">
        <f>IF(N471="nulová",J471,0)</f>
        <v>0</v>
      </c>
      <c r="BJ471" s="19" t="s">
        <v>87</v>
      </c>
      <c r="BK471" s="205">
        <f>ROUND(I471*H471,2)</f>
        <v>2298.41</v>
      </c>
      <c r="BL471" s="19" t="s">
        <v>1072</v>
      </c>
      <c r="BM471" s="204" t="s">
        <v>5827</v>
      </c>
    </row>
    <row r="472" spans="1:65" s="2" customFormat="1" ht="39">
      <c r="A472" s="36"/>
      <c r="B472" s="37"/>
      <c r="C472" s="38"/>
      <c r="D472" s="206" t="s">
        <v>269</v>
      </c>
      <c r="E472" s="38"/>
      <c r="F472" s="207" t="s">
        <v>5828</v>
      </c>
      <c r="G472" s="38"/>
      <c r="H472" s="38"/>
      <c r="I472" s="208"/>
      <c r="J472" s="38"/>
      <c r="K472" s="38"/>
      <c r="L472" s="41"/>
      <c r="M472" s="209"/>
      <c r="N472" s="210"/>
      <c r="O472" s="73"/>
      <c r="P472" s="73"/>
      <c r="Q472" s="73"/>
      <c r="R472" s="73"/>
      <c r="S472" s="73"/>
      <c r="T472" s="74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T472" s="19" t="s">
        <v>269</v>
      </c>
      <c r="AU472" s="19" t="s">
        <v>89</v>
      </c>
    </row>
    <row r="473" spans="1:65" s="2" customFormat="1" ht="24.2" customHeight="1">
      <c r="A473" s="36"/>
      <c r="B473" s="37"/>
      <c r="C473" s="193" t="s">
        <v>1527</v>
      </c>
      <c r="D473" s="193" t="s">
        <v>264</v>
      </c>
      <c r="E473" s="194" t="s">
        <v>5829</v>
      </c>
      <c r="F473" s="195" t="s">
        <v>5830</v>
      </c>
      <c r="G473" s="196" t="s">
        <v>431</v>
      </c>
      <c r="H473" s="197">
        <v>75</v>
      </c>
      <c r="I473" s="198">
        <v>159.33946203865372</v>
      </c>
      <c r="J473" s="199">
        <f>ROUND(I473*H473,2)</f>
        <v>11950.46</v>
      </c>
      <c r="K473" s="195" t="s">
        <v>400</v>
      </c>
      <c r="L473" s="41"/>
      <c r="M473" s="200" t="s">
        <v>1</v>
      </c>
      <c r="N473" s="201" t="s">
        <v>45</v>
      </c>
      <c r="O473" s="73"/>
      <c r="P473" s="202">
        <f>O473*H473</f>
        <v>0</v>
      </c>
      <c r="Q473" s="202">
        <v>0</v>
      </c>
      <c r="R473" s="202">
        <f>Q473*H473</f>
        <v>0</v>
      </c>
      <c r="S473" s="202">
        <v>0</v>
      </c>
      <c r="T473" s="203">
        <f>S473*H473</f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204" t="s">
        <v>1072</v>
      </c>
      <c r="AT473" s="204" t="s">
        <v>264</v>
      </c>
      <c r="AU473" s="204" t="s">
        <v>89</v>
      </c>
      <c r="AY473" s="19" t="s">
        <v>261</v>
      </c>
      <c r="BE473" s="205">
        <f>IF(N473="základní",J473,0)</f>
        <v>11950.46</v>
      </c>
      <c r="BF473" s="205">
        <f>IF(N473="snížená",J473,0)</f>
        <v>0</v>
      </c>
      <c r="BG473" s="205">
        <f>IF(N473="zákl. přenesená",J473,0)</f>
        <v>0</v>
      </c>
      <c r="BH473" s="205">
        <f>IF(N473="sníž. přenesená",J473,0)</f>
        <v>0</v>
      </c>
      <c r="BI473" s="205">
        <f>IF(N473="nulová",J473,0)</f>
        <v>0</v>
      </c>
      <c r="BJ473" s="19" t="s">
        <v>87</v>
      </c>
      <c r="BK473" s="205">
        <f>ROUND(I473*H473,2)</f>
        <v>11950.46</v>
      </c>
      <c r="BL473" s="19" t="s">
        <v>1072</v>
      </c>
      <c r="BM473" s="204" t="s">
        <v>5831</v>
      </c>
    </row>
    <row r="474" spans="1:65" s="2" customFormat="1" ht="19.5">
      <c r="A474" s="36"/>
      <c r="B474" s="37"/>
      <c r="C474" s="38"/>
      <c r="D474" s="206" t="s">
        <v>269</v>
      </c>
      <c r="E474" s="38"/>
      <c r="F474" s="207" t="s">
        <v>5832</v>
      </c>
      <c r="G474" s="38"/>
      <c r="H474" s="38"/>
      <c r="I474" s="208"/>
      <c r="J474" s="38"/>
      <c r="K474" s="38"/>
      <c r="L474" s="41"/>
      <c r="M474" s="209"/>
      <c r="N474" s="210"/>
      <c r="O474" s="73"/>
      <c r="P474" s="73"/>
      <c r="Q474" s="73"/>
      <c r="R474" s="73"/>
      <c r="S474" s="73"/>
      <c r="T474" s="74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269</v>
      </c>
      <c r="AU474" s="19" t="s">
        <v>89</v>
      </c>
    </row>
    <row r="475" spans="1:65" s="14" customFormat="1">
      <c r="B475" s="226"/>
      <c r="C475" s="227"/>
      <c r="D475" s="206" t="s">
        <v>403</v>
      </c>
      <c r="E475" s="228" t="s">
        <v>1</v>
      </c>
      <c r="F475" s="229" t="s">
        <v>5833</v>
      </c>
      <c r="G475" s="227"/>
      <c r="H475" s="230">
        <v>75</v>
      </c>
      <c r="I475" s="231"/>
      <c r="J475" s="227"/>
      <c r="K475" s="227"/>
      <c r="L475" s="232"/>
      <c r="M475" s="233"/>
      <c r="N475" s="234"/>
      <c r="O475" s="234"/>
      <c r="P475" s="234"/>
      <c r="Q475" s="234"/>
      <c r="R475" s="234"/>
      <c r="S475" s="234"/>
      <c r="T475" s="235"/>
      <c r="AT475" s="236" t="s">
        <v>403</v>
      </c>
      <c r="AU475" s="236" t="s">
        <v>89</v>
      </c>
      <c r="AV475" s="14" t="s">
        <v>89</v>
      </c>
      <c r="AW475" s="14" t="s">
        <v>35</v>
      </c>
      <c r="AX475" s="14" t="s">
        <v>87</v>
      </c>
      <c r="AY475" s="236" t="s">
        <v>261</v>
      </c>
    </row>
    <row r="476" spans="1:65" s="2" customFormat="1" ht="16.5" customHeight="1">
      <c r="A476" s="36"/>
      <c r="B476" s="37"/>
      <c r="C476" s="193" t="s">
        <v>1533</v>
      </c>
      <c r="D476" s="193" t="s">
        <v>264</v>
      </c>
      <c r="E476" s="194" t="s">
        <v>5834</v>
      </c>
      <c r="F476" s="195" t="s">
        <v>5835</v>
      </c>
      <c r="G476" s="196" t="s">
        <v>431</v>
      </c>
      <c r="H476" s="197">
        <v>96</v>
      </c>
      <c r="I476" s="198">
        <v>10.5</v>
      </c>
      <c r="J476" s="199">
        <f>ROUND(I476*H476,2)</f>
        <v>1008</v>
      </c>
      <c r="K476" s="195" t="s">
        <v>400</v>
      </c>
      <c r="L476" s="41"/>
      <c r="M476" s="200" t="s">
        <v>1</v>
      </c>
      <c r="N476" s="201" t="s">
        <v>45</v>
      </c>
      <c r="O476" s="73"/>
      <c r="P476" s="202">
        <f>O476*H476</f>
        <v>0</v>
      </c>
      <c r="Q476" s="202">
        <v>6.9999999999999994E-5</v>
      </c>
      <c r="R476" s="202">
        <f>Q476*H476</f>
        <v>6.7199999999999994E-3</v>
      </c>
      <c r="S476" s="202">
        <v>0</v>
      </c>
      <c r="T476" s="203">
        <f>S476*H476</f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204" t="s">
        <v>1072</v>
      </c>
      <c r="AT476" s="204" t="s">
        <v>264</v>
      </c>
      <c r="AU476" s="204" t="s">
        <v>89</v>
      </c>
      <c r="AY476" s="19" t="s">
        <v>261</v>
      </c>
      <c r="BE476" s="205">
        <f>IF(N476="základní",J476,0)</f>
        <v>1008</v>
      </c>
      <c r="BF476" s="205">
        <f>IF(N476="snížená",J476,0)</f>
        <v>0</v>
      </c>
      <c r="BG476" s="205">
        <f>IF(N476="zákl. přenesená",J476,0)</f>
        <v>0</v>
      </c>
      <c r="BH476" s="205">
        <f>IF(N476="sníž. přenesená",J476,0)</f>
        <v>0</v>
      </c>
      <c r="BI476" s="205">
        <f>IF(N476="nulová",J476,0)</f>
        <v>0</v>
      </c>
      <c r="BJ476" s="19" t="s">
        <v>87</v>
      </c>
      <c r="BK476" s="205">
        <f>ROUND(I476*H476,2)</f>
        <v>1008</v>
      </c>
      <c r="BL476" s="19" t="s">
        <v>1072</v>
      </c>
      <c r="BM476" s="204" t="s">
        <v>5836</v>
      </c>
    </row>
    <row r="477" spans="1:65" s="2" customFormat="1" ht="19.5">
      <c r="A477" s="36"/>
      <c r="B477" s="37"/>
      <c r="C477" s="38"/>
      <c r="D477" s="206" t="s">
        <v>269</v>
      </c>
      <c r="E477" s="38"/>
      <c r="F477" s="207" t="s">
        <v>5837</v>
      </c>
      <c r="G477" s="38"/>
      <c r="H477" s="38"/>
      <c r="I477" s="208"/>
      <c r="J477" s="38"/>
      <c r="K477" s="38"/>
      <c r="L477" s="41"/>
      <c r="M477" s="209"/>
      <c r="N477" s="210"/>
      <c r="O477" s="73"/>
      <c r="P477" s="73"/>
      <c r="Q477" s="73"/>
      <c r="R477" s="73"/>
      <c r="S477" s="73"/>
      <c r="T477" s="74"/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T477" s="19" t="s">
        <v>269</v>
      </c>
      <c r="AU477" s="19" t="s">
        <v>89</v>
      </c>
    </row>
    <row r="478" spans="1:65" s="14" customFormat="1">
      <c r="B478" s="226"/>
      <c r="C478" s="227"/>
      <c r="D478" s="206" t="s">
        <v>403</v>
      </c>
      <c r="E478" s="228" t="s">
        <v>1</v>
      </c>
      <c r="F478" s="229" t="s">
        <v>5838</v>
      </c>
      <c r="G478" s="227"/>
      <c r="H478" s="230">
        <v>96</v>
      </c>
      <c r="I478" s="231"/>
      <c r="J478" s="227"/>
      <c r="K478" s="227"/>
      <c r="L478" s="232"/>
      <c r="M478" s="233"/>
      <c r="N478" s="234"/>
      <c r="O478" s="234"/>
      <c r="P478" s="234"/>
      <c r="Q478" s="234"/>
      <c r="R478" s="234"/>
      <c r="S478" s="234"/>
      <c r="T478" s="235"/>
      <c r="AT478" s="236" t="s">
        <v>403</v>
      </c>
      <c r="AU478" s="236" t="s">
        <v>89</v>
      </c>
      <c r="AV478" s="14" t="s">
        <v>89</v>
      </c>
      <c r="AW478" s="14" t="s">
        <v>35</v>
      </c>
      <c r="AX478" s="14" t="s">
        <v>87</v>
      </c>
      <c r="AY478" s="236" t="s">
        <v>261</v>
      </c>
    </row>
    <row r="479" spans="1:65" s="2" customFormat="1" ht="24.2" customHeight="1">
      <c r="A479" s="36"/>
      <c r="B479" s="37"/>
      <c r="C479" s="275" t="s">
        <v>1537</v>
      </c>
      <c r="D479" s="275" t="s">
        <v>801</v>
      </c>
      <c r="E479" s="276" t="s">
        <v>5839</v>
      </c>
      <c r="F479" s="277" t="s">
        <v>5840</v>
      </c>
      <c r="G479" s="278" t="s">
        <v>431</v>
      </c>
      <c r="H479" s="279">
        <v>105.6</v>
      </c>
      <c r="I479" s="280">
        <v>2.7450000000000001</v>
      </c>
      <c r="J479" s="281">
        <f>ROUND(I479*H479,2)</f>
        <v>289.87</v>
      </c>
      <c r="K479" s="277" t="s">
        <v>1</v>
      </c>
      <c r="L479" s="282"/>
      <c r="M479" s="283" t="s">
        <v>1</v>
      </c>
      <c r="N479" s="284" t="s">
        <v>45</v>
      </c>
      <c r="O479" s="73"/>
      <c r="P479" s="202">
        <f>O479*H479</f>
        <v>0</v>
      </c>
      <c r="Q479" s="202">
        <v>2.0000000000000002E-5</v>
      </c>
      <c r="R479" s="202">
        <f>Q479*H479</f>
        <v>2.1120000000000002E-3</v>
      </c>
      <c r="S479" s="202">
        <v>0</v>
      </c>
      <c r="T479" s="203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204" t="s">
        <v>5362</v>
      </c>
      <c r="AT479" s="204" t="s">
        <v>801</v>
      </c>
      <c r="AU479" s="204" t="s">
        <v>89</v>
      </c>
      <c r="AY479" s="19" t="s">
        <v>261</v>
      </c>
      <c r="BE479" s="205">
        <f>IF(N479="základní",J479,0)</f>
        <v>289.87</v>
      </c>
      <c r="BF479" s="205">
        <f>IF(N479="snížená",J479,0)</f>
        <v>0</v>
      </c>
      <c r="BG479" s="205">
        <f>IF(N479="zákl. přenesená",J479,0)</f>
        <v>0</v>
      </c>
      <c r="BH479" s="205">
        <f>IF(N479="sníž. přenesená",J479,0)</f>
        <v>0</v>
      </c>
      <c r="BI479" s="205">
        <f>IF(N479="nulová",J479,0)</f>
        <v>0</v>
      </c>
      <c r="BJ479" s="19" t="s">
        <v>87</v>
      </c>
      <c r="BK479" s="205">
        <f>ROUND(I479*H479,2)</f>
        <v>289.87</v>
      </c>
      <c r="BL479" s="19" t="s">
        <v>1072</v>
      </c>
      <c r="BM479" s="204" t="s">
        <v>5841</v>
      </c>
    </row>
    <row r="480" spans="1:65" s="2" customFormat="1">
      <c r="A480" s="36"/>
      <c r="B480" s="37"/>
      <c r="C480" s="38"/>
      <c r="D480" s="206" t="s">
        <v>269</v>
      </c>
      <c r="E480" s="38"/>
      <c r="F480" s="207" t="s">
        <v>5840</v>
      </c>
      <c r="G480" s="38"/>
      <c r="H480" s="38"/>
      <c r="I480" s="208"/>
      <c r="J480" s="38"/>
      <c r="K480" s="38"/>
      <c r="L480" s="41"/>
      <c r="M480" s="209"/>
      <c r="N480" s="210"/>
      <c r="O480" s="73"/>
      <c r="P480" s="73"/>
      <c r="Q480" s="73"/>
      <c r="R480" s="73"/>
      <c r="S480" s="73"/>
      <c r="T480" s="74"/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T480" s="19" t="s">
        <v>269</v>
      </c>
      <c r="AU480" s="19" t="s">
        <v>89</v>
      </c>
    </row>
    <row r="481" spans="1:65" s="14" customFormat="1">
      <c r="B481" s="226"/>
      <c r="C481" s="227"/>
      <c r="D481" s="206" t="s">
        <v>403</v>
      </c>
      <c r="E481" s="227"/>
      <c r="F481" s="229" t="s">
        <v>5842</v>
      </c>
      <c r="G481" s="227"/>
      <c r="H481" s="230">
        <v>105.6</v>
      </c>
      <c r="I481" s="231"/>
      <c r="J481" s="227"/>
      <c r="K481" s="227"/>
      <c r="L481" s="232"/>
      <c r="M481" s="233"/>
      <c r="N481" s="234"/>
      <c r="O481" s="234"/>
      <c r="P481" s="234"/>
      <c r="Q481" s="234"/>
      <c r="R481" s="234"/>
      <c r="S481" s="234"/>
      <c r="T481" s="235"/>
      <c r="AT481" s="236" t="s">
        <v>403</v>
      </c>
      <c r="AU481" s="236" t="s">
        <v>89</v>
      </c>
      <c r="AV481" s="14" t="s">
        <v>89</v>
      </c>
      <c r="AW481" s="14" t="s">
        <v>4</v>
      </c>
      <c r="AX481" s="14" t="s">
        <v>87</v>
      </c>
      <c r="AY481" s="236" t="s">
        <v>261</v>
      </c>
    </row>
    <row r="482" spans="1:65" s="2" customFormat="1" ht="24.2" customHeight="1">
      <c r="A482" s="36"/>
      <c r="B482" s="37"/>
      <c r="C482" s="193" t="s">
        <v>1543</v>
      </c>
      <c r="D482" s="193" t="s">
        <v>264</v>
      </c>
      <c r="E482" s="194" t="s">
        <v>5843</v>
      </c>
      <c r="F482" s="195" t="s">
        <v>5844</v>
      </c>
      <c r="G482" s="196" t="s">
        <v>562</v>
      </c>
      <c r="H482" s="197">
        <v>6.7000000000000004E-2</v>
      </c>
      <c r="I482" s="198">
        <v>1575</v>
      </c>
      <c r="J482" s="199">
        <f>ROUND(I482*H482,2)</f>
        <v>105.53</v>
      </c>
      <c r="K482" s="195" t="s">
        <v>400</v>
      </c>
      <c r="L482" s="41"/>
      <c r="M482" s="200" t="s">
        <v>1</v>
      </c>
      <c r="N482" s="201" t="s">
        <v>45</v>
      </c>
      <c r="O482" s="73"/>
      <c r="P482" s="202">
        <f>O482*H482</f>
        <v>0</v>
      </c>
      <c r="Q482" s="202">
        <v>0</v>
      </c>
      <c r="R482" s="202">
        <f>Q482*H482</f>
        <v>0</v>
      </c>
      <c r="S482" s="202">
        <v>0</v>
      </c>
      <c r="T482" s="203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204" t="s">
        <v>1072</v>
      </c>
      <c r="AT482" s="204" t="s">
        <v>264</v>
      </c>
      <c r="AU482" s="204" t="s">
        <v>89</v>
      </c>
      <c r="AY482" s="19" t="s">
        <v>261</v>
      </c>
      <c r="BE482" s="205">
        <f>IF(N482="základní",J482,0)</f>
        <v>105.53</v>
      </c>
      <c r="BF482" s="205">
        <f>IF(N482="snížená",J482,0)</f>
        <v>0</v>
      </c>
      <c r="BG482" s="205">
        <f>IF(N482="zákl. přenesená",J482,0)</f>
        <v>0</v>
      </c>
      <c r="BH482" s="205">
        <f>IF(N482="sníž. přenesená",J482,0)</f>
        <v>0</v>
      </c>
      <c r="BI482" s="205">
        <f>IF(N482="nulová",J482,0)</f>
        <v>0</v>
      </c>
      <c r="BJ482" s="19" t="s">
        <v>87</v>
      </c>
      <c r="BK482" s="205">
        <f>ROUND(I482*H482,2)</f>
        <v>105.53</v>
      </c>
      <c r="BL482" s="19" t="s">
        <v>1072</v>
      </c>
      <c r="BM482" s="204" t="s">
        <v>5845</v>
      </c>
    </row>
    <row r="483" spans="1:65" s="2" customFormat="1" ht="19.5">
      <c r="A483" s="36"/>
      <c r="B483" s="37"/>
      <c r="C483" s="38"/>
      <c r="D483" s="206" t="s">
        <v>269</v>
      </c>
      <c r="E483" s="38"/>
      <c r="F483" s="207" t="s">
        <v>5846</v>
      </c>
      <c r="G483" s="38"/>
      <c r="H483" s="38"/>
      <c r="I483" s="208"/>
      <c r="J483" s="38"/>
      <c r="K483" s="38"/>
      <c r="L483" s="41"/>
      <c r="M483" s="209"/>
      <c r="N483" s="210"/>
      <c r="O483" s="73"/>
      <c r="P483" s="73"/>
      <c r="Q483" s="73"/>
      <c r="R483" s="73"/>
      <c r="S483" s="73"/>
      <c r="T483" s="74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9" t="s">
        <v>269</v>
      </c>
      <c r="AU483" s="19" t="s">
        <v>89</v>
      </c>
    </row>
    <row r="484" spans="1:65" s="2" customFormat="1" ht="16.5" customHeight="1">
      <c r="A484" s="36"/>
      <c r="B484" s="37"/>
      <c r="C484" s="193" t="s">
        <v>1549</v>
      </c>
      <c r="D484" s="193" t="s">
        <v>264</v>
      </c>
      <c r="E484" s="194" t="s">
        <v>4069</v>
      </c>
      <c r="F484" s="195" t="s">
        <v>5847</v>
      </c>
      <c r="G484" s="196" t="s">
        <v>2285</v>
      </c>
      <c r="H484" s="197">
        <v>20</v>
      </c>
      <c r="I484" s="198">
        <v>337.5</v>
      </c>
      <c r="J484" s="199">
        <f>ROUND(I484*H484,2)</f>
        <v>6750</v>
      </c>
      <c r="K484" s="195" t="s">
        <v>1</v>
      </c>
      <c r="L484" s="41"/>
      <c r="M484" s="200" t="s">
        <v>1</v>
      </c>
      <c r="N484" s="201" t="s">
        <v>45</v>
      </c>
      <c r="O484" s="73"/>
      <c r="P484" s="202">
        <f>O484*H484</f>
        <v>0</v>
      </c>
      <c r="Q484" s="202">
        <v>0</v>
      </c>
      <c r="R484" s="202">
        <f>Q484*H484</f>
        <v>0</v>
      </c>
      <c r="S484" s="202">
        <v>0</v>
      </c>
      <c r="T484" s="203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204" t="s">
        <v>381</v>
      </c>
      <c r="AT484" s="204" t="s">
        <v>264</v>
      </c>
      <c r="AU484" s="204" t="s">
        <v>89</v>
      </c>
      <c r="AY484" s="19" t="s">
        <v>261</v>
      </c>
      <c r="BE484" s="205">
        <f>IF(N484="základní",J484,0)</f>
        <v>6750</v>
      </c>
      <c r="BF484" s="205">
        <f>IF(N484="snížená",J484,0)</f>
        <v>0</v>
      </c>
      <c r="BG484" s="205">
        <f>IF(N484="zákl. přenesená",J484,0)</f>
        <v>0</v>
      </c>
      <c r="BH484" s="205">
        <f>IF(N484="sníž. přenesená",J484,0)</f>
        <v>0</v>
      </c>
      <c r="BI484" s="205">
        <f>IF(N484="nulová",J484,0)</f>
        <v>0</v>
      </c>
      <c r="BJ484" s="19" t="s">
        <v>87</v>
      </c>
      <c r="BK484" s="205">
        <f>ROUND(I484*H484,2)</f>
        <v>6750</v>
      </c>
      <c r="BL484" s="19" t="s">
        <v>381</v>
      </c>
      <c r="BM484" s="204" t="s">
        <v>5848</v>
      </c>
    </row>
    <row r="485" spans="1:65" s="13" customFormat="1">
      <c r="B485" s="216"/>
      <c r="C485" s="217"/>
      <c r="D485" s="206" t="s">
        <v>403</v>
      </c>
      <c r="E485" s="218" t="s">
        <v>1</v>
      </c>
      <c r="F485" s="219" t="s">
        <v>5849</v>
      </c>
      <c r="G485" s="217"/>
      <c r="H485" s="218" t="s">
        <v>1</v>
      </c>
      <c r="I485" s="220"/>
      <c r="J485" s="217"/>
      <c r="K485" s="217"/>
      <c r="L485" s="221"/>
      <c r="M485" s="222"/>
      <c r="N485" s="223"/>
      <c r="O485" s="223"/>
      <c r="P485" s="223"/>
      <c r="Q485" s="223"/>
      <c r="R485" s="223"/>
      <c r="S485" s="223"/>
      <c r="T485" s="224"/>
      <c r="AT485" s="225" t="s">
        <v>403</v>
      </c>
      <c r="AU485" s="225" t="s">
        <v>89</v>
      </c>
      <c r="AV485" s="13" t="s">
        <v>87</v>
      </c>
      <c r="AW485" s="13" t="s">
        <v>35</v>
      </c>
      <c r="AX485" s="13" t="s">
        <v>80</v>
      </c>
      <c r="AY485" s="225" t="s">
        <v>261</v>
      </c>
    </row>
    <row r="486" spans="1:65" s="14" customFormat="1">
      <c r="B486" s="226"/>
      <c r="C486" s="227"/>
      <c r="D486" s="206" t="s">
        <v>403</v>
      </c>
      <c r="E486" s="228" t="s">
        <v>1</v>
      </c>
      <c r="F486" s="229" t="s">
        <v>5850</v>
      </c>
      <c r="G486" s="227"/>
      <c r="H486" s="230">
        <v>14</v>
      </c>
      <c r="I486" s="231"/>
      <c r="J486" s="227"/>
      <c r="K486" s="227"/>
      <c r="L486" s="232"/>
      <c r="M486" s="233"/>
      <c r="N486" s="234"/>
      <c r="O486" s="234"/>
      <c r="P486" s="234"/>
      <c r="Q486" s="234"/>
      <c r="R486" s="234"/>
      <c r="S486" s="234"/>
      <c r="T486" s="235"/>
      <c r="AT486" s="236" t="s">
        <v>403</v>
      </c>
      <c r="AU486" s="236" t="s">
        <v>89</v>
      </c>
      <c r="AV486" s="14" t="s">
        <v>89</v>
      </c>
      <c r="AW486" s="14" t="s">
        <v>35</v>
      </c>
      <c r="AX486" s="14" t="s">
        <v>80</v>
      </c>
      <c r="AY486" s="236" t="s">
        <v>261</v>
      </c>
    </row>
    <row r="487" spans="1:65" s="13" customFormat="1">
      <c r="B487" s="216"/>
      <c r="C487" s="217"/>
      <c r="D487" s="206" t="s">
        <v>403</v>
      </c>
      <c r="E487" s="218" t="s">
        <v>1</v>
      </c>
      <c r="F487" s="219" t="s">
        <v>5851</v>
      </c>
      <c r="G487" s="217"/>
      <c r="H487" s="218" t="s">
        <v>1</v>
      </c>
      <c r="I487" s="220"/>
      <c r="J487" s="217"/>
      <c r="K487" s="217"/>
      <c r="L487" s="221"/>
      <c r="M487" s="222"/>
      <c r="N487" s="223"/>
      <c r="O487" s="223"/>
      <c r="P487" s="223"/>
      <c r="Q487" s="223"/>
      <c r="R487" s="223"/>
      <c r="S487" s="223"/>
      <c r="T487" s="224"/>
      <c r="AT487" s="225" t="s">
        <v>403</v>
      </c>
      <c r="AU487" s="225" t="s">
        <v>89</v>
      </c>
      <c r="AV487" s="13" t="s">
        <v>87</v>
      </c>
      <c r="AW487" s="13" t="s">
        <v>35</v>
      </c>
      <c r="AX487" s="13" t="s">
        <v>80</v>
      </c>
      <c r="AY487" s="225" t="s">
        <v>261</v>
      </c>
    </row>
    <row r="488" spans="1:65" s="14" customFormat="1">
      <c r="B488" s="226"/>
      <c r="C488" s="227"/>
      <c r="D488" s="206" t="s">
        <v>403</v>
      </c>
      <c r="E488" s="228" t="s">
        <v>1</v>
      </c>
      <c r="F488" s="229" t="s">
        <v>3336</v>
      </c>
      <c r="G488" s="227"/>
      <c r="H488" s="230">
        <v>6</v>
      </c>
      <c r="I488" s="231"/>
      <c r="J488" s="227"/>
      <c r="K488" s="227"/>
      <c r="L488" s="232"/>
      <c r="M488" s="233"/>
      <c r="N488" s="234"/>
      <c r="O488" s="234"/>
      <c r="P488" s="234"/>
      <c r="Q488" s="234"/>
      <c r="R488" s="234"/>
      <c r="S488" s="234"/>
      <c r="T488" s="235"/>
      <c r="AT488" s="236" t="s">
        <v>403</v>
      </c>
      <c r="AU488" s="236" t="s">
        <v>89</v>
      </c>
      <c r="AV488" s="14" t="s">
        <v>89</v>
      </c>
      <c r="AW488" s="14" t="s">
        <v>35</v>
      </c>
      <c r="AX488" s="14" t="s">
        <v>80</v>
      </c>
      <c r="AY488" s="236" t="s">
        <v>261</v>
      </c>
    </row>
    <row r="489" spans="1:65" s="15" customFormat="1">
      <c r="B489" s="237"/>
      <c r="C489" s="238"/>
      <c r="D489" s="206" t="s">
        <v>403</v>
      </c>
      <c r="E489" s="239" t="s">
        <v>1</v>
      </c>
      <c r="F489" s="240" t="s">
        <v>407</v>
      </c>
      <c r="G489" s="238"/>
      <c r="H489" s="241">
        <v>20</v>
      </c>
      <c r="I489" s="242"/>
      <c r="J489" s="238"/>
      <c r="K489" s="238"/>
      <c r="L489" s="243"/>
      <c r="M489" s="272"/>
      <c r="N489" s="273"/>
      <c r="O489" s="273"/>
      <c r="P489" s="273"/>
      <c r="Q489" s="273"/>
      <c r="R489" s="273"/>
      <c r="S489" s="273"/>
      <c r="T489" s="274"/>
      <c r="AT489" s="247" t="s">
        <v>403</v>
      </c>
      <c r="AU489" s="247" t="s">
        <v>89</v>
      </c>
      <c r="AV489" s="15" t="s">
        <v>260</v>
      </c>
      <c r="AW489" s="15" t="s">
        <v>35</v>
      </c>
      <c r="AX489" s="15" t="s">
        <v>87</v>
      </c>
      <c r="AY489" s="247" t="s">
        <v>261</v>
      </c>
    </row>
    <row r="490" spans="1:65" s="2" customFormat="1" ht="6.95" customHeight="1">
      <c r="A490" s="36"/>
      <c r="B490" s="56"/>
      <c r="C490" s="57"/>
      <c r="D490" s="57"/>
      <c r="E490" s="57"/>
      <c r="F490" s="57"/>
      <c r="G490" s="57"/>
      <c r="H490" s="57"/>
      <c r="I490" s="57"/>
      <c r="J490" s="57"/>
      <c r="K490" s="57"/>
      <c r="L490" s="41"/>
      <c r="M490" s="36"/>
      <c r="O490" s="36"/>
      <c r="P490" s="36"/>
      <c r="Q490" s="36"/>
      <c r="R490" s="36"/>
      <c r="S490" s="36"/>
      <c r="T490" s="36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</row>
  </sheetData>
  <sheetProtection password="CC35" sheet="1" objects="1" scenarios="1" formatColumns="0" formatRows="0" autoFilter="0"/>
  <autoFilter ref="C131:K489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94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190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5367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5852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191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98.5" customHeight="1">
      <c r="A29" s="123"/>
      <c r="B29" s="124"/>
      <c r="C29" s="123"/>
      <c r="D29" s="123"/>
      <c r="E29" s="350" t="s">
        <v>5369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ROUND(J127, 2)</f>
        <v>1846879.66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ROUND((SUM(BE127:BE393)),  2)</f>
        <v>1846879.66</v>
      </c>
      <c r="G35" s="36"/>
      <c r="H35" s="36"/>
      <c r="I35" s="132">
        <v>0.21</v>
      </c>
      <c r="J35" s="131">
        <f>ROUND(((SUM(BE127:BE393))*I35),  2)</f>
        <v>387844.73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ROUND((SUM(BF127:BF393)),  2)</f>
        <v>0</v>
      </c>
      <c r="G36" s="36"/>
      <c r="H36" s="36"/>
      <c r="I36" s="132">
        <v>0.15</v>
      </c>
      <c r="J36" s="131">
        <f>ROUND(((SUM(BF127:BF393))*I36),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ROUND((SUM(BG127:BG393)),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ROUND((SUM(BH127:BH393)),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ROUND((SUM(BI127:BI393)),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2234724.3899999997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5367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IO-13B - Areálové rozvody SLP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J127</f>
        <v>1846879.66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J128</f>
        <v>1846879.66</v>
      </c>
      <c r="K99" s="156"/>
      <c r="L99" s="160"/>
    </row>
    <row r="100" spans="1:47" s="10" customFormat="1" ht="19.899999999999999" customHeight="1">
      <c r="B100" s="161"/>
      <c r="C100" s="106"/>
      <c r="D100" s="162" t="s">
        <v>2053</v>
      </c>
      <c r="E100" s="163"/>
      <c r="F100" s="163"/>
      <c r="G100" s="163"/>
      <c r="H100" s="163"/>
      <c r="I100" s="163"/>
      <c r="J100" s="164">
        <f>J129</f>
        <v>591028.29</v>
      </c>
      <c r="K100" s="106"/>
      <c r="L100" s="165"/>
    </row>
    <row r="101" spans="1:47" s="10" customFormat="1" ht="19.899999999999999" customHeight="1">
      <c r="B101" s="161"/>
      <c r="C101" s="106"/>
      <c r="D101" s="162" t="s">
        <v>3604</v>
      </c>
      <c r="E101" s="163"/>
      <c r="F101" s="163"/>
      <c r="G101" s="163"/>
      <c r="H101" s="163"/>
      <c r="I101" s="163"/>
      <c r="J101" s="164">
        <f>J246</f>
        <v>682518.0399999998</v>
      </c>
      <c r="K101" s="106"/>
      <c r="L101" s="165"/>
    </row>
    <row r="102" spans="1:47" s="10" customFormat="1" ht="19.899999999999999" customHeight="1">
      <c r="B102" s="161"/>
      <c r="C102" s="106"/>
      <c r="D102" s="162" t="s">
        <v>5853</v>
      </c>
      <c r="E102" s="163"/>
      <c r="F102" s="163"/>
      <c r="G102" s="163"/>
      <c r="H102" s="163"/>
      <c r="I102" s="163"/>
      <c r="J102" s="164">
        <f>J306</f>
        <v>287092.60000000003</v>
      </c>
      <c r="K102" s="106"/>
      <c r="L102" s="165"/>
    </row>
    <row r="103" spans="1:47" s="10" customFormat="1" ht="19.899999999999999" customHeight="1">
      <c r="B103" s="161"/>
      <c r="C103" s="106"/>
      <c r="D103" s="162" t="s">
        <v>5854</v>
      </c>
      <c r="E103" s="163"/>
      <c r="F103" s="163"/>
      <c r="G103" s="163"/>
      <c r="H103" s="163"/>
      <c r="I103" s="163"/>
      <c r="J103" s="164">
        <f>J321</f>
        <v>265654.24</v>
      </c>
      <c r="K103" s="106"/>
      <c r="L103" s="165"/>
    </row>
    <row r="104" spans="1:47" s="10" customFormat="1" ht="19.899999999999999" customHeight="1">
      <c r="B104" s="161"/>
      <c r="C104" s="106"/>
      <c r="D104" s="162" t="s">
        <v>5855</v>
      </c>
      <c r="E104" s="163"/>
      <c r="F104" s="163"/>
      <c r="G104" s="163"/>
      <c r="H104" s="163"/>
      <c r="I104" s="163"/>
      <c r="J104" s="164">
        <f>J350</f>
        <v>16659.490000000002</v>
      </c>
      <c r="K104" s="106"/>
      <c r="L104" s="165"/>
    </row>
    <row r="105" spans="1:47" s="10" customFormat="1" ht="19.899999999999999" customHeight="1">
      <c r="B105" s="161"/>
      <c r="C105" s="106"/>
      <c r="D105" s="162" t="s">
        <v>2317</v>
      </c>
      <c r="E105" s="163"/>
      <c r="F105" s="163"/>
      <c r="G105" s="163"/>
      <c r="H105" s="163"/>
      <c r="I105" s="163"/>
      <c r="J105" s="164">
        <f>J381</f>
        <v>3927</v>
      </c>
      <c r="K105" s="106"/>
      <c r="L105" s="165"/>
    </row>
    <row r="106" spans="1:47" s="2" customFormat="1" ht="21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11" spans="1:47" s="2" customFormat="1" ht="6.95" customHeight="1">
      <c r="A111" s="36"/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24.95" customHeight="1">
      <c r="A112" s="36"/>
      <c r="B112" s="37"/>
      <c r="C112" s="25" t="s">
        <v>245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2" customHeight="1">
      <c r="A114" s="36"/>
      <c r="B114" s="37"/>
      <c r="C114" s="31" t="s">
        <v>16</v>
      </c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6.5" customHeight="1">
      <c r="A115" s="36"/>
      <c r="B115" s="37"/>
      <c r="C115" s="38"/>
      <c r="D115" s="38"/>
      <c r="E115" s="351" t="str">
        <f>E7</f>
        <v>Nemocnice Havlíčkův Brod – rekonstrukce energocentra</v>
      </c>
      <c r="F115" s="352"/>
      <c r="G115" s="352"/>
      <c r="H115" s="352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1" customFormat="1" ht="12" customHeight="1">
      <c r="B116" s="23"/>
      <c r="C116" s="31" t="s">
        <v>234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pans="1:63" s="2" customFormat="1" ht="16.5" customHeight="1">
      <c r="A117" s="36"/>
      <c r="B117" s="37"/>
      <c r="C117" s="38"/>
      <c r="D117" s="38"/>
      <c r="E117" s="351" t="s">
        <v>5367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1" t="s">
        <v>236</v>
      </c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6.5" customHeight="1">
      <c r="A119" s="36"/>
      <c r="B119" s="37"/>
      <c r="C119" s="38"/>
      <c r="D119" s="38"/>
      <c r="E119" s="324" t="str">
        <f>E11</f>
        <v>IO-13B - Areálové rozvody SLP</v>
      </c>
      <c r="F119" s="353"/>
      <c r="G119" s="353"/>
      <c r="H119" s="353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1" t="s">
        <v>20</v>
      </c>
      <c r="D121" s="38"/>
      <c r="E121" s="38"/>
      <c r="F121" s="29" t="str">
        <f>F14</f>
        <v>Havlíčkův Brod, areál nemocnice</v>
      </c>
      <c r="G121" s="38"/>
      <c r="H121" s="38"/>
      <c r="I121" s="31" t="s">
        <v>22</v>
      </c>
      <c r="J121" s="68" t="str">
        <f>IF(J14="","",J14)</f>
        <v>29. 6. 2023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1" t="s">
        <v>24</v>
      </c>
      <c r="D123" s="38"/>
      <c r="E123" s="38"/>
      <c r="F123" s="29" t="str">
        <f>E17</f>
        <v>Kraj Vysočina</v>
      </c>
      <c r="G123" s="38"/>
      <c r="H123" s="38"/>
      <c r="I123" s="31" t="s">
        <v>31</v>
      </c>
      <c r="J123" s="34" t="str">
        <f>E23</f>
        <v>PROJEKT CENTRUM NOVA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1" t="s">
        <v>30</v>
      </c>
      <c r="D124" s="38"/>
      <c r="E124" s="38"/>
      <c r="F124" s="29" t="str">
        <f>IF(E20="","",E20)</f>
        <v>PKS stavby a.s.</v>
      </c>
      <c r="G124" s="38"/>
      <c r="H124" s="38"/>
      <c r="I124" s="31" t="s">
        <v>36</v>
      </c>
      <c r="J124" s="34" t="str">
        <f>E26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66"/>
      <c r="B126" s="167"/>
      <c r="C126" s="168" t="s">
        <v>246</v>
      </c>
      <c r="D126" s="169" t="s">
        <v>65</v>
      </c>
      <c r="E126" s="169" t="s">
        <v>61</v>
      </c>
      <c r="F126" s="169" t="s">
        <v>62</v>
      </c>
      <c r="G126" s="169" t="s">
        <v>247</v>
      </c>
      <c r="H126" s="169" t="s">
        <v>248</v>
      </c>
      <c r="I126" s="169" t="s">
        <v>249</v>
      </c>
      <c r="J126" s="169" t="s">
        <v>240</v>
      </c>
      <c r="K126" s="170" t="s">
        <v>250</v>
      </c>
      <c r="L126" s="171"/>
      <c r="M126" s="77" t="s">
        <v>1</v>
      </c>
      <c r="N126" s="78" t="s">
        <v>44</v>
      </c>
      <c r="O126" s="78" t="s">
        <v>251</v>
      </c>
      <c r="P126" s="78" t="s">
        <v>252</v>
      </c>
      <c r="Q126" s="78" t="s">
        <v>253</v>
      </c>
      <c r="R126" s="78" t="s">
        <v>254</v>
      </c>
      <c r="S126" s="78" t="s">
        <v>255</v>
      </c>
      <c r="T126" s="79" t="s">
        <v>256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6"/>
      <c r="B127" s="37"/>
      <c r="C127" s="84" t="s">
        <v>257</v>
      </c>
      <c r="D127" s="38"/>
      <c r="E127" s="38"/>
      <c r="F127" s="38"/>
      <c r="G127" s="38"/>
      <c r="H127" s="38"/>
      <c r="I127" s="38"/>
      <c r="J127" s="172">
        <f>BK127</f>
        <v>1846879.66</v>
      </c>
      <c r="K127" s="38"/>
      <c r="L127" s="41"/>
      <c r="M127" s="80"/>
      <c r="N127" s="173"/>
      <c r="O127" s="81"/>
      <c r="P127" s="174">
        <f>P128</f>
        <v>0</v>
      </c>
      <c r="Q127" s="81"/>
      <c r="R127" s="174">
        <f>R128</f>
        <v>51.585059999999999</v>
      </c>
      <c r="S127" s="81"/>
      <c r="T127" s="175">
        <f>T128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79</v>
      </c>
      <c r="AU127" s="19" t="s">
        <v>242</v>
      </c>
      <c r="BK127" s="176">
        <f>BK128</f>
        <v>1846879.66</v>
      </c>
    </row>
    <row r="128" spans="1:63" s="12" customFormat="1" ht="25.9" customHeight="1">
      <c r="B128" s="177"/>
      <c r="C128" s="178"/>
      <c r="D128" s="179" t="s">
        <v>79</v>
      </c>
      <c r="E128" s="180" t="s">
        <v>1392</v>
      </c>
      <c r="F128" s="180" t="s">
        <v>1393</v>
      </c>
      <c r="G128" s="178"/>
      <c r="H128" s="178"/>
      <c r="I128" s="181"/>
      <c r="J128" s="182">
        <f>BK128</f>
        <v>1846879.66</v>
      </c>
      <c r="K128" s="178"/>
      <c r="L128" s="183"/>
      <c r="M128" s="184"/>
      <c r="N128" s="185"/>
      <c r="O128" s="185"/>
      <c r="P128" s="186">
        <f>P129+P246+P306+P321+P350+P381</f>
        <v>0</v>
      </c>
      <c r="Q128" s="185"/>
      <c r="R128" s="186">
        <f>R129+R246+R306+R321+R350+R381</f>
        <v>51.585059999999999</v>
      </c>
      <c r="S128" s="185"/>
      <c r="T128" s="187">
        <f>T129+T246+T306+T321+T350+T381</f>
        <v>0</v>
      </c>
      <c r="AR128" s="188" t="s">
        <v>89</v>
      </c>
      <c r="AT128" s="189" t="s">
        <v>79</v>
      </c>
      <c r="AU128" s="189" t="s">
        <v>80</v>
      </c>
      <c r="AY128" s="188" t="s">
        <v>261</v>
      </c>
      <c r="BK128" s="190">
        <f>BK129+BK246+BK306+BK321+BK350+BK381</f>
        <v>1846879.66</v>
      </c>
    </row>
    <row r="129" spans="1:65" s="12" customFormat="1" ht="22.9" customHeight="1">
      <c r="B129" s="177"/>
      <c r="C129" s="178"/>
      <c r="D129" s="179" t="s">
        <v>79</v>
      </c>
      <c r="E129" s="191" t="s">
        <v>2055</v>
      </c>
      <c r="F129" s="191" t="s">
        <v>2056</v>
      </c>
      <c r="G129" s="178"/>
      <c r="H129" s="178"/>
      <c r="I129" s="181"/>
      <c r="J129" s="192">
        <f>BK129</f>
        <v>591028.29</v>
      </c>
      <c r="K129" s="178"/>
      <c r="L129" s="183"/>
      <c r="M129" s="184"/>
      <c r="N129" s="185"/>
      <c r="O129" s="185"/>
      <c r="P129" s="186">
        <f>SUM(P130:P245)</f>
        <v>0</v>
      </c>
      <c r="Q129" s="185"/>
      <c r="R129" s="186">
        <f>SUM(R130:R245)</f>
        <v>3.8527699999999991</v>
      </c>
      <c r="S129" s="185"/>
      <c r="T129" s="187">
        <f>SUM(T130:T245)</f>
        <v>0</v>
      </c>
      <c r="AR129" s="188" t="s">
        <v>89</v>
      </c>
      <c r="AT129" s="189" t="s">
        <v>79</v>
      </c>
      <c r="AU129" s="189" t="s">
        <v>87</v>
      </c>
      <c r="AY129" s="188" t="s">
        <v>261</v>
      </c>
      <c r="BK129" s="190">
        <f>SUM(BK130:BK245)</f>
        <v>591028.29</v>
      </c>
    </row>
    <row r="130" spans="1:65" s="2" customFormat="1" ht="24.2" customHeight="1">
      <c r="A130" s="36"/>
      <c r="B130" s="37"/>
      <c r="C130" s="193" t="s">
        <v>87</v>
      </c>
      <c r="D130" s="193" t="s">
        <v>264</v>
      </c>
      <c r="E130" s="194" t="s">
        <v>5856</v>
      </c>
      <c r="F130" s="195" t="s">
        <v>5857</v>
      </c>
      <c r="G130" s="196" t="s">
        <v>431</v>
      </c>
      <c r="H130" s="197">
        <v>770</v>
      </c>
      <c r="I130" s="198">
        <v>29.75</v>
      </c>
      <c r="J130" s="199">
        <f>ROUND(I130*H130,2)</f>
        <v>22907.5</v>
      </c>
      <c r="K130" s="195" t="s">
        <v>400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381</v>
      </c>
      <c r="AT130" s="204" t="s">
        <v>264</v>
      </c>
      <c r="AU130" s="204" t="s">
        <v>89</v>
      </c>
      <c r="AY130" s="19" t="s">
        <v>261</v>
      </c>
      <c r="BE130" s="205">
        <f>IF(N130="základní",J130,0)</f>
        <v>22907.5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22907.5</v>
      </c>
      <c r="BL130" s="19" t="s">
        <v>381</v>
      </c>
      <c r="BM130" s="204" t="s">
        <v>5858</v>
      </c>
    </row>
    <row r="131" spans="1:65" s="2" customFormat="1" ht="29.25">
      <c r="A131" s="36"/>
      <c r="B131" s="37"/>
      <c r="C131" s="38"/>
      <c r="D131" s="206" t="s">
        <v>269</v>
      </c>
      <c r="E131" s="38"/>
      <c r="F131" s="207" t="s">
        <v>5859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2" customFormat="1" ht="16.5" customHeight="1">
      <c r="A132" s="36"/>
      <c r="B132" s="37"/>
      <c r="C132" s="275" t="s">
        <v>89</v>
      </c>
      <c r="D132" s="275" t="s">
        <v>801</v>
      </c>
      <c r="E132" s="276" t="s">
        <v>5860</v>
      </c>
      <c r="F132" s="277" t="s">
        <v>5861</v>
      </c>
      <c r="G132" s="278" t="s">
        <v>431</v>
      </c>
      <c r="H132" s="279">
        <v>240</v>
      </c>
      <c r="I132" s="280">
        <v>28.56</v>
      </c>
      <c r="J132" s="281">
        <f>ROUND(I132*H132,2)</f>
        <v>6854.4</v>
      </c>
      <c r="K132" s="277" t="s">
        <v>400</v>
      </c>
      <c r="L132" s="282"/>
      <c r="M132" s="283" t="s">
        <v>1</v>
      </c>
      <c r="N132" s="284" t="s">
        <v>45</v>
      </c>
      <c r="O132" s="73"/>
      <c r="P132" s="202">
        <f>O132*H132</f>
        <v>0</v>
      </c>
      <c r="Q132" s="202">
        <v>2.0000000000000001E-4</v>
      </c>
      <c r="R132" s="202">
        <f>Q132*H132</f>
        <v>4.8000000000000001E-2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843</v>
      </c>
      <c r="AT132" s="204" t="s">
        <v>801</v>
      </c>
      <c r="AU132" s="204" t="s">
        <v>89</v>
      </c>
      <c r="AY132" s="19" t="s">
        <v>261</v>
      </c>
      <c r="BE132" s="205">
        <f>IF(N132="základní",J132,0)</f>
        <v>6854.4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87</v>
      </c>
      <c r="BK132" s="205">
        <f>ROUND(I132*H132,2)</f>
        <v>6854.4</v>
      </c>
      <c r="BL132" s="19" t="s">
        <v>381</v>
      </c>
      <c r="BM132" s="204" t="s">
        <v>5862</v>
      </c>
    </row>
    <row r="133" spans="1:65" s="2" customFormat="1" ht="19.5">
      <c r="A133" s="36"/>
      <c r="B133" s="37"/>
      <c r="C133" s="38"/>
      <c r="D133" s="206" t="s">
        <v>269</v>
      </c>
      <c r="E133" s="38"/>
      <c r="F133" s="207" t="s">
        <v>5863</v>
      </c>
      <c r="G133" s="38"/>
      <c r="H133" s="38"/>
      <c r="I133" s="208"/>
      <c r="J133" s="38"/>
      <c r="K133" s="38"/>
      <c r="L133" s="41"/>
      <c r="M133" s="209"/>
      <c r="N133" s="210"/>
      <c r="O133" s="73"/>
      <c r="P133" s="73"/>
      <c r="Q133" s="73"/>
      <c r="R133" s="73"/>
      <c r="S133" s="73"/>
      <c r="T133" s="74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269</v>
      </c>
      <c r="AU133" s="19" t="s">
        <v>89</v>
      </c>
    </row>
    <row r="134" spans="1:65" s="13" customFormat="1">
      <c r="B134" s="216"/>
      <c r="C134" s="217"/>
      <c r="D134" s="206" t="s">
        <v>403</v>
      </c>
      <c r="E134" s="218" t="s">
        <v>1</v>
      </c>
      <c r="F134" s="219" t="s">
        <v>114</v>
      </c>
      <c r="G134" s="217"/>
      <c r="H134" s="218" t="s">
        <v>1</v>
      </c>
      <c r="I134" s="220"/>
      <c r="J134" s="217"/>
      <c r="K134" s="217"/>
      <c r="L134" s="221"/>
      <c r="M134" s="222"/>
      <c r="N134" s="223"/>
      <c r="O134" s="223"/>
      <c r="P134" s="223"/>
      <c r="Q134" s="223"/>
      <c r="R134" s="223"/>
      <c r="S134" s="223"/>
      <c r="T134" s="224"/>
      <c r="AT134" s="225" t="s">
        <v>403</v>
      </c>
      <c r="AU134" s="225" t="s">
        <v>89</v>
      </c>
      <c r="AV134" s="13" t="s">
        <v>87</v>
      </c>
      <c r="AW134" s="13" t="s">
        <v>35</v>
      </c>
      <c r="AX134" s="13" t="s">
        <v>80</v>
      </c>
      <c r="AY134" s="225" t="s">
        <v>261</v>
      </c>
    </row>
    <row r="135" spans="1:65" s="14" customFormat="1">
      <c r="B135" s="226"/>
      <c r="C135" s="227"/>
      <c r="D135" s="206" t="s">
        <v>403</v>
      </c>
      <c r="E135" s="228" t="s">
        <v>1</v>
      </c>
      <c r="F135" s="229" t="s">
        <v>5864</v>
      </c>
      <c r="G135" s="227"/>
      <c r="H135" s="230">
        <v>140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AT135" s="236" t="s">
        <v>403</v>
      </c>
      <c r="AU135" s="236" t="s">
        <v>89</v>
      </c>
      <c r="AV135" s="14" t="s">
        <v>89</v>
      </c>
      <c r="AW135" s="14" t="s">
        <v>35</v>
      </c>
      <c r="AX135" s="14" t="s">
        <v>80</v>
      </c>
      <c r="AY135" s="236" t="s">
        <v>261</v>
      </c>
    </row>
    <row r="136" spans="1:65" s="13" customFormat="1">
      <c r="B136" s="216"/>
      <c r="C136" s="217"/>
      <c r="D136" s="206" t="s">
        <v>403</v>
      </c>
      <c r="E136" s="218" t="s">
        <v>1</v>
      </c>
      <c r="F136" s="219" t="s">
        <v>5865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403</v>
      </c>
      <c r="AU136" s="225" t="s">
        <v>89</v>
      </c>
      <c r="AV136" s="13" t="s">
        <v>87</v>
      </c>
      <c r="AW136" s="13" t="s">
        <v>35</v>
      </c>
      <c r="AX136" s="13" t="s">
        <v>80</v>
      </c>
      <c r="AY136" s="225" t="s">
        <v>261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1299</v>
      </c>
      <c r="G137" s="227"/>
      <c r="H137" s="230">
        <v>100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89</v>
      </c>
      <c r="AV137" s="14" t="s">
        <v>89</v>
      </c>
      <c r="AW137" s="14" t="s">
        <v>35</v>
      </c>
      <c r="AX137" s="14" t="s">
        <v>80</v>
      </c>
      <c r="AY137" s="236" t="s">
        <v>261</v>
      </c>
    </row>
    <row r="138" spans="1:65" s="15" customFormat="1">
      <c r="B138" s="237"/>
      <c r="C138" s="238"/>
      <c r="D138" s="206" t="s">
        <v>403</v>
      </c>
      <c r="E138" s="239" t="s">
        <v>1</v>
      </c>
      <c r="F138" s="240" t="s">
        <v>407</v>
      </c>
      <c r="G138" s="238"/>
      <c r="H138" s="241">
        <v>240</v>
      </c>
      <c r="I138" s="242"/>
      <c r="J138" s="238"/>
      <c r="K138" s="238"/>
      <c r="L138" s="243"/>
      <c r="M138" s="244"/>
      <c r="N138" s="245"/>
      <c r="O138" s="245"/>
      <c r="P138" s="245"/>
      <c r="Q138" s="245"/>
      <c r="R138" s="245"/>
      <c r="S138" s="245"/>
      <c r="T138" s="246"/>
      <c r="AT138" s="247" t="s">
        <v>403</v>
      </c>
      <c r="AU138" s="247" t="s">
        <v>89</v>
      </c>
      <c r="AV138" s="15" t="s">
        <v>260</v>
      </c>
      <c r="AW138" s="15" t="s">
        <v>35</v>
      </c>
      <c r="AX138" s="15" t="s">
        <v>87</v>
      </c>
      <c r="AY138" s="247" t="s">
        <v>261</v>
      </c>
    </row>
    <row r="139" spans="1:65" s="2" customFormat="1" ht="24.2" customHeight="1">
      <c r="A139" s="36"/>
      <c r="B139" s="37"/>
      <c r="C139" s="275" t="s">
        <v>275</v>
      </c>
      <c r="D139" s="275" t="s">
        <v>801</v>
      </c>
      <c r="E139" s="276" t="s">
        <v>3725</v>
      </c>
      <c r="F139" s="277" t="s">
        <v>3726</v>
      </c>
      <c r="G139" s="278" t="s">
        <v>431</v>
      </c>
      <c r="H139" s="279">
        <v>500</v>
      </c>
      <c r="I139" s="280">
        <v>32.64</v>
      </c>
      <c r="J139" s="281">
        <f>ROUND(I139*H139,2)</f>
        <v>16320</v>
      </c>
      <c r="K139" s="277" t="s">
        <v>400</v>
      </c>
      <c r="L139" s="282"/>
      <c r="M139" s="283" t="s">
        <v>1</v>
      </c>
      <c r="N139" s="284" t="s">
        <v>45</v>
      </c>
      <c r="O139" s="73"/>
      <c r="P139" s="202">
        <f>O139*H139</f>
        <v>0</v>
      </c>
      <c r="Q139" s="202">
        <v>2.7E-4</v>
      </c>
      <c r="R139" s="202">
        <f>Q139*H139</f>
        <v>0.13500000000000001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843</v>
      </c>
      <c r="AT139" s="204" t="s">
        <v>801</v>
      </c>
      <c r="AU139" s="204" t="s">
        <v>89</v>
      </c>
      <c r="AY139" s="19" t="s">
        <v>261</v>
      </c>
      <c r="BE139" s="205">
        <f>IF(N139="základní",J139,0)</f>
        <v>16320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16320</v>
      </c>
      <c r="BL139" s="19" t="s">
        <v>381</v>
      </c>
      <c r="BM139" s="204" t="s">
        <v>5866</v>
      </c>
    </row>
    <row r="140" spans="1:65" s="2" customFormat="1" ht="19.5">
      <c r="A140" s="36"/>
      <c r="B140" s="37"/>
      <c r="C140" s="38"/>
      <c r="D140" s="206" t="s">
        <v>269</v>
      </c>
      <c r="E140" s="38"/>
      <c r="F140" s="207" t="s">
        <v>3726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14" customFormat="1">
      <c r="B141" s="226"/>
      <c r="C141" s="227"/>
      <c r="D141" s="206" t="s">
        <v>403</v>
      </c>
      <c r="E141" s="228" t="s">
        <v>1</v>
      </c>
      <c r="F141" s="229" t="s">
        <v>4501</v>
      </c>
      <c r="G141" s="227"/>
      <c r="H141" s="230">
        <v>240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AT141" s="236" t="s">
        <v>403</v>
      </c>
      <c r="AU141" s="236" t="s">
        <v>89</v>
      </c>
      <c r="AV141" s="14" t="s">
        <v>89</v>
      </c>
      <c r="AW141" s="14" t="s">
        <v>35</v>
      </c>
      <c r="AX141" s="14" t="s">
        <v>80</v>
      </c>
      <c r="AY141" s="236" t="s">
        <v>261</v>
      </c>
    </row>
    <row r="142" spans="1:65" s="14" customFormat="1">
      <c r="B142" s="226"/>
      <c r="C142" s="227"/>
      <c r="D142" s="206" t="s">
        <v>403</v>
      </c>
      <c r="E142" s="228" t="s">
        <v>1</v>
      </c>
      <c r="F142" s="229" t="s">
        <v>5867</v>
      </c>
      <c r="G142" s="227"/>
      <c r="H142" s="230">
        <v>120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AT142" s="236" t="s">
        <v>403</v>
      </c>
      <c r="AU142" s="236" t="s">
        <v>89</v>
      </c>
      <c r="AV142" s="14" t="s">
        <v>89</v>
      </c>
      <c r="AW142" s="14" t="s">
        <v>35</v>
      </c>
      <c r="AX142" s="14" t="s">
        <v>80</v>
      </c>
      <c r="AY142" s="236" t="s">
        <v>261</v>
      </c>
    </row>
    <row r="143" spans="1:65" s="14" customFormat="1">
      <c r="B143" s="226"/>
      <c r="C143" s="227"/>
      <c r="D143" s="206" t="s">
        <v>403</v>
      </c>
      <c r="E143" s="228" t="s">
        <v>1</v>
      </c>
      <c r="F143" s="229" t="s">
        <v>5868</v>
      </c>
      <c r="G143" s="227"/>
      <c r="H143" s="230">
        <v>140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AT143" s="236" t="s">
        <v>403</v>
      </c>
      <c r="AU143" s="236" t="s">
        <v>89</v>
      </c>
      <c r="AV143" s="14" t="s">
        <v>89</v>
      </c>
      <c r="AW143" s="14" t="s">
        <v>35</v>
      </c>
      <c r="AX143" s="14" t="s">
        <v>80</v>
      </c>
      <c r="AY143" s="236" t="s">
        <v>261</v>
      </c>
    </row>
    <row r="144" spans="1:65" s="15" customFormat="1">
      <c r="B144" s="237"/>
      <c r="C144" s="238"/>
      <c r="D144" s="206" t="s">
        <v>403</v>
      </c>
      <c r="E144" s="239" t="s">
        <v>1</v>
      </c>
      <c r="F144" s="240" t="s">
        <v>407</v>
      </c>
      <c r="G144" s="238"/>
      <c r="H144" s="241">
        <v>500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AT144" s="247" t="s">
        <v>403</v>
      </c>
      <c r="AU144" s="247" t="s">
        <v>89</v>
      </c>
      <c r="AV144" s="15" t="s">
        <v>260</v>
      </c>
      <c r="AW144" s="15" t="s">
        <v>35</v>
      </c>
      <c r="AX144" s="15" t="s">
        <v>87</v>
      </c>
      <c r="AY144" s="247" t="s">
        <v>261</v>
      </c>
    </row>
    <row r="145" spans="1:65" s="2" customFormat="1" ht="24.2" customHeight="1">
      <c r="A145" s="36"/>
      <c r="B145" s="37"/>
      <c r="C145" s="275" t="s">
        <v>260</v>
      </c>
      <c r="D145" s="275" t="s">
        <v>801</v>
      </c>
      <c r="E145" s="276" t="s">
        <v>5869</v>
      </c>
      <c r="F145" s="277" t="s">
        <v>5870</v>
      </c>
      <c r="G145" s="278" t="s">
        <v>431</v>
      </c>
      <c r="H145" s="279">
        <v>30</v>
      </c>
      <c r="I145" s="280">
        <v>71.399999999999991</v>
      </c>
      <c r="J145" s="281">
        <f>ROUND(I145*H145,2)</f>
        <v>2142</v>
      </c>
      <c r="K145" s="277" t="s">
        <v>1728</v>
      </c>
      <c r="L145" s="282"/>
      <c r="M145" s="283" t="s">
        <v>1</v>
      </c>
      <c r="N145" s="284" t="s">
        <v>45</v>
      </c>
      <c r="O145" s="73"/>
      <c r="P145" s="202">
        <f>O145*H145</f>
        <v>0</v>
      </c>
      <c r="Q145" s="202">
        <v>6.8999999999999997E-4</v>
      </c>
      <c r="R145" s="202">
        <f>Q145*H145</f>
        <v>2.07E-2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843</v>
      </c>
      <c r="AT145" s="204" t="s">
        <v>801</v>
      </c>
      <c r="AU145" s="204" t="s">
        <v>89</v>
      </c>
      <c r="AY145" s="19" t="s">
        <v>261</v>
      </c>
      <c r="BE145" s="205">
        <f>IF(N145="základní",J145,0)</f>
        <v>2142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2142</v>
      </c>
      <c r="BL145" s="19" t="s">
        <v>381</v>
      </c>
      <c r="BM145" s="204" t="s">
        <v>5871</v>
      </c>
    </row>
    <row r="146" spans="1:65" s="2" customFormat="1" ht="19.5">
      <c r="A146" s="36"/>
      <c r="B146" s="37"/>
      <c r="C146" s="38"/>
      <c r="D146" s="206" t="s">
        <v>269</v>
      </c>
      <c r="E146" s="38"/>
      <c r="F146" s="207" t="s">
        <v>5870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2" customFormat="1" ht="16.5" customHeight="1">
      <c r="A147" s="36"/>
      <c r="B147" s="37"/>
      <c r="C147" s="193" t="s">
        <v>284</v>
      </c>
      <c r="D147" s="193" t="s">
        <v>264</v>
      </c>
      <c r="E147" s="194" t="s">
        <v>5872</v>
      </c>
      <c r="F147" s="195" t="s">
        <v>5873</v>
      </c>
      <c r="G147" s="196" t="s">
        <v>431</v>
      </c>
      <c r="H147" s="197">
        <v>36</v>
      </c>
      <c r="I147" s="198">
        <v>130.9</v>
      </c>
      <c r="J147" s="199">
        <f>ROUND(I147*H147,2)</f>
        <v>4712.3999999999996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381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4712.3999999999996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4712.3999999999996</v>
      </c>
      <c r="BL147" s="19" t="s">
        <v>381</v>
      </c>
      <c r="BM147" s="204" t="s">
        <v>5874</v>
      </c>
    </row>
    <row r="148" spans="1:65" s="2" customFormat="1" ht="19.5">
      <c r="A148" s="36"/>
      <c r="B148" s="37"/>
      <c r="C148" s="38"/>
      <c r="D148" s="206" t="s">
        <v>269</v>
      </c>
      <c r="E148" s="38"/>
      <c r="F148" s="207" t="s">
        <v>5875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2" customFormat="1" ht="16.5" customHeight="1">
      <c r="A149" s="36"/>
      <c r="B149" s="37"/>
      <c r="C149" s="275" t="s">
        <v>289</v>
      </c>
      <c r="D149" s="275" t="s">
        <v>801</v>
      </c>
      <c r="E149" s="276" t="s">
        <v>5876</v>
      </c>
      <c r="F149" s="277" t="s">
        <v>5877</v>
      </c>
      <c r="G149" s="278" t="s">
        <v>431</v>
      </c>
      <c r="H149" s="279">
        <v>36</v>
      </c>
      <c r="I149" s="280">
        <v>1109.845</v>
      </c>
      <c r="J149" s="281">
        <f>ROUND(I149*H149,2)</f>
        <v>39954.42</v>
      </c>
      <c r="K149" s="277" t="s">
        <v>1</v>
      </c>
      <c r="L149" s="282"/>
      <c r="M149" s="283" t="s">
        <v>1</v>
      </c>
      <c r="N149" s="284" t="s">
        <v>45</v>
      </c>
      <c r="O149" s="73"/>
      <c r="P149" s="202">
        <f>O149*H149</f>
        <v>0</v>
      </c>
      <c r="Q149" s="202">
        <v>3.6800000000000001E-3</v>
      </c>
      <c r="R149" s="202">
        <f>Q149*H149</f>
        <v>0.13248000000000001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843</v>
      </c>
      <c r="AT149" s="204" t="s">
        <v>801</v>
      </c>
      <c r="AU149" s="204" t="s">
        <v>89</v>
      </c>
      <c r="AY149" s="19" t="s">
        <v>261</v>
      </c>
      <c r="BE149" s="205">
        <f>IF(N149="základní",J149,0)</f>
        <v>39954.42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39954.42</v>
      </c>
      <c r="BL149" s="19" t="s">
        <v>381</v>
      </c>
      <c r="BM149" s="204" t="s">
        <v>5878</v>
      </c>
    </row>
    <row r="150" spans="1:65" s="2" customFormat="1">
      <c r="A150" s="36"/>
      <c r="B150" s="37"/>
      <c r="C150" s="38"/>
      <c r="D150" s="206" t="s">
        <v>269</v>
      </c>
      <c r="E150" s="38"/>
      <c r="F150" s="207" t="s">
        <v>5879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13" customFormat="1">
      <c r="B151" s="216"/>
      <c r="C151" s="217"/>
      <c r="D151" s="206" t="s">
        <v>403</v>
      </c>
      <c r="E151" s="218" t="s">
        <v>1</v>
      </c>
      <c r="F151" s="219" t="s">
        <v>5880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403</v>
      </c>
      <c r="AU151" s="225" t="s">
        <v>89</v>
      </c>
      <c r="AV151" s="13" t="s">
        <v>87</v>
      </c>
      <c r="AW151" s="13" t="s">
        <v>35</v>
      </c>
      <c r="AX151" s="13" t="s">
        <v>80</v>
      </c>
      <c r="AY151" s="225" t="s">
        <v>261</v>
      </c>
    </row>
    <row r="152" spans="1:65" s="14" customFormat="1">
      <c r="B152" s="226"/>
      <c r="C152" s="227"/>
      <c r="D152" s="206" t="s">
        <v>403</v>
      </c>
      <c r="E152" s="228" t="s">
        <v>1</v>
      </c>
      <c r="F152" s="229" t="s">
        <v>5881</v>
      </c>
      <c r="G152" s="227"/>
      <c r="H152" s="230">
        <v>16</v>
      </c>
      <c r="I152" s="231"/>
      <c r="J152" s="227"/>
      <c r="K152" s="227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403</v>
      </c>
      <c r="AU152" s="236" t="s">
        <v>89</v>
      </c>
      <c r="AV152" s="14" t="s">
        <v>89</v>
      </c>
      <c r="AW152" s="14" t="s">
        <v>35</v>
      </c>
      <c r="AX152" s="14" t="s">
        <v>80</v>
      </c>
      <c r="AY152" s="236" t="s">
        <v>261</v>
      </c>
    </row>
    <row r="153" spans="1:65" s="13" customFormat="1">
      <c r="B153" s="216"/>
      <c r="C153" s="217"/>
      <c r="D153" s="206" t="s">
        <v>403</v>
      </c>
      <c r="E153" s="218" t="s">
        <v>1</v>
      </c>
      <c r="F153" s="219" t="s">
        <v>5865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403</v>
      </c>
      <c r="AU153" s="225" t="s">
        <v>89</v>
      </c>
      <c r="AV153" s="13" t="s">
        <v>87</v>
      </c>
      <c r="AW153" s="13" t="s">
        <v>35</v>
      </c>
      <c r="AX153" s="13" t="s">
        <v>80</v>
      </c>
      <c r="AY153" s="225" t="s">
        <v>261</v>
      </c>
    </row>
    <row r="154" spans="1:65" s="14" customFormat="1">
      <c r="B154" s="226"/>
      <c r="C154" s="227"/>
      <c r="D154" s="206" t="s">
        <v>403</v>
      </c>
      <c r="E154" s="228" t="s">
        <v>1</v>
      </c>
      <c r="F154" s="229" t="s">
        <v>294</v>
      </c>
      <c r="G154" s="227"/>
      <c r="H154" s="230">
        <v>8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AT154" s="236" t="s">
        <v>403</v>
      </c>
      <c r="AU154" s="236" t="s">
        <v>89</v>
      </c>
      <c r="AV154" s="14" t="s">
        <v>89</v>
      </c>
      <c r="AW154" s="14" t="s">
        <v>35</v>
      </c>
      <c r="AX154" s="14" t="s">
        <v>80</v>
      </c>
      <c r="AY154" s="236" t="s">
        <v>261</v>
      </c>
    </row>
    <row r="155" spans="1:65" s="14" customFormat="1">
      <c r="B155" s="226"/>
      <c r="C155" s="227"/>
      <c r="D155" s="206" t="s">
        <v>403</v>
      </c>
      <c r="E155" s="228" t="s">
        <v>1</v>
      </c>
      <c r="F155" s="229" t="s">
        <v>767</v>
      </c>
      <c r="G155" s="227"/>
      <c r="H155" s="230">
        <v>12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89</v>
      </c>
      <c r="AV155" s="14" t="s">
        <v>89</v>
      </c>
      <c r="AW155" s="14" t="s">
        <v>35</v>
      </c>
      <c r="AX155" s="14" t="s">
        <v>80</v>
      </c>
      <c r="AY155" s="236" t="s">
        <v>261</v>
      </c>
    </row>
    <row r="156" spans="1:65" s="15" customFormat="1">
      <c r="B156" s="237"/>
      <c r="C156" s="238"/>
      <c r="D156" s="206" t="s">
        <v>403</v>
      </c>
      <c r="E156" s="239" t="s">
        <v>1</v>
      </c>
      <c r="F156" s="240" t="s">
        <v>407</v>
      </c>
      <c r="G156" s="238"/>
      <c r="H156" s="241">
        <v>36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AT156" s="247" t="s">
        <v>403</v>
      </c>
      <c r="AU156" s="247" t="s">
        <v>89</v>
      </c>
      <c r="AV156" s="15" t="s">
        <v>260</v>
      </c>
      <c r="AW156" s="15" t="s">
        <v>35</v>
      </c>
      <c r="AX156" s="15" t="s">
        <v>87</v>
      </c>
      <c r="AY156" s="247" t="s">
        <v>261</v>
      </c>
    </row>
    <row r="157" spans="1:65" s="2" customFormat="1" ht="16.5" customHeight="1">
      <c r="A157" s="36"/>
      <c r="B157" s="37"/>
      <c r="C157" s="193" t="s">
        <v>446</v>
      </c>
      <c r="D157" s="193" t="s">
        <v>264</v>
      </c>
      <c r="E157" s="194" t="s">
        <v>5882</v>
      </c>
      <c r="F157" s="195" t="s">
        <v>5883</v>
      </c>
      <c r="G157" s="196" t="s">
        <v>431</v>
      </c>
      <c r="H157" s="197">
        <v>40</v>
      </c>
      <c r="I157" s="198">
        <v>202.3</v>
      </c>
      <c r="J157" s="199">
        <f>ROUND(I157*H157,2)</f>
        <v>8092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381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8092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8092</v>
      </c>
      <c r="BL157" s="19" t="s">
        <v>381</v>
      </c>
      <c r="BM157" s="204" t="s">
        <v>5884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5885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2" customFormat="1" ht="16.5" customHeight="1">
      <c r="A159" s="36"/>
      <c r="B159" s="37"/>
      <c r="C159" s="275" t="s">
        <v>294</v>
      </c>
      <c r="D159" s="275" t="s">
        <v>801</v>
      </c>
      <c r="E159" s="276" t="s">
        <v>5886</v>
      </c>
      <c r="F159" s="277" t="s">
        <v>5887</v>
      </c>
      <c r="G159" s="278" t="s">
        <v>431</v>
      </c>
      <c r="H159" s="279">
        <v>40</v>
      </c>
      <c r="I159" s="280">
        <v>191.25</v>
      </c>
      <c r="J159" s="281">
        <f>ROUND(I159*H159,2)</f>
        <v>7650</v>
      </c>
      <c r="K159" s="277" t="s">
        <v>1</v>
      </c>
      <c r="L159" s="282"/>
      <c r="M159" s="283" t="s">
        <v>1</v>
      </c>
      <c r="N159" s="284" t="s">
        <v>45</v>
      </c>
      <c r="O159" s="73"/>
      <c r="P159" s="202">
        <f>O159*H159</f>
        <v>0</v>
      </c>
      <c r="Q159" s="202">
        <v>5.5999999999999995E-4</v>
      </c>
      <c r="R159" s="202">
        <f>Q159*H159</f>
        <v>2.2399999999999996E-2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843</v>
      </c>
      <c r="AT159" s="204" t="s">
        <v>801</v>
      </c>
      <c r="AU159" s="204" t="s">
        <v>89</v>
      </c>
      <c r="AY159" s="19" t="s">
        <v>261</v>
      </c>
      <c r="BE159" s="205">
        <f>IF(N159="základní",J159,0)</f>
        <v>7650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7650</v>
      </c>
      <c r="BL159" s="19" t="s">
        <v>381</v>
      </c>
      <c r="BM159" s="204" t="s">
        <v>5888</v>
      </c>
    </row>
    <row r="160" spans="1:65" s="2" customFormat="1">
      <c r="A160" s="36"/>
      <c r="B160" s="37"/>
      <c r="C160" s="38"/>
      <c r="D160" s="206" t="s">
        <v>269</v>
      </c>
      <c r="E160" s="38"/>
      <c r="F160" s="207" t="s">
        <v>5889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89</v>
      </c>
    </row>
    <row r="161" spans="1:65" s="13" customFormat="1">
      <c r="B161" s="216"/>
      <c r="C161" s="217"/>
      <c r="D161" s="206" t="s">
        <v>403</v>
      </c>
      <c r="E161" s="218" t="s">
        <v>1</v>
      </c>
      <c r="F161" s="219" t="s">
        <v>5851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403</v>
      </c>
      <c r="AU161" s="225" t="s">
        <v>89</v>
      </c>
      <c r="AV161" s="13" t="s">
        <v>87</v>
      </c>
      <c r="AW161" s="13" t="s">
        <v>35</v>
      </c>
      <c r="AX161" s="13" t="s">
        <v>80</v>
      </c>
      <c r="AY161" s="225" t="s">
        <v>261</v>
      </c>
    </row>
    <row r="162" spans="1:65" s="14" customFormat="1">
      <c r="B162" s="226"/>
      <c r="C162" s="227"/>
      <c r="D162" s="206" t="s">
        <v>403</v>
      </c>
      <c r="E162" s="228" t="s">
        <v>1</v>
      </c>
      <c r="F162" s="229" t="s">
        <v>3734</v>
      </c>
      <c r="G162" s="227"/>
      <c r="H162" s="230">
        <v>40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403</v>
      </c>
      <c r="AU162" s="236" t="s">
        <v>89</v>
      </c>
      <c r="AV162" s="14" t="s">
        <v>89</v>
      </c>
      <c r="AW162" s="14" t="s">
        <v>35</v>
      </c>
      <c r="AX162" s="14" t="s">
        <v>87</v>
      </c>
      <c r="AY162" s="236" t="s">
        <v>261</v>
      </c>
    </row>
    <row r="163" spans="1:65" s="2" customFormat="1" ht="16.5" customHeight="1">
      <c r="A163" s="36"/>
      <c r="B163" s="37"/>
      <c r="C163" s="275" t="s">
        <v>299</v>
      </c>
      <c r="D163" s="275" t="s">
        <v>801</v>
      </c>
      <c r="E163" s="276" t="s">
        <v>5890</v>
      </c>
      <c r="F163" s="277" t="s">
        <v>5891</v>
      </c>
      <c r="G163" s="278" t="s">
        <v>749</v>
      </c>
      <c r="H163" s="279">
        <v>40</v>
      </c>
      <c r="I163" s="280">
        <v>17.34</v>
      </c>
      <c r="J163" s="281">
        <f>ROUND(I163*H163,2)</f>
        <v>693.6</v>
      </c>
      <c r="K163" s="277" t="s">
        <v>1</v>
      </c>
      <c r="L163" s="282"/>
      <c r="M163" s="283" t="s">
        <v>1</v>
      </c>
      <c r="N163" s="284" t="s">
        <v>45</v>
      </c>
      <c r="O163" s="73"/>
      <c r="P163" s="202">
        <f>O163*H163</f>
        <v>0</v>
      </c>
      <c r="Q163" s="202">
        <v>4.0000000000000003E-5</v>
      </c>
      <c r="R163" s="202">
        <f>Q163*H163</f>
        <v>1.6000000000000001E-3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843</v>
      </c>
      <c r="AT163" s="204" t="s">
        <v>801</v>
      </c>
      <c r="AU163" s="204" t="s">
        <v>89</v>
      </c>
      <c r="AY163" s="19" t="s">
        <v>261</v>
      </c>
      <c r="BE163" s="205">
        <f>IF(N163="základní",J163,0)</f>
        <v>693.6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693.6</v>
      </c>
      <c r="BL163" s="19" t="s">
        <v>381</v>
      </c>
      <c r="BM163" s="204" t="s">
        <v>5892</v>
      </c>
    </row>
    <row r="164" spans="1:65" s="2" customFormat="1">
      <c r="A164" s="36"/>
      <c r="B164" s="37"/>
      <c r="C164" s="38"/>
      <c r="D164" s="206" t="s">
        <v>269</v>
      </c>
      <c r="E164" s="38"/>
      <c r="F164" s="207" t="s">
        <v>5893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14" customFormat="1">
      <c r="B165" s="226"/>
      <c r="C165" s="227"/>
      <c r="D165" s="206" t="s">
        <v>403</v>
      </c>
      <c r="E165" s="228" t="s">
        <v>1</v>
      </c>
      <c r="F165" s="229" t="s">
        <v>5894</v>
      </c>
      <c r="G165" s="227"/>
      <c r="H165" s="230">
        <v>40</v>
      </c>
      <c r="I165" s="231"/>
      <c r="J165" s="227"/>
      <c r="K165" s="227"/>
      <c r="L165" s="232"/>
      <c r="M165" s="233"/>
      <c r="N165" s="234"/>
      <c r="O165" s="234"/>
      <c r="P165" s="234"/>
      <c r="Q165" s="234"/>
      <c r="R165" s="234"/>
      <c r="S165" s="234"/>
      <c r="T165" s="235"/>
      <c r="AT165" s="236" t="s">
        <v>403</v>
      </c>
      <c r="AU165" s="236" t="s">
        <v>89</v>
      </c>
      <c r="AV165" s="14" t="s">
        <v>89</v>
      </c>
      <c r="AW165" s="14" t="s">
        <v>35</v>
      </c>
      <c r="AX165" s="14" t="s">
        <v>87</v>
      </c>
      <c r="AY165" s="236" t="s">
        <v>261</v>
      </c>
    </row>
    <row r="166" spans="1:65" s="2" customFormat="1" ht="16.5" customHeight="1">
      <c r="A166" s="36"/>
      <c r="B166" s="37"/>
      <c r="C166" s="275" t="s">
        <v>304</v>
      </c>
      <c r="D166" s="275" t="s">
        <v>801</v>
      </c>
      <c r="E166" s="276" t="s">
        <v>5564</v>
      </c>
      <c r="F166" s="277" t="s">
        <v>5565</v>
      </c>
      <c r="G166" s="278" t="s">
        <v>749</v>
      </c>
      <c r="H166" s="279">
        <v>20</v>
      </c>
      <c r="I166" s="280">
        <v>13.77</v>
      </c>
      <c r="J166" s="281">
        <f>ROUND(I166*H166,2)</f>
        <v>275.39999999999998</v>
      </c>
      <c r="K166" s="277" t="s">
        <v>1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3.0000000000000001E-5</v>
      </c>
      <c r="R166" s="202">
        <f>Q166*H166</f>
        <v>6.0000000000000006E-4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843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275.39999999999998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275.39999999999998</v>
      </c>
      <c r="BL166" s="19" t="s">
        <v>381</v>
      </c>
      <c r="BM166" s="204" t="s">
        <v>5895</v>
      </c>
    </row>
    <row r="167" spans="1:65" s="2" customFormat="1">
      <c r="A167" s="36"/>
      <c r="B167" s="37"/>
      <c r="C167" s="38"/>
      <c r="D167" s="206" t="s">
        <v>269</v>
      </c>
      <c r="E167" s="38"/>
      <c r="F167" s="207" t="s">
        <v>5567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5574</v>
      </c>
      <c r="G168" s="227"/>
      <c r="H168" s="230">
        <v>20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89</v>
      </c>
      <c r="AV168" s="14" t="s">
        <v>89</v>
      </c>
      <c r="AW168" s="14" t="s">
        <v>35</v>
      </c>
      <c r="AX168" s="14" t="s">
        <v>87</v>
      </c>
      <c r="AY168" s="236" t="s">
        <v>261</v>
      </c>
    </row>
    <row r="169" spans="1:65" s="2" customFormat="1" ht="16.5" customHeight="1">
      <c r="A169" s="36"/>
      <c r="B169" s="37"/>
      <c r="C169" s="275" t="s">
        <v>309</v>
      </c>
      <c r="D169" s="275" t="s">
        <v>801</v>
      </c>
      <c r="E169" s="276" t="s">
        <v>5896</v>
      </c>
      <c r="F169" s="277" t="s">
        <v>5897</v>
      </c>
      <c r="G169" s="278" t="s">
        <v>749</v>
      </c>
      <c r="H169" s="279">
        <v>40</v>
      </c>
      <c r="I169" s="280">
        <v>17.34</v>
      </c>
      <c r="J169" s="281">
        <f>ROUND(I169*H169,2)</f>
        <v>693.6</v>
      </c>
      <c r="K169" s="277" t="s">
        <v>1</v>
      </c>
      <c r="L169" s="282"/>
      <c r="M169" s="283" t="s">
        <v>1</v>
      </c>
      <c r="N169" s="284" t="s">
        <v>45</v>
      </c>
      <c r="O169" s="73"/>
      <c r="P169" s="202">
        <f>O169*H169</f>
        <v>0</v>
      </c>
      <c r="Q169" s="202">
        <v>4.0000000000000003E-5</v>
      </c>
      <c r="R169" s="202">
        <f>Q169*H169</f>
        <v>1.6000000000000001E-3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843</v>
      </c>
      <c r="AT169" s="204" t="s">
        <v>801</v>
      </c>
      <c r="AU169" s="204" t="s">
        <v>89</v>
      </c>
      <c r="AY169" s="19" t="s">
        <v>261</v>
      </c>
      <c r="BE169" s="205">
        <f>IF(N169="základní",J169,0)</f>
        <v>693.6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87</v>
      </c>
      <c r="BK169" s="205">
        <f>ROUND(I169*H169,2)</f>
        <v>693.6</v>
      </c>
      <c r="BL169" s="19" t="s">
        <v>381</v>
      </c>
      <c r="BM169" s="204" t="s">
        <v>5898</v>
      </c>
    </row>
    <row r="170" spans="1:65" s="14" customFormat="1">
      <c r="B170" s="226"/>
      <c r="C170" s="227"/>
      <c r="D170" s="206" t="s">
        <v>403</v>
      </c>
      <c r="E170" s="228" t="s">
        <v>1</v>
      </c>
      <c r="F170" s="229" t="s">
        <v>892</v>
      </c>
      <c r="G170" s="227"/>
      <c r="H170" s="230">
        <v>40</v>
      </c>
      <c r="I170" s="231"/>
      <c r="J170" s="227"/>
      <c r="K170" s="227"/>
      <c r="L170" s="232"/>
      <c r="M170" s="233"/>
      <c r="N170" s="234"/>
      <c r="O170" s="234"/>
      <c r="P170" s="234"/>
      <c r="Q170" s="234"/>
      <c r="R170" s="234"/>
      <c r="S170" s="234"/>
      <c r="T170" s="235"/>
      <c r="AT170" s="236" t="s">
        <v>403</v>
      </c>
      <c r="AU170" s="236" t="s">
        <v>89</v>
      </c>
      <c r="AV170" s="14" t="s">
        <v>89</v>
      </c>
      <c r="AW170" s="14" t="s">
        <v>35</v>
      </c>
      <c r="AX170" s="14" t="s">
        <v>87</v>
      </c>
      <c r="AY170" s="236" t="s">
        <v>261</v>
      </c>
    </row>
    <row r="171" spans="1:65" s="2" customFormat="1" ht="16.5" customHeight="1">
      <c r="A171" s="36"/>
      <c r="B171" s="37"/>
      <c r="C171" s="193" t="s">
        <v>314</v>
      </c>
      <c r="D171" s="193" t="s">
        <v>264</v>
      </c>
      <c r="E171" s="194" t="s">
        <v>5899</v>
      </c>
      <c r="F171" s="195" t="s">
        <v>5900</v>
      </c>
      <c r="G171" s="196" t="s">
        <v>431</v>
      </c>
      <c r="H171" s="197">
        <v>354</v>
      </c>
      <c r="I171" s="198">
        <v>202.3</v>
      </c>
      <c r="J171" s="199">
        <f>ROUND(I171*H171,2)</f>
        <v>71614.2</v>
      </c>
      <c r="K171" s="195" t="s">
        <v>400</v>
      </c>
      <c r="L171" s="41"/>
      <c r="M171" s="200" t="s">
        <v>1</v>
      </c>
      <c r="N171" s="201" t="s">
        <v>45</v>
      </c>
      <c r="O171" s="73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381</v>
      </c>
      <c r="AT171" s="204" t="s">
        <v>264</v>
      </c>
      <c r="AU171" s="204" t="s">
        <v>89</v>
      </c>
      <c r="AY171" s="19" t="s">
        <v>261</v>
      </c>
      <c r="BE171" s="205">
        <f>IF(N171="základní",J171,0)</f>
        <v>71614.2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87</v>
      </c>
      <c r="BK171" s="205">
        <f>ROUND(I171*H171,2)</f>
        <v>71614.2</v>
      </c>
      <c r="BL171" s="19" t="s">
        <v>381</v>
      </c>
      <c r="BM171" s="204" t="s">
        <v>5901</v>
      </c>
    </row>
    <row r="172" spans="1:65" s="2" customFormat="1" ht="19.5">
      <c r="A172" s="36"/>
      <c r="B172" s="37"/>
      <c r="C172" s="38"/>
      <c r="D172" s="206" t="s">
        <v>269</v>
      </c>
      <c r="E172" s="38"/>
      <c r="F172" s="207" t="s">
        <v>5902</v>
      </c>
      <c r="G172" s="38"/>
      <c r="H172" s="38"/>
      <c r="I172" s="208"/>
      <c r="J172" s="38"/>
      <c r="K172" s="38"/>
      <c r="L172" s="41"/>
      <c r="M172" s="209"/>
      <c r="N172" s="210"/>
      <c r="O172" s="73"/>
      <c r="P172" s="73"/>
      <c r="Q172" s="73"/>
      <c r="R172" s="73"/>
      <c r="S172" s="73"/>
      <c r="T172" s="74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269</v>
      </c>
      <c r="AU172" s="19" t="s">
        <v>89</v>
      </c>
    </row>
    <row r="173" spans="1:65" s="2" customFormat="1" ht="16.5" customHeight="1">
      <c r="A173" s="36"/>
      <c r="B173" s="37"/>
      <c r="C173" s="275" t="s">
        <v>319</v>
      </c>
      <c r="D173" s="275" t="s">
        <v>801</v>
      </c>
      <c r="E173" s="276" t="s">
        <v>5903</v>
      </c>
      <c r="F173" s="277" t="s">
        <v>5904</v>
      </c>
      <c r="G173" s="278" t="s">
        <v>431</v>
      </c>
      <c r="H173" s="279">
        <v>354</v>
      </c>
      <c r="I173" s="280">
        <v>166.26</v>
      </c>
      <c r="J173" s="281">
        <f>ROUND(I173*H173,2)</f>
        <v>58856.04</v>
      </c>
      <c r="K173" s="277" t="s">
        <v>400</v>
      </c>
      <c r="L173" s="282"/>
      <c r="M173" s="283" t="s">
        <v>1</v>
      </c>
      <c r="N173" s="284" t="s">
        <v>45</v>
      </c>
      <c r="O173" s="73"/>
      <c r="P173" s="202">
        <f>O173*H173</f>
        <v>0</v>
      </c>
      <c r="Q173" s="202">
        <v>6.4999999999999997E-3</v>
      </c>
      <c r="R173" s="202">
        <f>Q173*H173</f>
        <v>2.3009999999999997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843</v>
      </c>
      <c r="AT173" s="204" t="s">
        <v>801</v>
      </c>
      <c r="AU173" s="204" t="s">
        <v>89</v>
      </c>
      <c r="AY173" s="19" t="s">
        <v>261</v>
      </c>
      <c r="BE173" s="205">
        <f>IF(N173="základní",J173,0)</f>
        <v>58856.04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58856.04</v>
      </c>
      <c r="BL173" s="19" t="s">
        <v>381</v>
      </c>
      <c r="BM173" s="204" t="s">
        <v>5905</v>
      </c>
    </row>
    <row r="174" spans="1:65" s="2" customFormat="1">
      <c r="A174" s="36"/>
      <c r="B174" s="37"/>
      <c r="C174" s="38"/>
      <c r="D174" s="206" t="s">
        <v>269</v>
      </c>
      <c r="E174" s="38"/>
      <c r="F174" s="207" t="s">
        <v>5906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13" customFormat="1">
      <c r="B175" s="216"/>
      <c r="C175" s="217"/>
      <c r="D175" s="206" t="s">
        <v>403</v>
      </c>
      <c r="E175" s="218" t="s">
        <v>1</v>
      </c>
      <c r="F175" s="219" t="s">
        <v>5907</v>
      </c>
      <c r="G175" s="217"/>
      <c r="H175" s="218" t="s">
        <v>1</v>
      </c>
      <c r="I175" s="220"/>
      <c r="J175" s="217"/>
      <c r="K175" s="217"/>
      <c r="L175" s="221"/>
      <c r="M175" s="222"/>
      <c r="N175" s="223"/>
      <c r="O175" s="223"/>
      <c r="P175" s="223"/>
      <c r="Q175" s="223"/>
      <c r="R175" s="223"/>
      <c r="S175" s="223"/>
      <c r="T175" s="224"/>
      <c r="AT175" s="225" t="s">
        <v>403</v>
      </c>
      <c r="AU175" s="225" t="s">
        <v>89</v>
      </c>
      <c r="AV175" s="13" t="s">
        <v>87</v>
      </c>
      <c r="AW175" s="13" t="s">
        <v>35</v>
      </c>
      <c r="AX175" s="13" t="s">
        <v>80</v>
      </c>
      <c r="AY175" s="225" t="s">
        <v>261</v>
      </c>
    </row>
    <row r="176" spans="1:65" s="14" customFormat="1">
      <c r="B176" s="226"/>
      <c r="C176" s="227"/>
      <c r="D176" s="206" t="s">
        <v>403</v>
      </c>
      <c r="E176" s="228" t="s">
        <v>1</v>
      </c>
      <c r="F176" s="229" t="s">
        <v>5908</v>
      </c>
      <c r="G176" s="227"/>
      <c r="H176" s="230">
        <v>27</v>
      </c>
      <c r="I176" s="231"/>
      <c r="J176" s="227"/>
      <c r="K176" s="227"/>
      <c r="L176" s="232"/>
      <c r="M176" s="233"/>
      <c r="N176" s="234"/>
      <c r="O176" s="234"/>
      <c r="P176" s="234"/>
      <c r="Q176" s="234"/>
      <c r="R176" s="234"/>
      <c r="S176" s="234"/>
      <c r="T176" s="235"/>
      <c r="AT176" s="236" t="s">
        <v>403</v>
      </c>
      <c r="AU176" s="236" t="s">
        <v>89</v>
      </c>
      <c r="AV176" s="14" t="s">
        <v>89</v>
      </c>
      <c r="AW176" s="14" t="s">
        <v>35</v>
      </c>
      <c r="AX176" s="14" t="s">
        <v>80</v>
      </c>
      <c r="AY176" s="236" t="s">
        <v>261</v>
      </c>
    </row>
    <row r="177" spans="1:65" s="13" customFormat="1">
      <c r="B177" s="216"/>
      <c r="C177" s="217"/>
      <c r="D177" s="206" t="s">
        <v>403</v>
      </c>
      <c r="E177" s="218" t="s">
        <v>1</v>
      </c>
      <c r="F177" s="219" t="s">
        <v>5909</v>
      </c>
      <c r="G177" s="217"/>
      <c r="H177" s="218" t="s">
        <v>1</v>
      </c>
      <c r="I177" s="220"/>
      <c r="J177" s="217"/>
      <c r="K177" s="217"/>
      <c r="L177" s="221"/>
      <c r="M177" s="222"/>
      <c r="N177" s="223"/>
      <c r="O177" s="223"/>
      <c r="P177" s="223"/>
      <c r="Q177" s="223"/>
      <c r="R177" s="223"/>
      <c r="S177" s="223"/>
      <c r="T177" s="224"/>
      <c r="AT177" s="225" t="s">
        <v>403</v>
      </c>
      <c r="AU177" s="225" t="s">
        <v>89</v>
      </c>
      <c r="AV177" s="13" t="s">
        <v>87</v>
      </c>
      <c r="AW177" s="13" t="s">
        <v>35</v>
      </c>
      <c r="AX177" s="13" t="s">
        <v>80</v>
      </c>
      <c r="AY177" s="225" t="s">
        <v>261</v>
      </c>
    </row>
    <row r="178" spans="1:65" s="14" customFormat="1">
      <c r="B178" s="226"/>
      <c r="C178" s="227"/>
      <c r="D178" s="206" t="s">
        <v>403</v>
      </c>
      <c r="E178" s="228" t="s">
        <v>1</v>
      </c>
      <c r="F178" s="229" t="s">
        <v>5910</v>
      </c>
      <c r="G178" s="227"/>
      <c r="H178" s="230">
        <v>55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35</v>
      </c>
      <c r="AX178" s="14" t="s">
        <v>80</v>
      </c>
      <c r="AY178" s="236" t="s">
        <v>261</v>
      </c>
    </row>
    <row r="179" spans="1:65" s="13" customFormat="1">
      <c r="B179" s="216"/>
      <c r="C179" s="217"/>
      <c r="D179" s="206" t="s">
        <v>403</v>
      </c>
      <c r="E179" s="218" t="s">
        <v>1</v>
      </c>
      <c r="F179" s="219" t="s">
        <v>5911</v>
      </c>
      <c r="G179" s="217"/>
      <c r="H179" s="218" t="s">
        <v>1</v>
      </c>
      <c r="I179" s="220"/>
      <c r="J179" s="217"/>
      <c r="K179" s="217"/>
      <c r="L179" s="221"/>
      <c r="M179" s="222"/>
      <c r="N179" s="223"/>
      <c r="O179" s="223"/>
      <c r="P179" s="223"/>
      <c r="Q179" s="223"/>
      <c r="R179" s="223"/>
      <c r="S179" s="223"/>
      <c r="T179" s="224"/>
      <c r="AT179" s="225" t="s">
        <v>403</v>
      </c>
      <c r="AU179" s="225" t="s">
        <v>89</v>
      </c>
      <c r="AV179" s="13" t="s">
        <v>87</v>
      </c>
      <c r="AW179" s="13" t="s">
        <v>35</v>
      </c>
      <c r="AX179" s="13" t="s">
        <v>80</v>
      </c>
      <c r="AY179" s="225" t="s">
        <v>261</v>
      </c>
    </row>
    <row r="180" spans="1:65" s="14" customFormat="1">
      <c r="B180" s="226"/>
      <c r="C180" s="227"/>
      <c r="D180" s="206" t="s">
        <v>403</v>
      </c>
      <c r="E180" s="228" t="s">
        <v>1</v>
      </c>
      <c r="F180" s="229" t="s">
        <v>853</v>
      </c>
      <c r="G180" s="227"/>
      <c r="H180" s="230">
        <v>34</v>
      </c>
      <c r="I180" s="231"/>
      <c r="J180" s="227"/>
      <c r="K180" s="227"/>
      <c r="L180" s="232"/>
      <c r="M180" s="233"/>
      <c r="N180" s="234"/>
      <c r="O180" s="234"/>
      <c r="P180" s="234"/>
      <c r="Q180" s="234"/>
      <c r="R180" s="234"/>
      <c r="S180" s="234"/>
      <c r="T180" s="235"/>
      <c r="AT180" s="236" t="s">
        <v>403</v>
      </c>
      <c r="AU180" s="236" t="s">
        <v>89</v>
      </c>
      <c r="AV180" s="14" t="s">
        <v>89</v>
      </c>
      <c r="AW180" s="14" t="s">
        <v>35</v>
      </c>
      <c r="AX180" s="14" t="s">
        <v>80</v>
      </c>
      <c r="AY180" s="236" t="s">
        <v>261</v>
      </c>
    </row>
    <row r="181" spans="1:65" s="13" customFormat="1">
      <c r="B181" s="216"/>
      <c r="C181" s="217"/>
      <c r="D181" s="206" t="s">
        <v>403</v>
      </c>
      <c r="E181" s="218" t="s">
        <v>1</v>
      </c>
      <c r="F181" s="219" t="s">
        <v>5880</v>
      </c>
      <c r="G181" s="217"/>
      <c r="H181" s="218" t="s">
        <v>1</v>
      </c>
      <c r="I181" s="220"/>
      <c r="J181" s="217"/>
      <c r="K181" s="217"/>
      <c r="L181" s="221"/>
      <c r="M181" s="222"/>
      <c r="N181" s="223"/>
      <c r="O181" s="223"/>
      <c r="P181" s="223"/>
      <c r="Q181" s="223"/>
      <c r="R181" s="223"/>
      <c r="S181" s="223"/>
      <c r="T181" s="224"/>
      <c r="AT181" s="225" t="s">
        <v>403</v>
      </c>
      <c r="AU181" s="225" t="s">
        <v>89</v>
      </c>
      <c r="AV181" s="13" t="s">
        <v>87</v>
      </c>
      <c r="AW181" s="13" t="s">
        <v>35</v>
      </c>
      <c r="AX181" s="13" t="s">
        <v>80</v>
      </c>
      <c r="AY181" s="225" t="s">
        <v>261</v>
      </c>
    </row>
    <row r="182" spans="1:65" s="14" customFormat="1">
      <c r="B182" s="226"/>
      <c r="C182" s="227"/>
      <c r="D182" s="206" t="s">
        <v>403</v>
      </c>
      <c r="E182" s="228" t="s">
        <v>1</v>
      </c>
      <c r="F182" s="229" t="s">
        <v>5912</v>
      </c>
      <c r="G182" s="227"/>
      <c r="H182" s="230">
        <v>153</v>
      </c>
      <c r="I182" s="231"/>
      <c r="J182" s="227"/>
      <c r="K182" s="227"/>
      <c r="L182" s="232"/>
      <c r="M182" s="233"/>
      <c r="N182" s="234"/>
      <c r="O182" s="234"/>
      <c r="P182" s="234"/>
      <c r="Q182" s="234"/>
      <c r="R182" s="234"/>
      <c r="S182" s="234"/>
      <c r="T182" s="235"/>
      <c r="AT182" s="236" t="s">
        <v>403</v>
      </c>
      <c r="AU182" s="236" t="s">
        <v>89</v>
      </c>
      <c r="AV182" s="14" t="s">
        <v>89</v>
      </c>
      <c r="AW182" s="14" t="s">
        <v>35</v>
      </c>
      <c r="AX182" s="14" t="s">
        <v>80</v>
      </c>
      <c r="AY182" s="236" t="s">
        <v>261</v>
      </c>
    </row>
    <row r="183" spans="1:65" s="13" customFormat="1">
      <c r="B183" s="216"/>
      <c r="C183" s="217"/>
      <c r="D183" s="206" t="s">
        <v>403</v>
      </c>
      <c r="E183" s="218" t="s">
        <v>1</v>
      </c>
      <c r="F183" s="219" t="s">
        <v>5913</v>
      </c>
      <c r="G183" s="217"/>
      <c r="H183" s="218" t="s">
        <v>1</v>
      </c>
      <c r="I183" s="220"/>
      <c r="J183" s="217"/>
      <c r="K183" s="217"/>
      <c r="L183" s="221"/>
      <c r="M183" s="222"/>
      <c r="N183" s="223"/>
      <c r="O183" s="223"/>
      <c r="P183" s="223"/>
      <c r="Q183" s="223"/>
      <c r="R183" s="223"/>
      <c r="S183" s="223"/>
      <c r="T183" s="224"/>
      <c r="AT183" s="225" t="s">
        <v>403</v>
      </c>
      <c r="AU183" s="225" t="s">
        <v>89</v>
      </c>
      <c r="AV183" s="13" t="s">
        <v>87</v>
      </c>
      <c r="AW183" s="13" t="s">
        <v>35</v>
      </c>
      <c r="AX183" s="13" t="s">
        <v>80</v>
      </c>
      <c r="AY183" s="225" t="s">
        <v>261</v>
      </c>
    </row>
    <row r="184" spans="1:65" s="14" customFormat="1">
      <c r="B184" s="226"/>
      <c r="C184" s="227"/>
      <c r="D184" s="206" t="s">
        <v>403</v>
      </c>
      <c r="E184" s="228" t="s">
        <v>1</v>
      </c>
      <c r="F184" s="229" t="s">
        <v>925</v>
      </c>
      <c r="G184" s="227"/>
      <c r="H184" s="230">
        <v>45</v>
      </c>
      <c r="I184" s="231"/>
      <c r="J184" s="227"/>
      <c r="K184" s="227"/>
      <c r="L184" s="232"/>
      <c r="M184" s="233"/>
      <c r="N184" s="234"/>
      <c r="O184" s="234"/>
      <c r="P184" s="234"/>
      <c r="Q184" s="234"/>
      <c r="R184" s="234"/>
      <c r="S184" s="234"/>
      <c r="T184" s="235"/>
      <c r="AT184" s="236" t="s">
        <v>403</v>
      </c>
      <c r="AU184" s="236" t="s">
        <v>89</v>
      </c>
      <c r="AV184" s="14" t="s">
        <v>89</v>
      </c>
      <c r="AW184" s="14" t="s">
        <v>35</v>
      </c>
      <c r="AX184" s="14" t="s">
        <v>80</v>
      </c>
      <c r="AY184" s="236" t="s">
        <v>261</v>
      </c>
    </row>
    <row r="185" spans="1:65" s="13" customFormat="1">
      <c r="B185" s="216"/>
      <c r="C185" s="217"/>
      <c r="D185" s="206" t="s">
        <v>403</v>
      </c>
      <c r="E185" s="218" t="s">
        <v>1</v>
      </c>
      <c r="F185" s="219" t="s">
        <v>5865</v>
      </c>
      <c r="G185" s="217"/>
      <c r="H185" s="218" t="s">
        <v>1</v>
      </c>
      <c r="I185" s="220"/>
      <c r="J185" s="217"/>
      <c r="K185" s="217"/>
      <c r="L185" s="221"/>
      <c r="M185" s="222"/>
      <c r="N185" s="223"/>
      <c r="O185" s="223"/>
      <c r="P185" s="223"/>
      <c r="Q185" s="223"/>
      <c r="R185" s="223"/>
      <c r="S185" s="223"/>
      <c r="T185" s="224"/>
      <c r="AT185" s="225" t="s">
        <v>403</v>
      </c>
      <c r="AU185" s="225" t="s">
        <v>89</v>
      </c>
      <c r="AV185" s="13" t="s">
        <v>87</v>
      </c>
      <c r="AW185" s="13" t="s">
        <v>35</v>
      </c>
      <c r="AX185" s="13" t="s">
        <v>80</v>
      </c>
      <c r="AY185" s="225" t="s">
        <v>261</v>
      </c>
    </row>
    <row r="186" spans="1:65" s="14" customFormat="1">
      <c r="B186" s="226"/>
      <c r="C186" s="227"/>
      <c r="D186" s="206" t="s">
        <v>403</v>
      </c>
      <c r="E186" s="228" t="s">
        <v>1</v>
      </c>
      <c r="F186" s="229" t="s">
        <v>892</v>
      </c>
      <c r="G186" s="227"/>
      <c r="H186" s="230">
        <v>40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AT186" s="236" t="s">
        <v>403</v>
      </c>
      <c r="AU186" s="236" t="s">
        <v>89</v>
      </c>
      <c r="AV186" s="14" t="s">
        <v>89</v>
      </c>
      <c r="AW186" s="14" t="s">
        <v>35</v>
      </c>
      <c r="AX186" s="14" t="s">
        <v>80</v>
      </c>
      <c r="AY186" s="236" t="s">
        <v>261</v>
      </c>
    </row>
    <row r="187" spans="1:65" s="15" customFormat="1">
      <c r="B187" s="237"/>
      <c r="C187" s="238"/>
      <c r="D187" s="206" t="s">
        <v>403</v>
      </c>
      <c r="E187" s="239" t="s">
        <v>1</v>
      </c>
      <c r="F187" s="240" t="s">
        <v>407</v>
      </c>
      <c r="G187" s="238"/>
      <c r="H187" s="241">
        <v>354</v>
      </c>
      <c r="I187" s="242"/>
      <c r="J187" s="238"/>
      <c r="K187" s="238"/>
      <c r="L187" s="243"/>
      <c r="M187" s="244"/>
      <c r="N187" s="245"/>
      <c r="O187" s="245"/>
      <c r="P187" s="245"/>
      <c r="Q187" s="245"/>
      <c r="R187" s="245"/>
      <c r="S187" s="245"/>
      <c r="T187" s="246"/>
      <c r="AT187" s="247" t="s">
        <v>403</v>
      </c>
      <c r="AU187" s="247" t="s">
        <v>89</v>
      </c>
      <c r="AV187" s="15" t="s">
        <v>260</v>
      </c>
      <c r="AW187" s="15" t="s">
        <v>35</v>
      </c>
      <c r="AX187" s="15" t="s">
        <v>87</v>
      </c>
      <c r="AY187" s="247" t="s">
        <v>261</v>
      </c>
    </row>
    <row r="188" spans="1:65" s="2" customFormat="1" ht="16.5" customHeight="1">
      <c r="A188" s="36"/>
      <c r="B188" s="37"/>
      <c r="C188" s="275" t="s">
        <v>324</v>
      </c>
      <c r="D188" s="275" t="s">
        <v>801</v>
      </c>
      <c r="E188" s="276" t="s">
        <v>5914</v>
      </c>
      <c r="F188" s="277" t="s">
        <v>5915</v>
      </c>
      <c r="G188" s="278" t="s">
        <v>749</v>
      </c>
      <c r="H188" s="279">
        <v>92</v>
      </c>
      <c r="I188" s="280">
        <v>326.39999999999998</v>
      </c>
      <c r="J188" s="281">
        <f>ROUND(I188*H188,2)</f>
        <v>30028.799999999999</v>
      </c>
      <c r="K188" s="277" t="s">
        <v>1</v>
      </c>
      <c r="L188" s="282"/>
      <c r="M188" s="283" t="s">
        <v>1</v>
      </c>
      <c r="N188" s="284" t="s">
        <v>45</v>
      </c>
      <c r="O188" s="73"/>
      <c r="P188" s="202">
        <f>O188*H188</f>
        <v>0</v>
      </c>
      <c r="Q188" s="202">
        <v>6.2E-4</v>
      </c>
      <c r="R188" s="202">
        <f>Q188*H188</f>
        <v>5.704E-2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843</v>
      </c>
      <c r="AT188" s="204" t="s">
        <v>801</v>
      </c>
      <c r="AU188" s="204" t="s">
        <v>89</v>
      </c>
      <c r="AY188" s="19" t="s">
        <v>261</v>
      </c>
      <c r="BE188" s="205">
        <f>IF(N188="základní",J188,0)</f>
        <v>30028.799999999999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87</v>
      </c>
      <c r="BK188" s="205">
        <f>ROUND(I188*H188,2)</f>
        <v>30028.799999999999</v>
      </c>
      <c r="BL188" s="19" t="s">
        <v>381</v>
      </c>
      <c r="BM188" s="204" t="s">
        <v>5916</v>
      </c>
    </row>
    <row r="189" spans="1:65" s="14" customFormat="1">
      <c r="B189" s="226"/>
      <c r="C189" s="227"/>
      <c r="D189" s="206" t="s">
        <v>403</v>
      </c>
      <c r="E189" s="228" t="s">
        <v>1</v>
      </c>
      <c r="F189" s="229" t="s">
        <v>5917</v>
      </c>
      <c r="G189" s="227"/>
      <c r="H189" s="230">
        <v>92</v>
      </c>
      <c r="I189" s="231"/>
      <c r="J189" s="227"/>
      <c r="K189" s="227"/>
      <c r="L189" s="232"/>
      <c r="M189" s="233"/>
      <c r="N189" s="234"/>
      <c r="O189" s="234"/>
      <c r="P189" s="234"/>
      <c r="Q189" s="234"/>
      <c r="R189" s="234"/>
      <c r="S189" s="234"/>
      <c r="T189" s="235"/>
      <c r="AT189" s="236" t="s">
        <v>403</v>
      </c>
      <c r="AU189" s="236" t="s">
        <v>89</v>
      </c>
      <c r="AV189" s="14" t="s">
        <v>89</v>
      </c>
      <c r="AW189" s="14" t="s">
        <v>35</v>
      </c>
      <c r="AX189" s="14" t="s">
        <v>87</v>
      </c>
      <c r="AY189" s="236" t="s">
        <v>261</v>
      </c>
    </row>
    <row r="190" spans="1:65" s="2" customFormat="1" ht="16.5" customHeight="1">
      <c r="A190" s="36"/>
      <c r="B190" s="37"/>
      <c r="C190" s="275" t="s">
        <v>8</v>
      </c>
      <c r="D190" s="275" t="s">
        <v>801</v>
      </c>
      <c r="E190" s="276" t="s">
        <v>5918</v>
      </c>
      <c r="F190" s="277" t="s">
        <v>5919</v>
      </c>
      <c r="G190" s="278" t="s">
        <v>431</v>
      </c>
      <c r="H190" s="279">
        <v>15</v>
      </c>
      <c r="I190" s="280">
        <v>143.82</v>
      </c>
      <c r="J190" s="281">
        <f>ROUND(I190*H190,2)</f>
        <v>2157.3000000000002</v>
      </c>
      <c r="K190" s="277" t="s">
        <v>1</v>
      </c>
      <c r="L190" s="282"/>
      <c r="M190" s="283" t="s">
        <v>1</v>
      </c>
      <c r="N190" s="284" t="s">
        <v>45</v>
      </c>
      <c r="O190" s="73"/>
      <c r="P190" s="202">
        <f>O190*H190</f>
        <v>0</v>
      </c>
      <c r="Q190" s="202">
        <v>4.4999999999999997E-3</v>
      </c>
      <c r="R190" s="202">
        <f>Q190*H190</f>
        <v>6.7499999999999991E-2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843</v>
      </c>
      <c r="AT190" s="204" t="s">
        <v>801</v>
      </c>
      <c r="AU190" s="204" t="s">
        <v>89</v>
      </c>
      <c r="AY190" s="19" t="s">
        <v>261</v>
      </c>
      <c r="BE190" s="205">
        <f>IF(N190="základní",J190,0)</f>
        <v>2157.3000000000002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2157.3000000000002</v>
      </c>
      <c r="BL190" s="19" t="s">
        <v>381</v>
      </c>
      <c r="BM190" s="204" t="s">
        <v>5920</v>
      </c>
    </row>
    <row r="191" spans="1:65" s="2" customFormat="1">
      <c r="A191" s="36"/>
      <c r="B191" s="37"/>
      <c r="C191" s="38"/>
      <c r="D191" s="206" t="s">
        <v>269</v>
      </c>
      <c r="E191" s="38"/>
      <c r="F191" s="207" t="s">
        <v>5921</v>
      </c>
      <c r="G191" s="38"/>
      <c r="H191" s="38"/>
      <c r="I191" s="208"/>
      <c r="J191" s="38"/>
      <c r="K191" s="38"/>
      <c r="L191" s="41"/>
      <c r="M191" s="209"/>
      <c r="N191" s="210"/>
      <c r="O191" s="73"/>
      <c r="P191" s="73"/>
      <c r="Q191" s="73"/>
      <c r="R191" s="73"/>
      <c r="S191" s="73"/>
      <c r="T191" s="74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269</v>
      </c>
      <c r="AU191" s="19" t="s">
        <v>89</v>
      </c>
    </row>
    <row r="192" spans="1:65" s="13" customFormat="1">
      <c r="B192" s="216"/>
      <c r="C192" s="217"/>
      <c r="D192" s="206" t="s">
        <v>403</v>
      </c>
      <c r="E192" s="218" t="s">
        <v>1</v>
      </c>
      <c r="F192" s="219" t="s">
        <v>5497</v>
      </c>
      <c r="G192" s="217"/>
      <c r="H192" s="218" t="s">
        <v>1</v>
      </c>
      <c r="I192" s="220"/>
      <c r="J192" s="217"/>
      <c r="K192" s="217"/>
      <c r="L192" s="221"/>
      <c r="M192" s="222"/>
      <c r="N192" s="223"/>
      <c r="O192" s="223"/>
      <c r="P192" s="223"/>
      <c r="Q192" s="223"/>
      <c r="R192" s="223"/>
      <c r="S192" s="223"/>
      <c r="T192" s="224"/>
      <c r="AT192" s="225" t="s">
        <v>403</v>
      </c>
      <c r="AU192" s="225" t="s">
        <v>89</v>
      </c>
      <c r="AV192" s="13" t="s">
        <v>87</v>
      </c>
      <c r="AW192" s="13" t="s">
        <v>35</v>
      </c>
      <c r="AX192" s="13" t="s">
        <v>80</v>
      </c>
      <c r="AY192" s="225" t="s">
        <v>261</v>
      </c>
    </row>
    <row r="193" spans="1:65" s="14" customFormat="1">
      <c r="B193" s="226"/>
      <c r="C193" s="227"/>
      <c r="D193" s="206" t="s">
        <v>403</v>
      </c>
      <c r="E193" s="228" t="s">
        <v>1</v>
      </c>
      <c r="F193" s="229" t="s">
        <v>8</v>
      </c>
      <c r="G193" s="227"/>
      <c r="H193" s="230">
        <v>15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89</v>
      </c>
      <c r="AV193" s="14" t="s">
        <v>89</v>
      </c>
      <c r="AW193" s="14" t="s">
        <v>35</v>
      </c>
      <c r="AX193" s="14" t="s">
        <v>87</v>
      </c>
      <c r="AY193" s="236" t="s">
        <v>261</v>
      </c>
    </row>
    <row r="194" spans="1:65" s="2" customFormat="1" ht="16.5" customHeight="1">
      <c r="A194" s="36"/>
      <c r="B194" s="37"/>
      <c r="C194" s="275" t="s">
        <v>381</v>
      </c>
      <c r="D194" s="275" t="s">
        <v>801</v>
      </c>
      <c r="E194" s="276" t="s">
        <v>5564</v>
      </c>
      <c r="F194" s="277" t="s">
        <v>5565</v>
      </c>
      <c r="G194" s="278" t="s">
        <v>749</v>
      </c>
      <c r="H194" s="279">
        <v>531</v>
      </c>
      <c r="I194" s="280">
        <v>13.77</v>
      </c>
      <c r="J194" s="281">
        <f>ROUND(I194*H194,2)</f>
        <v>7311.87</v>
      </c>
      <c r="K194" s="277" t="s">
        <v>1</v>
      </c>
      <c r="L194" s="282"/>
      <c r="M194" s="283" t="s">
        <v>1</v>
      </c>
      <c r="N194" s="284" t="s">
        <v>45</v>
      </c>
      <c r="O194" s="73"/>
      <c r="P194" s="202">
        <f>O194*H194</f>
        <v>0</v>
      </c>
      <c r="Q194" s="202">
        <v>3.0000000000000001E-5</v>
      </c>
      <c r="R194" s="202">
        <f>Q194*H194</f>
        <v>1.593E-2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843</v>
      </c>
      <c r="AT194" s="204" t="s">
        <v>801</v>
      </c>
      <c r="AU194" s="204" t="s">
        <v>89</v>
      </c>
      <c r="AY194" s="19" t="s">
        <v>261</v>
      </c>
      <c r="BE194" s="205">
        <f>IF(N194="základní",J194,0)</f>
        <v>7311.87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7311.87</v>
      </c>
      <c r="BL194" s="19" t="s">
        <v>381</v>
      </c>
      <c r="BM194" s="204" t="s">
        <v>5922</v>
      </c>
    </row>
    <row r="195" spans="1:65" s="2" customFormat="1">
      <c r="A195" s="36"/>
      <c r="B195" s="37"/>
      <c r="C195" s="38"/>
      <c r="D195" s="206" t="s">
        <v>269</v>
      </c>
      <c r="E195" s="38"/>
      <c r="F195" s="207" t="s">
        <v>5567</v>
      </c>
      <c r="G195" s="38"/>
      <c r="H195" s="38"/>
      <c r="I195" s="208"/>
      <c r="J195" s="38"/>
      <c r="K195" s="38"/>
      <c r="L195" s="41"/>
      <c r="M195" s="209"/>
      <c r="N195" s="210"/>
      <c r="O195" s="73"/>
      <c r="P195" s="73"/>
      <c r="Q195" s="73"/>
      <c r="R195" s="73"/>
      <c r="S195" s="73"/>
      <c r="T195" s="74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269</v>
      </c>
      <c r="AU195" s="19" t="s">
        <v>89</v>
      </c>
    </row>
    <row r="196" spans="1:65" s="14" customFormat="1">
      <c r="B196" s="226"/>
      <c r="C196" s="227"/>
      <c r="D196" s="206" t="s">
        <v>403</v>
      </c>
      <c r="E196" s="228" t="s">
        <v>1</v>
      </c>
      <c r="F196" s="229" t="s">
        <v>5923</v>
      </c>
      <c r="G196" s="227"/>
      <c r="H196" s="230">
        <v>531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AT196" s="236" t="s">
        <v>403</v>
      </c>
      <c r="AU196" s="236" t="s">
        <v>89</v>
      </c>
      <c r="AV196" s="14" t="s">
        <v>89</v>
      </c>
      <c r="AW196" s="14" t="s">
        <v>35</v>
      </c>
      <c r="AX196" s="14" t="s">
        <v>87</v>
      </c>
      <c r="AY196" s="236" t="s">
        <v>261</v>
      </c>
    </row>
    <row r="197" spans="1:65" s="2" customFormat="1" ht="16.5" customHeight="1">
      <c r="A197" s="36"/>
      <c r="B197" s="37"/>
      <c r="C197" s="275" t="s">
        <v>333</v>
      </c>
      <c r="D197" s="275" t="s">
        <v>801</v>
      </c>
      <c r="E197" s="276" t="s">
        <v>5569</v>
      </c>
      <c r="F197" s="277" t="s">
        <v>5570</v>
      </c>
      <c r="G197" s="278" t="s">
        <v>749</v>
      </c>
      <c r="H197" s="279">
        <v>197</v>
      </c>
      <c r="I197" s="280">
        <v>49.98</v>
      </c>
      <c r="J197" s="281">
        <f>ROUND(I197*H197,2)</f>
        <v>9846.06</v>
      </c>
      <c r="K197" s="277" t="s">
        <v>1</v>
      </c>
      <c r="L197" s="282"/>
      <c r="M197" s="283" t="s">
        <v>1</v>
      </c>
      <c r="N197" s="284" t="s">
        <v>45</v>
      </c>
      <c r="O197" s="73"/>
      <c r="P197" s="202">
        <f>O197*H197</f>
        <v>0</v>
      </c>
      <c r="Q197" s="202">
        <v>6.0000000000000002E-5</v>
      </c>
      <c r="R197" s="202">
        <f>Q197*H197</f>
        <v>1.1820000000000001E-2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843</v>
      </c>
      <c r="AT197" s="204" t="s">
        <v>801</v>
      </c>
      <c r="AU197" s="204" t="s">
        <v>89</v>
      </c>
      <c r="AY197" s="19" t="s">
        <v>261</v>
      </c>
      <c r="BE197" s="205">
        <f>IF(N197="základní",J197,0)</f>
        <v>9846.06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9846.06</v>
      </c>
      <c r="BL197" s="19" t="s">
        <v>381</v>
      </c>
      <c r="BM197" s="204" t="s">
        <v>5924</v>
      </c>
    </row>
    <row r="198" spans="1:65" s="2" customFormat="1">
      <c r="A198" s="36"/>
      <c r="B198" s="37"/>
      <c r="C198" s="38"/>
      <c r="D198" s="206" t="s">
        <v>269</v>
      </c>
      <c r="E198" s="38"/>
      <c r="F198" s="207" t="s">
        <v>5572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89</v>
      </c>
    </row>
    <row r="199" spans="1:65" s="14" customFormat="1">
      <c r="B199" s="226"/>
      <c r="C199" s="227"/>
      <c r="D199" s="206" t="s">
        <v>403</v>
      </c>
      <c r="E199" s="228" t="s">
        <v>1</v>
      </c>
      <c r="F199" s="229" t="s">
        <v>5573</v>
      </c>
      <c r="G199" s="227"/>
      <c r="H199" s="230">
        <v>177</v>
      </c>
      <c r="I199" s="231"/>
      <c r="J199" s="227"/>
      <c r="K199" s="227"/>
      <c r="L199" s="232"/>
      <c r="M199" s="233"/>
      <c r="N199" s="234"/>
      <c r="O199" s="234"/>
      <c r="P199" s="234"/>
      <c r="Q199" s="234"/>
      <c r="R199" s="234"/>
      <c r="S199" s="234"/>
      <c r="T199" s="235"/>
      <c r="AT199" s="236" t="s">
        <v>403</v>
      </c>
      <c r="AU199" s="236" t="s">
        <v>89</v>
      </c>
      <c r="AV199" s="14" t="s">
        <v>89</v>
      </c>
      <c r="AW199" s="14" t="s">
        <v>35</v>
      </c>
      <c r="AX199" s="14" t="s">
        <v>80</v>
      </c>
      <c r="AY199" s="236" t="s">
        <v>261</v>
      </c>
    </row>
    <row r="200" spans="1:65" s="14" customFormat="1">
      <c r="B200" s="226"/>
      <c r="C200" s="227"/>
      <c r="D200" s="206" t="s">
        <v>403</v>
      </c>
      <c r="E200" s="228" t="s">
        <v>1</v>
      </c>
      <c r="F200" s="229" t="s">
        <v>5574</v>
      </c>
      <c r="G200" s="227"/>
      <c r="H200" s="230">
        <v>20</v>
      </c>
      <c r="I200" s="231"/>
      <c r="J200" s="227"/>
      <c r="K200" s="227"/>
      <c r="L200" s="232"/>
      <c r="M200" s="233"/>
      <c r="N200" s="234"/>
      <c r="O200" s="234"/>
      <c r="P200" s="234"/>
      <c r="Q200" s="234"/>
      <c r="R200" s="234"/>
      <c r="S200" s="234"/>
      <c r="T200" s="235"/>
      <c r="AT200" s="236" t="s">
        <v>403</v>
      </c>
      <c r="AU200" s="236" t="s">
        <v>89</v>
      </c>
      <c r="AV200" s="14" t="s">
        <v>89</v>
      </c>
      <c r="AW200" s="14" t="s">
        <v>35</v>
      </c>
      <c r="AX200" s="14" t="s">
        <v>80</v>
      </c>
      <c r="AY200" s="236" t="s">
        <v>261</v>
      </c>
    </row>
    <row r="201" spans="1:65" s="15" customFormat="1">
      <c r="B201" s="237"/>
      <c r="C201" s="238"/>
      <c r="D201" s="206" t="s">
        <v>403</v>
      </c>
      <c r="E201" s="239" t="s">
        <v>1</v>
      </c>
      <c r="F201" s="240" t="s">
        <v>407</v>
      </c>
      <c r="G201" s="238"/>
      <c r="H201" s="241">
        <v>197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AT201" s="247" t="s">
        <v>403</v>
      </c>
      <c r="AU201" s="247" t="s">
        <v>89</v>
      </c>
      <c r="AV201" s="15" t="s">
        <v>260</v>
      </c>
      <c r="AW201" s="15" t="s">
        <v>35</v>
      </c>
      <c r="AX201" s="15" t="s">
        <v>87</v>
      </c>
      <c r="AY201" s="247" t="s">
        <v>261</v>
      </c>
    </row>
    <row r="202" spans="1:65" s="2" customFormat="1" ht="16.5" customHeight="1">
      <c r="A202" s="36"/>
      <c r="B202" s="37"/>
      <c r="C202" s="275" t="s">
        <v>338</v>
      </c>
      <c r="D202" s="275" t="s">
        <v>801</v>
      </c>
      <c r="E202" s="276" t="s">
        <v>5925</v>
      </c>
      <c r="F202" s="277" t="s">
        <v>5926</v>
      </c>
      <c r="G202" s="278" t="s">
        <v>749</v>
      </c>
      <c r="H202" s="279">
        <v>295</v>
      </c>
      <c r="I202" s="280">
        <v>69.36</v>
      </c>
      <c r="J202" s="281">
        <f>ROUND(I202*H202,2)</f>
        <v>20461.2</v>
      </c>
      <c r="K202" s="277" t="s">
        <v>1</v>
      </c>
      <c r="L202" s="282"/>
      <c r="M202" s="283" t="s">
        <v>1</v>
      </c>
      <c r="N202" s="284" t="s">
        <v>45</v>
      </c>
      <c r="O202" s="73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843</v>
      </c>
      <c r="AT202" s="204" t="s">
        <v>801</v>
      </c>
      <c r="AU202" s="204" t="s">
        <v>89</v>
      </c>
      <c r="AY202" s="19" t="s">
        <v>261</v>
      </c>
      <c r="BE202" s="205">
        <f>IF(N202="základní",J202,0)</f>
        <v>20461.2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87</v>
      </c>
      <c r="BK202" s="205">
        <f>ROUND(I202*H202,2)</f>
        <v>20461.2</v>
      </c>
      <c r="BL202" s="19" t="s">
        <v>381</v>
      </c>
      <c r="BM202" s="204" t="s">
        <v>5927</v>
      </c>
    </row>
    <row r="203" spans="1:65" s="2" customFormat="1" ht="19.5">
      <c r="A203" s="36"/>
      <c r="B203" s="37"/>
      <c r="C203" s="38"/>
      <c r="D203" s="206" t="s">
        <v>269</v>
      </c>
      <c r="E203" s="38"/>
      <c r="F203" s="207" t="s">
        <v>5928</v>
      </c>
      <c r="G203" s="38"/>
      <c r="H203" s="38"/>
      <c r="I203" s="208"/>
      <c r="J203" s="38"/>
      <c r="K203" s="38"/>
      <c r="L203" s="41"/>
      <c r="M203" s="209"/>
      <c r="N203" s="210"/>
      <c r="O203" s="73"/>
      <c r="P203" s="73"/>
      <c r="Q203" s="73"/>
      <c r="R203" s="73"/>
      <c r="S203" s="73"/>
      <c r="T203" s="74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269</v>
      </c>
      <c r="AU203" s="19" t="s">
        <v>89</v>
      </c>
    </row>
    <row r="204" spans="1:65" s="14" customFormat="1">
      <c r="B204" s="226"/>
      <c r="C204" s="227"/>
      <c r="D204" s="206" t="s">
        <v>403</v>
      </c>
      <c r="E204" s="228" t="s">
        <v>1</v>
      </c>
      <c r="F204" s="229" t="s">
        <v>5929</v>
      </c>
      <c r="G204" s="227"/>
      <c r="H204" s="230">
        <v>295</v>
      </c>
      <c r="I204" s="231"/>
      <c r="J204" s="227"/>
      <c r="K204" s="227"/>
      <c r="L204" s="232"/>
      <c r="M204" s="233"/>
      <c r="N204" s="234"/>
      <c r="O204" s="234"/>
      <c r="P204" s="234"/>
      <c r="Q204" s="234"/>
      <c r="R204" s="234"/>
      <c r="S204" s="234"/>
      <c r="T204" s="235"/>
      <c r="AT204" s="236" t="s">
        <v>403</v>
      </c>
      <c r="AU204" s="236" t="s">
        <v>89</v>
      </c>
      <c r="AV204" s="14" t="s">
        <v>89</v>
      </c>
      <c r="AW204" s="14" t="s">
        <v>35</v>
      </c>
      <c r="AX204" s="14" t="s">
        <v>87</v>
      </c>
      <c r="AY204" s="236" t="s">
        <v>261</v>
      </c>
    </row>
    <row r="205" spans="1:65" s="2" customFormat="1" ht="16.5" customHeight="1">
      <c r="A205" s="36"/>
      <c r="B205" s="37"/>
      <c r="C205" s="275" t="s">
        <v>343</v>
      </c>
      <c r="D205" s="275" t="s">
        <v>801</v>
      </c>
      <c r="E205" s="276" t="s">
        <v>5930</v>
      </c>
      <c r="F205" s="277" t="s">
        <v>5931</v>
      </c>
      <c r="G205" s="278" t="s">
        <v>749</v>
      </c>
      <c r="H205" s="279">
        <v>295</v>
      </c>
      <c r="I205" s="280">
        <v>23.46</v>
      </c>
      <c r="J205" s="281">
        <f>ROUND(I205*H205,2)</f>
        <v>6920.7</v>
      </c>
      <c r="K205" s="277" t="s">
        <v>1</v>
      </c>
      <c r="L205" s="282"/>
      <c r="M205" s="283" t="s">
        <v>1</v>
      </c>
      <c r="N205" s="284" t="s">
        <v>45</v>
      </c>
      <c r="O205" s="73"/>
      <c r="P205" s="202">
        <f>O205*H205</f>
        <v>0</v>
      </c>
      <c r="Q205" s="202">
        <v>2.9999999999999997E-4</v>
      </c>
      <c r="R205" s="202">
        <f>Q205*H205</f>
        <v>8.8499999999999995E-2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843</v>
      </c>
      <c r="AT205" s="204" t="s">
        <v>801</v>
      </c>
      <c r="AU205" s="204" t="s">
        <v>89</v>
      </c>
      <c r="AY205" s="19" t="s">
        <v>261</v>
      </c>
      <c r="BE205" s="205">
        <f>IF(N205="základní",J205,0)</f>
        <v>6920.7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6920.7</v>
      </c>
      <c r="BL205" s="19" t="s">
        <v>381</v>
      </c>
      <c r="BM205" s="204" t="s">
        <v>5932</v>
      </c>
    </row>
    <row r="206" spans="1:65" s="2" customFormat="1">
      <c r="A206" s="36"/>
      <c r="B206" s="37"/>
      <c r="C206" s="38"/>
      <c r="D206" s="206" t="s">
        <v>269</v>
      </c>
      <c r="E206" s="38"/>
      <c r="F206" s="207" t="s">
        <v>5931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89</v>
      </c>
    </row>
    <row r="207" spans="1:65" s="14" customFormat="1">
      <c r="B207" s="226"/>
      <c r="C207" s="227"/>
      <c r="D207" s="206" t="s">
        <v>403</v>
      </c>
      <c r="E207" s="228" t="s">
        <v>1</v>
      </c>
      <c r="F207" s="229" t="s">
        <v>5933</v>
      </c>
      <c r="G207" s="227"/>
      <c r="H207" s="230">
        <v>295</v>
      </c>
      <c r="I207" s="231"/>
      <c r="J207" s="227"/>
      <c r="K207" s="227"/>
      <c r="L207" s="232"/>
      <c r="M207" s="233"/>
      <c r="N207" s="234"/>
      <c r="O207" s="234"/>
      <c r="P207" s="234"/>
      <c r="Q207" s="234"/>
      <c r="R207" s="234"/>
      <c r="S207" s="234"/>
      <c r="T207" s="235"/>
      <c r="AT207" s="236" t="s">
        <v>403</v>
      </c>
      <c r="AU207" s="236" t="s">
        <v>89</v>
      </c>
      <c r="AV207" s="14" t="s">
        <v>89</v>
      </c>
      <c r="AW207" s="14" t="s">
        <v>35</v>
      </c>
      <c r="AX207" s="14" t="s">
        <v>87</v>
      </c>
      <c r="AY207" s="236" t="s">
        <v>261</v>
      </c>
    </row>
    <row r="208" spans="1:65" s="2" customFormat="1" ht="16.5" customHeight="1">
      <c r="A208" s="36"/>
      <c r="B208" s="37"/>
      <c r="C208" s="193" t="s">
        <v>348</v>
      </c>
      <c r="D208" s="193" t="s">
        <v>264</v>
      </c>
      <c r="E208" s="194" t="s">
        <v>5899</v>
      </c>
      <c r="F208" s="195" t="s">
        <v>5900</v>
      </c>
      <c r="G208" s="196" t="s">
        <v>431</v>
      </c>
      <c r="H208" s="197">
        <v>170</v>
      </c>
      <c r="I208" s="198">
        <v>202.3</v>
      </c>
      <c r="J208" s="199">
        <f>ROUND(I208*H208,2)</f>
        <v>34391</v>
      </c>
      <c r="K208" s="195" t="s">
        <v>400</v>
      </c>
      <c r="L208" s="41"/>
      <c r="M208" s="200" t="s">
        <v>1</v>
      </c>
      <c r="N208" s="201" t="s">
        <v>45</v>
      </c>
      <c r="O208" s="73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381</v>
      </c>
      <c r="AT208" s="204" t="s">
        <v>264</v>
      </c>
      <c r="AU208" s="204" t="s">
        <v>89</v>
      </c>
      <c r="AY208" s="19" t="s">
        <v>261</v>
      </c>
      <c r="BE208" s="205">
        <f>IF(N208="základní",J208,0)</f>
        <v>34391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34391</v>
      </c>
      <c r="BL208" s="19" t="s">
        <v>381</v>
      </c>
      <c r="BM208" s="204" t="s">
        <v>5934</v>
      </c>
    </row>
    <row r="209" spans="1:65" s="2" customFormat="1" ht="19.5">
      <c r="A209" s="36"/>
      <c r="B209" s="37"/>
      <c r="C209" s="38"/>
      <c r="D209" s="206" t="s">
        <v>269</v>
      </c>
      <c r="E209" s="38"/>
      <c r="F209" s="207" t="s">
        <v>5902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89</v>
      </c>
    </row>
    <row r="210" spans="1:65" s="2" customFormat="1" ht="16.5" customHeight="1">
      <c r="A210" s="36"/>
      <c r="B210" s="37"/>
      <c r="C210" s="275" t="s">
        <v>7</v>
      </c>
      <c r="D210" s="275" t="s">
        <v>801</v>
      </c>
      <c r="E210" s="276" t="s">
        <v>5561</v>
      </c>
      <c r="F210" s="277" t="s">
        <v>5935</v>
      </c>
      <c r="G210" s="278" t="s">
        <v>431</v>
      </c>
      <c r="H210" s="279">
        <v>200</v>
      </c>
      <c r="I210" s="280">
        <v>280.5</v>
      </c>
      <c r="J210" s="281">
        <f>ROUND(I210*H210,2)</f>
        <v>56100</v>
      </c>
      <c r="K210" s="277" t="s">
        <v>1</v>
      </c>
      <c r="L210" s="282"/>
      <c r="M210" s="283" t="s">
        <v>1</v>
      </c>
      <c r="N210" s="284" t="s">
        <v>45</v>
      </c>
      <c r="O210" s="73"/>
      <c r="P210" s="202">
        <f>O210*H210</f>
        <v>0</v>
      </c>
      <c r="Q210" s="202">
        <v>1.01E-3</v>
      </c>
      <c r="R210" s="202">
        <f>Q210*H210</f>
        <v>0.20200000000000001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843</v>
      </c>
      <c r="AT210" s="204" t="s">
        <v>801</v>
      </c>
      <c r="AU210" s="204" t="s">
        <v>89</v>
      </c>
      <c r="AY210" s="19" t="s">
        <v>261</v>
      </c>
      <c r="BE210" s="205">
        <f>IF(N210="základní",J210,0)</f>
        <v>56100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56100</v>
      </c>
      <c r="BL210" s="19" t="s">
        <v>381</v>
      </c>
      <c r="BM210" s="204" t="s">
        <v>5936</v>
      </c>
    </row>
    <row r="211" spans="1:65" s="14" customFormat="1">
      <c r="B211" s="226"/>
      <c r="C211" s="227"/>
      <c r="D211" s="206" t="s">
        <v>403</v>
      </c>
      <c r="E211" s="228" t="s">
        <v>1</v>
      </c>
      <c r="F211" s="229" t="s">
        <v>5937</v>
      </c>
      <c r="G211" s="227"/>
      <c r="H211" s="230">
        <v>200</v>
      </c>
      <c r="I211" s="231"/>
      <c r="J211" s="227"/>
      <c r="K211" s="227"/>
      <c r="L211" s="232"/>
      <c r="M211" s="233"/>
      <c r="N211" s="234"/>
      <c r="O211" s="234"/>
      <c r="P211" s="234"/>
      <c r="Q211" s="234"/>
      <c r="R211" s="234"/>
      <c r="S211" s="234"/>
      <c r="T211" s="235"/>
      <c r="AT211" s="236" t="s">
        <v>403</v>
      </c>
      <c r="AU211" s="236" t="s">
        <v>89</v>
      </c>
      <c r="AV211" s="14" t="s">
        <v>89</v>
      </c>
      <c r="AW211" s="14" t="s">
        <v>35</v>
      </c>
      <c r="AX211" s="14" t="s">
        <v>87</v>
      </c>
      <c r="AY211" s="236" t="s">
        <v>261</v>
      </c>
    </row>
    <row r="212" spans="1:65" s="2" customFormat="1" ht="16.5" customHeight="1">
      <c r="A212" s="36"/>
      <c r="B212" s="37"/>
      <c r="C212" s="275" t="s">
        <v>358</v>
      </c>
      <c r="D212" s="275" t="s">
        <v>801</v>
      </c>
      <c r="E212" s="276" t="s">
        <v>5564</v>
      </c>
      <c r="F212" s="277" t="s">
        <v>5565</v>
      </c>
      <c r="G212" s="278" t="s">
        <v>749</v>
      </c>
      <c r="H212" s="279">
        <v>300</v>
      </c>
      <c r="I212" s="280">
        <v>13.77</v>
      </c>
      <c r="J212" s="281">
        <f>ROUND(I212*H212,2)</f>
        <v>4131</v>
      </c>
      <c r="K212" s="277" t="s">
        <v>1</v>
      </c>
      <c r="L212" s="282"/>
      <c r="M212" s="283" t="s">
        <v>1</v>
      </c>
      <c r="N212" s="284" t="s">
        <v>45</v>
      </c>
      <c r="O212" s="73"/>
      <c r="P212" s="202">
        <f>O212*H212</f>
        <v>0</v>
      </c>
      <c r="Q212" s="202">
        <v>3.0000000000000001E-5</v>
      </c>
      <c r="R212" s="202">
        <f>Q212*H212</f>
        <v>9.0000000000000011E-3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843</v>
      </c>
      <c r="AT212" s="204" t="s">
        <v>801</v>
      </c>
      <c r="AU212" s="204" t="s">
        <v>89</v>
      </c>
      <c r="AY212" s="19" t="s">
        <v>261</v>
      </c>
      <c r="BE212" s="205">
        <f>IF(N212="základní",J212,0)</f>
        <v>4131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4131</v>
      </c>
      <c r="BL212" s="19" t="s">
        <v>381</v>
      </c>
      <c r="BM212" s="204" t="s">
        <v>5938</v>
      </c>
    </row>
    <row r="213" spans="1:65" s="2" customFormat="1">
      <c r="A213" s="36"/>
      <c r="B213" s="37"/>
      <c r="C213" s="38"/>
      <c r="D213" s="206" t="s">
        <v>269</v>
      </c>
      <c r="E213" s="38"/>
      <c r="F213" s="207" t="s">
        <v>5567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89</v>
      </c>
    </row>
    <row r="214" spans="1:65" s="14" customFormat="1">
      <c r="B214" s="226"/>
      <c r="C214" s="227"/>
      <c r="D214" s="206" t="s">
        <v>403</v>
      </c>
      <c r="E214" s="228" t="s">
        <v>1</v>
      </c>
      <c r="F214" s="229" t="s">
        <v>5939</v>
      </c>
      <c r="G214" s="227"/>
      <c r="H214" s="230">
        <v>300</v>
      </c>
      <c r="I214" s="231"/>
      <c r="J214" s="227"/>
      <c r="K214" s="227"/>
      <c r="L214" s="232"/>
      <c r="M214" s="233"/>
      <c r="N214" s="234"/>
      <c r="O214" s="234"/>
      <c r="P214" s="234"/>
      <c r="Q214" s="234"/>
      <c r="R214" s="234"/>
      <c r="S214" s="234"/>
      <c r="T214" s="235"/>
      <c r="AT214" s="236" t="s">
        <v>403</v>
      </c>
      <c r="AU214" s="236" t="s">
        <v>89</v>
      </c>
      <c r="AV214" s="14" t="s">
        <v>89</v>
      </c>
      <c r="AW214" s="14" t="s">
        <v>35</v>
      </c>
      <c r="AX214" s="14" t="s">
        <v>87</v>
      </c>
      <c r="AY214" s="236" t="s">
        <v>261</v>
      </c>
    </row>
    <row r="215" spans="1:65" s="2" customFormat="1" ht="16.5" customHeight="1">
      <c r="A215" s="36"/>
      <c r="B215" s="37"/>
      <c r="C215" s="275" t="s">
        <v>362</v>
      </c>
      <c r="D215" s="275" t="s">
        <v>801</v>
      </c>
      <c r="E215" s="276" t="s">
        <v>5569</v>
      </c>
      <c r="F215" s="277" t="s">
        <v>5570</v>
      </c>
      <c r="G215" s="278" t="s">
        <v>749</v>
      </c>
      <c r="H215" s="279">
        <v>100</v>
      </c>
      <c r="I215" s="280">
        <v>49.98</v>
      </c>
      <c r="J215" s="281">
        <f>ROUND(I215*H215,2)</f>
        <v>4998</v>
      </c>
      <c r="K215" s="277" t="s">
        <v>1</v>
      </c>
      <c r="L215" s="282"/>
      <c r="M215" s="283" t="s">
        <v>1</v>
      </c>
      <c r="N215" s="284" t="s">
        <v>45</v>
      </c>
      <c r="O215" s="73"/>
      <c r="P215" s="202">
        <f>O215*H215</f>
        <v>0</v>
      </c>
      <c r="Q215" s="202">
        <v>6.0000000000000002E-5</v>
      </c>
      <c r="R215" s="202">
        <f>Q215*H215</f>
        <v>6.0000000000000001E-3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843</v>
      </c>
      <c r="AT215" s="204" t="s">
        <v>801</v>
      </c>
      <c r="AU215" s="204" t="s">
        <v>89</v>
      </c>
      <c r="AY215" s="19" t="s">
        <v>261</v>
      </c>
      <c r="BE215" s="205">
        <f>IF(N215="základní",J215,0)</f>
        <v>4998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87</v>
      </c>
      <c r="BK215" s="205">
        <f>ROUND(I215*H215,2)</f>
        <v>4998</v>
      </c>
      <c r="BL215" s="19" t="s">
        <v>381</v>
      </c>
      <c r="BM215" s="204" t="s">
        <v>5940</v>
      </c>
    </row>
    <row r="216" spans="1:65" s="2" customFormat="1">
      <c r="A216" s="36"/>
      <c r="B216" s="37"/>
      <c r="C216" s="38"/>
      <c r="D216" s="206" t="s">
        <v>269</v>
      </c>
      <c r="E216" s="38"/>
      <c r="F216" s="207" t="s">
        <v>5572</v>
      </c>
      <c r="G216" s="38"/>
      <c r="H216" s="38"/>
      <c r="I216" s="208"/>
      <c r="J216" s="38"/>
      <c r="K216" s="38"/>
      <c r="L216" s="41"/>
      <c r="M216" s="209"/>
      <c r="N216" s="210"/>
      <c r="O216" s="73"/>
      <c r="P216" s="73"/>
      <c r="Q216" s="73"/>
      <c r="R216" s="73"/>
      <c r="S216" s="73"/>
      <c r="T216" s="74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269</v>
      </c>
      <c r="AU216" s="19" t="s">
        <v>89</v>
      </c>
    </row>
    <row r="217" spans="1:65" s="2" customFormat="1" ht="16.5" customHeight="1">
      <c r="A217" s="36"/>
      <c r="B217" s="37"/>
      <c r="C217" s="275" t="s">
        <v>367</v>
      </c>
      <c r="D217" s="275" t="s">
        <v>801</v>
      </c>
      <c r="E217" s="276" t="s">
        <v>5579</v>
      </c>
      <c r="F217" s="277" t="s">
        <v>5941</v>
      </c>
      <c r="G217" s="278" t="s">
        <v>5581</v>
      </c>
      <c r="H217" s="279">
        <v>8</v>
      </c>
      <c r="I217" s="280">
        <v>234.6</v>
      </c>
      <c r="J217" s="281">
        <f>ROUND(I217*H217,2)</f>
        <v>1876.8</v>
      </c>
      <c r="K217" s="277" t="s">
        <v>1</v>
      </c>
      <c r="L217" s="282"/>
      <c r="M217" s="283" t="s">
        <v>1</v>
      </c>
      <c r="N217" s="284" t="s">
        <v>45</v>
      </c>
      <c r="O217" s="73"/>
      <c r="P217" s="202">
        <f>O217*H217</f>
        <v>0</v>
      </c>
      <c r="Q217" s="202">
        <v>8.0000000000000002E-3</v>
      </c>
      <c r="R217" s="202">
        <f>Q217*H217</f>
        <v>6.4000000000000001E-2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843</v>
      </c>
      <c r="AT217" s="204" t="s">
        <v>801</v>
      </c>
      <c r="AU217" s="204" t="s">
        <v>89</v>
      </c>
      <c r="AY217" s="19" t="s">
        <v>261</v>
      </c>
      <c r="BE217" s="205">
        <f>IF(N217="základní",J217,0)</f>
        <v>1876.8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1876.8</v>
      </c>
      <c r="BL217" s="19" t="s">
        <v>381</v>
      </c>
      <c r="BM217" s="204" t="s">
        <v>5942</v>
      </c>
    </row>
    <row r="218" spans="1:65" s="14" customFormat="1">
      <c r="B218" s="226"/>
      <c r="C218" s="227"/>
      <c r="D218" s="206" t="s">
        <v>403</v>
      </c>
      <c r="E218" s="228" t="s">
        <v>1</v>
      </c>
      <c r="F218" s="229" t="s">
        <v>5943</v>
      </c>
      <c r="G218" s="227"/>
      <c r="H218" s="230">
        <v>8</v>
      </c>
      <c r="I218" s="231"/>
      <c r="J218" s="227"/>
      <c r="K218" s="227"/>
      <c r="L218" s="232"/>
      <c r="M218" s="233"/>
      <c r="N218" s="234"/>
      <c r="O218" s="234"/>
      <c r="P218" s="234"/>
      <c r="Q218" s="234"/>
      <c r="R218" s="234"/>
      <c r="S218" s="234"/>
      <c r="T218" s="235"/>
      <c r="AT218" s="236" t="s">
        <v>403</v>
      </c>
      <c r="AU218" s="236" t="s">
        <v>89</v>
      </c>
      <c r="AV218" s="14" t="s">
        <v>89</v>
      </c>
      <c r="AW218" s="14" t="s">
        <v>35</v>
      </c>
      <c r="AX218" s="14" t="s">
        <v>80</v>
      </c>
      <c r="AY218" s="236" t="s">
        <v>261</v>
      </c>
    </row>
    <row r="219" spans="1:65" s="15" customFormat="1">
      <c r="B219" s="237"/>
      <c r="C219" s="238"/>
      <c r="D219" s="206" t="s">
        <v>403</v>
      </c>
      <c r="E219" s="239" t="s">
        <v>1</v>
      </c>
      <c r="F219" s="240" t="s">
        <v>407</v>
      </c>
      <c r="G219" s="238"/>
      <c r="H219" s="241">
        <v>8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AT219" s="247" t="s">
        <v>403</v>
      </c>
      <c r="AU219" s="247" t="s">
        <v>89</v>
      </c>
      <c r="AV219" s="15" t="s">
        <v>260</v>
      </c>
      <c r="AW219" s="15" t="s">
        <v>35</v>
      </c>
      <c r="AX219" s="15" t="s">
        <v>87</v>
      </c>
      <c r="AY219" s="247" t="s">
        <v>261</v>
      </c>
    </row>
    <row r="220" spans="1:65" s="2" customFormat="1" ht="16.5" customHeight="1">
      <c r="A220" s="36"/>
      <c r="B220" s="37"/>
      <c r="C220" s="275" t="s">
        <v>372</v>
      </c>
      <c r="D220" s="275" t="s">
        <v>801</v>
      </c>
      <c r="E220" s="276" t="s">
        <v>5576</v>
      </c>
      <c r="F220" s="277" t="s">
        <v>5944</v>
      </c>
      <c r="G220" s="278" t="s">
        <v>749</v>
      </c>
      <c r="H220" s="279">
        <v>200</v>
      </c>
      <c r="I220" s="280">
        <v>107.1</v>
      </c>
      <c r="J220" s="281">
        <f>ROUND(I220*H220,2)</f>
        <v>21420</v>
      </c>
      <c r="K220" s="277" t="s">
        <v>1</v>
      </c>
      <c r="L220" s="282"/>
      <c r="M220" s="283" t="s">
        <v>1</v>
      </c>
      <c r="N220" s="284" t="s">
        <v>45</v>
      </c>
      <c r="O220" s="73"/>
      <c r="P220" s="202">
        <f>O220*H220</f>
        <v>0</v>
      </c>
      <c r="Q220" s="202">
        <v>5.4000000000000001E-4</v>
      </c>
      <c r="R220" s="202">
        <f>Q220*H220</f>
        <v>0.108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843</v>
      </c>
      <c r="AT220" s="204" t="s">
        <v>801</v>
      </c>
      <c r="AU220" s="204" t="s">
        <v>89</v>
      </c>
      <c r="AY220" s="19" t="s">
        <v>261</v>
      </c>
      <c r="BE220" s="205">
        <f>IF(N220="základní",J220,0)</f>
        <v>21420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87</v>
      </c>
      <c r="BK220" s="205">
        <f>ROUND(I220*H220,2)</f>
        <v>21420</v>
      </c>
      <c r="BL220" s="19" t="s">
        <v>381</v>
      </c>
      <c r="BM220" s="204" t="s">
        <v>5945</v>
      </c>
    </row>
    <row r="221" spans="1:65" s="2" customFormat="1" ht="16.5" customHeight="1">
      <c r="A221" s="36"/>
      <c r="B221" s="37"/>
      <c r="C221" s="275" t="s">
        <v>378</v>
      </c>
      <c r="D221" s="275" t="s">
        <v>801</v>
      </c>
      <c r="E221" s="276" t="s">
        <v>5946</v>
      </c>
      <c r="F221" s="277" t="s">
        <v>5947</v>
      </c>
      <c r="G221" s="278" t="s">
        <v>749</v>
      </c>
      <c r="H221" s="279">
        <v>200</v>
      </c>
      <c r="I221" s="280">
        <v>378.41999999999996</v>
      </c>
      <c r="J221" s="281">
        <f>ROUND(I221*H221,2)</f>
        <v>75684</v>
      </c>
      <c r="K221" s="277" t="s">
        <v>1</v>
      </c>
      <c r="L221" s="282"/>
      <c r="M221" s="283" t="s">
        <v>1</v>
      </c>
      <c r="N221" s="284" t="s">
        <v>45</v>
      </c>
      <c r="O221" s="73"/>
      <c r="P221" s="202">
        <f>O221*H221</f>
        <v>0</v>
      </c>
      <c r="Q221" s="202">
        <v>1.9599999999999999E-3</v>
      </c>
      <c r="R221" s="202">
        <f>Q221*H221</f>
        <v>0.39200000000000002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843</v>
      </c>
      <c r="AT221" s="204" t="s">
        <v>801</v>
      </c>
      <c r="AU221" s="204" t="s">
        <v>89</v>
      </c>
      <c r="AY221" s="19" t="s">
        <v>261</v>
      </c>
      <c r="BE221" s="205">
        <f>IF(N221="základní",J221,0)</f>
        <v>75684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75684</v>
      </c>
      <c r="BL221" s="19" t="s">
        <v>381</v>
      </c>
      <c r="BM221" s="204" t="s">
        <v>5948</v>
      </c>
    </row>
    <row r="222" spans="1:65" s="2" customFormat="1">
      <c r="A222" s="36"/>
      <c r="B222" s="37"/>
      <c r="C222" s="38"/>
      <c r="D222" s="206" t="s">
        <v>269</v>
      </c>
      <c r="E222" s="38"/>
      <c r="F222" s="207" t="s">
        <v>5949</v>
      </c>
      <c r="G222" s="38"/>
      <c r="H222" s="38"/>
      <c r="I222" s="208"/>
      <c r="J222" s="38"/>
      <c r="K222" s="38"/>
      <c r="L222" s="41"/>
      <c r="M222" s="209"/>
      <c r="N222" s="210"/>
      <c r="O222" s="73"/>
      <c r="P222" s="73"/>
      <c r="Q222" s="73"/>
      <c r="R222" s="73"/>
      <c r="S222" s="73"/>
      <c r="T222" s="74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269</v>
      </c>
      <c r="AU222" s="19" t="s">
        <v>89</v>
      </c>
    </row>
    <row r="223" spans="1:65" s="2" customFormat="1" ht="16.5" customHeight="1">
      <c r="A223" s="36"/>
      <c r="B223" s="37"/>
      <c r="C223" s="275" t="s">
        <v>810</v>
      </c>
      <c r="D223" s="275" t="s">
        <v>801</v>
      </c>
      <c r="E223" s="276" t="s">
        <v>5914</v>
      </c>
      <c r="F223" s="277" t="s">
        <v>5915</v>
      </c>
      <c r="G223" s="278" t="s">
        <v>749</v>
      </c>
      <c r="H223" s="279">
        <v>100</v>
      </c>
      <c r="I223" s="280">
        <v>326.39999999999998</v>
      </c>
      <c r="J223" s="281">
        <f>ROUND(I223*H223,2)</f>
        <v>32640</v>
      </c>
      <c r="K223" s="277" t="s">
        <v>1</v>
      </c>
      <c r="L223" s="282"/>
      <c r="M223" s="283" t="s">
        <v>1</v>
      </c>
      <c r="N223" s="284" t="s">
        <v>45</v>
      </c>
      <c r="O223" s="73"/>
      <c r="P223" s="202">
        <f>O223*H223</f>
        <v>0</v>
      </c>
      <c r="Q223" s="202">
        <v>6.2E-4</v>
      </c>
      <c r="R223" s="202">
        <f>Q223*H223</f>
        <v>6.2E-2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843</v>
      </c>
      <c r="AT223" s="204" t="s">
        <v>801</v>
      </c>
      <c r="AU223" s="204" t="s">
        <v>89</v>
      </c>
      <c r="AY223" s="19" t="s">
        <v>261</v>
      </c>
      <c r="BE223" s="205">
        <f>IF(N223="základní",J223,0)</f>
        <v>32640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87</v>
      </c>
      <c r="BK223" s="205">
        <f>ROUND(I223*H223,2)</f>
        <v>32640</v>
      </c>
      <c r="BL223" s="19" t="s">
        <v>381</v>
      </c>
      <c r="BM223" s="204" t="s">
        <v>5950</v>
      </c>
    </row>
    <row r="224" spans="1:65" s="14" customFormat="1">
      <c r="B224" s="226"/>
      <c r="C224" s="227"/>
      <c r="D224" s="206" t="s">
        <v>403</v>
      </c>
      <c r="E224" s="228" t="s">
        <v>1</v>
      </c>
      <c r="F224" s="229" t="s">
        <v>5951</v>
      </c>
      <c r="G224" s="227"/>
      <c r="H224" s="230">
        <v>100</v>
      </c>
      <c r="I224" s="231"/>
      <c r="J224" s="227"/>
      <c r="K224" s="227"/>
      <c r="L224" s="232"/>
      <c r="M224" s="233"/>
      <c r="N224" s="234"/>
      <c r="O224" s="234"/>
      <c r="P224" s="234"/>
      <c r="Q224" s="234"/>
      <c r="R224" s="234"/>
      <c r="S224" s="234"/>
      <c r="T224" s="235"/>
      <c r="AT224" s="236" t="s">
        <v>403</v>
      </c>
      <c r="AU224" s="236" t="s">
        <v>89</v>
      </c>
      <c r="AV224" s="14" t="s">
        <v>89</v>
      </c>
      <c r="AW224" s="14" t="s">
        <v>35</v>
      </c>
      <c r="AX224" s="14" t="s">
        <v>87</v>
      </c>
      <c r="AY224" s="236" t="s">
        <v>261</v>
      </c>
    </row>
    <row r="225" spans="1:65" s="2" customFormat="1" ht="16.5" customHeight="1">
      <c r="A225" s="36"/>
      <c r="B225" s="37"/>
      <c r="C225" s="275" t="s">
        <v>817</v>
      </c>
      <c r="D225" s="275" t="s">
        <v>801</v>
      </c>
      <c r="E225" s="276" t="s">
        <v>5896</v>
      </c>
      <c r="F225" s="277" t="s">
        <v>5897</v>
      </c>
      <c r="G225" s="278" t="s">
        <v>749</v>
      </c>
      <c r="H225" s="279">
        <v>800</v>
      </c>
      <c r="I225" s="280">
        <v>17.34</v>
      </c>
      <c r="J225" s="281">
        <f>ROUND(I225*H225,2)</f>
        <v>13872</v>
      </c>
      <c r="K225" s="277" t="s">
        <v>1</v>
      </c>
      <c r="L225" s="282"/>
      <c r="M225" s="283" t="s">
        <v>1</v>
      </c>
      <c r="N225" s="284" t="s">
        <v>45</v>
      </c>
      <c r="O225" s="73"/>
      <c r="P225" s="202">
        <f>O225*H225</f>
        <v>0</v>
      </c>
      <c r="Q225" s="202">
        <v>4.0000000000000003E-5</v>
      </c>
      <c r="R225" s="202">
        <f>Q225*H225</f>
        <v>3.2000000000000001E-2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843</v>
      </c>
      <c r="AT225" s="204" t="s">
        <v>801</v>
      </c>
      <c r="AU225" s="204" t="s">
        <v>89</v>
      </c>
      <c r="AY225" s="19" t="s">
        <v>261</v>
      </c>
      <c r="BE225" s="205">
        <f>IF(N225="základní",J225,0)</f>
        <v>13872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87</v>
      </c>
      <c r="BK225" s="205">
        <f>ROUND(I225*H225,2)</f>
        <v>13872</v>
      </c>
      <c r="BL225" s="19" t="s">
        <v>381</v>
      </c>
      <c r="BM225" s="204" t="s">
        <v>5952</v>
      </c>
    </row>
    <row r="226" spans="1:65" s="14" customFormat="1">
      <c r="B226" s="226"/>
      <c r="C226" s="227"/>
      <c r="D226" s="206" t="s">
        <v>403</v>
      </c>
      <c r="E226" s="228" t="s">
        <v>1</v>
      </c>
      <c r="F226" s="229" t="s">
        <v>5953</v>
      </c>
      <c r="G226" s="227"/>
      <c r="H226" s="230">
        <v>800</v>
      </c>
      <c r="I226" s="231"/>
      <c r="J226" s="227"/>
      <c r="K226" s="227"/>
      <c r="L226" s="232"/>
      <c r="M226" s="233"/>
      <c r="N226" s="234"/>
      <c r="O226" s="234"/>
      <c r="P226" s="234"/>
      <c r="Q226" s="234"/>
      <c r="R226" s="234"/>
      <c r="S226" s="234"/>
      <c r="T226" s="235"/>
      <c r="AT226" s="236" t="s">
        <v>403</v>
      </c>
      <c r="AU226" s="236" t="s">
        <v>89</v>
      </c>
      <c r="AV226" s="14" t="s">
        <v>89</v>
      </c>
      <c r="AW226" s="14" t="s">
        <v>35</v>
      </c>
      <c r="AX226" s="14" t="s">
        <v>87</v>
      </c>
      <c r="AY226" s="236" t="s">
        <v>261</v>
      </c>
    </row>
    <row r="227" spans="1:65" s="2" customFormat="1" ht="44.25" customHeight="1">
      <c r="A227" s="36"/>
      <c r="B227" s="37"/>
      <c r="C227" s="193" t="s">
        <v>823</v>
      </c>
      <c r="D227" s="193" t="s">
        <v>264</v>
      </c>
      <c r="E227" s="194" t="s">
        <v>5954</v>
      </c>
      <c r="F227" s="195" t="s">
        <v>5955</v>
      </c>
      <c r="G227" s="196" t="s">
        <v>749</v>
      </c>
      <c r="H227" s="197">
        <v>40</v>
      </c>
      <c r="I227" s="198">
        <v>710.6</v>
      </c>
      <c r="J227" s="199">
        <f>ROUND(I227*H227,2)</f>
        <v>28424</v>
      </c>
      <c r="K227" s="195" t="s">
        <v>400</v>
      </c>
      <c r="L227" s="41"/>
      <c r="M227" s="200" t="s">
        <v>1</v>
      </c>
      <c r="N227" s="201" t="s">
        <v>45</v>
      </c>
      <c r="O227" s="73"/>
      <c r="P227" s="202">
        <f>O227*H227</f>
        <v>0</v>
      </c>
      <c r="Q227" s="202">
        <v>1.8400000000000001E-3</v>
      </c>
      <c r="R227" s="202">
        <f>Q227*H227</f>
        <v>7.3599999999999999E-2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381</v>
      </c>
      <c r="AT227" s="204" t="s">
        <v>264</v>
      </c>
      <c r="AU227" s="204" t="s">
        <v>89</v>
      </c>
      <c r="AY227" s="19" t="s">
        <v>261</v>
      </c>
      <c r="BE227" s="205">
        <f>IF(N227="základní",J227,0)</f>
        <v>28424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87</v>
      </c>
      <c r="BK227" s="205">
        <f>ROUND(I227*H227,2)</f>
        <v>28424</v>
      </c>
      <c r="BL227" s="19" t="s">
        <v>381</v>
      </c>
      <c r="BM227" s="204" t="s">
        <v>5956</v>
      </c>
    </row>
    <row r="228" spans="1:65" s="2" customFormat="1" ht="29.25">
      <c r="A228" s="36"/>
      <c r="B228" s="37"/>
      <c r="C228" s="38"/>
      <c r="D228" s="206" t="s">
        <v>269</v>
      </c>
      <c r="E228" s="38"/>
      <c r="F228" s="207" t="s">
        <v>5957</v>
      </c>
      <c r="G228" s="38"/>
      <c r="H228" s="38"/>
      <c r="I228" s="208"/>
      <c r="J228" s="38"/>
      <c r="K228" s="38"/>
      <c r="L228" s="41"/>
      <c r="M228" s="209"/>
      <c r="N228" s="210"/>
      <c r="O228" s="73"/>
      <c r="P228" s="73"/>
      <c r="Q228" s="73"/>
      <c r="R228" s="73"/>
      <c r="S228" s="73"/>
      <c r="T228" s="74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269</v>
      </c>
      <c r="AU228" s="19" t="s">
        <v>89</v>
      </c>
    </row>
    <row r="229" spans="1:65" s="13" customFormat="1">
      <c r="B229" s="216"/>
      <c r="C229" s="217"/>
      <c r="D229" s="206" t="s">
        <v>403</v>
      </c>
      <c r="E229" s="218" t="s">
        <v>1</v>
      </c>
      <c r="F229" s="219" t="s">
        <v>5907</v>
      </c>
      <c r="G229" s="217"/>
      <c r="H229" s="218" t="s">
        <v>1</v>
      </c>
      <c r="I229" s="220"/>
      <c r="J229" s="217"/>
      <c r="K229" s="217"/>
      <c r="L229" s="221"/>
      <c r="M229" s="222"/>
      <c r="N229" s="223"/>
      <c r="O229" s="223"/>
      <c r="P229" s="223"/>
      <c r="Q229" s="223"/>
      <c r="R229" s="223"/>
      <c r="S229" s="223"/>
      <c r="T229" s="224"/>
      <c r="AT229" s="225" t="s">
        <v>403</v>
      </c>
      <c r="AU229" s="225" t="s">
        <v>89</v>
      </c>
      <c r="AV229" s="13" t="s">
        <v>87</v>
      </c>
      <c r="AW229" s="13" t="s">
        <v>35</v>
      </c>
      <c r="AX229" s="13" t="s">
        <v>80</v>
      </c>
      <c r="AY229" s="225" t="s">
        <v>261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5958</v>
      </c>
      <c r="G230" s="227"/>
      <c r="H230" s="230">
        <v>10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89</v>
      </c>
      <c r="AV230" s="14" t="s">
        <v>89</v>
      </c>
      <c r="AW230" s="14" t="s">
        <v>35</v>
      </c>
      <c r="AX230" s="14" t="s">
        <v>80</v>
      </c>
      <c r="AY230" s="236" t="s">
        <v>261</v>
      </c>
    </row>
    <row r="231" spans="1:65" s="13" customFormat="1">
      <c r="B231" s="216"/>
      <c r="C231" s="217"/>
      <c r="D231" s="206" t="s">
        <v>403</v>
      </c>
      <c r="E231" s="218" t="s">
        <v>1</v>
      </c>
      <c r="F231" s="219" t="s">
        <v>5909</v>
      </c>
      <c r="G231" s="217"/>
      <c r="H231" s="218" t="s">
        <v>1</v>
      </c>
      <c r="I231" s="220"/>
      <c r="J231" s="217"/>
      <c r="K231" s="217"/>
      <c r="L231" s="221"/>
      <c r="M231" s="222"/>
      <c r="N231" s="223"/>
      <c r="O231" s="223"/>
      <c r="P231" s="223"/>
      <c r="Q231" s="223"/>
      <c r="R231" s="223"/>
      <c r="S231" s="223"/>
      <c r="T231" s="224"/>
      <c r="AT231" s="225" t="s">
        <v>403</v>
      </c>
      <c r="AU231" s="225" t="s">
        <v>89</v>
      </c>
      <c r="AV231" s="13" t="s">
        <v>87</v>
      </c>
      <c r="AW231" s="13" t="s">
        <v>35</v>
      </c>
      <c r="AX231" s="13" t="s">
        <v>80</v>
      </c>
      <c r="AY231" s="225" t="s">
        <v>261</v>
      </c>
    </row>
    <row r="232" spans="1:65" s="14" customFormat="1">
      <c r="B232" s="226"/>
      <c r="C232" s="227"/>
      <c r="D232" s="206" t="s">
        <v>403</v>
      </c>
      <c r="E232" s="228" t="s">
        <v>1</v>
      </c>
      <c r="F232" s="229" t="s">
        <v>5959</v>
      </c>
      <c r="G232" s="227"/>
      <c r="H232" s="230">
        <v>6</v>
      </c>
      <c r="I232" s="231"/>
      <c r="J232" s="227"/>
      <c r="K232" s="227"/>
      <c r="L232" s="232"/>
      <c r="M232" s="233"/>
      <c r="N232" s="234"/>
      <c r="O232" s="234"/>
      <c r="P232" s="234"/>
      <c r="Q232" s="234"/>
      <c r="R232" s="234"/>
      <c r="S232" s="234"/>
      <c r="T232" s="235"/>
      <c r="AT232" s="236" t="s">
        <v>403</v>
      </c>
      <c r="AU232" s="236" t="s">
        <v>89</v>
      </c>
      <c r="AV232" s="14" t="s">
        <v>89</v>
      </c>
      <c r="AW232" s="14" t="s">
        <v>35</v>
      </c>
      <c r="AX232" s="14" t="s">
        <v>80</v>
      </c>
      <c r="AY232" s="236" t="s">
        <v>261</v>
      </c>
    </row>
    <row r="233" spans="1:65" s="13" customFormat="1">
      <c r="B233" s="216"/>
      <c r="C233" s="217"/>
      <c r="D233" s="206" t="s">
        <v>403</v>
      </c>
      <c r="E233" s="218" t="s">
        <v>1</v>
      </c>
      <c r="F233" s="219" t="s">
        <v>5911</v>
      </c>
      <c r="G233" s="217"/>
      <c r="H233" s="218" t="s">
        <v>1</v>
      </c>
      <c r="I233" s="220"/>
      <c r="J233" s="217"/>
      <c r="K233" s="217"/>
      <c r="L233" s="221"/>
      <c r="M233" s="222"/>
      <c r="N233" s="223"/>
      <c r="O233" s="223"/>
      <c r="P233" s="223"/>
      <c r="Q233" s="223"/>
      <c r="R233" s="223"/>
      <c r="S233" s="223"/>
      <c r="T233" s="224"/>
      <c r="AT233" s="225" t="s">
        <v>403</v>
      </c>
      <c r="AU233" s="225" t="s">
        <v>89</v>
      </c>
      <c r="AV233" s="13" t="s">
        <v>87</v>
      </c>
      <c r="AW233" s="13" t="s">
        <v>35</v>
      </c>
      <c r="AX233" s="13" t="s">
        <v>80</v>
      </c>
      <c r="AY233" s="225" t="s">
        <v>261</v>
      </c>
    </row>
    <row r="234" spans="1:65" s="14" customFormat="1">
      <c r="B234" s="226"/>
      <c r="C234" s="227"/>
      <c r="D234" s="206" t="s">
        <v>403</v>
      </c>
      <c r="E234" s="228" t="s">
        <v>1</v>
      </c>
      <c r="F234" s="229" t="s">
        <v>89</v>
      </c>
      <c r="G234" s="227"/>
      <c r="H234" s="230">
        <v>2</v>
      </c>
      <c r="I234" s="231"/>
      <c r="J234" s="227"/>
      <c r="K234" s="227"/>
      <c r="L234" s="232"/>
      <c r="M234" s="233"/>
      <c r="N234" s="234"/>
      <c r="O234" s="234"/>
      <c r="P234" s="234"/>
      <c r="Q234" s="234"/>
      <c r="R234" s="234"/>
      <c r="S234" s="234"/>
      <c r="T234" s="235"/>
      <c r="AT234" s="236" t="s">
        <v>403</v>
      </c>
      <c r="AU234" s="236" t="s">
        <v>89</v>
      </c>
      <c r="AV234" s="14" t="s">
        <v>89</v>
      </c>
      <c r="AW234" s="14" t="s">
        <v>35</v>
      </c>
      <c r="AX234" s="14" t="s">
        <v>80</v>
      </c>
      <c r="AY234" s="236" t="s">
        <v>261</v>
      </c>
    </row>
    <row r="235" spans="1:65" s="13" customFormat="1">
      <c r="B235" s="216"/>
      <c r="C235" s="217"/>
      <c r="D235" s="206" t="s">
        <v>403</v>
      </c>
      <c r="E235" s="218" t="s">
        <v>1</v>
      </c>
      <c r="F235" s="219" t="s">
        <v>5880</v>
      </c>
      <c r="G235" s="217"/>
      <c r="H235" s="218" t="s">
        <v>1</v>
      </c>
      <c r="I235" s="220"/>
      <c r="J235" s="217"/>
      <c r="K235" s="217"/>
      <c r="L235" s="221"/>
      <c r="M235" s="222"/>
      <c r="N235" s="223"/>
      <c r="O235" s="223"/>
      <c r="P235" s="223"/>
      <c r="Q235" s="223"/>
      <c r="R235" s="223"/>
      <c r="S235" s="223"/>
      <c r="T235" s="224"/>
      <c r="AT235" s="225" t="s">
        <v>403</v>
      </c>
      <c r="AU235" s="225" t="s">
        <v>89</v>
      </c>
      <c r="AV235" s="13" t="s">
        <v>87</v>
      </c>
      <c r="AW235" s="13" t="s">
        <v>35</v>
      </c>
      <c r="AX235" s="13" t="s">
        <v>80</v>
      </c>
      <c r="AY235" s="225" t="s">
        <v>261</v>
      </c>
    </row>
    <row r="236" spans="1:65" s="14" customFormat="1">
      <c r="B236" s="226"/>
      <c r="C236" s="227"/>
      <c r="D236" s="206" t="s">
        <v>403</v>
      </c>
      <c r="E236" s="228" t="s">
        <v>1</v>
      </c>
      <c r="F236" s="229" t="s">
        <v>5960</v>
      </c>
      <c r="G236" s="227"/>
      <c r="H236" s="230">
        <v>11</v>
      </c>
      <c r="I236" s="231"/>
      <c r="J236" s="227"/>
      <c r="K236" s="227"/>
      <c r="L236" s="232"/>
      <c r="M236" s="233"/>
      <c r="N236" s="234"/>
      <c r="O236" s="234"/>
      <c r="P236" s="234"/>
      <c r="Q236" s="234"/>
      <c r="R236" s="234"/>
      <c r="S236" s="234"/>
      <c r="T236" s="235"/>
      <c r="AT236" s="236" t="s">
        <v>403</v>
      </c>
      <c r="AU236" s="236" t="s">
        <v>89</v>
      </c>
      <c r="AV236" s="14" t="s">
        <v>89</v>
      </c>
      <c r="AW236" s="14" t="s">
        <v>35</v>
      </c>
      <c r="AX236" s="14" t="s">
        <v>80</v>
      </c>
      <c r="AY236" s="236" t="s">
        <v>261</v>
      </c>
    </row>
    <row r="237" spans="1:65" s="13" customFormat="1">
      <c r="B237" s="216"/>
      <c r="C237" s="217"/>
      <c r="D237" s="206" t="s">
        <v>403</v>
      </c>
      <c r="E237" s="218" t="s">
        <v>1</v>
      </c>
      <c r="F237" s="219" t="s">
        <v>5961</v>
      </c>
      <c r="G237" s="217"/>
      <c r="H237" s="218" t="s">
        <v>1</v>
      </c>
      <c r="I237" s="220"/>
      <c r="J237" s="217"/>
      <c r="K237" s="217"/>
      <c r="L237" s="221"/>
      <c r="M237" s="222"/>
      <c r="N237" s="223"/>
      <c r="O237" s="223"/>
      <c r="P237" s="223"/>
      <c r="Q237" s="223"/>
      <c r="R237" s="223"/>
      <c r="S237" s="223"/>
      <c r="T237" s="224"/>
      <c r="AT237" s="225" t="s">
        <v>403</v>
      </c>
      <c r="AU237" s="225" t="s">
        <v>89</v>
      </c>
      <c r="AV237" s="13" t="s">
        <v>87</v>
      </c>
      <c r="AW237" s="13" t="s">
        <v>35</v>
      </c>
      <c r="AX237" s="13" t="s">
        <v>80</v>
      </c>
      <c r="AY237" s="225" t="s">
        <v>261</v>
      </c>
    </row>
    <row r="238" spans="1:65" s="14" customFormat="1">
      <c r="B238" s="226"/>
      <c r="C238" s="227"/>
      <c r="D238" s="206" t="s">
        <v>403</v>
      </c>
      <c r="E238" s="228" t="s">
        <v>1</v>
      </c>
      <c r="F238" s="229" t="s">
        <v>87</v>
      </c>
      <c r="G238" s="227"/>
      <c r="H238" s="230">
        <v>1</v>
      </c>
      <c r="I238" s="231"/>
      <c r="J238" s="227"/>
      <c r="K238" s="227"/>
      <c r="L238" s="232"/>
      <c r="M238" s="233"/>
      <c r="N238" s="234"/>
      <c r="O238" s="234"/>
      <c r="P238" s="234"/>
      <c r="Q238" s="234"/>
      <c r="R238" s="234"/>
      <c r="S238" s="234"/>
      <c r="T238" s="235"/>
      <c r="AT238" s="236" t="s">
        <v>403</v>
      </c>
      <c r="AU238" s="236" t="s">
        <v>89</v>
      </c>
      <c r="AV238" s="14" t="s">
        <v>89</v>
      </c>
      <c r="AW238" s="14" t="s">
        <v>35</v>
      </c>
      <c r="AX238" s="14" t="s">
        <v>80</v>
      </c>
      <c r="AY238" s="236" t="s">
        <v>261</v>
      </c>
    </row>
    <row r="239" spans="1:65" s="13" customFormat="1">
      <c r="B239" s="216"/>
      <c r="C239" s="217"/>
      <c r="D239" s="206" t="s">
        <v>403</v>
      </c>
      <c r="E239" s="218" t="s">
        <v>1</v>
      </c>
      <c r="F239" s="219" t="s">
        <v>5865</v>
      </c>
      <c r="G239" s="217"/>
      <c r="H239" s="218" t="s">
        <v>1</v>
      </c>
      <c r="I239" s="220"/>
      <c r="J239" s="217"/>
      <c r="K239" s="217"/>
      <c r="L239" s="221"/>
      <c r="M239" s="222"/>
      <c r="N239" s="223"/>
      <c r="O239" s="223"/>
      <c r="P239" s="223"/>
      <c r="Q239" s="223"/>
      <c r="R239" s="223"/>
      <c r="S239" s="223"/>
      <c r="T239" s="224"/>
      <c r="AT239" s="225" t="s">
        <v>403</v>
      </c>
      <c r="AU239" s="225" t="s">
        <v>89</v>
      </c>
      <c r="AV239" s="13" t="s">
        <v>87</v>
      </c>
      <c r="AW239" s="13" t="s">
        <v>35</v>
      </c>
      <c r="AX239" s="13" t="s">
        <v>80</v>
      </c>
      <c r="AY239" s="225" t="s">
        <v>261</v>
      </c>
    </row>
    <row r="240" spans="1:65" s="14" customFormat="1">
      <c r="B240" s="226"/>
      <c r="C240" s="227"/>
      <c r="D240" s="206" t="s">
        <v>403</v>
      </c>
      <c r="E240" s="228" t="s">
        <v>1</v>
      </c>
      <c r="F240" s="229" t="s">
        <v>87</v>
      </c>
      <c r="G240" s="227"/>
      <c r="H240" s="230">
        <v>1</v>
      </c>
      <c r="I240" s="231"/>
      <c r="J240" s="227"/>
      <c r="K240" s="227"/>
      <c r="L240" s="232"/>
      <c r="M240" s="233"/>
      <c r="N240" s="234"/>
      <c r="O240" s="234"/>
      <c r="P240" s="234"/>
      <c r="Q240" s="234"/>
      <c r="R240" s="234"/>
      <c r="S240" s="234"/>
      <c r="T240" s="235"/>
      <c r="AT240" s="236" t="s">
        <v>403</v>
      </c>
      <c r="AU240" s="236" t="s">
        <v>89</v>
      </c>
      <c r="AV240" s="14" t="s">
        <v>89</v>
      </c>
      <c r="AW240" s="14" t="s">
        <v>35</v>
      </c>
      <c r="AX240" s="14" t="s">
        <v>80</v>
      </c>
      <c r="AY240" s="236" t="s">
        <v>261</v>
      </c>
    </row>
    <row r="241" spans="1:65" s="13" customFormat="1">
      <c r="B241" s="216"/>
      <c r="C241" s="217"/>
      <c r="D241" s="206" t="s">
        <v>403</v>
      </c>
      <c r="E241" s="218" t="s">
        <v>1</v>
      </c>
      <c r="F241" s="219" t="s">
        <v>5497</v>
      </c>
      <c r="G241" s="217"/>
      <c r="H241" s="218" t="s">
        <v>1</v>
      </c>
      <c r="I241" s="220"/>
      <c r="J241" s="217"/>
      <c r="K241" s="217"/>
      <c r="L241" s="221"/>
      <c r="M241" s="222"/>
      <c r="N241" s="223"/>
      <c r="O241" s="223"/>
      <c r="P241" s="223"/>
      <c r="Q241" s="223"/>
      <c r="R241" s="223"/>
      <c r="S241" s="223"/>
      <c r="T241" s="224"/>
      <c r="AT241" s="225" t="s">
        <v>403</v>
      </c>
      <c r="AU241" s="225" t="s">
        <v>89</v>
      </c>
      <c r="AV241" s="13" t="s">
        <v>87</v>
      </c>
      <c r="AW241" s="13" t="s">
        <v>35</v>
      </c>
      <c r="AX241" s="13" t="s">
        <v>80</v>
      </c>
      <c r="AY241" s="225" t="s">
        <v>261</v>
      </c>
    </row>
    <row r="242" spans="1:65" s="14" customFormat="1">
      <c r="B242" s="226"/>
      <c r="C242" s="227"/>
      <c r="D242" s="206" t="s">
        <v>403</v>
      </c>
      <c r="E242" s="228" t="s">
        <v>1</v>
      </c>
      <c r="F242" s="229" t="s">
        <v>275</v>
      </c>
      <c r="G242" s="227"/>
      <c r="H242" s="230">
        <v>3</v>
      </c>
      <c r="I242" s="231"/>
      <c r="J242" s="227"/>
      <c r="K242" s="227"/>
      <c r="L242" s="232"/>
      <c r="M242" s="233"/>
      <c r="N242" s="234"/>
      <c r="O242" s="234"/>
      <c r="P242" s="234"/>
      <c r="Q242" s="234"/>
      <c r="R242" s="234"/>
      <c r="S242" s="234"/>
      <c r="T242" s="235"/>
      <c r="AT242" s="236" t="s">
        <v>403</v>
      </c>
      <c r="AU242" s="236" t="s">
        <v>89</v>
      </c>
      <c r="AV242" s="14" t="s">
        <v>89</v>
      </c>
      <c r="AW242" s="14" t="s">
        <v>35</v>
      </c>
      <c r="AX242" s="14" t="s">
        <v>80</v>
      </c>
      <c r="AY242" s="236" t="s">
        <v>261</v>
      </c>
    </row>
    <row r="243" spans="1:65" s="13" customFormat="1">
      <c r="B243" s="216"/>
      <c r="C243" s="217"/>
      <c r="D243" s="206" t="s">
        <v>403</v>
      </c>
      <c r="E243" s="218" t="s">
        <v>1</v>
      </c>
      <c r="F243" s="219" t="s">
        <v>5851</v>
      </c>
      <c r="G243" s="217"/>
      <c r="H243" s="218" t="s">
        <v>1</v>
      </c>
      <c r="I243" s="220"/>
      <c r="J243" s="217"/>
      <c r="K243" s="217"/>
      <c r="L243" s="221"/>
      <c r="M243" s="222"/>
      <c r="N243" s="223"/>
      <c r="O243" s="223"/>
      <c r="P243" s="223"/>
      <c r="Q243" s="223"/>
      <c r="R243" s="223"/>
      <c r="S243" s="223"/>
      <c r="T243" s="224"/>
      <c r="AT243" s="225" t="s">
        <v>403</v>
      </c>
      <c r="AU243" s="225" t="s">
        <v>89</v>
      </c>
      <c r="AV243" s="13" t="s">
        <v>87</v>
      </c>
      <c r="AW243" s="13" t="s">
        <v>35</v>
      </c>
      <c r="AX243" s="13" t="s">
        <v>80</v>
      </c>
      <c r="AY243" s="225" t="s">
        <v>261</v>
      </c>
    </row>
    <row r="244" spans="1:65" s="14" customFormat="1">
      <c r="B244" s="226"/>
      <c r="C244" s="227"/>
      <c r="D244" s="206" t="s">
        <v>403</v>
      </c>
      <c r="E244" s="228" t="s">
        <v>1</v>
      </c>
      <c r="F244" s="229" t="s">
        <v>289</v>
      </c>
      <c r="G244" s="227"/>
      <c r="H244" s="230">
        <v>6</v>
      </c>
      <c r="I244" s="231"/>
      <c r="J244" s="227"/>
      <c r="K244" s="227"/>
      <c r="L244" s="232"/>
      <c r="M244" s="233"/>
      <c r="N244" s="234"/>
      <c r="O244" s="234"/>
      <c r="P244" s="234"/>
      <c r="Q244" s="234"/>
      <c r="R244" s="234"/>
      <c r="S244" s="234"/>
      <c r="T244" s="235"/>
      <c r="AT244" s="236" t="s">
        <v>403</v>
      </c>
      <c r="AU244" s="236" t="s">
        <v>89</v>
      </c>
      <c r="AV244" s="14" t="s">
        <v>89</v>
      </c>
      <c r="AW244" s="14" t="s">
        <v>35</v>
      </c>
      <c r="AX244" s="14" t="s">
        <v>80</v>
      </c>
      <c r="AY244" s="236" t="s">
        <v>261</v>
      </c>
    </row>
    <row r="245" spans="1:65" s="15" customFormat="1">
      <c r="B245" s="237"/>
      <c r="C245" s="238"/>
      <c r="D245" s="206" t="s">
        <v>403</v>
      </c>
      <c r="E245" s="239" t="s">
        <v>1</v>
      </c>
      <c r="F245" s="240" t="s">
        <v>407</v>
      </c>
      <c r="G245" s="238"/>
      <c r="H245" s="241">
        <v>40</v>
      </c>
      <c r="I245" s="242"/>
      <c r="J245" s="238"/>
      <c r="K245" s="238"/>
      <c r="L245" s="243"/>
      <c r="M245" s="244"/>
      <c r="N245" s="245"/>
      <c r="O245" s="245"/>
      <c r="P245" s="245"/>
      <c r="Q245" s="245"/>
      <c r="R245" s="245"/>
      <c r="S245" s="245"/>
      <c r="T245" s="246"/>
      <c r="AT245" s="247" t="s">
        <v>403</v>
      </c>
      <c r="AU245" s="247" t="s">
        <v>89</v>
      </c>
      <c r="AV245" s="15" t="s">
        <v>260</v>
      </c>
      <c r="AW245" s="15" t="s">
        <v>35</v>
      </c>
      <c r="AX245" s="15" t="s">
        <v>87</v>
      </c>
      <c r="AY245" s="247" t="s">
        <v>261</v>
      </c>
    </row>
    <row r="246" spans="1:65" s="12" customFormat="1" ht="22.9" customHeight="1">
      <c r="B246" s="177"/>
      <c r="C246" s="178"/>
      <c r="D246" s="179" t="s">
        <v>79</v>
      </c>
      <c r="E246" s="191" t="s">
        <v>3713</v>
      </c>
      <c r="F246" s="191" t="s">
        <v>3714</v>
      </c>
      <c r="G246" s="178"/>
      <c r="H246" s="178"/>
      <c r="I246" s="181"/>
      <c r="J246" s="192">
        <f>BK246</f>
        <v>682518.0399999998</v>
      </c>
      <c r="K246" s="178"/>
      <c r="L246" s="183"/>
      <c r="M246" s="184"/>
      <c r="N246" s="185"/>
      <c r="O246" s="185"/>
      <c r="P246" s="186">
        <f>SUM(P247:P305)</f>
        <v>0</v>
      </c>
      <c r="Q246" s="185"/>
      <c r="R246" s="186">
        <f>SUM(R247:R305)</f>
        <v>0.40656000000000009</v>
      </c>
      <c r="S246" s="185"/>
      <c r="T246" s="187">
        <f>SUM(T247:T305)</f>
        <v>0</v>
      </c>
      <c r="AR246" s="188" t="s">
        <v>89</v>
      </c>
      <c r="AT246" s="189" t="s">
        <v>79</v>
      </c>
      <c r="AU246" s="189" t="s">
        <v>87</v>
      </c>
      <c r="AY246" s="188" t="s">
        <v>261</v>
      </c>
      <c r="BK246" s="190">
        <f>SUM(BK247:BK305)</f>
        <v>682518.0399999998</v>
      </c>
    </row>
    <row r="247" spans="1:65" s="2" customFormat="1" ht="16.5" customHeight="1">
      <c r="A247" s="36"/>
      <c r="B247" s="37"/>
      <c r="C247" s="193" t="s">
        <v>829</v>
      </c>
      <c r="D247" s="193" t="s">
        <v>264</v>
      </c>
      <c r="E247" s="194" t="s">
        <v>5962</v>
      </c>
      <c r="F247" s="195" t="s">
        <v>5963</v>
      </c>
      <c r="G247" s="196" t="s">
        <v>749</v>
      </c>
      <c r="H247" s="197">
        <v>624</v>
      </c>
      <c r="I247" s="198">
        <v>11.9</v>
      </c>
      <c r="J247" s="199">
        <f>ROUND(I247*H247,2)</f>
        <v>7425.6</v>
      </c>
      <c r="K247" s="195" t="s">
        <v>400</v>
      </c>
      <c r="L247" s="41"/>
      <c r="M247" s="200" t="s">
        <v>1</v>
      </c>
      <c r="N247" s="201" t="s">
        <v>45</v>
      </c>
      <c r="O247" s="73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381</v>
      </c>
      <c r="AT247" s="204" t="s">
        <v>264</v>
      </c>
      <c r="AU247" s="204" t="s">
        <v>89</v>
      </c>
      <c r="AY247" s="19" t="s">
        <v>261</v>
      </c>
      <c r="BE247" s="205">
        <f>IF(N247="základní",J247,0)</f>
        <v>7425.6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7425.6</v>
      </c>
      <c r="BL247" s="19" t="s">
        <v>381</v>
      </c>
      <c r="BM247" s="204" t="s">
        <v>5964</v>
      </c>
    </row>
    <row r="248" spans="1:65" s="2" customFormat="1" ht="19.5">
      <c r="A248" s="36"/>
      <c r="B248" s="37"/>
      <c r="C248" s="38"/>
      <c r="D248" s="206" t="s">
        <v>269</v>
      </c>
      <c r="E248" s="38"/>
      <c r="F248" s="207" t="s">
        <v>5965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89</v>
      </c>
    </row>
    <row r="249" spans="1:65" s="2" customFormat="1" ht="21.75" customHeight="1">
      <c r="A249" s="36"/>
      <c r="B249" s="37"/>
      <c r="C249" s="275" t="s">
        <v>837</v>
      </c>
      <c r="D249" s="275" t="s">
        <v>801</v>
      </c>
      <c r="E249" s="276" t="s">
        <v>5966</v>
      </c>
      <c r="F249" s="277" t="s">
        <v>5967</v>
      </c>
      <c r="G249" s="278" t="s">
        <v>749</v>
      </c>
      <c r="H249" s="279">
        <v>624</v>
      </c>
      <c r="I249" s="280">
        <v>6.12</v>
      </c>
      <c r="J249" s="281">
        <f>ROUND(I249*H249,2)</f>
        <v>3818.88</v>
      </c>
      <c r="K249" s="277" t="s">
        <v>400</v>
      </c>
      <c r="L249" s="282"/>
      <c r="M249" s="283" t="s">
        <v>1</v>
      </c>
      <c r="N249" s="284" t="s">
        <v>45</v>
      </c>
      <c r="O249" s="73"/>
      <c r="P249" s="202">
        <f>O249*H249</f>
        <v>0</v>
      </c>
      <c r="Q249" s="202">
        <v>1.0000000000000001E-5</v>
      </c>
      <c r="R249" s="202">
        <f>Q249*H249</f>
        <v>6.2400000000000008E-3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843</v>
      </c>
      <c r="AT249" s="204" t="s">
        <v>801</v>
      </c>
      <c r="AU249" s="204" t="s">
        <v>89</v>
      </c>
      <c r="AY249" s="19" t="s">
        <v>261</v>
      </c>
      <c r="BE249" s="205">
        <f>IF(N249="základní",J249,0)</f>
        <v>3818.88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87</v>
      </c>
      <c r="BK249" s="205">
        <f>ROUND(I249*H249,2)</f>
        <v>3818.88</v>
      </c>
      <c r="BL249" s="19" t="s">
        <v>381</v>
      </c>
      <c r="BM249" s="204" t="s">
        <v>5968</v>
      </c>
    </row>
    <row r="250" spans="1:65" s="2" customFormat="1">
      <c r="A250" s="36"/>
      <c r="B250" s="37"/>
      <c r="C250" s="38"/>
      <c r="D250" s="206" t="s">
        <v>269</v>
      </c>
      <c r="E250" s="38"/>
      <c r="F250" s="207" t="s">
        <v>5967</v>
      </c>
      <c r="G250" s="38"/>
      <c r="H250" s="38"/>
      <c r="I250" s="208"/>
      <c r="J250" s="38"/>
      <c r="K250" s="38"/>
      <c r="L250" s="41"/>
      <c r="M250" s="209"/>
      <c r="N250" s="210"/>
      <c r="O250" s="73"/>
      <c r="P250" s="73"/>
      <c r="Q250" s="73"/>
      <c r="R250" s="73"/>
      <c r="S250" s="73"/>
      <c r="T250" s="74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269</v>
      </c>
      <c r="AU250" s="19" t="s">
        <v>89</v>
      </c>
    </row>
    <row r="251" spans="1:65" s="14" customFormat="1">
      <c r="B251" s="226"/>
      <c r="C251" s="227"/>
      <c r="D251" s="206" t="s">
        <v>403</v>
      </c>
      <c r="E251" s="228" t="s">
        <v>1</v>
      </c>
      <c r="F251" s="229" t="s">
        <v>5969</v>
      </c>
      <c r="G251" s="227"/>
      <c r="H251" s="230">
        <v>624</v>
      </c>
      <c r="I251" s="231"/>
      <c r="J251" s="227"/>
      <c r="K251" s="227"/>
      <c r="L251" s="232"/>
      <c r="M251" s="233"/>
      <c r="N251" s="234"/>
      <c r="O251" s="234"/>
      <c r="P251" s="234"/>
      <c r="Q251" s="234"/>
      <c r="R251" s="234"/>
      <c r="S251" s="234"/>
      <c r="T251" s="235"/>
      <c r="AT251" s="236" t="s">
        <v>403</v>
      </c>
      <c r="AU251" s="236" t="s">
        <v>89</v>
      </c>
      <c r="AV251" s="14" t="s">
        <v>89</v>
      </c>
      <c r="AW251" s="14" t="s">
        <v>35</v>
      </c>
      <c r="AX251" s="14" t="s">
        <v>87</v>
      </c>
      <c r="AY251" s="236" t="s">
        <v>261</v>
      </c>
    </row>
    <row r="252" spans="1:65" s="2" customFormat="1" ht="24.2" customHeight="1">
      <c r="A252" s="36"/>
      <c r="B252" s="37"/>
      <c r="C252" s="193" t="s">
        <v>843</v>
      </c>
      <c r="D252" s="193" t="s">
        <v>264</v>
      </c>
      <c r="E252" s="194" t="s">
        <v>5970</v>
      </c>
      <c r="F252" s="195" t="s">
        <v>5971</v>
      </c>
      <c r="G252" s="196" t="s">
        <v>749</v>
      </c>
      <c r="H252" s="197">
        <v>624</v>
      </c>
      <c r="I252" s="198">
        <v>214.2</v>
      </c>
      <c r="J252" s="199">
        <f>ROUND(I252*H252,2)</f>
        <v>133660.79999999999</v>
      </c>
      <c r="K252" s="195" t="s">
        <v>1</v>
      </c>
      <c r="L252" s="41"/>
      <c r="M252" s="200" t="s">
        <v>1</v>
      </c>
      <c r="N252" s="201" t="s">
        <v>45</v>
      </c>
      <c r="O252" s="73"/>
      <c r="P252" s="202">
        <f>O252*H252</f>
        <v>0</v>
      </c>
      <c r="Q252" s="202">
        <v>0</v>
      </c>
      <c r="R252" s="202">
        <f>Q252*H252</f>
        <v>0</v>
      </c>
      <c r="S252" s="202">
        <v>0</v>
      </c>
      <c r="T252" s="203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04" t="s">
        <v>1072</v>
      </c>
      <c r="AT252" s="204" t="s">
        <v>264</v>
      </c>
      <c r="AU252" s="204" t="s">
        <v>89</v>
      </c>
      <c r="AY252" s="19" t="s">
        <v>261</v>
      </c>
      <c r="BE252" s="205">
        <f>IF(N252="základní",J252,0)</f>
        <v>133660.79999999999</v>
      </c>
      <c r="BF252" s="205">
        <f>IF(N252="snížená",J252,0)</f>
        <v>0</v>
      </c>
      <c r="BG252" s="205">
        <f>IF(N252="zákl. přenesená",J252,0)</f>
        <v>0</v>
      </c>
      <c r="BH252" s="205">
        <f>IF(N252="sníž. přenesená",J252,0)</f>
        <v>0</v>
      </c>
      <c r="BI252" s="205">
        <f>IF(N252="nulová",J252,0)</f>
        <v>0</v>
      </c>
      <c r="BJ252" s="19" t="s">
        <v>87</v>
      </c>
      <c r="BK252" s="205">
        <f>ROUND(I252*H252,2)</f>
        <v>133660.79999999999</v>
      </c>
      <c r="BL252" s="19" t="s">
        <v>1072</v>
      </c>
      <c r="BM252" s="204" t="s">
        <v>5972</v>
      </c>
    </row>
    <row r="253" spans="1:65" s="2" customFormat="1" ht="19.5">
      <c r="A253" s="36"/>
      <c r="B253" s="37"/>
      <c r="C253" s="38"/>
      <c r="D253" s="206" t="s">
        <v>269</v>
      </c>
      <c r="E253" s="38"/>
      <c r="F253" s="207" t="s">
        <v>5971</v>
      </c>
      <c r="G253" s="38"/>
      <c r="H253" s="38"/>
      <c r="I253" s="208"/>
      <c r="J253" s="38"/>
      <c r="K253" s="38"/>
      <c r="L253" s="41"/>
      <c r="M253" s="209"/>
      <c r="N253" s="210"/>
      <c r="O253" s="73"/>
      <c r="P253" s="73"/>
      <c r="Q253" s="73"/>
      <c r="R253" s="73"/>
      <c r="S253" s="73"/>
      <c r="T253" s="74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269</v>
      </c>
      <c r="AU253" s="19" t="s">
        <v>89</v>
      </c>
    </row>
    <row r="254" spans="1:65" s="2" customFormat="1" ht="21.75" customHeight="1">
      <c r="A254" s="36"/>
      <c r="B254" s="37"/>
      <c r="C254" s="275" t="s">
        <v>848</v>
      </c>
      <c r="D254" s="275" t="s">
        <v>801</v>
      </c>
      <c r="E254" s="276" t="s">
        <v>5973</v>
      </c>
      <c r="F254" s="277" t="s">
        <v>5974</v>
      </c>
      <c r="G254" s="278" t="s">
        <v>749</v>
      </c>
      <c r="H254" s="279">
        <v>576</v>
      </c>
      <c r="I254" s="280">
        <v>37.739999999999995</v>
      </c>
      <c r="J254" s="281">
        <f>ROUND(I254*H254,2)</f>
        <v>21738.240000000002</v>
      </c>
      <c r="K254" s="277" t="s">
        <v>1</v>
      </c>
      <c r="L254" s="282"/>
      <c r="M254" s="283" t="s">
        <v>1</v>
      </c>
      <c r="N254" s="284" t="s">
        <v>45</v>
      </c>
      <c r="O254" s="73"/>
      <c r="P254" s="202">
        <f>O254*H254</f>
        <v>0</v>
      </c>
      <c r="Q254" s="202">
        <v>2.5000000000000001E-4</v>
      </c>
      <c r="R254" s="202">
        <f>Q254*H254</f>
        <v>0.14400000000000002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843</v>
      </c>
      <c r="AT254" s="204" t="s">
        <v>801</v>
      </c>
      <c r="AU254" s="204" t="s">
        <v>89</v>
      </c>
      <c r="AY254" s="19" t="s">
        <v>261</v>
      </c>
      <c r="BE254" s="205">
        <f>IF(N254="základní",J254,0)</f>
        <v>21738.240000000002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87</v>
      </c>
      <c r="BK254" s="205">
        <f>ROUND(I254*H254,2)</f>
        <v>21738.240000000002</v>
      </c>
      <c r="BL254" s="19" t="s">
        <v>381</v>
      </c>
      <c r="BM254" s="204" t="s">
        <v>5975</v>
      </c>
    </row>
    <row r="255" spans="1:65" s="14" customFormat="1">
      <c r="B255" s="226"/>
      <c r="C255" s="227"/>
      <c r="D255" s="206" t="s">
        <v>403</v>
      </c>
      <c r="E255" s="228" t="s">
        <v>1</v>
      </c>
      <c r="F255" s="229" t="s">
        <v>5976</v>
      </c>
      <c r="G255" s="227"/>
      <c r="H255" s="230">
        <v>528</v>
      </c>
      <c r="I255" s="231"/>
      <c r="J255" s="227"/>
      <c r="K255" s="227"/>
      <c r="L255" s="232"/>
      <c r="M255" s="233"/>
      <c r="N255" s="234"/>
      <c r="O255" s="234"/>
      <c r="P255" s="234"/>
      <c r="Q255" s="234"/>
      <c r="R255" s="234"/>
      <c r="S255" s="234"/>
      <c r="T255" s="235"/>
      <c r="AT255" s="236" t="s">
        <v>403</v>
      </c>
      <c r="AU255" s="236" t="s">
        <v>89</v>
      </c>
      <c r="AV255" s="14" t="s">
        <v>89</v>
      </c>
      <c r="AW255" s="14" t="s">
        <v>35</v>
      </c>
      <c r="AX255" s="14" t="s">
        <v>80</v>
      </c>
      <c r="AY255" s="236" t="s">
        <v>261</v>
      </c>
    </row>
    <row r="256" spans="1:65" s="14" customFormat="1">
      <c r="B256" s="226"/>
      <c r="C256" s="227"/>
      <c r="D256" s="206" t="s">
        <v>403</v>
      </c>
      <c r="E256" s="228" t="s">
        <v>1</v>
      </c>
      <c r="F256" s="229" t="s">
        <v>5977</v>
      </c>
      <c r="G256" s="227"/>
      <c r="H256" s="230">
        <v>48</v>
      </c>
      <c r="I256" s="231"/>
      <c r="J256" s="227"/>
      <c r="K256" s="227"/>
      <c r="L256" s="232"/>
      <c r="M256" s="233"/>
      <c r="N256" s="234"/>
      <c r="O256" s="234"/>
      <c r="P256" s="234"/>
      <c r="Q256" s="234"/>
      <c r="R256" s="234"/>
      <c r="S256" s="234"/>
      <c r="T256" s="235"/>
      <c r="AT256" s="236" t="s">
        <v>403</v>
      </c>
      <c r="AU256" s="236" t="s">
        <v>89</v>
      </c>
      <c r="AV256" s="14" t="s">
        <v>89</v>
      </c>
      <c r="AW256" s="14" t="s">
        <v>35</v>
      </c>
      <c r="AX256" s="14" t="s">
        <v>80</v>
      </c>
      <c r="AY256" s="236" t="s">
        <v>261</v>
      </c>
    </row>
    <row r="257" spans="1:65" s="15" customFormat="1">
      <c r="B257" s="237"/>
      <c r="C257" s="238"/>
      <c r="D257" s="206" t="s">
        <v>403</v>
      </c>
      <c r="E257" s="239" t="s">
        <v>1</v>
      </c>
      <c r="F257" s="240" t="s">
        <v>407</v>
      </c>
      <c r="G257" s="238"/>
      <c r="H257" s="241">
        <v>576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AT257" s="247" t="s">
        <v>403</v>
      </c>
      <c r="AU257" s="247" t="s">
        <v>89</v>
      </c>
      <c r="AV257" s="15" t="s">
        <v>260</v>
      </c>
      <c r="AW257" s="15" t="s">
        <v>35</v>
      </c>
      <c r="AX257" s="15" t="s">
        <v>87</v>
      </c>
      <c r="AY257" s="247" t="s">
        <v>261</v>
      </c>
    </row>
    <row r="258" spans="1:65" s="2" customFormat="1" ht="16.5" customHeight="1">
      <c r="A258" s="36"/>
      <c r="B258" s="37"/>
      <c r="C258" s="275" t="s">
        <v>853</v>
      </c>
      <c r="D258" s="275" t="s">
        <v>801</v>
      </c>
      <c r="E258" s="276" t="s">
        <v>5978</v>
      </c>
      <c r="F258" s="277" t="s">
        <v>5979</v>
      </c>
      <c r="G258" s="278" t="s">
        <v>749</v>
      </c>
      <c r="H258" s="279">
        <v>48</v>
      </c>
      <c r="I258" s="280">
        <v>44.88</v>
      </c>
      <c r="J258" s="281">
        <f>ROUND(I258*H258,2)</f>
        <v>2154.2399999999998</v>
      </c>
      <c r="K258" s="277" t="s">
        <v>1</v>
      </c>
      <c r="L258" s="282"/>
      <c r="M258" s="283" t="s">
        <v>1</v>
      </c>
      <c r="N258" s="284" t="s">
        <v>45</v>
      </c>
      <c r="O258" s="73"/>
      <c r="P258" s="202">
        <f>O258*H258</f>
        <v>0</v>
      </c>
      <c r="Q258" s="202">
        <v>2.5000000000000001E-4</v>
      </c>
      <c r="R258" s="202">
        <f>Q258*H258</f>
        <v>1.2E-2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843</v>
      </c>
      <c r="AT258" s="204" t="s">
        <v>801</v>
      </c>
      <c r="AU258" s="204" t="s">
        <v>89</v>
      </c>
      <c r="AY258" s="19" t="s">
        <v>261</v>
      </c>
      <c r="BE258" s="205">
        <f>IF(N258="základní",J258,0)</f>
        <v>2154.2399999999998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87</v>
      </c>
      <c r="BK258" s="205">
        <f>ROUND(I258*H258,2)</f>
        <v>2154.2399999999998</v>
      </c>
      <c r="BL258" s="19" t="s">
        <v>381</v>
      </c>
      <c r="BM258" s="204" t="s">
        <v>5980</v>
      </c>
    </row>
    <row r="259" spans="1:65" s="14" customFormat="1">
      <c r="B259" s="226"/>
      <c r="C259" s="227"/>
      <c r="D259" s="206" t="s">
        <v>403</v>
      </c>
      <c r="E259" s="228" t="s">
        <v>1</v>
      </c>
      <c r="F259" s="229" t="s">
        <v>5981</v>
      </c>
      <c r="G259" s="227"/>
      <c r="H259" s="230">
        <v>48</v>
      </c>
      <c r="I259" s="231"/>
      <c r="J259" s="227"/>
      <c r="K259" s="227"/>
      <c r="L259" s="232"/>
      <c r="M259" s="233"/>
      <c r="N259" s="234"/>
      <c r="O259" s="234"/>
      <c r="P259" s="234"/>
      <c r="Q259" s="234"/>
      <c r="R259" s="234"/>
      <c r="S259" s="234"/>
      <c r="T259" s="235"/>
      <c r="AT259" s="236" t="s">
        <v>403</v>
      </c>
      <c r="AU259" s="236" t="s">
        <v>89</v>
      </c>
      <c r="AV259" s="14" t="s">
        <v>89</v>
      </c>
      <c r="AW259" s="14" t="s">
        <v>35</v>
      </c>
      <c r="AX259" s="14" t="s">
        <v>80</v>
      </c>
      <c r="AY259" s="236" t="s">
        <v>261</v>
      </c>
    </row>
    <row r="260" spans="1:65" s="15" customFormat="1">
      <c r="B260" s="237"/>
      <c r="C260" s="238"/>
      <c r="D260" s="206" t="s">
        <v>403</v>
      </c>
      <c r="E260" s="239" t="s">
        <v>1</v>
      </c>
      <c r="F260" s="240" t="s">
        <v>407</v>
      </c>
      <c r="G260" s="238"/>
      <c r="H260" s="241">
        <v>48</v>
      </c>
      <c r="I260" s="242"/>
      <c r="J260" s="238"/>
      <c r="K260" s="238"/>
      <c r="L260" s="243"/>
      <c r="M260" s="244"/>
      <c r="N260" s="245"/>
      <c r="O260" s="245"/>
      <c r="P260" s="245"/>
      <c r="Q260" s="245"/>
      <c r="R260" s="245"/>
      <c r="S260" s="245"/>
      <c r="T260" s="246"/>
      <c r="AT260" s="247" t="s">
        <v>403</v>
      </c>
      <c r="AU260" s="247" t="s">
        <v>89</v>
      </c>
      <c r="AV260" s="15" t="s">
        <v>260</v>
      </c>
      <c r="AW260" s="15" t="s">
        <v>35</v>
      </c>
      <c r="AX260" s="15" t="s">
        <v>87</v>
      </c>
      <c r="AY260" s="247" t="s">
        <v>261</v>
      </c>
    </row>
    <row r="261" spans="1:65" s="2" customFormat="1" ht="24.2" customHeight="1">
      <c r="A261" s="36"/>
      <c r="B261" s="37"/>
      <c r="C261" s="193" t="s">
        <v>859</v>
      </c>
      <c r="D261" s="193" t="s">
        <v>264</v>
      </c>
      <c r="E261" s="194" t="s">
        <v>5982</v>
      </c>
      <c r="F261" s="195" t="s">
        <v>5983</v>
      </c>
      <c r="G261" s="196" t="s">
        <v>431</v>
      </c>
      <c r="H261" s="197">
        <v>4360</v>
      </c>
      <c r="I261" s="198">
        <v>27.625</v>
      </c>
      <c r="J261" s="199">
        <f>ROUND(I261*H261,2)</f>
        <v>120445</v>
      </c>
      <c r="K261" s="195" t="s">
        <v>400</v>
      </c>
      <c r="L261" s="41"/>
      <c r="M261" s="200" t="s">
        <v>1</v>
      </c>
      <c r="N261" s="201" t="s">
        <v>45</v>
      </c>
      <c r="O261" s="73"/>
      <c r="P261" s="202">
        <f>O261*H261</f>
        <v>0</v>
      </c>
      <c r="Q261" s="202">
        <v>0</v>
      </c>
      <c r="R261" s="202">
        <f>Q261*H261</f>
        <v>0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381</v>
      </c>
      <c r="AT261" s="204" t="s">
        <v>264</v>
      </c>
      <c r="AU261" s="204" t="s">
        <v>89</v>
      </c>
      <c r="AY261" s="19" t="s">
        <v>261</v>
      </c>
      <c r="BE261" s="205">
        <f>IF(N261="základní",J261,0)</f>
        <v>120445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87</v>
      </c>
      <c r="BK261" s="205">
        <f>ROUND(I261*H261,2)</f>
        <v>120445</v>
      </c>
      <c r="BL261" s="19" t="s">
        <v>381</v>
      </c>
      <c r="BM261" s="204" t="s">
        <v>5984</v>
      </c>
    </row>
    <row r="262" spans="1:65" s="2" customFormat="1">
      <c r="A262" s="36"/>
      <c r="B262" s="37"/>
      <c r="C262" s="38"/>
      <c r="D262" s="206" t="s">
        <v>269</v>
      </c>
      <c r="E262" s="38"/>
      <c r="F262" s="207" t="s">
        <v>5985</v>
      </c>
      <c r="G262" s="38"/>
      <c r="H262" s="38"/>
      <c r="I262" s="208"/>
      <c r="J262" s="38"/>
      <c r="K262" s="38"/>
      <c r="L262" s="41"/>
      <c r="M262" s="209"/>
      <c r="N262" s="210"/>
      <c r="O262" s="73"/>
      <c r="P262" s="73"/>
      <c r="Q262" s="73"/>
      <c r="R262" s="73"/>
      <c r="S262" s="73"/>
      <c r="T262" s="74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269</v>
      </c>
      <c r="AU262" s="19" t="s">
        <v>89</v>
      </c>
    </row>
    <row r="263" spans="1:65" s="2" customFormat="1" ht="24.2" customHeight="1">
      <c r="A263" s="36"/>
      <c r="B263" s="37"/>
      <c r="C263" s="275" t="s">
        <v>865</v>
      </c>
      <c r="D263" s="275" t="s">
        <v>801</v>
      </c>
      <c r="E263" s="276" t="s">
        <v>5986</v>
      </c>
      <c r="F263" s="277" t="s">
        <v>5987</v>
      </c>
      <c r="G263" s="278" t="s">
        <v>431</v>
      </c>
      <c r="H263" s="279">
        <v>3630</v>
      </c>
      <c r="I263" s="280">
        <v>67.320000000000007</v>
      </c>
      <c r="J263" s="281">
        <f>ROUND(I263*H263,2)</f>
        <v>244371.6</v>
      </c>
      <c r="K263" s="277" t="s">
        <v>1</v>
      </c>
      <c r="L263" s="282"/>
      <c r="M263" s="283" t="s">
        <v>1</v>
      </c>
      <c r="N263" s="284" t="s">
        <v>45</v>
      </c>
      <c r="O263" s="73"/>
      <c r="P263" s="202">
        <f>O263*H263</f>
        <v>0</v>
      </c>
      <c r="Q263" s="202">
        <v>5.0000000000000002E-5</v>
      </c>
      <c r="R263" s="202">
        <f>Q263*H263</f>
        <v>0.18150000000000002</v>
      </c>
      <c r="S263" s="202">
        <v>0</v>
      </c>
      <c r="T263" s="20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843</v>
      </c>
      <c r="AT263" s="204" t="s">
        <v>801</v>
      </c>
      <c r="AU263" s="204" t="s">
        <v>89</v>
      </c>
      <c r="AY263" s="19" t="s">
        <v>261</v>
      </c>
      <c r="BE263" s="205">
        <f>IF(N263="základní",J263,0)</f>
        <v>244371.6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87</v>
      </c>
      <c r="BK263" s="205">
        <f>ROUND(I263*H263,2)</f>
        <v>244371.6</v>
      </c>
      <c r="BL263" s="19" t="s">
        <v>381</v>
      </c>
      <c r="BM263" s="204" t="s">
        <v>5988</v>
      </c>
    </row>
    <row r="264" spans="1:65" s="2" customFormat="1">
      <c r="A264" s="36"/>
      <c r="B264" s="37"/>
      <c r="C264" s="38"/>
      <c r="D264" s="206" t="s">
        <v>269</v>
      </c>
      <c r="E264" s="38"/>
      <c r="F264" s="207" t="s">
        <v>5989</v>
      </c>
      <c r="G264" s="38"/>
      <c r="H264" s="38"/>
      <c r="I264" s="208"/>
      <c r="J264" s="38"/>
      <c r="K264" s="38"/>
      <c r="L264" s="41"/>
      <c r="M264" s="209"/>
      <c r="N264" s="210"/>
      <c r="O264" s="73"/>
      <c r="P264" s="73"/>
      <c r="Q264" s="73"/>
      <c r="R264" s="73"/>
      <c r="S264" s="73"/>
      <c r="T264" s="74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269</v>
      </c>
      <c r="AU264" s="19" t="s">
        <v>89</v>
      </c>
    </row>
    <row r="265" spans="1:65" s="13" customFormat="1">
      <c r="B265" s="216"/>
      <c r="C265" s="217"/>
      <c r="D265" s="206" t="s">
        <v>403</v>
      </c>
      <c r="E265" s="218" t="s">
        <v>1</v>
      </c>
      <c r="F265" s="219" t="s">
        <v>5990</v>
      </c>
      <c r="G265" s="217"/>
      <c r="H265" s="218" t="s">
        <v>1</v>
      </c>
      <c r="I265" s="220"/>
      <c r="J265" s="217"/>
      <c r="K265" s="217"/>
      <c r="L265" s="221"/>
      <c r="M265" s="222"/>
      <c r="N265" s="223"/>
      <c r="O265" s="223"/>
      <c r="P265" s="223"/>
      <c r="Q265" s="223"/>
      <c r="R265" s="223"/>
      <c r="S265" s="223"/>
      <c r="T265" s="224"/>
      <c r="AT265" s="225" t="s">
        <v>403</v>
      </c>
      <c r="AU265" s="225" t="s">
        <v>89</v>
      </c>
      <c r="AV265" s="13" t="s">
        <v>87</v>
      </c>
      <c r="AW265" s="13" t="s">
        <v>35</v>
      </c>
      <c r="AX265" s="13" t="s">
        <v>80</v>
      </c>
      <c r="AY265" s="225" t="s">
        <v>261</v>
      </c>
    </row>
    <row r="266" spans="1:65" s="14" customFormat="1">
      <c r="B266" s="226"/>
      <c r="C266" s="227"/>
      <c r="D266" s="206" t="s">
        <v>403</v>
      </c>
      <c r="E266" s="228" t="s">
        <v>1</v>
      </c>
      <c r="F266" s="229" t="s">
        <v>5991</v>
      </c>
      <c r="G266" s="227"/>
      <c r="H266" s="230">
        <v>960</v>
      </c>
      <c r="I266" s="231"/>
      <c r="J266" s="227"/>
      <c r="K266" s="227"/>
      <c r="L266" s="232"/>
      <c r="M266" s="233"/>
      <c r="N266" s="234"/>
      <c r="O266" s="234"/>
      <c r="P266" s="234"/>
      <c r="Q266" s="234"/>
      <c r="R266" s="234"/>
      <c r="S266" s="234"/>
      <c r="T266" s="235"/>
      <c r="AT266" s="236" t="s">
        <v>403</v>
      </c>
      <c r="AU266" s="236" t="s">
        <v>89</v>
      </c>
      <c r="AV266" s="14" t="s">
        <v>89</v>
      </c>
      <c r="AW266" s="14" t="s">
        <v>35</v>
      </c>
      <c r="AX266" s="14" t="s">
        <v>80</v>
      </c>
      <c r="AY266" s="236" t="s">
        <v>261</v>
      </c>
    </row>
    <row r="267" spans="1:65" s="13" customFormat="1">
      <c r="B267" s="216"/>
      <c r="C267" s="217"/>
      <c r="D267" s="206" t="s">
        <v>403</v>
      </c>
      <c r="E267" s="218" t="s">
        <v>1</v>
      </c>
      <c r="F267" s="219" t="s">
        <v>5992</v>
      </c>
      <c r="G267" s="217"/>
      <c r="H267" s="218" t="s">
        <v>1</v>
      </c>
      <c r="I267" s="220"/>
      <c r="J267" s="217"/>
      <c r="K267" s="217"/>
      <c r="L267" s="221"/>
      <c r="M267" s="222"/>
      <c r="N267" s="223"/>
      <c r="O267" s="223"/>
      <c r="P267" s="223"/>
      <c r="Q267" s="223"/>
      <c r="R267" s="223"/>
      <c r="S267" s="223"/>
      <c r="T267" s="224"/>
      <c r="AT267" s="225" t="s">
        <v>403</v>
      </c>
      <c r="AU267" s="225" t="s">
        <v>89</v>
      </c>
      <c r="AV267" s="13" t="s">
        <v>87</v>
      </c>
      <c r="AW267" s="13" t="s">
        <v>35</v>
      </c>
      <c r="AX267" s="13" t="s">
        <v>80</v>
      </c>
      <c r="AY267" s="225" t="s">
        <v>261</v>
      </c>
    </row>
    <row r="268" spans="1:65" s="14" customFormat="1">
      <c r="B268" s="226"/>
      <c r="C268" s="227"/>
      <c r="D268" s="206" t="s">
        <v>403</v>
      </c>
      <c r="E268" s="228" t="s">
        <v>1</v>
      </c>
      <c r="F268" s="229" t="s">
        <v>5993</v>
      </c>
      <c r="G268" s="227"/>
      <c r="H268" s="230">
        <v>820</v>
      </c>
      <c r="I268" s="231"/>
      <c r="J268" s="227"/>
      <c r="K268" s="227"/>
      <c r="L268" s="232"/>
      <c r="M268" s="233"/>
      <c r="N268" s="234"/>
      <c r="O268" s="234"/>
      <c r="P268" s="234"/>
      <c r="Q268" s="234"/>
      <c r="R268" s="234"/>
      <c r="S268" s="234"/>
      <c r="T268" s="235"/>
      <c r="AT268" s="236" t="s">
        <v>403</v>
      </c>
      <c r="AU268" s="236" t="s">
        <v>89</v>
      </c>
      <c r="AV268" s="14" t="s">
        <v>89</v>
      </c>
      <c r="AW268" s="14" t="s">
        <v>35</v>
      </c>
      <c r="AX268" s="14" t="s">
        <v>80</v>
      </c>
      <c r="AY268" s="236" t="s">
        <v>261</v>
      </c>
    </row>
    <row r="269" spans="1:65" s="13" customFormat="1">
      <c r="B269" s="216"/>
      <c r="C269" s="217"/>
      <c r="D269" s="206" t="s">
        <v>403</v>
      </c>
      <c r="E269" s="218" t="s">
        <v>1</v>
      </c>
      <c r="F269" s="219" t="s">
        <v>5994</v>
      </c>
      <c r="G269" s="217"/>
      <c r="H269" s="218" t="s">
        <v>1</v>
      </c>
      <c r="I269" s="220"/>
      <c r="J269" s="217"/>
      <c r="K269" s="217"/>
      <c r="L269" s="221"/>
      <c r="M269" s="222"/>
      <c r="N269" s="223"/>
      <c r="O269" s="223"/>
      <c r="P269" s="223"/>
      <c r="Q269" s="223"/>
      <c r="R269" s="223"/>
      <c r="S269" s="223"/>
      <c r="T269" s="224"/>
      <c r="AT269" s="225" t="s">
        <v>403</v>
      </c>
      <c r="AU269" s="225" t="s">
        <v>89</v>
      </c>
      <c r="AV269" s="13" t="s">
        <v>87</v>
      </c>
      <c r="AW269" s="13" t="s">
        <v>35</v>
      </c>
      <c r="AX269" s="13" t="s">
        <v>80</v>
      </c>
      <c r="AY269" s="225" t="s">
        <v>261</v>
      </c>
    </row>
    <row r="270" spans="1:65" s="14" customFormat="1">
      <c r="B270" s="226"/>
      <c r="C270" s="227"/>
      <c r="D270" s="206" t="s">
        <v>403</v>
      </c>
      <c r="E270" s="228" t="s">
        <v>1</v>
      </c>
      <c r="F270" s="229" t="s">
        <v>5995</v>
      </c>
      <c r="G270" s="227"/>
      <c r="H270" s="230">
        <v>420</v>
      </c>
      <c r="I270" s="231"/>
      <c r="J270" s="227"/>
      <c r="K270" s="227"/>
      <c r="L270" s="232"/>
      <c r="M270" s="233"/>
      <c r="N270" s="234"/>
      <c r="O270" s="234"/>
      <c r="P270" s="234"/>
      <c r="Q270" s="234"/>
      <c r="R270" s="234"/>
      <c r="S270" s="234"/>
      <c r="T270" s="235"/>
      <c r="AT270" s="236" t="s">
        <v>403</v>
      </c>
      <c r="AU270" s="236" t="s">
        <v>89</v>
      </c>
      <c r="AV270" s="14" t="s">
        <v>89</v>
      </c>
      <c r="AW270" s="14" t="s">
        <v>35</v>
      </c>
      <c r="AX270" s="14" t="s">
        <v>80</v>
      </c>
      <c r="AY270" s="236" t="s">
        <v>261</v>
      </c>
    </row>
    <row r="271" spans="1:65" s="13" customFormat="1">
      <c r="B271" s="216"/>
      <c r="C271" s="217"/>
      <c r="D271" s="206" t="s">
        <v>403</v>
      </c>
      <c r="E271" s="218" t="s">
        <v>1</v>
      </c>
      <c r="F271" s="219" t="s">
        <v>5996</v>
      </c>
      <c r="G271" s="217"/>
      <c r="H271" s="218" t="s">
        <v>1</v>
      </c>
      <c r="I271" s="220"/>
      <c r="J271" s="217"/>
      <c r="K271" s="217"/>
      <c r="L271" s="221"/>
      <c r="M271" s="222"/>
      <c r="N271" s="223"/>
      <c r="O271" s="223"/>
      <c r="P271" s="223"/>
      <c r="Q271" s="223"/>
      <c r="R271" s="223"/>
      <c r="S271" s="223"/>
      <c r="T271" s="224"/>
      <c r="AT271" s="225" t="s">
        <v>403</v>
      </c>
      <c r="AU271" s="225" t="s">
        <v>89</v>
      </c>
      <c r="AV271" s="13" t="s">
        <v>87</v>
      </c>
      <c r="AW271" s="13" t="s">
        <v>35</v>
      </c>
      <c r="AX271" s="13" t="s">
        <v>80</v>
      </c>
      <c r="AY271" s="225" t="s">
        <v>261</v>
      </c>
    </row>
    <row r="272" spans="1:65" s="14" customFormat="1">
      <c r="B272" s="226"/>
      <c r="C272" s="227"/>
      <c r="D272" s="206" t="s">
        <v>403</v>
      </c>
      <c r="E272" s="228" t="s">
        <v>1</v>
      </c>
      <c r="F272" s="229" t="s">
        <v>5997</v>
      </c>
      <c r="G272" s="227"/>
      <c r="H272" s="230">
        <v>320</v>
      </c>
      <c r="I272" s="231"/>
      <c r="J272" s="227"/>
      <c r="K272" s="227"/>
      <c r="L272" s="232"/>
      <c r="M272" s="233"/>
      <c r="N272" s="234"/>
      <c r="O272" s="234"/>
      <c r="P272" s="234"/>
      <c r="Q272" s="234"/>
      <c r="R272" s="234"/>
      <c r="S272" s="234"/>
      <c r="T272" s="235"/>
      <c r="AT272" s="236" t="s">
        <v>403</v>
      </c>
      <c r="AU272" s="236" t="s">
        <v>89</v>
      </c>
      <c r="AV272" s="14" t="s">
        <v>89</v>
      </c>
      <c r="AW272" s="14" t="s">
        <v>35</v>
      </c>
      <c r="AX272" s="14" t="s">
        <v>80</v>
      </c>
      <c r="AY272" s="236" t="s">
        <v>261</v>
      </c>
    </row>
    <row r="273" spans="1:65" s="13" customFormat="1">
      <c r="B273" s="216"/>
      <c r="C273" s="217"/>
      <c r="D273" s="206" t="s">
        <v>403</v>
      </c>
      <c r="E273" s="218" t="s">
        <v>1</v>
      </c>
      <c r="F273" s="219" t="s">
        <v>5998</v>
      </c>
      <c r="G273" s="217"/>
      <c r="H273" s="218" t="s">
        <v>1</v>
      </c>
      <c r="I273" s="220"/>
      <c r="J273" s="217"/>
      <c r="K273" s="217"/>
      <c r="L273" s="221"/>
      <c r="M273" s="222"/>
      <c r="N273" s="223"/>
      <c r="O273" s="223"/>
      <c r="P273" s="223"/>
      <c r="Q273" s="223"/>
      <c r="R273" s="223"/>
      <c r="S273" s="223"/>
      <c r="T273" s="224"/>
      <c r="AT273" s="225" t="s">
        <v>403</v>
      </c>
      <c r="AU273" s="225" t="s">
        <v>89</v>
      </c>
      <c r="AV273" s="13" t="s">
        <v>87</v>
      </c>
      <c r="AW273" s="13" t="s">
        <v>35</v>
      </c>
      <c r="AX273" s="13" t="s">
        <v>80</v>
      </c>
      <c r="AY273" s="225" t="s">
        <v>261</v>
      </c>
    </row>
    <row r="274" spans="1:65" s="14" customFormat="1">
      <c r="B274" s="226"/>
      <c r="C274" s="227"/>
      <c r="D274" s="206" t="s">
        <v>403</v>
      </c>
      <c r="E274" s="228" t="s">
        <v>1</v>
      </c>
      <c r="F274" s="229" t="s">
        <v>5999</v>
      </c>
      <c r="G274" s="227"/>
      <c r="H274" s="230">
        <v>410</v>
      </c>
      <c r="I274" s="231"/>
      <c r="J274" s="227"/>
      <c r="K274" s="227"/>
      <c r="L274" s="232"/>
      <c r="M274" s="233"/>
      <c r="N274" s="234"/>
      <c r="O274" s="234"/>
      <c r="P274" s="234"/>
      <c r="Q274" s="234"/>
      <c r="R274" s="234"/>
      <c r="S274" s="234"/>
      <c r="T274" s="235"/>
      <c r="AT274" s="236" t="s">
        <v>403</v>
      </c>
      <c r="AU274" s="236" t="s">
        <v>89</v>
      </c>
      <c r="AV274" s="14" t="s">
        <v>89</v>
      </c>
      <c r="AW274" s="14" t="s">
        <v>35</v>
      </c>
      <c r="AX274" s="14" t="s">
        <v>80</v>
      </c>
      <c r="AY274" s="236" t="s">
        <v>261</v>
      </c>
    </row>
    <row r="275" spans="1:65" s="13" customFormat="1">
      <c r="B275" s="216"/>
      <c r="C275" s="217"/>
      <c r="D275" s="206" t="s">
        <v>403</v>
      </c>
      <c r="E275" s="218" t="s">
        <v>1</v>
      </c>
      <c r="F275" s="219" t="s">
        <v>6000</v>
      </c>
      <c r="G275" s="217"/>
      <c r="H275" s="218" t="s">
        <v>1</v>
      </c>
      <c r="I275" s="220"/>
      <c r="J275" s="217"/>
      <c r="K275" s="217"/>
      <c r="L275" s="221"/>
      <c r="M275" s="222"/>
      <c r="N275" s="223"/>
      <c r="O275" s="223"/>
      <c r="P275" s="223"/>
      <c r="Q275" s="223"/>
      <c r="R275" s="223"/>
      <c r="S275" s="223"/>
      <c r="T275" s="224"/>
      <c r="AT275" s="225" t="s">
        <v>403</v>
      </c>
      <c r="AU275" s="225" t="s">
        <v>89</v>
      </c>
      <c r="AV275" s="13" t="s">
        <v>87</v>
      </c>
      <c r="AW275" s="13" t="s">
        <v>35</v>
      </c>
      <c r="AX275" s="13" t="s">
        <v>80</v>
      </c>
      <c r="AY275" s="225" t="s">
        <v>261</v>
      </c>
    </row>
    <row r="276" spans="1:65" s="14" customFormat="1">
      <c r="B276" s="226"/>
      <c r="C276" s="227"/>
      <c r="D276" s="206" t="s">
        <v>403</v>
      </c>
      <c r="E276" s="228" t="s">
        <v>1</v>
      </c>
      <c r="F276" s="229" t="s">
        <v>6001</v>
      </c>
      <c r="G276" s="227"/>
      <c r="H276" s="230">
        <v>330</v>
      </c>
      <c r="I276" s="231"/>
      <c r="J276" s="227"/>
      <c r="K276" s="227"/>
      <c r="L276" s="232"/>
      <c r="M276" s="233"/>
      <c r="N276" s="234"/>
      <c r="O276" s="234"/>
      <c r="P276" s="234"/>
      <c r="Q276" s="234"/>
      <c r="R276" s="234"/>
      <c r="S276" s="234"/>
      <c r="T276" s="235"/>
      <c r="AT276" s="236" t="s">
        <v>403</v>
      </c>
      <c r="AU276" s="236" t="s">
        <v>89</v>
      </c>
      <c r="AV276" s="14" t="s">
        <v>89</v>
      </c>
      <c r="AW276" s="14" t="s">
        <v>35</v>
      </c>
      <c r="AX276" s="14" t="s">
        <v>80</v>
      </c>
      <c r="AY276" s="236" t="s">
        <v>261</v>
      </c>
    </row>
    <row r="277" spans="1:65" s="13" customFormat="1">
      <c r="B277" s="216"/>
      <c r="C277" s="217"/>
      <c r="D277" s="206" t="s">
        <v>403</v>
      </c>
      <c r="E277" s="218" t="s">
        <v>1</v>
      </c>
      <c r="F277" s="219" t="s">
        <v>6002</v>
      </c>
      <c r="G277" s="217"/>
      <c r="H277" s="218" t="s">
        <v>1</v>
      </c>
      <c r="I277" s="220"/>
      <c r="J277" s="217"/>
      <c r="K277" s="217"/>
      <c r="L277" s="221"/>
      <c r="M277" s="222"/>
      <c r="N277" s="223"/>
      <c r="O277" s="223"/>
      <c r="P277" s="223"/>
      <c r="Q277" s="223"/>
      <c r="R277" s="223"/>
      <c r="S277" s="223"/>
      <c r="T277" s="224"/>
      <c r="AT277" s="225" t="s">
        <v>403</v>
      </c>
      <c r="AU277" s="225" t="s">
        <v>89</v>
      </c>
      <c r="AV277" s="13" t="s">
        <v>87</v>
      </c>
      <c r="AW277" s="13" t="s">
        <v>35</v>
      </c>
      <c r="AX277" s="13" t="s">
        <v>80</v>
      </c>
      <c r="AY277" s="225" t="s">
        <v>261</v>
      </c>
    </row>
    <row r="278" spans="1:65" s="14" customFormat="1">
      <c r="B278" s="226"/>
      <c r="C278" s="227"/>
      <c r="D278" s="206" t="s">
        <v>403</v>
      </c>
      <c r="E278" s="228" t="s">
        <v>1</v>
      </c>
      <c r="F278" s="229" t="s">
        <v>6003</v>
      </c>
      <c r="G278" s="227"/>
      <c r="H278" s="230">
        <v>220</v>
      </c>
      <c r="I278" s="231"/>
      <c r="J278" s="227"/>
      <c r="K278" s="227"/>
      <c r="L278" s="232"/>
      <c r="M278" s="233"/>
      <c r="N278" s="234"/>
      <c r="O278" s="234"/>
      <c r="P278" s="234"/>
      <c r="Q278" s="234"/>
      <c r="R278" s="234"/>
      <c r="S278" s="234"/>
      <c r="T278" s="235"/>
      <c r="AT278" s="236" t="s">
        <v>403</v>
      </c>
      <c r="AU278" s="236" t="s">
        <v>89</v>
      </c>
      <c r="AV278" s="14" t="s">
        <v>89</v>
      </c>
      <c r="AW278" s="14" t="s">
        <v>35</v>
      </c>
      <c r="AX278" s="14" t="s">
        <v>80</v>
      </c>
      <c r="AY278" s="236" t="s">
        <v>261</v>
      </c>
    </row>
    <row r="279" spans="1:65" s="13" customFormat="1">
      <c r="B279" s="216"/>
      <c r="C279" s="217"/>
      <c r="D279" s="206" t="s">
        <v>403</v>
      </c>
      <c r="E279" s="218" t="s">
        <v>1</v>
      </c>
      <c r="F279" s="219" t="s">
        <v>6004</v>
      </c>
      <c r="G279" s="217"/>
      <c r="H279" s="218" t="s">
        <v>1</v>
      </c>
      <c r="I279" s="220"/>
      <c r="J279" s="217"/>
      <c r="K279" s="217"/>
      <c r="L279" s="221"/>
      <c r="M279" s="222"/>
      <c r="N279" s="223"/>
      <c r="O279" s="223"/>
      <c r="P279" s="223"/>
      <c r="Q279" s="223"/>
      <c r="R279" s="223"/>
      <c r="S279" s="223"/>
      <c r="T279" s="224"/>
      <c r="AT279" s="225" t="s">
        <v>403</v>
      </c>
      <c r="AU279" s="225" t="s">
        <v>89</v>
      </c>
      <c r="AV279" s="13" t="s">
        <v>87</v>
      </c>
      <c r="AW279" s="13" t="s">
        <v>35</v>
      </c>
      <c r="AX279" s="13" t="s">
        <v>80</v>
      </c>
      <c r="AY279" s="225" t="s">
        <v>261</v>
      </c>
    </row>
    <row r="280" spans="1:65" s="14" customFormat="1">
      <c r="B280" s="226"/>
      <c r="C280" s="227"/>
      <c r="D280" s="206" t="s">
        <v>403</v>
      </c>
      <c r="E280" s="228" t="s">
        <v>1</v>
      </c>
      <c r="F280" s="229" t="s">
        <v>1566</v>
      </c>
      <c r="G280" s="227"/>
      <c r="H280" s="230">
        <v>150</v>
      </c>
      <c r="I280" s="231"/>
      <c r="J280" s="227"/>
      <c r="K280" s="227"/>
      <c r="L280" s="232"/>
      <c r="M280" s="233"/>
      <c r="N280" s="234"/>
      <c r="O280" s="234"/>
      <c r="P280" s="234"/>
      <c r="Q280" s="234"/>
      <c r="R280" s="234"/>
      <c r="S280" s="234"/>
      <c r="T280" s="235"/>
      <c r="AT280" s="236" t="s">
        <v>403</v>
      </c>
      <c r="AU280" s="236" t="s">
        <v>89</v>
      </c>
      <c r="AV280" s="14" t="s">
        <v>89</v>
      </c>
      <c r="AW280" s="14" t="s">
        <v>35</v>
      </c>
      <c r="AX280" s="14" t="s">
        <v>80</v>
      </c>
      <c r="AY280" s="236" t="s">
        <v>261</v>
      </c>
    </row>
    <row r="281" spans="1:65" s="15" customFormat="1">
      <c r="B281" s="237"/>
      <c r="C281" s="238"/>
      <c r="D281" s="206" t="s">
        <v>403</v>
      </c>
      <c r="E281" s="239" t="s">
        <v>1</v>
      </c>
      <c r="F281" s="240" t="s">
        <v>407</v>
      </c>
      <c r="G281" s="238"/>
      <c r="H281" s="241">
        <v>3630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AT281" s="247" t="s">
        <v>403</v>
      </c>
      <c r="AU281" s="247" t="s">
        <v>89</v>
      </c>
      <c r="AV281" s="15" t="s">
        <v>260</v>
      </c>
      <c r="AW281" s="15" t="s">
        <v>35</v>
      </c>
      <c r="AX281" s="15" t="s">
        <v>87</v>
      </c>
      <c r="AY281" s="247" t="s">
        <v>261</v>
      </c>
    </row>
    <row r="282" spans="1:65" s="2" customFormat="1" ht="24.2" customHeight="1">
      <c r="A282" s="36"/>
      <c r="B282" s="37"/>
      <c r="C282" s="275" t="s">
        <v>871</v>
      </c>
      <c r="D282" s="275" t="s">
        <v>801</v>
      </c>
      <c r="E282" s="276" t="s">
        <v>6005</v>
      </c>
      <c r="F282" s="277" t="s">
        <v>6006</v>
      </c>
      <c r="G282" s="278" t="s">
        <v>431</v>
      </c>
      <c r="H282" s="279">
        <v>520</v>
      </c>
      <c r="I282" s="280">
        <v>60.179999999999986</v>
      </c>
      <c r="J282" s="281">
        <f>ROUND(I282*H282,2)</f>
        <v>31293.599999999999</v>
      </c>
      <c r="K282" s="277" t="s">
        <v>1</v>
      </c>
      <c r="L282" s="282"/>
      <c r="M282" s="283" t="s">
        <v>1</v>
      </c>
      <c r="N282" s="284" t="s">
        <v>45</v>
      </c>
      <c r="O282" s="73"/>
      <c r="P282" s="202">
        <f>O282*H282</f>
        <v>0</v>
      </c>
      <c r="Q282" s="202">
        <v>5.0000000000000002E-5</v>
      </c>
      <c r="R282" s="202">
        <f>Q282*H282</f>
        <v>2.6000000000000002E-2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843</v>
      </c>
      <c r="AT282" s="204" t="s">
        <v>801</v>
      </c>
      <c r="AU282" s="204" t="s">
        <v>89</v>
      </c>
      <c r="AY282" s="19" t="s">
        <v>261</v>
      </c>
      <c r="BE282" s="205">
        <f>IF(N282="základní",J282,0)</f>
        <v>31293.599999999999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87</v>
      </c>
      <c r="BK282" s="205">
        <f>ROUND(I282*H282,2)</f>
        <v>31293.599999999999</v>
      </c>
      <c r="BL282" s="19" t="s">
        <v>381</v>
      </c>
      <c r="BM282" s="204" t="s">
        <v>6007</v>
      </c>
    </row>
    <row r="283" spans="1:65" s="2" customFormat="1">
      <c r="A283" s="36"/>
      <c r="B283" s="37"/>
      <c r="C283" s="38"/>
      <c r="D283" s="206" t="s">
        <v>269</v>
      </c>
      <c r="E283" s="38"/>
      <c r="F283" s="207" t="s">
        <v>5989</v>
      </c>
      <c r="G283" s="38"/>
      <c r="H283" s="38"/>
      <c r="I283" s="208"/>
      <c r="J283" s="38"/>
      <c r="K283" s="38"/>
      <c r="L283" s="41"/>
      <c r="M283" s="209"/>
      <c r="N283" s="210"/>
      <c r="O283" s="73"/>
      <c r="P283" s="73"/>
      <c r="Q283" s="73"/>
      <c r="R283" s="73"/>
      <c r="S283" s="73"/>
      <c r="T283" s="74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269</v>
      </c>
      <c r="AU283" s="19" t="s">
        <v>89</v>
      </c>
    </row>
    <row r="284" spans="1:65" s="13" customFormat="1">
      <c r="B284" s="216"/>
      <c r="C284" s="217"/>
      <c r="D284" s="206" t="s">
        <v>403</v>
      </c>
      <c r="E284" s="218" t="s">
        <v>1</v>
      </c>
      <c r="F284" s="219" t="s">
        <v>6008</v>
      </c>
      <c r="G284" s="217"/>
      <c r="H284" s="218" t="s">
        <v>1</v>
      </c>
      <c r="I284" s="220"/>
      <c r="J284" s="217"/>
      <c r="K284" s="217"/>
      <c r="L284" s="221"/>
      <c r="M284" s="222"/>
      <c r="N284" s="223"/>
      <c r="O284" s="223"/>
      <c r="P284" s="223"/>
      <c r="Q284" s="223"/>
      <c r="R284" s="223"/>
      <c r="S284" s="223"/>
      <c r="T284" s="224"/>
      <c r="AT284" s="225" t="s">
        <v>403</v>
      </c>
      <c r="AU284" s="225" t="s">
        <v>89</v>
      </c>
      <c r="AV284" s="13" t="s">
        <v>87</v>
      </c>
      <c r="AW284" s="13" t="s">
        <v>35</v>
      </c>
      <c r="AX284" s="13" t="s">
        <v>80</v>
      </c>
      <c r="AY284" s="225" t="s">
        <v>261</v>
      </c>
    </row>
    <row r="285" spans="1:65" s="14" customFormat="1">
      <c r="B285" s="226"/>
      <c r="C285" s="227"/>
      <c r="D285" s="206" t="s">
        <v>403</v>
      </c>
      <c r="E285" s="228" t="s">
        <v>1</v>
      </c>
      <c r="F285" s="229" t="s">
        <v>6009</v>
      </c>
      <c r="G285" s="227"/>
      <c r="H285" s="230">
        <v>520</v>
      </c>
      <c r="I285" s="231"/>
      <c r="J285" s="227"/>
      <c r="K285" s="227"/>
      <c r="L285" s="232"/>
      <c r="M285" s="233"/>
      <c r="N285" s="234"/>
      <c r="O285" s="234"/>
      <c r="P285" s="234"/>
      <c r="Q285" s="234"/>
      <c r="R285" s="234"/>
      <c r="S285" s="234"/>
      <c r="T285" s="235"/>
      <c r="AT285" s="236" t="s">
        <v>403</v>
      </c>
      <c r="AU285" s="236" t="s">
        <v>89</v>
      </c>
      <c r="AV285" s="14" t="s">
        <v>89</v>
      </c>
      <c r="AW285" s="14" t="s">
        <v>35</v>
      </c>
      <c r="AX285" s="14" t="s">
        <v>87</v>
      </c>
      <c r="AY285" s="236" t="s">
        <v>261</v>
      </c>
    </row>
    <row r="286" spans="1:65" s="2" customFormat="1" ht="24.2" customHeight="1">
      <c r="A286" s="36"/>
      <c r="B286" s="37"/>
      <c r="C286" s="275" t="s">
        <v>880</v>
      </c>
      <c r="D286" s="275" t="s">
        <v>801</v>
      </c>
      <c r="E286" s="276" t="s">
        <v>6010</v>
      </c>
      <c r="F286" s="277" t="s">
        <v>6011</v>
      </c>
      <c r="G286" s="278" t="s">
        <v>431</v>
      </c>
      <c r="H286" s="279">
        <v>210</v>
      </c>
      <c r="I286" s="280">
        <v>89.76</v>
      </c>
      <c r="J286" s="281">
        <f>ROUND(I286*H286,2)</f>
        <v>18849.599999999999</v>
      </c>
      <c r="K286" s="277" t="s">
        <v>1</v>
      </c>
      <c r="L286" s="282"/>
      <c r="M286" s="283" t="s">
        <v>1</v>
      </c>
      <c r="N286" s="284" t="s">
        <v>45</v>
      </c>
      <c r="O286" s="73"/>
      <c r="P286" s="202">
        <f>O286*H286</f>
        <v>0</v>
      </c>
      <c r="Q286" s="202">
        <v>5.0000000000000002E-5</v>
      </c>
      <c r="R286" s="202">
        <f>Q286*H286</f>
        <v>1.0500000000000001E-2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843</v>
      </c>
      <c r="AT286" s="204" t="s">
        <v>801</v>
      </c>
      <c r="AU286" s="204" t="s">
        <v>89</v>
      </c>
      <c r="AY286" s="19" t="s">
        <v>261</v>
      </c>
      <c r="BE286" s="205">
        <f>IF(N286="základní",J286,0)</f>
        <v>18849.599999999999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87</v>
      </c>
      <c r="BK286" s="205">
        <f>ROUND(I286*H286,2)</f>
        <v>18849.599999999999</v>
      </c>
      <c r="BL286" s="19" t="s">
        <v>381</v>
      </c>
      <c r="BM286" s="204" t="s">
        <v>6012</v>
      </c>
    </row>
    <row r="287" spans="1:65" s="2" customFormat="1">
      <c r="A287" s="36"/>
      <c r="B287" s="37"/>
      <c r="C287" s="38"/>
      <c r="D287" s="206" t="s">
        <v>269</v>
      </c>
      <c r="E287" s="38"/>
      <c r="F287" s="207" t="s">
        <v>5989</v>
      </c>
      <c r="G287" s="38"/>
      <c r="H287" s="38"/>
      <c r="I287" s="208"/>
      <c r="J287" s="38"/>
      <c r="K287" s="38"/>
      <c r="L287" s="41"/>
      <c r="M287" s="209"/>
      <c r="N287" s="210"/>
      <c r="O287" s="73"/>
      <c r="P287" s="73"/>
      <c r="Q287" s="73"/>
      <c r="R287" s="73"/>
      <c r="S287" s="73"/>
      <c r="T287" s="74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269</v>
      </c>
      <c r="AU287" s="19" t="s">
        <v>89</v>
      </c>
    </row>
    <row r="288" spans="1:65" s="13" customFormat="1">
      <c r="B288" s="216"/>
      <c r="C288" s="217"/>
      <c r="D288" s="206" t="s">
        <v>403</v>
      </c>
      <c r="E288" s="218" t="s">
        <v>1</v>
      </c>
      <c r="F288" s="219" t="s">
        <v>6013</v>
      </c>
      <c r="G288" s="217"/>
      <c r="H288" s="218" t="s">
        <v>1</v>
      </c>
      <c r="I288" s="220"/>
      <c r="J288" s="217"/>
      <c r="K288" s="217"/>
      <c r="L288" s="221"/>
      <c r="M288" s="222"/>
      <c r="N288" s="223"/>
      <c r="O288" s="223"/>
      <c r="P288" s="223"/>
      <c r="Q288" s="223"/>
      <c r="R288" s="223"/>
      <c r="S288" s="223"/>
      <c r="T288" s="224"/>
      <c r="AT288" s="225" t="s">
        <v>403</v>
      </c>
      <c r="AU288" s="225" t="s">
        <v>89</v>
      </c>
      <c r="AV288" s="13" t="s">
        <v>87</v>
      </c>
      <c r="AW288" s="13" t="s">
        <v>35</v>
      </c>
      <c r="AX288" s="13" t="s">
        <v>80</v>
      </c>
      <c r="AY288" s="225" t="s">
        <v>261</v>
      </c>
    </row>
    <row r="289" spans="1:65" s="14" customFormat="1">
      <c r="B289" s="226"/>
      <c r="C289" s="227"/>
      <c r="D289" s="206" t="s">
        <v>403</v>
      </c>
      <c r="E289" s="228" t="s">
        <v>1</v>
      </c>
      <c r="F289" s="229" t="s">
        <v>6014</v>
      </c>
      <c r="G289" s="227"/>
      <c r="H289" s="230">
        <v>210</v>
      </c>
      <c r="I289" s="231"/>
      <c r="J289" s="227"/>
      <c r="K289" s="227"/>
      <c r="L289" s="232"/>
      <c r="M289" s="233"/>
      <c r="N289" s="234"/>
      <c r="O289" s="234"/>
      <c r="P289" s="234"/>
      <c r="Q289" s="234"/>
      <c r="R289" s="234"/>
      <c r="S289" s="234"/>
      <c r="T289" s="235"/>
      <c r="AT289" s="236" t="s">
        <v>403</v>
      </c>
      <c r="AU289" s="236" t="s">
        <v>89</v>
      </c>
      <c r="AV289" s="14" t="s">
        <v>89</v>
      </c>
      <c r="AW289" s="14" t="s">
        <v>35</v>
      </c>
      <c r="AX289" s="14" t="s">
        <v>87</v>
      </c>
      <c r="AY289" s="236" t="s">
        <v>261</v>
      </c>
    </row>
    <row r="290" spans="1:65" s="2" customFormat="1" ht="16.5" customHeight="1">
      <c r="A290" s="36"/>
      <c r="B290" s="37"/>
      <c r="C290" s="193" t="s">
        <v>886</v>
      </c>
      <c r="D290" s="193" t="s">
        <v>264</v>
      </c>
      <c r="E290" s="194" t="s">
        <v>6015</v>
      </c>
      <c r="F290" s="195" t="s">
        <v>6016</v>
      </c>
      <c r="G290" s="196" t="s">
        <v>749</v>
      </c>
      <c r="H290" s="197">
        <v>28</v>
      </c>
      <c r="I290" s="198">
        <v>357</v>
      </c>
      <c r="J290" s="199">
        <f>ROUND(I290*H290,2)</f>
        <v>9996</v>
      </c>
      <c r="K290" s="195" t="s">
        <v>400</v>
      </c>
      <c r="L290" s="41"/>
      <c r="M290" s="200" t="s">
        <v>1</v>
      </c>
      <c r="N290" s="201" t="s">
        <v>45</v>
      </c>
      <c r="O290" s="73"/>
      <c r="P290" s="202">
        <f>O290*H290</f>
        <v>0</v>
      </c>
      <c r="Q290" s="202">
        <v>0</v>
      </c>
      <c r="R290" s="202">
        <f>Q290*H290</f>
        <v>0</v>
      </c>
      <c r="S290" s="202">
        <v>0</v>
      </c>
      <c r="T290" s="203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4" t="s">
        <v>381</v>
      </c>
      <c r="AT290" s="204" t="s">
        <v>264</v>
      </c>
      <c r="AU290" s="204" t="s">
        <v>89</v>
      </c>
      <c r="AY290" s="19" t="s">
        <v>261</v>
      </c>
      <c r="BE290" s="205">
        <f>IF(N290="základní",J290,0)</f>
        <v>9996</v>
      </c>
      <c r="BF290" s="205">
        <f>IF(N290="snížená",J290,0)</f>
        <v>0</v>
      </c>
      <c r="BG290" s="205">
        <f>IF(N290="zákl. přenesená",J290,0)</f>
        <v>0</v>
      </c>
      <c r="BH290" s="205">
        <f>IF(N290="sníž. přenesená",J290,0)</f>
        <v>0</v>
      </c>
      <c r="BI290" s="205">
        <f>IF(N290="nulová",J290,0)</f>
        <v>0</v>
      </c>
      <c r="BJ290" s="19" t="s">
        <v>87</v>
      </c>
      <c r="BK290" s="205">
        <f>ROUND(I290*H290,2)</f>
        <v>9996</v>
      </c>
      <c r="BL290" s="19" t="s">
        <v>381</v>
      </c>
      <c r="BM290" s="204" t="s">
        <v>6017</v>
      </c>
    </row>
    <row r="291" spans="1:65" s="2" customFormat="1" ht="19.5">
      <c r="A291" s="36"/>
      <c r="B291" s="37"/>
      <c r="C291" s="38"/>
      <c r="D291" s="206" t="s">
        <v>269</v>
      </c>
      <c r="E291" s="38"/>
      <c r="F291" s="207" t="s">
        <v>6018</v>
      </c>
      <c r="G291" s="38"/>
      <c r="H291" s="38"/>
      <c r="I291" s="208"/>
      <c r="J291" s="38"/>
      <c r="K291" s="38"/>
      <c r="L291" s="41"/>
      <c r="M291" s="209"/>
      <c r="N291" s="210"/>
      <c r="O291" s="73"/>
      <c r="P291" s="73"/>
      <c r="Q291" s="73"/>
      <c r="R291" s="73"/>
      <c r="S291" s="73"/>
      <c r="T291" s="74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269</v>
      </c>
      <c r="AU291" s="19" t="s">
        <v>89</v>
      </c>
    </row>
    <row r="292" spans="1:65" s="2" customFormat="1" ht="24.2" customHeight="1">
      <c r="A292" s="36"/>
      <c r="B292" s="37"/>
      <c r="C292" s="275" t="s">
        <v>892</v>
      </c>
      <c r="D292" s="275" t="s">
        <v>801</v>
      </c>
      <c r="E292" s="276" t="s">
        <v>6019</v>
      </c>
      <c r="F292" s="277" t="s">
        <v>6020</v>
      </c>
      <c r="G292" s="278" t="s">
        <v>749</v>
      </c>
      <c r="H292" s="279">
        <v>28</v>
      </c>
      <c r="I292" s="280">
        <v>859.86</v>
      </c>
      <c r="J292" s="281">
        <f>ROUND(I292*H292,2)</f>
        <v>24076.080000000002</v>
      </c>
      <c r="K292" s="277" t="s">
        <v>400</v>
      </c>
      <c r="L292" s="282"/>
      <c r="M292" s="283" t="s">
        <v>1</v>
      </c>
      <c r="N292" s="284" t="s">
        <v>45</v>
      </c>
      <c r="O292" s="73"/>
      <c r="P292" s="202">
        <f>O292*H292</f>
        <v>0</v>
      </c>
      <c r="Q292" s="202">
        <v>2.9999999999999997E-4</v>
      </c>
      <c r="R292" s="202">
        <f>Q292*H292</f>
        <v>8.3999999999999995E-3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843</v>
      </c>
      <c r="AT292" s="204" t="s">
        <v>801</v>
      </c>
      <c r="AU292" s="204" t="s">
        <v>89</v>
      </c>
      <c r="AY292" s="19" t="s">
        <v>261</v>
      </c>
      <c r="BE292" s="205">
        <f>IF(N292="základní",J292,0)</f>
        <v>24076.080000000002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87</v>
      </c>
      <c r="BK292" s="205">
        <f>ROUND(I292*H292,2)</f>
        <v>24076.080000000002</v>
      </c>
      <c r="BL292" s="19" t="s">
        <v>381</v>
      </c>
      <c r="BM292" s="204" t="s">
        <v>6021</v>
      </c>
    </row>
    <row r="293" spans="1:65" s="2" customFormat="1" ht="19.5">
      <c r="A293" s="36"/>
      <c r="B293" s="37"/>
      <c r="C293" s="38"/>
      <c r="D293" s="206" t="s">
        <v>269</v>
      </c>
      <c r="E293" s="38"/>
      <c r="F293" s="207" t="s">
        <v>6020</v>
      </c>
      <c r="G293" s="38"/>
      <c r="H293" s="38"/>
      <c r="I293" s="208"/>
      <c r="J293" s="38"/>
      <c r="K293" s="38"/>
      <c r="L293" s="41"/>
      <c r="M293" s="209"/>
      <c r="N293" s="210"/>
      <c r="O293" s="73"/>
      <c r="P293" s="73"/>
      <c r="Q293" s="73"/>
      <c r="R293" s="73"/>
      <c r="S293" s="73"/>
      <c r="T293" s="74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269</v>
      </c>
      <c r="AU293" s="19" t="s">
        <v>89</v>
      </c>
    </row>
    <row r="294" spans="1:65" s="14" customFormat="1">
      <c r="B294" s="226"/>
      <c r="C294" s="227"/>
      <c r="D294" s="206" t="s">
        <v>403</v>
      </c>
      <c r="E294" s="228" t="s">
        <v>1</v>
      </c>
      <c r="F294" s="229" t="s">
        <v>6022</v>
      </c>
      <c r="G294" s="227"/>
      <c r="H294" s="230">
        <v>28</v>
      </c>
      <c r="I294" s="231"/>
      <c r="J294" s="227"/>
      <c r="K294" s="227"/>
      <c r="L294" s="232"/>
      <c r="M294" s="233"/>
      <c r="N294" s="234"/>
      <c r="O294" s="234"/>
      <c r="P294" s="234"/>
      <c r="Q294" s="234"/>
      <c r="R294" s="234"/>
      <c r="S294" s="234"/>
      <c r="T294" s="235"/>
      <c r="AT294" s="236" t="s">
        <v>403</v>
      </c>
      <c r="AU294" s="236" t="s">
        <v>89</v>
      </c>
      <c r="AV294" s="14" t="s">
        <v>89</v>
      </c>
      <c r="AW294" s="14" t="s">
        <v>35</v>
      </c>
      <c r="AX294" s="14" t="s">
        <v>87</v>
      </c>
      <c r="AY294" s="236" t="s">
        <v>261</v>
      </c>
    </row>
    <row r="295" spans="1:65" s="2" customFormat="1" ht="16.5" customHeight="1">
      <c r="A295" s="36"/>
      <c r="B295" s="37"/>
      <c r="C295" s="275" t="s">
        <v>898</v>
      </c>
      <c r="D295" s="275" t="s">
        <v>801</v>
      </c>
      <c r="E295" s="276" t="s">
        <v>6023</v>
      </c>
      <c r="F295" s="277" t="s">
        <v>6024</v>
      </c>
      <c r="G295" s="278" t="s">
        <v>749</v>
      </c>
      <c r="H295" s="279">
        <v>28</v>
      </c>
      <c r="I295" s="280">
        <v>147.9</v>
      </c>
      <c r="J295" s="281">
        <f>ROUND(I295*H295,2)</f>
        <v>4141.2</v>
      </c>
      <c r="K295" s="277" t="s">
        <v>1</v>
      </c>
      <c r="L295" s="282"/>
      <c r="M295" s="283" t="s">
        <v>1</v>
      </c>
      <c r="N295" s="284" t="s">
        <v>45</v>
      </c>
      <c r="O295" s="73"/>
      <c r="P295" s="202">
        <f>O295*H295</f>
        <v>0</v>
      </c>
      <c r="Q295" s="202">
        <v>6.4000000000000005E-4</v>
      </c>
      <c r="R295" s="202">
        <f>Q295*H295</f>
        <v>1.7920000000000002E-2</v>
      </c>
      <c r="S295" s="202">
        <v>0</v>
      </c>
      <c r="T295" s="203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4" t="s">
        <v>843</v>
      </c>
      <c r="AT295" s="204" t="s">
        <v>801</v>
      </c>
      <c r="AU295" s="204" t="s">
        <v>89</v>
      </c>
      <c r="AY295" s="19" t="s">
        <v>261</v>
      </c>
      <c r="BE295" s="205">
        <f>IF(N295="základní",J295,0)</f>
        <v>4141.2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9" t="s">
        <v>87</v>
      </c>
      <c r="BK295" s="205">
        <f>ROUND(I295*H295,2)</f>
        <v>4141.2</v>
      </c>
      <c r="BL295" s="19" t="s">
        <v>381</v>
      </c>
      <c r="BM295" s="204" t="s">
        <v>6025</v>
      </c>
    </row>
    <row r="296" spans="1:65" s="14" customFormat="1">
      <c r="B296" s="226"/>
      <c r="C296" s="227"/>
      <c r="D296" s="206" t="s">
        <v>403</v>
      </c>
      <c r="E296" s="228" t="s">
        <v>1</v>
      </c>
      <c r="F296" s="229" t="s">
        <v>6026</v>
      </c>
      <c r="G296" s="227"/>
      <c r="H296" s="230">
        <v>28</v>
      </c>
      <c r="I296" s="231"/>
      <c r="J296" s="227"/>
      <c r="K296" s="227"/>
      <c r="L296" s="232"/>
      <c r="M296" s="233"/>
      <c r="N296" s="234"/>
      <c r="O296" s="234"/>
      <c r="P296" s="234"/>
      <c r="Q296" s="234"/>
      <c r="R296" s="234"/>
      <c r="S296" s="234"/>
      <c r="T296" s="235"/>
      <c r="AT296" s="236" t="s">
        <v>403</v>
      </c>
      <c r="AU296" s="236" t="s">
        <v>89</v>
      </c>
      <c r="AV296" s="14" t="s">
        <v>89</v>
      </c>
      <c r="AW296" s="14" t="s">
        <v>35</v>
      </c>
      <c r="AX296" s="14" t="s">
        <v>87</v>
      </c>
      <c r="AY296" s="236" t="s">
        <v>261</v>
      </c>
    </row>
    <row r="297" spans="1:65" s="2" customFormat="1" ht="16.5" customHeight="1">
      <c r="A297" s="36"/>
      <c r="B297" s="37"/>
      <c r="C297" s="193" t="s">
        <v>905</v>
      </c>
      <c r="D297" s="193" t="s">
        <v>264</v>
      </c>
      <c r="E297" s="194" t="s">
        <v>6027</v>
      </c>
      <c r="F297" s="195" t="s">
        <v>6028</v>
      </c>
      <c r="G297" s="196" t="s">
        <v>749</v>
      </c>
      <c r="H297" s="197">
        <v>672</v>
      </c>
      <c r="I297" s="198">
        <v>34.85</v>
      </c>
      <c r="J297" s="199">
        <f>ROUND(I297*H297,2)</f>
        <v>23419.200000000001</v>
      </c>
      <c r="K297" s="195" t="s">
        <v>400</v>
      </c>
      <c r="L297" s="41"/>
      <c r="M297" s="200" t="s">
        <v>1</v>
      </c>
      <c r="N297" s="201" t="s">
        <v>45</v>
      </c>
      <c r="O297" s="73"/>
      <c r="P297" s="202">
        <f>O297*H297</f>
        <v>0</v>
      </c>
      <c r="Q297" s="202">
        <v>0</v>
      </c>
      <c r="R297" s="202">
        <f>Q297*H297</f>
        <v>0</v>
      </c>
      <c r="S297" s="202">
        <v>0</v>
      </c>
      <c r="T297" s="20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4" t="s">
        <v>381</v>
      </c>
      <c r="AT297" s="204" t="s">
        <v>264</v>
      </c>
      <c r="AU297" s="204" t="s">
        <v>89</v>
      </c>
      <c r="AY297" s="19" t="s">
        <v>261</v>
      </c>
      <c r="BE297" s="205">
        <f>IF(N297="základní",J297,0)</f>
        <v>23419.200000000001</v>
      </c>
      <c r="BF297" s="205">
        <f>IF(N297="snížená",J297,0)</f>
        <v>0</v>
      </c>
      <c r="BG297" s="205">
        <f>IF(N297="zákl. přenesená",J297,0)</f>
        <v>0</v>
      </c>
      <c r="BH297" s="205">
        <f>IF(N297="sníž. přenesená",J297,0)</f>
        <v>0</v>
      </c>
      <c r="BI297" s="205">
        <f>IF(N297="nulová",J297,0)</f>
        <v>0</v>
      </c>
      <c r="BJ297" s="19" t="s">
        <v>87</v>
      </c>
      <c r="BK297" s="205">
        <f>ROUND(I297*H297,2)</f>
        <v>23419.200000000001</v>
      </c>
      <c r="BL297" s="19" t="s">
        <v>381</v>
      </c>
      <c r="BM297" s="204" t="s">
        <v>6029</v>
      </c>
    </row>
    <row r="298" spans="1:65" s="2" customFormat="1" ht="19.5">
      <c r="A298" s="36"/>
      <c r="B298" s="37"/>
      <c r="C298" s="38"/>
      <c r="D298" s="206" t="s">
        <v>269</v>
      </c>
      <c r="E298" s="38"/>
      <c r="F298" s="207" t="s">
        <v>3768</v>
      </c>
      <c r="G298" s="38"/>
      <c r="H298" s="38"/>
      <c r="I298" s="208"/>
      <c r="J298" s="38"/>
      <c r="K298" s="38"/>
      <c r="L298" s="41"/>
      <c r="M298" s="209"/>
      <c r="N298" s="210"/>
      <c r="O298" s="73"/>
      <c r="P298" s="73"/>
      <c r="Q298" s="73"/>
      <c r="R298" s="73"/>
      <c r="S298" s="73"/>
      <c r="T298" s="74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269</v>
      </c>
      <c r="AU298" s="19" t="s">
        <v>89</v>
      </c>
    </row>
    <row r="299" spans="1:65" s="14" customFormat="1">
      <c r="B299" s="226"/>
      <c r="C299" s="227"/>
      <c r="D299" s="206" t="s">
        <v>403</v>
      </c>
      <c r="E299" s="228" t="s">
        <v>1</v>
      </c>
      <c r="F299" s="229" t="s">
        <v>6030</v>
      </c>
      <c r="G299" s="227"/>
      <c r="H299" s="230">
        <v>672</v>
      </c>
      <c r="I299" s="231"/>
      <c r="J299" s="227"/>
      <c r="K299" s="227"/>
      <c r="L299" s="232"/>
      <c r="M299" s="233"/>
      <c r="N299" s="234"/>
      <c r="O299" s="234"/>
      <c r="P299" s="234"/>
      <c r="Q299" s="234"/>
      <c r="R299" s="234"/>
      <c r="S299" s="234"/>
      <c r="T299" s="235"/>
      <c r="AT299" s="236" t="s">
        <v>403</v>
      </c>
      <c r="AU299" s="236" t="s">
        <v>89</v>
      </c>
      <c r="AV299" s="14" t="s">
        <v>89</v>
      </c>
      <c r="AW299" s="14" t="s">
        <v>35</v>
      </c>
      <c r="AX299" s="14" t="s">
        <v>87</v>
      </c>
      <c r="AY299" s="236" t="s">
        <v>261</v>
      </c>
    </row>
    <row r="300" spans="1:65" s="2" customFormat="1" ht="21.75" customHeight="1">
      <c r="A300" s="36"/>
      <c r="B300" s="37"/>
      <c r="C300" s="193" t="s">
        <v>912</v>
      </c>
      <c r="D300" s="193" t="s">
        <v>264</v>
      </c>
      <c r="E300" s="194" t="s">
        <v>6031</v>
      </c>
      <c r="F300" s="195" t="s">
        <v>6032</v>
      </c>
      <c r="G300" s="196" t="s">
        <v>749</v>
      </c>
      <c r="H300" s="197">
        <v>312</v>
      </c>
      <c r="I300" s="198">
        <v>119</v>
      </c>
      <c r="J300" s="199">
        <f>ROUND(I300*H300,2)</f>
        <v>37128</v>
      </c>
      <c r="K300" s="195" t="s">
        <v>400</v>
      </c>
      <c r="L300" s="41"/>
      <c r="M300" s="200" t="s">
        <v>1</v>
      </c>
      <c r="N300" s="201" t="s">
        <v>45</v>
      </c>
      <c r="O300" s="73"/>
      <c r="P300" s="202">
        <f>O300*H300</f>
        <v>0</v>
      </c>
      <c r="Q300" s="202">
        <v>0</v>
      </c>
      <c r="R300" s="202">
        <f>Q300*H300</f>
        <v>0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381</v>
      </c>
      <c r="AT300" s="204" t="s">
        <v>264</v>
      </c>
      <c r="AU300" s="204" t="s">
        <v>89</v>
      </c>
      <c r="AY300" s="19" t="s">
        <v>261</v>
      </c>
      <c r="BE300" s="205">
        <f>IF(N300="základní",J300,0)</f>
        <v>37128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87</v>
      </c>
      <c r="BK300" s="205">
        <f>ROUND(I300*H300,2)</f>
        <v>37128</v>
      </c>
      <c r="BL300" s="19" t="s">
        <v>381</v>
      </c>
      <c r="BM300" s="204" t="s">
        <v>6033</v>
      </c>
    </row>
    <row r="301" spans="1:65" s="2" customFormat="1" ht="19.5">
      <c r="A301" s="36"/>
      <c r="B301" s="37"/>
      <c r="C301" s="38"/>
      <c r="D301" s="206" t="s">
        <v>269</v>
      </c>
      <c r="E301" s="38"/>
      <c r="F301" s="207" t="s">
        <v>6034</v>
      </c>
      <c r="G301" s="38"/>
      <c r="H301" s="38"/>
      <c r="I301" s="208"/>
      <c r="J301" s="38"/>
      <c r="K301" s="38"/>
      <c r="L301" s="41"/>
      <c r="M301" s="209"/>
      <c r="N301" s="210"/>
      <c r="O301" s="73"/>
      <c r="P301" s="73"/>
      <c r="Q301" s="73"/>
      <c r="R301" s="73"/>
      <c r="S301" s="73"/>
      <c r="T301" s="74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269</v>
      </c>
      <c r="AU301" s="19" t="s">
        <v>89</v>
      </c>
    </row>
    <row r="302" spans="1:65" s="13" customFormat="1">
      <c r="B302" s="216"/>
      <c r="C302" s="217"/>
      <c r="D302" s="206" t="s">
        <v>403</v>
      </c>
      <c r="E302" s="218" t="s">
        <v>1</v>
      </c>
      <c r="F302" s="219" t="s">
        <v>6035</v>
      </c>
      <c r="G302" s="217"/>
      <c r="H302" s="218" t="s">
        <v>1</v>
      </c>
      <c r="I302" s="220"/>
      <c r="J302" s="217"/>
      <c r="K302" s="217"/>
      <c r="L302" s="221"/>
      <c r="M302" s="222"/>
      <c r="N302" s="223"/>
      <c r="O302" s="223"/>
      <c r="P302" s="223"/>
      <c r="Q302" s="223"/>
      <c r="R302" s="223"/>
      <c r="S302" s="223"/>
      <c r="T302" s="224"/>
      <c r="AT302" s="225" t="s">
        <v>403</v>
      </c>
      <c r="AU302" s="225" t="s">
        <v>89</v>
      </c>
      <c r="AV302" s="13" t="s">
        <v>87</v>
      </c>
      <c r="AW302" s="13" t="s">
        <v>35</v>
      </c>
      <c r="AX302" s="13" t="s">
        <v>80</v>
      </c>
      <c r="AY302" s="225" t="s">
        <v>261</v>
      </c>
    </row>
    <row r="303" spans="1:65" s="14" customFormat="1">
      <c r="B303" s="226"/>
      <c r="C303" s="227"/>
      <c r="D303" s="206" t="s">
        <v>403</v>
      </c>
      <c r="E303" s="228" t="s">
        <v>1</v>
      </c>
      <c r="F303" s="229" t="s">
        <v>6036</v>
      </c>
      <c r="G303" s="227"/>
      <c r="H303" s="230">
        <v>288</v>
      </c>
      <c r="I303" s="231"/>
      <c r="J303" s="227"/>
      <c r="K303" s="227"/>
      <c r="L303" s="232"/>
      <c r="M303" s="233"/>
      <c r="N303" s="234"/>
      <c r="O303" s="234"/>
      <c r="P303" s="234"/>
      <c r="Q303" s="234"/>
      <c r="R303" s="234"/>
      <c r="S303" s="234"/>
      <c r="T303" s="235"/>
      <c r="AT303" s="236" t="s">
        <v>403</v>
      </c>
      <c r="AU303" s="236" t="s">
        <v>89</v>
      </c>
      <c r="AV303" s="14" t="s">
        <v>89</v>
      </c>
      <c r="AW303" s="14" t="s">
        <v>35</v>
      </c>
      <c r="AX303" s="14" t="s">
        <v>80</v>
      </c>
      <c r="AY303" s="236" t="s">
        <v>261</v>
      </c>
    </row>
    <row r="304" spans="1:65" s="14" customFormat="1">
      <c r="B304" s="226"/>
      <c r="C304" s="227"/>
      <c r="D304" s="206" t="s">
        <v>403</v>
      </c>
      <c r="E304" s="228" t="s">
        <v>1</v>
      </c>
      <c r="F304" s="229" t="s">
        <v>6037</v>
      </c>
      <c r="G304" s="227"/>
      <c r="H304" s="230">
        <v>24</v>
      </c>
      <c r="I304" s="231"/>
      <c r="J304" s="227"/>
      <c r="K304" s="227"/>
      <c r="L304" s="232"/>
      <c r="M304" s="233"/>
      <c r="N304" s="234"/>
      <c r="O304" s="234"/>
      <c r="P304" s="234"/>
      <c r="Q304" s="234"/>
      <c r="R304" s="234"/>
      <c r="S304" s="234"/>
      <c r="T304" s="235"/>
      <c r="AT304" s="236" t="s">
        <v>403</v>
      </c>
      <c r="AU304" s="236" t="s">
        <v>89</v>
      </c>
      <c r="AV304" s="14" t="s">
        <v>89</v>
      </c>
      <c r="AW304" s="14" t="s">
        <v>35</v>
      </c>
      <c r="AX304" s="14" t="s">
        <v>80</v>
      </c>
      <c r="AY304" s="236" t="s">
        <v>261</v>
      </c>
    </row>
    <row r="305" spans="1:65" s="15" customFormat="1">
      <c r="B305" s="237"/>
      <c r="C305" s="238"/>
      <c r="D305" s="206" t="s">
        <v>403</v>
      </c>
      <c r="E305" s="239" t="s">
        <v>1</v>
      </c>
      <c r="F305" s="240" t="s">
        <v>407</v>
      </c>
      <c r="G305" s="238"/>
      <c r="H305" s="241">
        <v>312</v>
      </c>
      <c r="I305" s="242"/>
      <c r="J305" s="238"/>
      <c r="K305" s="238"/>
      <c r="L305" s="243"/>
      <c r="M305" s="244"/>
      <c r="N305" s="245"/>
      <c r="O305" s="245"/>
      <c r="P305" s="245"/>
      <c r="Q305" s="245"/>
      <c r="R305" s="245"/>
      <c r="S305" s="245"/>
      <c r="T305" s="246"/>
      <c r="AT305" s="247" t="s">
        <v>403</v>
      </c>
      <c r="AU305" s="247" t="s">
        <v>89</v>
      </c>
      <c r="AV305" s="15" t="s">
        <v>260</v>
      </c>
      <c r="AW305" s="15" t="s">
        <v>35</v>
      </c>
      <c r="AX305" s="15" t="s">
        <v>87</v>
      </c>
      <c r="AY305" s="247" t="s">
        <v>261</v>
      </c>
    </row>
    <row r="306" spans="1:65" s="12" customFormat="1" ht="22.9" customHeight="1">
      <c r="B306" s="177"/>
      <c r="C306" s="178"/>
      <c r="D306" s="179" t="s">
        <v>79</v>
      </c>
      <c r="E306" s="191" t="s">
        <v>6038</v>
      </c>
      <c r="F306" s="191" t="s">
        <v>6039</v>
      </c>
      <c r="G306" s="178"/>
      <c r="H306" s="178"/>
      <c r="I306" s="181"/>
      <c r="J306" s="192">
        <f>BK306</f>
        <v>287092.60000000003</v>
      </c>
      <c r="K306" s="178"/>
      <c r="L306" s="183"/>
      <c r="M306" s="184"/>
      <c r="N306" s="185"/>
      <c r="O306" s="185"/>
      <c r="P306" s="186">
        <f>SUM(P307:P320)</f>
        <v>0</v>
      </c>
      <c r="Q306" s="185"/>
      <c r="R306" s="186">
        <f>SUM(R307:R320)</f>
        <v>46.474360000000004</v>
      </c>
      <c r="S306" s="185"/>
      <c r="T306" s="187">
        <f>SUM(T307:T320)</f>
        <v>0</v>
      </c>
      <c r="AR306" s="188" t="s">
        <v>89</v>
      </c>
      <c r="AT306" s="189" t="s">
        <v>79</v>
      </c>
      <c r="AU306" s="189" t="s">
        <v>87</v>
      </c>
      <c r="AY306" s="188" t="s">
        <v>261</v>
      </c>
      <c r="BK306" s="190">
        <f>SUM(BK307:BK320)</f>
        <v>287092.60000000003</v>
      </c>
    </row>
    <row r="307" spans="1:65" s="2" customFormat="1" ht="33" customHeight="1">
      <c r="A307" s="36"/>
      <c r="B307" s="37"/>
      <c r="C307" s="193" t="s">
        <v>916</v>
      </c>
      <c r="D307" s="193" t="s">
        <v>264</v>
      </c>
      <c r="E307" s="194" t="s">
        <v>6040</v>
      </c>
      <c r="F307" s="195" t="s">
        <v>6041</v>
      </c>
      <c r="G307" s="196" t="s">
        <v>431</v>
      </c>
      <c r="H307" s="197">
        <v>67.5</v>
      </c>
      <c r="I307" s="198">
        <v>785.4</v>
      </c>
      <c r="J307" s="199">
        <f>ROUND(I307*H307,2)</f>
        <v>53014.5</v>
      </c>
      <c r="K307" s="195" t="s">
        <v>400</v>
      </c>
      <c r="L307" s="41"/>
      <c r="M307" s="200" t="s">
        <v>1</v>
      </c>
      <c r="N307" s="201" t="s">
        <v>45</v>
      </c>
      <c r="O307" s="73"/>
      <c r="P307" s="202">
        <f>O307*H307</f>
        <v>0</v>
      </c>
      <c r="Q307" s="202">
        <v>0</v>
      </c>
      <c r="R307" s="202">
        <f>Q307*H307</f>
        <v>0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381</v>
      </c>
      <c r="AT307" s="204" t="s">
        <v>264</v>
      </c>
      <c r="AU307" s="204" t="s">
        <v>89</v>
      </c>
      <c r="AY307" s="19" t="s">
        <v>261</v>
      </c>
      <c r="BE307" s="205">
        <f>IF(N307="základní",J307,0)</f>
        <v>53014.5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87</v>
      </c>
      <c r="BK307" s="205">
        <f>ROUND(I307*H307,2)</f>
        <v>53014.5</v>
      </c>
      <c r="BL307" s="19" t="s">
        <v>381</v>
      </c>
      <c r="BM307" s="204" t="s">
        <v>6042</v>
      </c>
    </row>
    <row r="308" spans="1:65" s="2" customFormat="1" ht="29.25">
      <c r="A308" s="36"/>
      <c r="B308" s="37"/>
      <c r="C308" s="38"/>
      <c r="D308" s="206" t="s">
        <v>269</v>
      </c>
      <c r="E308" s="38"/>
      <c r="F308" s="207" t="s">
        <v>6043</v>
      </c>
      <c r="G308" s="38"/>
      <c r="H308" s="38"/>
      <c r="I308" s="208"/>
      <c r="J308" s="38"/>
      <c r="K308" s="38"/>
      <c r="L308" s="41"/>
      <c r="M308" s="209"/>
      <c r="N308" s="210"/>
      <c r="O308" s="73"/>
      <c r="P308" s="73"/>
      <c r="Q308" s="73"/>
      <c r="R308" s="73"/>
      <c r="S308" s="73"/>
      <c r="T308" s="74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269</v>
      </c>
      <c r="AU308" s="19" t="s">
        <v>89</v>
      </c>
    </row>
    <row r="309" spans="1:65" s="14" customFormat="1">
      <c r="B309" s="226"/>
      <c r="C309" s="227"/>
      <c r="D309" s="206" t="s">
        <v>403</v>
      </c>
      <c r="E309" s="228" t="s">
        <v>1</v>
      </c>
      <c r="F309" s="229" t="s">
        <v>6044</v>
      </c>
      <c r="G309" s="227"/>
      <c r="H309" s="230">
        <v>67.5</v>
      </c>
      <c r="I309" s="231"/>
      <c r="J309" s="227"/>
      <c r="K309" s="227"/>
      <c r="L309" s="232"/>
      <c r="M309" s="233"/>
      <c r="N309" s="234"/>
      <c r="O309" s="234"/>
      <c r="P309" s="234"/>
      <c r="Q309" s="234"/>
      <c r="R309" s="234"/>
      <c r="S309" s="234"/>
      <c r="T309" s="235"/>
      <c r="AT309" s="236" t="s">
        <v>403</v>
      </c>
      <c r="AU309" s="236" t="s">
        <v>89</v>
      </c>
      <c r="AV309" s="14" t="s">
        <v>89</v>
      </c>
      <c r="AW309" s="14" t="s">
        <v>35</v>
      </c>
      <c r="AX309" s="14" t="s">
        <v>87</v>
      </c>
      <c r="AY309" s="236" t="s">
        <v>261</v>
      </c>
    </row>
    <row r="310" spans="1:65" s="2" customFormat="1" ht="21.75" customHeight="1">
      <c r="A310" s="36"/>
      <c r="B310" s="37"/>
      <c r="C310" s="275" t="s">
        <v>925</v>
      </c>
      <c r="D310" s="275" t="s">
        <v>801</v>
      </c>
      <c r="E310" s="276" t="s">
        <v>6045</v>
      </c>
      <c r="F310" s="277" t="s">
        <v>6046</v>
      </c>
      <c r="G310" s="278" t="s">
        <v>749</v>
      </c>
      <c r="H310" s="279">
        <v>65</v>
      </c>
      <c r="I310" s="280">
        <v>1700.34</v>
      </c>
      <c r="J310" s="281">
        <f>ROUND(I310*H310,2)</f>
        <v>110522.1</v>
      </c>
      <c r="K310" s="277" t="s">
        <v>1</v>
      </c>
      <c r="L310" s="282"/>
      <c r="M310" s="283" t="s">
        <v>1</v>
      </c>
      <c r="N310" s="284" t="s">
        <v>45</v>
      </c>
      <c r="O310" s="73"/>
      <c r="P310" s="202">
        <f>O310*H310</f>
        <v>0</v>
      </c>
      <c r="Q310" s="202">
        <v>0.06</v>
      </c>
      <c r="R310" s="202">
        <f>Q310*H310</f>
        <v>3.9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843</v>
      </c>
      <c r="AT310" s="204" t="s">
        <v>801</v>
      </c>
      <c r="AU310" s="204" t="s">
        <v>89</v>
      </c>
      <c r="AY310" s="19" t="s">
        <v>261</v>
      </c>
      <c r="BE310" s="205">
        <f>IF(N310="základní",J310,0)</f>
        <v>110522.1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87</v>
      </c>
      <c r="BK310" s="205">
        <f>ROUND(I310*H310,2)</f>
        <v>110522.1</v>
      </c>
      <c r="BL310" s="19" t="s">
        <v>381</v>
      </c>
      <c r="BM310" s="204" t="s">
        <v>6047</v>
      </c>
    </row>
    <row r="311" spans="1:65" s="14" customFormat="1">
      <c r="B311" s="226"/>
      <c r="C311" s="227"/>
      <c r="D311" s="206" t="s">
        <v>403</v>
      </c>
      <c r="E311" s="228" t="s">
        <v>1</v>
      </c>
      <c r="F311" s="229" t="s">
        <v>1080</v>
      </c>
      <c r="G311" s="227"/>
      <c r="H311" s="230">
        <v>65</v>
      </c>
      <c r="I311" s="231"/>
      <c r="J311" s="227"/>
      <c r="K311" s="227"/>
      <c r="L311" s="232"/>
      <c r="M311" s="233"/>
      <c r="N311" s="234"/>
      <c r="O311" s="234"/>
      <c r="P311" s="234"/>
      <c r="Q311" s="234"/>
      <c r="R311" s="234"/>
      <c r="S311" s="234"/>
      <c r="T311" s="235"/>
      <c r="AT311" s="236" t="s">
        <v>403</v>
      </c>
      <c r="AU311" s="236" t="s">
        <v>89</v>
      </c>
      <c r="AV311" s="14" t="s">
        <v>89</v>
      </c>
      <c r="AW311" s="14" t="s">
        <v>35</v>
      </c>
      <c r="AX311" s="14" t="s">
        <v>87</v>
      </c>
      <c r="AY311" s="236" t="s">
        <v>261</v>
      </c>
    </row>
    <row r="312" spans="1:65" s="2" customFormat="1" ht="24.2" customHeight="1">
      <c r="A312" s="36"/>
      <c r="B312" s="37"/>
      <c r="C312" s="275" t="s">
        <v>932</v>
      </c>
      <c r="D312" s="275" t="s">
        <v>801</v>
      </c>
      <c r="E312" s="276" t="s">
        <v>6048</v>
      </c>
      <c r="F312" s="277" t="s">
        <v>6049</v>
      </c>
      <c r="G312" s="278" t="s">
        <v>749</v>
      </c>
      <c r="H312" s="279">
        <v>3</v>
      </c>
      <c r="I312" s="280">
        <v>651.78</v>
      </c>
      <c r="J312" s="281">
        <f>ROUND(I312*H312,2)</f>
        <v>1955.34</v>
      </c>
      <c r="K312" s="277" t="s">
        <v>1</v>
      </c>
      <c r="L312" s="282"/>
      <c r="M312" s="283" t="s">
        <v>1</v>
      </c>
      <c r="N312" s="284" t="s">
        <v>45</v>
      </c>
      <c r="O312" s="73"/>
      <c r="P312" s="202">
        <f>O312*H312</f>
        <v>0</v>
      </c>
      <c r="Q312" s="202">
        <v>0.06</v>
      </c>
      <c r="R312" s="202">
        <f>Q312*H312</f>
        <v>0.18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843</v>
      </c>
      <c r="AT312" s="204" t="s">
        <v>801</v>
      </c>
      <c r="AU312" s="204" t="s">
        <v>89</v>
      </c>
      <c r="AY312" s="19" t="s">
        <v>261</v>
      </c>
      <c r="BE312" s="205">
        <f>IF(N312="základní",J312,0)</f>
        <v>1955.34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87</v>
      </c>
      <c r="BK312" s="205">
        <f>ROUND(I312*H312,2)</f>
        <v>1955.34</v>
      </c>
      <c r="BL312" s="19" t="s">
        <v>381</v>
      </c>
      <c r="BM312" s="204" t="s">
        <v>6050</v>
      </c>
    </row>
    <row r="313" spans="1:65" s="2" customFormat="1" ht="24.2" customHeight="1">
      <c r="A313" s="36"/>
      <c r="B313" s="37"/>
      <c r="C313" s="275" t="s">
        <v>939</v>
      </c>
      <c r="D313" s="275" t="s">
        <v>801</v>
      </c>
      <c r="E313" s="276" t="s">
        <v>6051</v>
      </c>
      <c r="F313" s="277" t="s">
        <v>6052</v>
      </c>
      <c r="G313" s="278" t="s">
        <v>749</v>
      </c>
      <c r="H313" s="279">
        <v>3</v>
      </c>
      <c r="I313" s="280">
        <v>2921.28</v>
      </c>
      <c r="J313" s="281">
        <f>ROUND(I313*H313,2)</f>
        <v>8763.84</v>
      </c>
      <c r="K313" s="277" t="s">
        <v>1</v>
      </c>
      <c r="L313" s="282"/>
      <c r="M313" s="283" t="s">
        <v>1</v>
      </c>
      <c r="N313" s="284" t="s">
        <v>45</v>
      </c>
      <c r="O313" s="73"/>
      <c r="P313" s="202">
        <f>O313*H313</f>
        <v>0</v>
      </c>
      <c r="Q313" s="202">
        <v>0.06</v>
      </c>
      <c r="R313" s="202">
        <f>Q313*H313</f>
        <v>0.18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843</v>
      </c>
      <c r="AT313" s="204" t="s">
        <v>801</v>
      </c>
      <c r="AU313" s="204" t="s">
        <v>89</v>
      </c>
      <c r="AY313" s="19" t="s">
        <v>261</v>
      </c>
      <c r="BE313" s="205">
        <f>IF(N313="základní",J313,0)</f>
        <v>8763.84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87</v>
      </c>
      <c r="BK313" s="205">
        <f>ROUND(I313*H313,2)</f>
        <v>8763.84</v>
      </c>
      <c r="BL313" s="19" t="s">
        <v>381</v>
      </c>
      <c r="BM313" s="204" t="s">
        <v>6053</v>
      </c>
    </row>
    <row r="314" spans="1:65" s="2" customFormat="1" ht="16.5" customHeight="1">
      <c r="A314" s="36"/>
      <c r="B314" s="37"/>
      <c r="C314" s="275" t="s">
        <v>954</v>
      </c>
      <c r="D314" s="275" t="s">
        <v>801</v>
      </c>
      <c r="E314" s="276" t="s">
        <v>6054</v>
      </c>
      <c r="F314" s="277" t="s">
        <v>6055</v>
      </c>
      <c r="G314" s="278" t="s">
        <v>749</v>
      </c>
      <c r="H314" s="279">
        <v>65</v>
      </c>
      <c r="I314" s="280">
        <v>107.1</v>
      </c>
      <c r="J314" s="281">
        <f>ROUND(I314*H314,2)</f>
        <v>6961.5</v>
      </c>
      <c r="K314" s="277" t="s">
        <v>1</v>
      </c>
      <c r="L314" s="282"/>
      <c r="M314" s="283" t="s">
        <v>1</v>
      </c>
      <c r="N314" s="284" t="s">
        <v>45</v>
      </c>
      <c r="O314" s="73"/>
      <c r="P314" s="202">
        <f>O314*H314</f>
        <v>0</v>
      </c>
      <c r="Q314" s="202">
        <v>0.06</v>
      </c>
      <c r="R314" s="202">
        <f>Q314*H314</f>
        <v>3.9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843</v>
      </c>
      <c r="AT314" s="204" t="s">
        <v>801</v>
      </c>
      <c r="AU314" s="204" t="s">
        <v>89</v>
      </c>
      <c r="AY314" s="19" t="s">
        <v>261</v>
      </c>
      <c r="BE314" s="205">
        <f>IF(N314="základní",J314,0)</f>
        <v>6961.5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87</v>
      </c>
      <c r="BK314" s="205">
        <f>ROUND(I314*H314,2)</f>
        <v>6961.5</v>
      </c>
      <c r="BL314" s="19" t="s">
        <v>381</v>
      </c>
      <c r="BM314" s="204" t="s">
        <v>6056</v>
      </c>
    </row>
    <row r="315" spans="1:65" s="14" customFormat="1">
      <c r="B315" s="226"/>
      <c r="C315" s="227"/>
      <c r="D315" s="206" t="s">
        <v>403</v>
      </c>
      <c r="E315" s="228" t="s">
        <v>1</v>
      </c>
      <c r="F315" s="229" t="s">
        <v>1080</v>
      </c>
      <c r="G315" s="227"/>
      <c r="H315" s="230">
        <v>65</v>
      </c>
      <c r="I315" s="231"/>
      <c r="J315" s="227"/>
      <c r="K315" s="227"/>
      <c r="L315" s="232"/>
      <c r="M315" s="233"/>
      <c r="N315" s="234"/>
      <c r="O315" s="234"/>
      <c r="P315" s="234"/>
      <c r="Q315" s="234"/>
      <c r="R315" s="234"/>
      <c r="S315" s="234"/>
      <c r="T315" s="235"/>
      <c r="AT315" s="236" t="s">
        <v>403</v>
      </c>
      <c r="AU315" s="236" t="s">
        <v>89</v>
      </c>
      <c r="AV315" s="14" t="s">
        <v>89</v>
      </c>
      <c r="AW315" s="14" t="s">
        <v>35</v>
      </c>
      <c r="AX315" s="14" t="s">
        <v>87</v>
      </c>
      <c r="AY315" s="236" t="s">
        <v>261</v>
      </c>
    </row>
    <row r="316" spans="1:65" s="2" customFormat="1" ht="16.5" customHeight="1">
      <c r="A316" s="36"/>
      <c r="B316" s="37"/>
      <c r="C316" s="275" t="s">
        <v>968</v>
      </c>
      <c r="D316" s="275" t="s">
        <v>801</v>
      </c>
      <c r="E316" s="276" t="s">
        <v>6057</v>
      </c>
      <c r="F316" s="277" t="s">
        <v>6058</v>
      </c>
      <c r="G316" s="278" t="s">
        <v>749</v>
      </c>
      <c r="H316" s="279">
        <v>260</v>
      </c>
      <c r="I316" s="280">
        <v>18.36</v>
      </c>
      <c r="J316" s="281">
        <f>ROUND(I316*H316,2)</f>
        <v>4773.6000000000004</v>
      </c>
      <c r="K316" s="277" t="s">
        <v>1</v>
      </c>
      <c r="L316" s="282"/>
      <c r="M316" s="283" t="s">
        <v>1</v>
      </c>
      <c r="N316" s="284" t="s">
        <v>45</v>
      </c>
      <c r="O316" s="73"/>
      <c r="P316" s="202">
        <f>O316*H316</f>
        <v>0</v>
      </c>
      <c r="Q316" s="202">
        <v>0.06</v>
      </c>
      <c r="R316" s="202">
        <f>Q316*H316</f>
        <v>15.6</v>
      </c>
      <c r="S316" s="202">
        <v>0</v>
      </c>
      <c r="T316" s="203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04" t="s">
        <v>843</v>
      </c>
      <c r="AT316" s="204" t="s">
        <v>801</v>
      </c>
      <c r="AU316" s="204" t="s">
        <v>89</v>
      </c>
      <c r="AY316" s="19" t="s">
        <v>261</v>
      </c>
      <c r="BE316" s="205">
        <f>IF(N316="základní",J316,0)</f>
        <v>4773.6000000000004</v>
      </c>
      <c r="BF316" s="205">
        <f>IF(N316="snížená",J316,0)</f>
        <v>0</v>
      </c>
      <c r="BG316" s="205">
        <f>IF(N316="zákl. přenesená",J316,0)</f>
        <v>0</v>
      </c>
      <c r="BH316" s="205">
        <f>IF(N316="sníž. přenesená",J316,0)</f>
        <v>0</v>
      </c>
      <c r="BI316" s="205">
        <f>IF(N316="nulová",J316,0)</f>
        <v>0</v>
      </c>
      <c r="BJ316" s="19" t="s">
        <v>87</v>
      </c>
      <c r="BK316" s="205">
        <f>ROUND(I316*H316,2)</f>
        <v>4773.6000000000004</v>
      </c>
      <c r="BL316" s="19" t="s">
        <v>381</v>
      </c>
      <c r="BM316" s="204" t="s">
        <v>6059</v>
      </c>
    </row>
    <row r="317" spans="1:65" s="14" customFormat="1">
      <c r="B317" s="226"/>
      <c r="C317" s="227"/>
      <c r="D317" s="206" t="s">
        <v>403</v>
      </c>
      <c r="E317" s="228" t="s">
        <v>1</v>
      </c>
      <c r="F317" s="229" t="s">
        <v>6060</v>
      </c>
      <c r="G317" s="227"/>
      <c r="H317" s="230">
        <v>260</v>
      </c>
      <c r="I317" s="231"/>
      <c r="J317" s="227"/>
      <c r="K317" s="227"/>
      <c r="L317" s="232"/>
      <c r="M317" s="233"/>
      <c r="N317" s="234"/>
      <c r="O317" s="234"/>
      <c r="P317" s="234"/>
      <c r="Q317" s="234"/>
      <c r="R317" s="234"/>
      <c r="S317" s="234"/>
      <c r="T317" s="235"/>
      <c r="AT317" s="236" t="s">
        <v>403</v>
      </c>
      <c r="AU317" s="236" t="s">
        <v>89</v>
      </c>
      <c r="AV317" s="14" t="s">
        <v>89</v>
      </c>
      <c r="AW317" s="14" t="s">
        <v>35</v>
      </c>
      <c r="AX317" s="14" t="s">
        <v>87</v>
      </c>
      <c r="AY317" s="236" t="s">
        <v>261</v>
      </c>
    </row>
    <row r="318" spans="1:65" s="2" customFormat="1" ht="16.5" customHeight="1">
      <c r="A318" s="36"/>
      <c r="B318" s="37"/>
      <c r="C318" s="193" t="s">
        <v>973</v>
      </c>
      <c r="D318" s="193" t="s">
        <v>264</v>
      </c>
      <c r="E318" s="194" t="s">
        <v>6061</v>
      </c>
      <c r="F318" s="195" t="s">
        <v>6062</v>
      </c>
      <c r="G318" s="196" t="s">
        <v>749</v>
      </c>
      <c r="H318" s="197">
        <v>1</v>
      </c>
      <c r="I318" s="198">
        <v>12019</v>
      </c>
      <c r="J318" s="199">
        <f>ROUND(I318*H318,2)</f>
        <v>12019</v>
      </c>
      <c r="K318" s="195" t="s">
        <v>1</v>
      </c>
      <c r="L318" s="41"/>
      <c r="M318" s="200" t="s">
        <v>1</v>
      </c>
      <c r="N318" s="201" t="s">
        <v>45</v>
      </c>
      <c r="O318" s="73"/>
      <c r="P318" s="202">
        <f>O318*H318</f>
        <v>0</v>
      </c>
      <c r="Q318" s="202">
        <v>22.594360000000002</v>
      </c>
      <c r="R318" s="202">
        <f>Q318*H318</f>
        <v>22.594360000000002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1072</v>
      </c>
      <c r="AT318" s="204" t="s">
        <v>264</v>
      </c>
      <c r="AU318" s="204" t="s">
        <v>89</v>
      </c>
      <c r="AY318" s="19" t="s">
        <v>261</v>
      </c>
      <c r="BE318" s="205">
        <f>IF(N318="základní",J318,0)</f>
        <v>12019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87</v>
      </c>
      <c r="BK318" s="205">
        <f>ROUND(I318*H318,2)</f>
        <v>12019</v>
      </c>
      <c r="BL318" s="19" t="s">
        <v>1072</v>
      </c>
      <c r="BM318" s="204" t="s">
        <v>6063</v>
      </c>
    </row>
    <row r="319" spans="1:65" s="2" customFormat="1" ht="16.5" customHeight="1">
      <c r="A319" s="36"/>
      <c r="B319" s="37"/>
      <c r="C319" s="275" t="s">
        <v>983</v>
      </c>
      <c r="D319" s="275" t="s">
        <v>801</v>
      </c>
      <c r="E319" s="276" t="s">
        <v>6064</v>
      </c>
      <c r="F319" s="277" t="s">
        <v>6065</v>
      </c>
      <c r="G319" s="278" t="s">
        <v>749</v>
      </c>
      <c r="H319" s="279">
        <v>1</v>
      </c>
      <c r="I319" s="280">
        <v>59425.2</v>
      </c>
      <c r="J319" s="281">
        <f>ROUND(I319*H319,2)</f>
        <v>59425.2</v>
      </c>
      <c r="K319" s="277" t="s">
        <v>1</v>
      </c>
      <c r="L319" s="282"/>
      <c r="M319" s="283" t="s">
        <v>1</v>
      </c>
      <c r="N319" s="284" t="s">
        <v>45</v>
      </c>
      <c r="O319" s="73"/>
      <c r="P319" s="202">
        <f>O319*H319</f>
        <v>0</v>
      </c>
      <c r="Q319" s="202">
        <v>0.06</v>
      </c>
      <c r="R319" s="202">
        <f>Q319*H319</f>
        <v>0.06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843</v>
      </c>
      <c r="AT319" s="204" t="s">
        <v>801</v>
      </c>
      <c r="AU319" s="204" t="s">
        <v>89</v>
      </c>
      <c r="AY319" s="19" t="s">
        <v>261</v>
      </c>
      <c r="BE319" s="205">
        <f>IF(N319="základní",J319,0)</f>
        <v>59425.2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87</v>
      </c>
      <c r="BK319" s="205">
        <f>ROUND(I319*H319,2)</f>
        <v>59425.2</v>
      </c>
      <c r="BL319" s="19" t="s">
        <v>381</v>
      </c>
      <c r="BM319" s="204" t="s">
        <v>6066</v>
      </c>
    </row>
    <row r="320" spans="1:65" s="2" customFormat="1" ht="16.5" customHeight="1">
      <c r="A320" s="36"/>
      <c r="B320" s="37"/>
      <c r="C320" s="275" t="s">
        <v>991</v>
      </c>
      <c r="D320" s="275" t="s">
        <v>801</v>
      </c>
      <c r="E320" s="276" t="s">
        <v>6067</v>
      </c>
      <c r="F320" s="277" t="s">
        <v>6068</v>
      </c>
      <c r="G320" s="278" t="s">
        <v>749</v>
      </c>
      <c r="H320" s="279">
        <v>1</v>
      </c>
      <c r="I320" s="280">
        <v>29657.519999999993</v>
      </c>
      <c r="J320" s="281">
        <f>ROUND(I320*H320,2)</f>
        <v>29657.52</v>
      </c>
      <c r="K320" s="277" t="s">
        <v>1</v>
      </c>
      <c r="L320" s="282"/>
      <c r="M320" s="283" t="s">
        <v>1</v>
      </c>
      <c r="N320" s="284" t="s">
        <v>45</v>
      </c>
      <c r="O320" s="73"/>
      <c r="P320" s="202">
        <f>O320*H320</f>
        <v>0</v>
      </c>
      <c r="Q320" s="202">
        <v>0.06</v>
      </c>
      <c r="R320" s="202">
        <f>Q320*H320</f>
        <v>0.06</v>
      </c>
      <c r="S320" s="202">
        <v>0</v>
      </c>
      <c r="T320" s="20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4" t="s">
        <v>843</v>
      </c>
      <c r="AT320" s="204" t="s">
        <v>801</v>
      </c>
      <c r="AU320" s="204" t="s">
        <v>89</v>
      </c>
      <c r="AY320" s="19" t="s">
        <v>261</v>
      </c>
      <c r="BE320" s="205">
        <f>IF(N320="základní",J320,0)</f>
        <v>29657.52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9" t="s">
        <v>87</v>
      </c>
      <c r="BK320" s="205">
        <f>ROUND(I320*H320,2)</f>
        <v>29657.52</v>
      </c>
      <c r="BL320" s="19" t="s">
        <v>381</v>
      </c>
      <c r="BM320" s="204" t="s">
        <v>6069</v>
      </c>
    </row>
    <row r="321" spans="1:65" s="12" customFormat="1" ht="22.9" customHeight="1">
      <c r="B321" s="177"/>
      <c r="C321" s="178"/>
      <c r="D321" s="179" t="s">
        <v>79</v>
      </c>
      <c r="E321" s="191" t="s">
        <v>6070</v>
      </c>
      <c r="F321" s="191" t="s">
        <v>6071</v>
      </c>
      <c r="G321" s="178"/>
      <c r="H321" s="178"/>
      <c r="I321" s="181"/>
      <c r="J321" s="192">
        <f>BK321</f>
        <v>265654.24</v>
      </c>
      <c r="K321" s="178"/>
      <c r="L321" s="183"/>
      <c r="M321" s="184"/>
      <c r="N321" s="185"/>
      <c r="O321" s="185"/>
      <c r="P321" s="186">
        <f>SUM(P322:P349)</f>
        <v>0</v>
      </c>
      <c r="Q321" s="185"/>
      <c r="R321" s="186">
        <f>SUM(R322:R349)</f>
        <v>0.82813999999999999</v>
      </c>
      <c r="S321" s="185"/>
      <c r="T321" s="187">
        <f>SUM(T322:T349)</f>
        <v>0</v>
      </c>
      <c r="AR321" s="188" t="s">
        <v>89</v>
      </c>
      <c r="AT321" s="189" t="s">
        <v>79</v>
      </c>
      <c r="AU321" s="189" t="s">
        <v>87</v>
      </c>
      <c r="AY321" s="188" t="s">
        <v>261</v>
      </c>
      <c r="BK321" s="190">
        <f>SUM(BK322:BK349)</f>
        <v>265654.24</v>
      </c>
    </row>
    <row r="322" spans="1:65" s="2" customFormat="1" ht="24.2" customHeight="1">
      <c r="A322" s="36"/>
      <c r="B322" s="37"/>
      <c r="C322" s="193" t="s">
        <v>996</v>
      </c>
      <c r="D322" s="193" t="s">
        <v>264</v>
      </c>
      <c r="E322" s="194" t="s">
        <v>5982</v>
      </c>
      <c r="F322" s="195" t="s">
        <v>5983</v>
      </c>
      <c r="G322" s="196" t="s">
        <v>431</v>
      </c>
      <c r="H322" s="197">
        <v>500</v>
      </c>
      <c r="I322" s="198">
        <v>35.699999999999996</v>
      </c>
      <c r="J322" s="199">
        <f>ROUND(I322*H322,2)</f>
        <v>17850</v>
      </c>
      <c r="K322" s="195" t="s">
        <v>400</v>
      </c>
      <c r="L322" s="41"/>
      <c r="M322" s="200" t="s">
        <v>1</v>
      </c>
      <c r="N322" s="201" t="s">
        <v>45</v>
      </c>
      <c r="O322" s="73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381</v>
      </c>
      <c r="AT322" s="204" t="s">
        <v>264</v>
      </c>
      <c r="AU322" s="204" t="s">
        <v>89</v>
      </c>
      <c r="AY322" s="19" t="s">
        <v>261</v>
      </c>
      <c r="BE322" s="205">
        <f>IF(N322="základní",J322,0)</f>
        <v>17850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87</v>
      </c>
      <c r="BK322" s="205">
        <f>ROUND(I322*H322,2)</f>
        <v>17850</v>
      </c>
      <c r="BL322" s="19" t="s">
        <v>381</v>
      </c>
      <c r="BM322" s="204" t="s">
        <v>6072</v>
      </c>
    </row>
    <row r="323" spans="1:65" s="2" customFormat="1">
      <c r="A323" s="36"/>
      <c r="B323" s="37"/>
      <c r="C323" s="38"/>
      <c r="D323" s="206" t="s">
        <v>269</v>
      </c>
      <c r="E323" s="38"/>
      <c r="F323" s="207" t="s">
        <v>5985</v>
      </c>
      <c r="G323" s="38"/>
      <c r="H323" s="38"/>
      <c r="I323" s="208"/>
      <c r="J323" s="38"/>
      <c r="K323" s="38"/>
      <c r="L323" s="41"/>
      <c r="M323" s="209"/>
      <c r="N323" s="210"/>
      <c r="O323" s="73"/>
      <c r="P323" s="73"/>
      <c r="Q323" s="73"/>
      <c r="R323" s="73"/>
      <c r="S323" s="73"/>
      <c r="T323" s="74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269</v>
      </c>
      <c r="AU323" s="19" t="s">
        <v>89</v>
      </c>
    </row>
    <row r="324" spans="1:65" s="2" customFormat="1" ht="44.25" customHeight="1">
      <c r="A324" s="36"/>
      <c r="B324" s="37"/>
      <c r="C324" s="275" t="s">
        <v>1001</v>
      </c>
      <c r="D324" s="275" t="s">
        <v>801</v>
      </c>
      <c r="E324" s="276" t="s">
        <v>6073</v>
      </c>
      <c r="F324" s="277" t="s">
        <v>6074</v>
      </c>
      <c r="G324" s="278" t="s">
        <v>431</v>
      </c>
      <c r="H324" s="279">
        <v>500</v>
      </c>
      <c r="I324" s="280">
        <v>396.78</v>
      </c>
      <c r="J324" s="281">
        <f>ROUND(I324*H324,2)</f>
        <v>198390</v>
      </c>
      <c r="K324" s="277" t="s">
        <v>400</v>
      </c>
      <c r="L324" s="282"/>
      <c r="M324" s="283" t="s">
        <v>1</v>
      </c>
      <c r="N324" s="284" t="s">
        <v>45</v>
      </c>
      <c r="O324" s="73"/>
      <c r="P324" s="202">
        <f>O324*H324</f>
        <v>0</v>
      </c>
      <c r="Q324" s="202">
        <v>1.65E-3</v>
      </c>
      <c r="R324" s="202">
        <f>Q324*H324</f>
        <v>0.82499999999999996</v>
      </c>
      <c r="S324" s="202">
        <v>0</v>
      </c>
      <c r="T324" s="20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4" t="s">
        <v>843</v>
      </c>
      <c r="AT324" s="204" t="s">
        <v>801</v>
      </c>
      <c r="AU324" s="204" t="s">
        <v>89</v>
      </c>
      <c r="AY324" s="19" t="s">
        <v>261</v>
      </c>
      <c r="BE324" s="205">
        <f>IF(N324="základní",J324,0)</f>
        <v>198390</v>
      </c>
      <c r="BF324" s="205">
        <f>IF(N324="snížená",J324,0)</f>
        <v>0</v>
      </c>
      <c r="BG324" s="205">
        <f>IF(N324="zákl. přenesená",J324,0)</f>
        <v>0</v>
      </c>
      <c r="BH324" s="205">
        <f>IF(N324="sníž. přenesená",J324,0)</f>
        <v>0</v>
      </c>
      <c r="BI324" s="205">
        <f>IF(N324="nulová",J324,0)</f>
        <v>0</v>
      </c>
      <c r="BJ324" s="19" t="s">
        <v>87</v>
      </c>
      <c r="BK324" s="205">
        <f>ROUND(I324*H324,2)</f>
        <v>198390</v>
      </c>
      <c r="BL324" s="19" t="s">
        <v>381</v>
      </c>
      <c r="BM324" s="204" t="s">
        <v>6075</v>
      </c>
    </row>
    <row r="325" spans="1:65" s="2" customFormat="1" ht="29.25">
      <c r="A325" s="36"/>
      <c r="B325" s="37"/>
      <c r="C325" s="38"/>
      <c r="D325" s="206" t="s">
        <v>269</v>
      </c>
      <c r="E325" s="38"/>
      <c r="F325" s="207" t="s">
        <v>6074</v>
      </c>
      <c r="G325" s="38"/>
      <c r="H325" s="38"/>
      <c r="I325" s="208"/>
      <c r="J325" s="38"/>
      <c r="K325" s="38"/>
      <c r="L325" s="41"/>
      <c r="M325" s="209"/>
      <c r="N325" s="210"/>
      <c r="O325" s="73"/>
      <c r="P325" s="73"/>
      <c r="Q325" s="73"/>
      <c r="R325" s="73"/>
      <c r="S325" s="73"/>
      <c r="T325" s="74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269</v>
      </c>
      <c r="AU325" s="19" t="s">
        <v>89</v>
      </c>
    </row>
    <row r="326" spans="1:65" s="13" customFormat="1">
      <c r="B326" s="216"/>
      <c r="C326" s="217"/>
      <c r="D326" s="206" t="s">
        <v>403</v>
      </c>
      <c r="E326" s="218" t="s">
        <v>1</v>
      </c>
      <c r="F326" s="219" t="s">
        <v>6076</v>
      </c>
      <c r="G326" s="217"/>
      <c r="H326" s="218" t="s">
        <v>1</v>
      </c>
      <c r="I326" s="220"/>
      <c r="J326" s="217"/>
      <c r="K326" s="217"/>
      <c r="L326" s="221"/>
      <c r="M326" s="222"/>
      <c r="N326" s="223"/>
      <c r="O326" s="223"/>
      <c r="P326" s="223"/>
      <c r="Q326" s="223"/>
      <c r="R326" s="223"/>
      <c r="S326" s="223"/>
      <c r="T326" s="224"/>
      <c r="AT326" s="225" t="s">
        <v>403</v>
      </c>
      <c r="AU326" s="225" t="s">
        <v>89</v>
      </c>
      <c r="AV326" s="13" t="s">
        <v>87</v>
      </c>
      <c r="AW326" s="13" t="s">
        <v>35</v>
      </c>
      <c r="AX326" s="13" t="s">
        <v>80</v>
      </c>
      <c r="AY326" s="225" t="s">
        <v>261</v>
      </c>
    </row>
    <row r="327" spans="1:65" s="14" customFormat="1">
      <c r="B327" s="226"/>
      <c r="C327" s="227"/>
      <c r="D327" s="206" t="s">
        <v>403</v>
      </c>
      <c r="E327" s="228" t="s">
        <v>1</v>
      </c>
      <c r="F327" s="229" t="s">
        <v>6077</v>
      </c>
      <c r="G327" s="227"/>
      <c r="H327" s="230">
        <v>250</v>
      </c>
      <c r="I327" s="231"/>
      <c r="J327" s="227"/>
      <c r="K327" s="227"/>
      <c r="L327" s="232"/>
      <c r="M327" s="233"/>
      <c r="N327" s="234"/>
      <c r="O327" s="234"/>
      <c r="P327" s="234"/>
      <c r="Q327" s="234"/>
      <c r="R327" s="234"/>
      <c r="S327" s="234"/>
      <c r="T327" s="235"/>
      <c r="AT327" s="236" t="s">
        <v>403</v>
      </c>
      <c r="AU327" s="236" t="s">
        <v>89</v>
      </c>
      <c r="AV327" s="14" t="s">
        <v>89</v>
      </c>
      <c r="AW327" s="14" t="s">
        <v>35</v>
      </c>
      <c r="AX327" s="14" t="s">
        <v>80</v>
      </c>
      <c r="AY327" s="236" t="s">
        <v>261</v>
      </c>
    </row>
    <row r="328" spans="1:65" s="13" customFormat="1">
      <c r="B328" s="216"/>
      <c r="C328" s="217"/>
      <c r="D328" s="206" t="s">
        <v>403</v>
      </c>
      <c r="E328" s="218" t="s">
        <v>1</v>
      </c>
      <c r="F328" s="219" t="s">
        <v>5497</v>
      </c>
      <c r="G328" s="217"/>
      <c r="H328" s="218" t="s">
        <v>1</v>
      </c>
      <c r="I328" s="220"/>
      <c r="J328" s="217"/>
      <c r="K328" s="217"/>
      <c r="L328" s="221"/>
      <c r="M328" s="222"/>
      <c r="N328" s="223"/>
      <c r="O328" s="223"/>
      <c r="P328" s="223"/>
      <c r="Q328" s="223"/>
      <c r="R328" s="223"/>
      <c r="S328" s="223"/>
      <c r="T328" s="224"/>
      <c r="AT328" s="225" t="s">
        <v>403</v>
      </c>
      <c r="AU328" s="225" t="s">
        <v>89</v>
      </c>
      <c r="AV328" s="13" t="s">
        <v>87</v>
      </c>
      <c r="AW328" s="13" t="s">
        <v>35</v>
      </c>
      <c r="AX328" s="13" t="s">
        <v>80</v>
      </c>
      <c r="AY328" s="225" t="s">
        <v>261</v>
      </c>
    </row>
    <row r="329" spans="1:65" s="14" customFormat="1">
      <c r="B329" s="226"/>
      <c r="C329" s="227"/>
      <c r="D329" s="206" t="s">
        <v>403</v>
      </c>
      <c r="E329" s="228" t="s">
        <v>1</v>
      </c>
      <c r="F329" s="229" t="s">
        <v>6077</v>
      </c>
      <c r="G329" s="227"/>
      <c r="H329" s="230">
        <v>250</v>
      </c>
      <c r="I329" s="231"/>
      <c r="J329" s="227"/>
      <c r="K329" s="227"/>
      <c r="L329" s="232"/>
      <c r="M329" s="233"/>
      <c r="N329" s="234"/>
      <c r="O329" s="234"/>
      <c r="P329" s="234"/>
      <c r="Q329" s="234"/>
      <c r="R329" s="234"/>
      <c r="S329" s="234"/>
      <c r="T329" s="235"/>
      <c r="AT329" s="236" t="s">
        <v>403</v>
      </c>
      <c r="AU329" s="236" t="s">
        <v>89</v>
      </c>
      <c r="AV329" s="14" t="s">
        <v>89</v>
      </c>
      <c r="AW329" s="14" t="s">
        <v>35</v>
      </c>
      <c r="AX329" s="14" t="s">
        <v>80</v>
      </c>
      <c r="AY329" s="236" t="s">
        <v>261</v>
      </c>
    </row>
    <row r="330" spans="1:65" s="15" customFormat="1">
      <c r="B330" s="237"/>
      <c r="C330" s="238"/>
      <c r="D330" s="206" t="s">
        <v>403</v>
      </c>
      <c r="E330" s="239" t="s">
        <v>1</v>
      </c>
      <c r="F330" s="240" t="s">
        <v>407</v>
      </c>
      <c r="G330" s="238"/>
      <c r="H330" s="241">
        <v>500</v>
      </c>
      <c r="I330" s="242"/>
      <c r="J330" s="238"/>
      <c r="K330" s="238"/>
      <c r="L330" s="243"/>
      <c r="M330" s="244"/>
      <c r="N330" s="245"/>
      <c r="O330" s="245"/>
      <c r="P330" s="245"/>
      <c r="Q330" s="245"/>
      <c r="R330" s="245"/>
      <c r="S330" s="245"/>
      <c r="T330" s="246"/>
      <c r="AT330" s="247" t="s">
        <v>403</v>
      </c>
      <c r="AU330" s="247" t="s">
        <v>89</v>
      </c>
      <c r="AV330" s="15" t="s">
        <v>260</v>
      </c>
      <c r="AW330" s="15" t="s">
        <v>35</v>
      </c>
      <c r="AX330" s="15" t="s">
        <v>87</v>
      </c>
      <c r="AY330" s="247" t="s">
        <v>261</v>
      </c>
    </row>
    <row r="331" spans="1:65" s="2" customFormat="1" ht="16.5" customHeight="1">
      <c r="A331" s="36"/>
      <c r="B331" s="37"/>
      <c r="C331" s="193" t="s">
        <v>1006</v>
      </c>
      <c r="D331" s="193" t="s">
        <v>264</v>
      </c>
      <c r="E331" s="194" t="s">
        <v>6078</v>
      </c>
      <c r="F331" s="195" t="s">
        <v>6079</v>
      </c>
      <c r="G331" s="196" t="s">
        <v>749</v>
      </c>
      <c r="H331" s="197">
        <v>20</v>
      </c>
      <c r="I331" s="198">
        <v>535.5</v>
      </c>
      <c r="J331" s="199">
        <f>ROUND(I331*H331,2)</f>
        <v>10710</v>
      </c>
      <c r="K331" s="195" t="s">
        <v>400</v>
      </c>
      <c r="L331" s="41"/>
      <c r="M331" s="200" t="s">
        <v>1</v>
      </c>
      <c r="N331" s="201" t="s">
        <v>45</v>
      </c>
      <c r="O331" s="73"/>
      <c r="P331" s="202">
        <f>O331*H331</f>
        <v>0</v>
      </c>
      <c r="Q331" s="202">
        <v>0</v>
      </c>
      <c r="R331" s="202">
        <f>Q331*H331</f>
        <v>0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381</v>
      </c>
      <c r="AT331" s="204" t="s">
        <v>264</v>
      </c>
      <c r="AU331" s="204" t="s">
        <v>89</v>
      </c>
      <c r="AY331" s="19" t="s">
        <v>261</v>
      </c>
      <c r="BE331" s="205">
        <f>IF(N331="základní",J331,0)</f>
        <v>10710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87</v>
      </c>
      <c r="BK331" s="205">
        <f>ROUND(I331*H331,2)</f>
        <v>10710</v>
      </c>
      <c r="BL331" s="19" t="s">
        <v>381</v>
      </c>
      <c r="BM331" s="204" t="s">
        <v>6080</v>
      </c>
    </row>
    <row r="332" spans="1:65" s="2" customFormat="1">
      <c r="A332" s="36"/>
      <c r="B332" s="37"/>
      <c r="C332" s="38"/>
      <c r="D332" s="206" t="s">
        <v>269</v>
      </c>
      <c r="E332" s="38"/>
      <c r="F332" s="207" t="s">
        <v>6081</v>
      </c>
      <c r="G332" s="38"/>
      <c r="H332" s="38"/>
      <c r="I332" s="208"/>
      <c r="J332" s="38"/>
      <c r="K332" s="38"/>
      <c r="L332" s="41"/>
      <c r="M332" s="209"/>
      <c r="N332" s="210"/>
      <c r="O332" s="73"/>
      <c r="P332" s="73"/>
      <c r="Q332" s="73"/>
      <c r="R332" s="73"/>
      <c r="S332" s="73"/>
      <c r="T332" s="74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269</v>
      </c>
      <c r="AU332" s="19" t="s">
        <v>89</v>
      </c>
    </row>
    <row r="333" spans="1:65" s="2" customFormat="1" ht="16.5" customHeight="1">
      <c r="A333" s="36"/>
      <c r="B333" s="37"/>
      <c r="C333" s="275" t="s">
        <v>1011</v>
      </c>
      <c r="D333" s="275" t="s">
        <v>801</v>
      </c>
      <c r="E333" s="276" t="s">
        <v>6082</v>
      </c>
      <c r="F333" s="277" t="s">
        <v>6083</v>
      </c>
      <c r="G333" s="278" t="s">
        <v>749</v>
      </c>
      <c r="H333" s="279">
        <v>2</v>
      </c>
      <c r="I333" s="280">
        <v>1224</v>
      </c>
      <c r="J333" s="281">
        <f>ROUND(I333*H333,2)</f>
        <v>2448</v>
      </c>
      <c r="K333" s="277" t="s">
        <v>1</v>
      </c>
      <c r="L333" s="282"/>
      <c r="M333" s="283" t="s">
        <v>1</v>
      </c>
      <c r="N333" s="284" t="s">
        <v>45</v>
      </c>
      <c r="O333" s="73"/>
      <c r="P333" s="202">
        <f>O333*H333</f>
        <v>0</v>
      </c>
      <c r="Q333" s="202">
        <v>9.0000000000000006E-5</v>
      </c>
      <c r="R333" s="202">
        <f>Q333*H333</f>
        <v>1.8000000000000001E-4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843</v>
      </c>
      <c r="AT333" s="204" t="s">
        <v>801</v>
      </c>
      <c r="AU333" s="204" t="s">
        <v>89</v>
      </c>
      <c r="AY333" s="19" t="s">
        <v>261</v>
      </c>
      <c r="BE333" s="205">
        <f>IF(N333="základní",J333,0)</f>
        <v>2448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87</v>
      </c>
      <c r="BK333" s="205">
        <f>ROUND(I333*H333,2)</f>
        <v>2448</v>
      </c>
      <c r="BL333" s="19" t="s">
        <v>381</v>
      </c>
      <c r="BM333" s="204" t="s">
        <v>6084</v>
      </c>
    </row>
    <row r="334" spans="1:65" s="2" customFormat="1">
      <c r="A334" s="36"/>
      <c r="B334" s="37"/>
      <c r="C334" s="38"/>
      <c r="D334" s="206" t="s">
        <v>269</v>
      </c>
      <c r="E334" s="38"/>
      <c r="F334" s="207" t="s">
        <v>6085</v>
      </c>
      <c r="G334" s="38"/>
      <c r="H334" s="38"/>
      <c r="I334" s="208"/>
      <c r="J334" s="38"/>
      <c r="K334" s="38"/>
      <c r="L334" s="41"/>
      <c r="M334" s="209"/>
      <c r="N334" s="210"/>
      <c r="O334" s="73"/>
      <c r="P334" s="73"/>
      <c r="Q334" s="73"/>
      <c r="R334" s="73"/>
      <c r="S334" s="73"/>
      <c r="T334" s="74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269</v>
      </c>
      <c r="AU334" s="19" t="s">
        <v>89</v>
      </c>
    </row>
    <row r="335" spans="1:65" s="2" customFormat="1" ht="16.5" customHeight="1">
      <c r="A335" s="36"/>
      <c r="B335" s="37"/>
      <c r="C335" s="275" t="s">
        <v>1032</v>
      </c>
      <c r="D335" s="275" t="s">
        <v>801</v>
      </c>
      <c r="E335" s="276" t="s">
        <v>6086</v>
      </c>
      <c r="F335" s="277" t="s">
        <v>6085</v>
      </c>
      <c r="G335" s="278" t="s">
        <v>749</v>
      </c>
      <c r="H335" s="279">
        <v>20</v>
      </c>
      <c r="I335" s="280">
        <v>132.6</v>
      </c>
      <c r="J335" s="281">
        <f>ROUND(I335*H335,2)</f>
        <v>2652</v>
      </c>
      <c r="K335" s="277" t="s">
        <v>1</v>
      </c>
      <c r="L335" s="282"/>
      <c r="M335" s="283" t="s">
        <v>1</v>
      </c>
      <c r="N335" s="284" t="s">
        <v>45</v>
      </c>
      <c r="O335" s="73"/>
      <c r="P335" s="202">
        <f>O335*H335</f>
        <v>0</v>
      </c>
      <c r="Q335" s="202">
        <v>9.0000000000000006E-5</v>
      </c>
      <c r="R335" s="202">
        <f>Q335*H335</f>
        <v>1.8000000000000002E-3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843</v>
      </c>
      <c r="AT335" s="204" t="s">
        <v>801</v>
      </c>
      <c r="AU335" s="204" t="s">
        <v>89</v>
      </c>
      <c r="AY335" s="19" t="s">
        <v>261</v>
      </c>
      <c r="BE335" s="205">
        <f>IF(N335="základní",J335,0)</f>
        <v>2652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87</v>
      </c>
      <c r="BK335" s="205">
        <f>ROUND(I335*H335,2)</f>
        <v>2652</v>
      </c>
      <c r="BL335" s="19" t="s">
        <v>381</v>
      </c>
      <c r="BM335" s="204" t="s">
        <v>6087</v>
      </c>
    </row>
    <row r="336" spans="1:65" s="2" customFormat="1">
      <c r="A336" s="36"/>
      <c r="B336" s="37"/>
      <c r="C336" s="38"/>
      <c r="D336" s="206" t="s">
        <v>269</v>
      </c>
      <c r="E336" s="38"/>
      <c r="F336" s="207" t="s">
        <v>6085</v>
      </c>
      <c r="G336" s="38"/>
      <c r="H336" s="38"/>
      <c r="I336" s="208"/>
      <c r="J336" s="38"/>
      <c r="K336" s="38"/>
      <c r="L336" s="41"/>
      <c r="M336" s="209"/>
      <c r="N336" s="210"/>
      <c r="O336" s="73"/>
      <c r="P336" s="73"/>
      <c r="Q336" s="73"/>
      <c r="R336" s="73"/>
      <c r="S336" s="73"/>
      <c r="T336" s="74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269</v>
      </c>
      <c r="AU336" s="19" t="s">
        <v>89</v>
      </c>
    </row>
    <row r="337" spans="1:65" s="14" customFormat="1">
      <c r="B337" s="226"/>
      <c r="C337" s="227"/>
      <c r="D337" s="206" t="s">
        <v>403</v>
      </c>
      <c r="E337" s="228" t="s">
        <v>1</v>
      </c>
      <c r="F337" s="229" t="s">
        <v>348</v>
      </c>
      <c r="G337" s="227"/>
      <c r="H337" s="230">
        <v>20</v>
      </c>
      <c r="I337" s="231"/>
      <c r="J337" s="227"/>
      <c r="K337" s="227"/>
      <c r="L337" s="232"/>
      <c r="M337" s="233"/>
      <c r="N337" s="234"/>
      <c r="O337" s="234"/>
      <c r="P337" s="234"/>
      <c r="Q337" s="234"/>
      <c r="R337" s="234"/>
      <c r="S337" s="234"/>
      <c r="T337" s="235"/>
      <c r="AT337" s="236" t="s">
        <v>403</v>
      </c>
      <c r="AU337" s="236" t="s">
        <v>89</v>
      </c>
      <c r="AV337" s="14" t="s">
        <v>89</v>
      </c>
      <c r="AW337" s="14" t="s">
        <v>35</v>
      </c>
      <c r="AX337" s="14" t="s">
        <v>87</v>
      </c>
      <c r="AY337" s="236" t="s">
        <v>261</v>
      </c>
    </row>
    <row r="338" spans="1:65" s="2" customFormat="1" ht="16.5" customHeight="1">
      <c r="A338" s="36"/>
      <c r="B338" s="37"/>
      <c r="C338" s="275" t="s">
        <v>1037</v>
      </c>
      <c r="D338" s="275" t="s">
        <v>801</v>
      </c>
      <c r="E338" s="276" t="s">
        <v>6088</v>
      </c>
      <c r="F338" s="277" t="s">
        <v>6089</v>
      </c>
      <c r="G338" s="278" t="s">
        <v>749</v>
      </c>
      <c r="H338" s="279">
        <v>4</v>
      </c>
      <c r="I338" s="280">
        <v>216.24</v>
      </c>
      <c r="J338" s="281">
        <f>ROUND(I338*H338,2)</f>
        <v>864.96</v>
      </c>
      <c r="K338" s="277" t="s">
        <v>1</v>
      </c>
      <c r="L338" s="282"/>
      <c r="M338" s="283" t="s">
        <v>1</v>
      </c>
      <c r="N338" s="284" t="s">
        <v>45</v>
      </c>
      <c r="O338" s="73"/>
      <c r="P338" s="202">
        <f>O338*H338</f>
        <v>0</v>
      </c>
      <c r="Q338" s="202">
        <v>2.9E-4</v>
      </c>
      <c r="R338" s="202">
        <f>Q338*H338</f>
        <v>1.16E-3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843</v>
      </c>
      <c r="AT338" s="204" t="s">
        <v>801</v>
      </c>
      <c r="AU338" s="204" t="s">
        <v>89</v>
      </c>
      <c r="AY338" s="19" t="s">
        <v>261</v>
      </c>
      <c r="BE338" s="205">
        <f>IF(N338="základní",J338,0)</f>
        <v>864.96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87</v>
      </c>
      <c r="BK338" s="205">
        <f>ROUND(I338*H338,2)</f>
        <v>864.96</v>
      </c>
      <c r="BL338" s="19" t="s">
        <v>381</v>
      </c>
      <c r="BM338" s="204" t="s">
        <v>6090</v>
      </c>
    </row>
    <row r="339" spans="1:65" s="2" customFormat="1">
      <c r="A339" s="36"/>
      <c r="B339" s="37"/>
      <c r="C339" s="38"/>
      <c r="D339" s="206" t="s">
        <v>269</v>
      </c>
      <c r="E339" s="38"/>
      <c r="F339" s="207" t="s">
        <v>6089</v>
      </c>
      <c r="G339" s="38"/>
      <c r="H339" s="38"/>
      <c r="I339" s="208"/>
      <c r="J339" s="38"/>
      <c r="K339" s="38"/>
      <c r="L339" s="41"/>
      <c r="M339" s="209"/>
      <c r="N339" s="210"/>
      <c r="O339" s="73"/>
      <c r="P339" s="73"/>
      <c r="Q339" s="73"/>
      <c r="R339" s="73"/>
      <c r="S339" s="73"/>
      <c r="T339" s="74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269</v>
      </c>
      <c r="AU339" s="19" t="s">
        <v>89</v>
      </c>
    </row>
    <row r="340" spans="1:65" s="14" customFormat="1">
      <c r="B340" s="226"/>
      <c r="C340" s="227"/>
      <c r="D340" s="206" t="s">
        <v>403</v>
      </c>
      <c r="E340" s="228" t="s">
        <v>1</v>
      </c>
      <c r="F340" s="229" t="s">
        <v>260</v>
      </c>
      <c r="G340" s="227"/>
      <c r="H340" s="230">
        <v>4</v>
      </c>
      <c r="I340" s="231"/>
      <c r="J340" s="227"/>
      <c r="K340" s="227"/>
      <c r="L340" s="232"/>
      <c r="M340" s="233"/>
      <c r="N340" s="234"/>
      <c r="O340" s="234"/>
      <c r="P340" s="234"/>
      <c r="Q340" s="234"/>
      <c r="R340" s="234"/>
      <c r="S340" s="234"/>
      <c r="T340" s="235"/>
      <c r="AT340" s="236" t="s">
        <v>403</v>
      </c>
      <c r="AU340" s="236" t="s">
        <v>89</v>
      </c>
      <c r="AV340" s="14" t="s">
        <v>89</v>
      </c>
      <c r="AW340" s="14" t="s">
        <v>35</v>
      </c>
      <c r="AX340" s="14" t="s">
        <v>87</v>
      </c>
      <c r="AY340" s="236" t="s">
        <v>261</v>
      </c>
    </row>
    <row r="341" spans="1:65" s="2" customFormat="1" ht="24.2" customHeight="1">
      <c r="A341" s="36"/>
      <c r="B341" s="37"/>
      <c r="C341" s="193" t="s">
        <v>1043</v>
      </c>
      <c r="D341" s="193" t="s">
        <v>264</v>
      </c>
      <c r="E341" s="194" t="s">
        <v>6091</v>
      </c>
      <c r="F341" s="195" t="s">
        <v>6092</v>
      </c>
      <c r="G341" s="196" t="s">
        <v>749</v>
      </c>
      <c r="H341" s="197">
        <v>200</v>
      </c>
      <c r="I341" s="198">
        <v>65.45</v>
      </c>
      <c r="J341" s="199">
        <f>ROUND(I341*H341,2)</f>
        <v>13090</v>
      </c>
      <c r="K341" s="195" t="s">
        <v>1</v>
      </c>
      <c r="L341" s="41"/>
      <c r="M341" s="200" t="s">
        <v>1</v>
      </c>
      <c r="N341" s="201" t="s">
        <v>45</v>
      </c>
      <c r="O341" s="73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381</v>
      </c>
      <c r="AT341" s="204" t="s">
        <v>264</v>
      </c>
      <c r="AU341" s="204" t="s">
        <v>89</v>
      </c>
      <c r="AY341" s="19" t="s">
        <v>261</v>
      </c>
      <c r="BE341" s="205">
        <f>IF(N341="základní",J341,0)</f>
        <v>13090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87</v>
      </c>
      <c r="BK341" s="205">
        <f>ROUND(I341*H341,2)</f>
        <v>13090</v>
      </c>
      <c r="BL341" s="19" t="s">
        <v>381</v>
      </c>
      <c r="BM341" s="204" t="s">
        <v>6093</v>
      </c>
    </row>
    <row r="342" spans="1:65" s="14" customFormat="1">
      <c r="B342" s="226"/>
      <c r="C342" s="227"/>
      <c r="D342" s="206" t="s">
        <v>403</v>
      </c>
      <c r="E342" s="228" t="s">
        <v>1</v>
      </c>
      <c r="F342" s="229" t="s">
        <v>6094</v>
      </c>
      <c r="G342" s="227"/>
      <c r="H342" s="230">
        <v>200</v>
      </c>
      <c r="I342" s="231"/>
      <c r="J342" s="227"/>
      <c r="K342" s="227"/>
      <c r="L342" s="232"/>
      <c r="M342" s="233"/>
      <c r="N342" s="234"/>
      <c r="O342" s="234"/>
      <c r="P342" s="234"/>
      <c r="Q342" s="234"/>
      <c r="R342" s="234"/>
      <c r="S342" s="234"/>
      <c r="T342" s="235"/>
      <c r="AT342" s="236" t="s">
        <v>403</v>
      </c>
      <c r="AU342" s="236" t="s">
        <v>89</v>
      </c>
      <c r="AV342" s="14" t="s">
        <v>89</v>
      </c>
      <c r="AW342" s="14" t="s">
        <v>35</v>
      </c>
      <c r="AX342" s="14" t="s">
        <v>87</v>
      </c>
      <c r="AY342" s="236" t="s">
        <v>261</v>
      </c>
    </row>
    <row r="343" spans="1:65" s="2" customFormat="1" ht="24.2" customHeight="1">
      <c r="A343" s="36"/>
      <c r="B343" s="37"/>
      <c r="C343" s="193" t="s">
        <v>1048</v>
      </c>
      <c r="D343" s="193" t="s">
        <v>264</v>
      </c>
      <c r="E343" s="194" t="s">
        <v>6095</v>
      </c>
      <c r="F343" s="195" t="s">
        <v>6096</v>
      </c>
      <c r="G343" s="196" t="s">
        <v>267</v>
      </c>
      <c r="H343" s="197">
        <v>1</v>
      </c>
      <c r="I343" s="198">
        <v>595</v>
      </c>
      <c r="J343" s="199">
        <f>ROUND(I343*H343,2)</f>
        <v>595</v>
      </c>
      <c r="K343" s="195" t="s">
        <v>1</v>
      </c>
      <c r="L343" s="41"/>
      <c r="M343" s="200" t="s">
        <v>1</v>
      </c>
      <c r="N343" s="201" t="s">
        <v>45</v>
      </c>
      <c r="O343" s="73"/>
      <c r="P343" s="202">
        <f>O343*H343</f>
        <v>0</v>
      </c>
      <c r="Q343" s="202">
        <v>0</v>
      </c>
      <c r="R343" s="202">
        <f>Q343*H343</f>
        <v>0</v>
      </c>
      <c r="S343" s="202">
        <v>0</v>
      </c>
      <c r="T343" s="203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204" t="s">
        <v>6097</v>
      </c>
      <c r="AT343" s="204" t="s">
        <v>264</v>
      </c>
      <c r="AU343" s="204" t="s">
        <v>89</v>
      </c>
      <c r="AY343" s="19" t="s">
        <v>261</v>
      </c>
      <c r="BE343" s="205">
        <f>IF(N343="základní",J343,0)</f>
        <v>595</v>
      </c>
      <c r="BF343" s="205">
        <f>IF(N343="snížená",J343,0)</f>
        <v>0</v>
      </c>
      <c r="BG343" s="205">
        <f>IF(N343="zákl. přenesená",J343,0)</f>
        <v>0</v>
      </c>
      <c r="BH343" s="205">
        <f>IF(N343="sníž. přenesená",J343,0)</f>
        <v>0</v>
      </c>
      <c r="BI343" s="205">
        <f>IF(N343="nulová",J343,0)</f>
        <v>0</v>
      </c>
      <c r="BJ343" s="19" t="s">
        <v>87</v>
      </c>
      <c r="BK343" s="205">
        <f>ROUND(I343*H343,2)</f>
        <v>595</v>
      </c>
      <c r="BL343" s="19" t="s">
        <v>6097</v>
      </c>
      <c r="BM343" s="204" t="s">
        <v>6098</v>
      </c>
    </row>
    <row r="344" spans="1:65" s="2" customFormat="1" ht="33" customHeight="1">
      <c r="A344" s="36"/>
      <c r="B344" s="37"/>
      <c r="C344" s="193" t="s">
        <v>981</v>
      </c>
      <c r="D344" s="193" t="s">
        <v>264</v>
      </c>
      <c r="E344" s="194" t="s">
        <v>6099</v>
      </c>
      <c r="F344" s="195" t="s">
        <v>6100</v>
      </c>
      <c r="G344" s="196" t="s">
        <v>267</v>
      </c>
      <c r="H344" s="197">
        <v>1</v>
      </c>
      <c r="I344" s="198">
        <v>14.28</v>
      </c>
      <c r="J344" s="199">
        <f>ROUND(I344*H344,2)</f>
        <v>14.28</v>
      </c>
      <c r="K344" s="195" t="s">
        <v>1</v>
      </c>
      <c r="L344" s="41"/>
      <c r="M344" s="200" t="s">
        <v>1</v>
      </c>
      <c r="N344" s="201" t="s">
        <v>45</v>
      </c>
      <c r="O344" s="73"/>
      <c r="P344" s="202">
        <f>O344*H344</f>
        <v>0</v>
      </c>
      <c r="Q344" s="202">
        <v>0</v>
      </c>
      <c r="R344" s="202">
        <f>Q344*H344</f>
        <v>0</v>
      </c>
      <c r="S344" s="202">
        <v>0</v>
      </c>
      <c r="T344" s="203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204" t="s">
        <v>6097</v>
      </c>
      <c r="AT344" s="204" t="s">
        <v>264</v>
      </c>
      <c r="AU344" s="204" t="s">
        <v>89</v>
      </c>
      <c r="AY344" s="19" t="s">
        <v>261</v>
      </c>
      <c r="BE344" s="205">
        <f>IF(N344="základní",J344,0)</f>
        <v>14.28</v>
      </c>
      <c r="BF344" s="205">
        <f>IF(N344="snížená",J344,0)</f>
        <v>0</v>
      </c>
      <c r="BG344" s="205">
        <f>IF(N344="zákl. přenesená",J344,0)</f>
        <v>0</v>
      </c>
      <c r="BH344" s="205">
        <f>IF(N344="sníž. přenesená",J344,0)</f>
        <v>0</v>
      </c>
      <c r="BI344" s="205">
        <f>IF(N344="nulová",J344,0)</f>
        <v>0</v>
      </c>
      <c r="BJ344" s="19" t="s">
        <v>87</v>
      </c>
      <c r="BK344" s="205">
        <f>ROUND(I344*H344,2)</f>
        <v>14.28</v>
      </c>
      <c r="BL344" s="19" t="s">
        <v>6097</v>
      </c>
      <c r="BM344" s="204" t="s">
        <v>6101</v>
      </c>
    </row>
    <row r="345" spans="1:65" s="2" customFormat="1" ht="16.5" customHeight="1">
      <c r="A345" s="36"/>
      <c r="B345" s="37"/>
      <c r="C345" s="193" t="s">
        <v>1060</v>
      </c>
      <c r="D345" s="193" t="s">
        <v>264</v>
      </c>
      <c r="E345" s="194" t="s">
        <v>3761</v>
      </c>
      <c r="F345" s="195" t="s">
        <v>3762</v>
      </c>
      <c r="G345" s="196" t="s">
        <v>749</v>
      </c>
      <c r="H345" s="197">
        <v>200</v>
      </c>
      <c r="I345" s="198">
        <v>28.56</v>
      </c>
      <c r="J345" s="199">
        <f>ROUND(I345*H345,2)</f>
        <v>5712</v>
      </c>
      <c r="K345" s="195" t="s">
        <v>400</v>
      </c>
      <c r="L345" s="41"/>
      <c r="M345" s="200" t="s">
        <v>1</v>
      </c>
      <c r="N345" s="201" t="s">
        <v>45</v>
      </c>
      <c r="O345" s="73"/>
      <c r="P345" s="202">
        <f>O345*H345</f>
        <v>0</v>
      </c>
      <c r="Q345" s="202">
        <v>0</v>
      </c>
      <c r="R345" s="202">
        <f>Q345*H345</f>
        <v>0</v>
      </c>
      <c r="S345" s="202">
        <v>0</v>
      </c>
      <c r="T345" s="203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204" t="s">
        <v>381</v>
      </c>
      <c r="AT345" s="204" t="s">
        <v>264</v>
      </c>
      <c r="AU345" s="204" t="s">
        <v>89</v>
      </c>
      <c r="AY345" s="19" t="s">
        <v>261</v>
      </c>
      <c r="BE345" s="205">
        <f>IF(N345="základní",J345,0)</f>
        <v>5712</v>
      </c>
      <c r="BF345" s="205">
        <f>IF(N345="snížená",J345,0)</f>
        <v>0</v>
      </c>
      <c r="BG345" s="205">
        <f>IF(N345="zákl. přenesená",J345,0)</f>
        <v>0</v>
      </c>
      <c r="BH345" s="205">
        <f>IF(N345="sníž. přenesená",J345,0)</f>
        <v>0</v>
      </c>
      <c r="BI345" s="205">
        <f>IF(N345="nulová",J345,0)</f>
        <v>0</v>
      </c>
      <c r="BJ345" s="19" t="s">
        <v>87</v>
      </c>
      <c r="BK345" s="205">
        <f>ROUND(I345*H345,2)</f>
        <v>5712</v>
      </c>
      <c r="BL345" s="19" t="s">
        <v>381</v>
      </c>
      <c r="BM345" s="204" t="s">
        <v>6102</v>
      </c>
    </row>
    <row r="346" spans="1:65" s="2" customFormat="1" ht="19.5">
      <c r="A346" s="36"/>
      <c r="B346" s="37"/>
      <c r="C346" s="38"/>
      <c r="D346" s="206" t="s">
        <v>269</v>
      </c>
      <c r="E346" s="38"/>
      <c r="F346" s="207" t="s">
        <v>3764</v>
      </c>
      <c r="G346" s="38"/>
      <c r="H346" s="38"/>
      <c r="I346" s="208"/>
      <c r="J346" s="38"/>
      <c r="K346" s="38"/>
      <c r="L346" s="41"/>
      <c r="M346" s="209"/>
      <c r="N346" s="210"/>
      <c r="O346" s="73"/>
      <c r="P346" s="73"/>
      <c r="Q346" s="73"/>
      <c r="R346" s="73"/>
      <c r="S346" s="73"/>
      <c r="T346" s="74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269</v>
      </c>
      <c r="AU346" s="19" t="s">
        <v>89</v>
      </c>
    </row>
    <row r="347" spans="1:65" s="14" customFormat="1">
      <c r="B347" s="226"/>
      <c r="C347" s="227"/>
      <c r="D347" s="206" t="s">
        <v>403</v>
      </c>
      <c r="E347" s="228" t="s">
        <v>1</v>
      </c>
      <c r="F347" s="229" t="s">
        <v>6094</v>
      </c>
      <c r="G347" s="227"/>
      <c r="H347" s="230">
        <v>200</v>
      </c>
      <c r="I347" s="231"/>
      <c r="J347" s="227"/>
      <c r="K347" s="227"/>
      <c r="L347" s="232"/>
      <c r="M347" s="233"/>
      <c r="N347" s="234"/>
      <c r="O347" s="234"/>
      <c r="P347" s="234"/>
      <c r="Q347" s="234"/>
      <c r="R347" s="234"/>
      <c r="S347" s="234"/>
      <c r="T347" s="235"/>
      <c r="AT347" s="236" t="s">
        <v>403</v>
      </c>
      <c r="AU347" s="236" t="s">
        <v>89</v>
      </c>
      <c r="AV347" s="14" t="s">
        <v>89</v>
      </c>
      <c r="AW347" s="14" t="s">
        <v>35</v>
      </c>
      <c r="AX347" s="14" t="s">
        <v>87</v>
      </c>
      <c r="AY347" s="236" t="s">
        <v>261</v>
      </c>
    </row>
    <row r="348" spans="1:65" s="2" customFormat="1" ht="24.2" customHeight="1">
      <c r="A348" s="36"/>
      <c r="B348" s="37"/>
      <c r="C348" s="193" t="s">
        <v>1067</v>
      </c>
      <c r="D348" s="193" t="s">
        <v>264</v>
      </c>
      <c r="E348" s="194" t="s">
        <v>2295</v>
      </c>
      <c r="F348" s="195" t="s">
        <v>6103</v>
      </c>
      <c r="G348" s="196" t="s">
        <v>267</v>
      </c>
      <c r="H348" s="197">
        <v>1</v>
      </c>
      <c r="I348" s="198">
        <v>13328</v>
      </c>
      <c r="J348" s="199">
        <f>ROUND(I348*H348,2)</f>
        <v>13328</v>
      </c>
      <c r="K348" s="195" t="s">
        <v>1</v>
      </c>
      <c r="L348" s="41"/>
      <c r="M348" s="200" t="s">
        <v>1</v>
      </c>
      <c r="N348" s="201" t="s">
        <v>45</v>
      </c>
      <c r="O348" s="73"/>
      <c r="P348" s="202">
        <f>O348*H348</f>
        <v>0</v>
      </c>
      <c r="Q348" s="202">
        <v>0</v>
      </c>
      <c r="R348" s="202">
        <f>Q348*H348</f>
        <v>0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381</v>
      </c>
      <c r="AT348" s="204" t="s">
        <v>264</v>
      </c>
      <c r="AU348" s="204" t="s">
        <v>89</v>
      </c>
      <c r="AY348" s="19" t="s">
        <v>261</v>
      </c>
      <c r="BE348" s="205">
        <f>IF(N348="základní",J348,0)</f>
        <v>13328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87</v>
      </c>
      <c r="BK348" s="205">
        <f>ROUND(I348*H348,2)</f>
        <v>13328</v>
      </c>
      <c r="BL348" s="19" t="s">
        <v>381</v>
      </c>
      <c r="BM348" s="204" t="s">
        <v>6104</v>
      </c>
    </row>
    <row r="349" spans="1:65" s="2" customFormat="1">
      <c r="A349" s="36"/>
      <c r="B349" s="37"/>
      <c r="C349" s="38"/>
      <c r="D349" s="206" t="s">
        <v>269</v>
      </c>
      <c r="E349" s="38"/>
      <c r="F349" s="207" t="s">
        <v>5766</v>
      </c>
      <c r="G349" s="38"/>
      <c r="H349" s="38"/>
      <c r="I349" s="208"/>
      <c r="J349" s="38"/>
      <c r="K349" s="38"/>
      <c r="L349" s="41"/>
      <c r="M349" s="209"/>
      <c r="N349" s="210"/>
      <c r="O349" s="73"/>
      <c r="P349" s="73"/>
      <c r="Q349" s="73"/>
      <c r="R349" s="73"/>
      <c r="S349" s="73"/>
      <c r="T349" s="74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269</v>
      </c>
      <c r="AU349" s="19" t="s">
        <v>89</v>
      </c>
    </row>
    <row r="350" spans="1:65" s="12" customFormat="1" ht="22.9" customHeight="1">
      <c r="B350" s="177"/>
      <c r="C350" s="178"/>
      <c r="D350" s="179" t="s">
        <v>79</v>
      </c>
      <c r="E350" s="191" t="s">
        <v>6105</v>
      </c>
      <c r="F350" s="191" t="s">
        <v>6106</v>
      </c>
      <c r="G350" s="178"/>
      <c r="H350" s="178"/>
      <c r="I350" s="181"/>
      <c r="J350" s="192">
        <f>BK350</f>
        <v>16659.490000000002</v>
      </c>
      <c r="K350" s="178"/>
      <c r="L350" s="183"/>
      <c r="M350" s="184"/>
      <c r="N350" s="185"/>
      <c r="O350" s="185"/>
      <c r="P350" s="186">
        <f>SUM(P351:P380)</f>
        <v>0</v>
      </c>
      <c r="Q350" s="185"/>
      <c r="R350" s="186">
        <f>SUM(R351:R380)</f>
        <v>2.3230000000000001E-2</v>
      </c>
      <c r="S350" s="185"/>
      <c r="T350" s="187">
        <f>SUM(T351:T380)</f>
        <v>0</v>
      </c>
      <c r="AR350" s="188" t="s">
        <v>89</v>
      </c>
      <c r="AT350" s="189" t="s">
        <v>79</v>
      </c>
      <c r="AU350" s="189" t="s">
        <v>87</v>
      </c>
      <c r="AY350" s="188" t="s">
        <v>261</v>
      </c>
      <c r="BK350" s="190">
        <f>SUM(BK351:BK380)</f>
        <v>16659.490000000002</v>
      </c>
    </row>
    <row r="351" spans="1:65" s="2" customFormat="1" ht="24.2" customHeight="1">
      <c r="A351" s="36"/>
      <c r="B351" s="37"/>
      <c r="C351" s="193" t="s">
        <v>1072</v>
      </c>
      <c r="D351" s="193" t="s">
        <v>264</v>
      </c>
      <c r="E351" s="194" t="s">
        <v>3848</v>
      </c>
      <c r="F351" s="195" t="s">
        <v>3849</v>
      </c>
      <c r="G351" s="196" t="s">
        <v>431</v>
      </c>
      <c r="H351" s="197">
        <v>40</v>
      </c>
      <c r="I351" s="198">
        <v>29.75</v>
      </c>
      <c r="J351" s="199">
        <f>ROUND(I351*H351,2)</f>
        <v>1190</v>
      </c>
      <c r="K351" s="195" t="s">
        <v>400</v>
      </c>
      <c r="L351" s="41"/>
      <c r="M351" s="200" t="s">
        <v>1</v>
      </c>
      <c r="N351" s="201" t="s">
        <v>45</v>
      </c>
      <c r="O351" s="73"/>
      <c r="P351" s="202">
        <f>O351*H351</f>
        <v>0</v>
      </c>
      <c r="Q351" s="202">
        <v>0</v>
      </c>
      <c r="R351" s="202">
        <f>Q351*H351</f>
        <v>0</v>
      </c>
      <c r="S351" s="202">
        <v>0</v>
      </c>
      <c r="T351" s="203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204" t="s">
        <v>381</v>
      </c>
      <c r="AT351" s="204" t="s">
        <v>264</v>
      </c>
      <c r="AU351" s="204" t="s">
        <v>89</v>
      </c>
      <c r="AY351" s="19" t="s">
        <v>261</v>
      </c>
      <c r="BE351" s="205">
        <f>IF(N351="základní",J351,0)</f>
        <v>1190</v>
      </c>
      <c r="BF351" s="205">
        <f>IF(N351="snížená",J351,0)</f>
        <v>0</v>
      </c>
      <c r="BG351" s="205">
        <f>IF(N351="zákl. přenesená",J351,0)</f>
        <v>0</v>
      </c>
      <c r="BH351" s="205">
        <f>IF(N351="sníž. přenesená",J351,0)</f>
        <v>0</v>
      </c>
      <c r="BI351" s="205">
        <f>IF(N351="nulová",J351,0)</f>
        <v>0</v>
      </c>
      <c r="BJ351" s="19" t="s">
        <v>87</v>
      </c>
      <c r="BK351" s="205">
        <f>ROUND(I351*H351,2)</f>
        <v>1190</v>
      </c>
      <c r="BL351" s="19" t="s">
        <v>381</v>
      </c>
      <c r="BM351" s="204" t="s">
        <v>6107</v>
      </c>
    </row>
    <row r="352" spans="1:65" s="2" customFormat="1" ht="19.5">
      <c r="A352" s="36"/>
      <c r="B352" s="37"/>
      <c r="C352" s="38"/>
      <c r="D352" s="206" t="s">
        <v>269</v>
      </c>
      <c r="E352" s="38"/>
      <c r="F352" s="207" t="s">
        <v>3851</v>
      </c>
      <c r="G352" s="38"/>
      <c r="H352" s="38"/>
      <c r="I352" s="208"/>
      <c r="J352" s="38"/>
      <c r="K352" s="38"/>
      <c r="L352" s="41"/>
      <c r="M352" s="209"/>
      <c r="N352" s="210"/>
      <c r="O352" s="73"/>
      <c r="P352" s="73"/>
      <c r="Q352" s="73"/>
      <c r="R352" s="73"/>
      <c r="S352" s="73"/>
      <c r="T352" s="74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269</v>
      </c>
      <c r="AU352" s="19" t="s">
        <v>89</v>
      </c>
    </row>
    <row r="353" spans="1:65" s="2" customFormat="1" ht="24.2" customHeight="1">
      <c r="A353" s="36"/>
      <c r="B353" s="37"/>
      <c r="C353" s="275" t="s">
        <v>1080</v>
      </c>
      <c r="D353" s="275" t="s">
        <v>801</v>
      </c>
      <c r="E353" s="276" t="s">
        <v>6108</v>
      </c>
      <c r="F353" s="277" t="s">
        <v>6109</v>
      </c>
      <c r="G353" s="278" t="s">
        <v>431</v>
      </c>
      <c r="H353" s="279">
        <v>42</v>
      </c>
      <c r="I353" s="280">
        <v>28.56</v>
      </c>
      <c r="J353" s="281">
        <f>ROUND(I353*H353,2)</f>
        <v>1199.52</v>
      </c>
      <c r="K353" s="277" t="s">
        <v>400</v>
      </c>
      <c r="L353" s="282"/>
      <c r="M353" s="283" t="s">
        <v>1</v>
      </c>
      <c r="N353" s="284" t="s">
        <v>45</v>
      </c>
      <c r="O353" s="73"/>
      <c r="P353" s="202">
        <f>O353*H353</f>
        <v>0</v>
      </c>
      <c r="Q353" s="202">
        <v>1.8000000000000001E-4</v>
      </c>
      <c r="R353" s="202">
        <f>Q353*H353</f>
        <v>7.5600000000000007E-3</v>
      </c>
      <c r="S353" s="202">
        <v>0</v>
      </c>
      <c r="T353" s="203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204" t="s">
        <v>843</v>
      </c>
      <c r="AT353" s="204" t="s">
        <v>801</v>
      </c>
      <c r="AU353" s="204" t="s">
        <v>89</v>
      </c>
      <c r="AY353" s="19" t="s">
        <v>261</v>
      </c>
      <c r="BE353" s="205">
        <f>IF(N353="základní",J353,0)</f>
        <v>1199.52</v>
      </c>
      <c r="BF353" s="205">
        <f>IF(N353="snížená",J353,0)</f>
        <v>0</v>
      </c>
      <c r="BG353" s="205">
        <f>IF(N353="zákl. přenesená",J353,0)</f>
        <v>0</v>
      </c>
      <c r="BH353" s="205">
        <f>IF(N353="sníž. přenesená",J353,0)</f>
        <v>0</v>
      </c>
      <c r="BI353" s="205">
        <f>IF(N353="nulová",J353,0)</f>
        <v>0</v>
      </c>
      <c r="BJ353" s="19" t="s">
        <v>87</v>
      </c>
      <c r="BK353" s="205">
        <f>ROUND(I353*H353,2)</f>
        <v>1199.52</v>
      </c>
      <c r="BL353" s="19" t="s">
        <v>381</v>
      </c>
      <c r="BM353" s="204" t="s">
        <v>6110</v>
      </c>
    </row>
    <row r="354" spans="1:65" s="2" customFormat="1">
      <c r="A354" s="36"/>
      <c r="B354" s="37"/>
      <c r="C354" s="38"/>
      <c r="D354" s="206" t="s">
        <v>269</v>
      </c>
      <c r="E354" s="38"/>
      <c r="F354" s="207" t="s">
        <v>6109</v>
      </c>
      <c r="G354" s="38"/>
      <c r="H354" s="38"/>
      <c r="I354" s="208"/>
      <c r="J354" s="38"/>
      <c r="K354" s="38"/>
      <c r="L354" s="41"/>
      <c r="M354" s="209"/>
      <c r="N354" s="210"/>
      <c r="O354" s="73"/>
      <c r="P354" s="73"/>
      <c r="Q354" s="73"/>
      <c r="R354" s="73"/>
      <c r="S354" s="73"/>
      <c r="T354" s="74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269</v>
      </c>
      <c r="AU354" s="19" t="s">
        <v>89</v>
      </c>
    </row>
    <row r="355" spans="1:65" s="14" customFormat="1">
      <c r="B355" s="226"/>
      <c r="C355" s="227"/>
      <c r="D355" s="206" t="s">
        <v>403</v>
      </c>
      <c r="E355" s="227"/>
      <c r="F355" s="229" t="s">
        <v>6111</v>
      </c>
      <c r="G355" s="227"/>
      <c r="H355" s="230">
        <v>42</v>
      </c>
      <c r="I355" s="231"/>
      <c r="J355" s="227"/>
      <c r="K355" s="227"/>
      <c r="L355" s="232"/>
      <c r="M355" s="233"/>
      <c r="N355" s="234"/>
      <c r="O355" s="234"/>
      <c r="P355" s="234"/>
      <c r="Q355" s="234"/>
      <c r="R355" s="234"/>
      <c r="S355" s="234"/>
      <c r="T355" s="235"/>
      <c r="AT355" s="236" t="s">
        <v>403</v>
      </c>
      <c r="AU355" s="236" t="s">
        <v>89</v>
      </c>
      <c r="AV355" s="14" t="s">
        <v>89</v>
      </c>
      <c r="AW355" s="14" t="s">
        <v>4</v>
      </c>
      <c r="AX355" s="14" t="s">
        <v>87</v>
      </c>
      <c r="AY355" s="236" t="s">
        <v>261</v>
      </c>
    </row>
    <row r="356" spans="1:65" s="2" customFormat="1" ht="24.2" customHeight="1">
      <c r="A356" s="36"/>
      <c r="B356" s="37"/>
      <c r="C356" s="193" t="s">
        <v>1085</v>
      </c>
      <c r="D356" s="193" t="s">
        <v>264</v>
      </c>
      <c r="E356" s="194" t="s">
        <v>6112</v>
      </c>
      <c r="F356" s="195" t="s">
        <v>6113</v>
      </c>
      <c r="G356" s="196" t="s">
        <v>431</v>
      </c>
      <c r="H356" s="197">
        <v>365</v>
      </c>
      <c r="I356" s="198">
        <v>17.849999999999998</v>
      </c>
      <c r="J356" s="199">
        <f>ROUND(I356*H356,2)</f>
        <v>6515.25</v>
      </c>
      <c r="K356" s="195" t="s">
        <v>400</v>
      </c>
      <c r="L356" s="41"/>
      <c r="M356" s="200" t="s">
        <v>1</v>
      </c>
      <c r="N356" s="201" t="s">
        <v>45</v>
      </c>
      <c r="O356" s="73"/>
      <c r="P356" s="202">
        <f>O356*H356</f>
        <v>0</v>
      </c>
      <c r="Q356" s="202">
        <v>0</v>
      </c>
      <c r="R356" s="202">
        <f>Q356*H356</f>
        <v>0</v>
      </c>
      <c r="S356" s="202">
        <v>0</v>
      </c>
      <c r="T356" s="203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04" t="s">
        <v>381</v>
      </c>
      <c r="AT356" s="204" t="s">
        <v>264</v>
      </c>
      <c r="AU356" s="204" t="s">
        <v>89</v>
      </c>
      <c r="AY356" s="19" t="s">
        <v>261</v>
      </c>
      <c r="BE356" s="205">
        <f>IF(N356="základní",J356,0)</f>
        <v>6515.25</v>
      </c>
      <c r="BF356" s="205">
        <f>IF(N356="snížená",J356,0)</f>
        <v>0</v>
      </c>
      <c r="BG356" s="205">
        <f>IF(N356="zákl. přenesená",J356,0)</f>
        <v>0</v>
      </c>
      <c r="BH356" s="205">
        <f>IF(N356="sníž. přenesená",J356,0)</f>
        <v>0</v>
      </c>
      <c r="BI356" s="205">
        <f>IF(N356="nulová",J356,0)</f>
        <v>0</v>
      </c>
      <c r="BJ356" s="19" t="s">
        <v>87</v>
      </c>
      <c r="BK356" s="205">
        <f>ROUND(I356*H356,2)</f>
        <v>6515.25</v>
      </c>
      <c r="BL356" s="19" t="s">
        <v>381</v>
      </c>
      <c r="BM356" s="204" t="s">
        <v>6114</v>
      </c>
    </row>
    <row r="357" spans="1:65" s="2" customFormat="1" ht="19.5">
      <c r="A357" s="36"/>
      <c r="B357" s="37"/>
      <c r="C357" s="38"/>
      <c r="D357" s="206" t="s">
        <v>269</v>
      </c>
      <c r="E357" s="38"/>
      <c r="F357" s="207" t="s">
        <v>6113</v>
      </c>
      <c r="G357" s="38"/>
      <c r="H357" s="38"/>
      <c r="I357" s="208"/>
      <c r="J357" s="38"/>
      <c r="K357" s="38"/>
      <c r="L357" s="41"/>
      <c r="M357" s="209"/>
      <c r="N357" s="210"/>
      <c r="O357" s="73"/>
      <c r="P357" s="73"/>
      <c r="Q357" s="73"/>
      <c r="R357" s="73"/>
      <c r="S357" s="73"/>
      <c r="T357" s="74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269</v>
      </c>
      <c r="AU357" s="19" t="s">
        <v>89</v>
      </c>
    </row>
    <row r="358" spans="1:65" s="2" customFormat="1" ht="24.2" customHeight="1">
      <c r="A358" s="36"/>
      <c r="B358" s="37"/>
      <c r="C358" s="275" t="s">
        <v>1093</v>
      </c>
      <c r="D358" s="275" t="s">
        <v>801</v>
      </c>
      <c r="E358" s="276" t="s">
        <v>3731</v>
      </c>
      <c r="F358" s="277" t="s">
        <v>3732</v>
      </c>
      <c r="G358" s="278" t="s">
        <v>431</v>
      </c>
      <c r="H358" s="279">
        <v>365</v>
      </c>
      <c r="I358" s="280">
        <v>8.16</v>
      </c>
      <c r="J358" s="281">
        <f>ROUND(I358*H358,2)</f>
        <v>2978.4</v>
      </c>
      <c r="K358" s="277" t="s">
        <v>400</v>
      </c>
      <c r="L358" s="282"/>
      <c r="M358" s="283" t="s">
        <v>1</v>
      </c>
      <c r="N358" s="284" t="s">
        <v>45</v>
      </c>
      <c r="O358" s="73"/>
      <c r="P358" s="202">
        <f>O358*H358</f>
        <v>0</v>
      </c>
      <c r="Q358" s="202">
        <v>4.0000000000000003E-5</v>
      </c>
      <c r="R358" s="202">
        <f>Q358*H358</f>
        <v>1.4600000000000002E-2</v>
      </c>
      <c r="S358" s="202">
        <v>0</v>
      </c>
      <c r="T358" s="203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204" t="s">
        <v>843</v>
      </c>
      <c r="AT358" s="204" t="s">
        <v>801</v>
      </c>
      <c r="AU358" s="204" t="s">
        <v>89</v>
      </c>
      <c r="AY358" s="19" t="s">
        <v>261</v>
      </c>
      <c r="BE358" s="205">
        <f>IF(N358="základní",J358,0)</f>
        <v>2978.4</v>
      </c>
      <c r="BF358" s="205">
        <f>IF(N358="snížená",J358,0)</f>
        <v>0</v>
      </c>
      <c r="BG358" s="205">
        <f>IF(N358="zákl. přenesená",J358,0)</f>
        <v>0</v>
      </c>
      <c r="BH358" s="205">
        <f>IF(N358="sníž. přenesená",J358,0)</f>
        <v>0</v>
      </c>
      <c r="BI358" s="205">
        <f>IF(N358="nulová",J358,0)</f>
        <v>0</v>
      </c>
      <c r="BJ358" s="19" t="s">
        <v>87</v>
      </c>
      <c r="BK358" s="205">
        <f>ROUND(I358*H358,2)</f>
        <v>2978.4</v>
      </c>
      <c r="BL358" s="19" t="s">
        <v>381</v>
      </c>
      <c r="BM358" s="204" t="s">
        <v>6115</v>
      </c>
    </row>
    <row r="359" spans="1:65" s="2" customFormat="1">
      <c r="A359" s="36"/>
      <c r="B359" s="37"/>
      <c r="C359" s="38"/>
      <c r="D359" s="206" t="s">
        <v>269</v>
      </c>
      <c r="E359" s="38"/>
      <c r="F359" s="207" t="s">
        <v>3732</v>
      </c>
      <c r="G359" s="38"/>
      <c r="H359" s="38"/>
      <c r="I359" s="208"/>
      <c r="J359" s="38"/>
      <c r="K359" s="38"/>
      <c r="L359" s="41"/>
      <c r="M359" s="209"/>
      <c r="N359" s="210"/>
      <c r="O359" s="73"/>
      <c r="P359" s="73"/>
      <c r="Q359" s="73"/>
      <c r="R359" s="73"/>
      <c r="S359" s="73"/>
      <c r="T359" s="74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269</v>
      </c>
      <c r="AU359" s="19" t="s">
        <v>89</v>
      </c>
    </row>
    <row r="360" spans="1:65" s="13" customFormat="1">
      <c r="B360" s="216"/>
      <c r="C360" s="217"/>
      <c r="D360" s="206" t="s">
        <v>403</v>
      </c>
      <c r="E360" s="218" t="s">
        <v>1</v>
      </c>
      <c r="F360" s="219" t="s">
        <v>5851</v>
      </c>
      <c r="G360" s="217"/>
      <c r="H360" s="218" t="s">
        <v>1</v>
      </c>
      <c r="I360" s="220"/>
      <c r="J360" s="217"/>
      <c r="K360" s="217"/>
      <c r="L360" s="221"/>
      <c r="M360" s="222"/>
      <c r="N360" s="223"/>
      <c r="O360" s="223"/>
      <c r="P360" s="223"/>
      <c r="Q360" s="223"/>
      <c r="R360" s="223"/>
      <c r="S360" s="223"/>
      <c r="T360" s="224"/>
      <c r="AT360" s="225" t="s">
        <v>403</v>
      </c>
      <c r="AU360" s="225" t="s">
        <v>89</v>
      </c>
      <c r="AV360" s="13" t="s">
        <v>87</v>
      </c>
      <c r="AW360" s="13" t="s">
        <v>35</v>
      </c>
      <c r="AX360" s="13" t="s">
        <v>80</v>
      </c>
      <c r="AY360" s="225" t="s">
        <v>261</v>
      </c>
    </row>
    <row r="361" spans="1:65" s="14" customFormat="1">
      <c r="B361" s="226"/>
      <c r="C361" s="227"/>
      <c r="D361" s="206" t="s">
        <v>403</v>
      </c>
      <c r="E361" s="228" t="s">
        <v>1</v>
      </c>
      <c r="F361" s="229" t="s">
        <v>6116</v>
      </c>
      <c r="G361" s="227"/>
      <c r="H361" s="230">
        <v>320</v>
      </c>
      <c r="I361" s="231"/>
      <c r="J361" s="227"/>
      <c r="K361" s="227"/>
      <c r="L361" s="232"/>
      <c r="M361" s="233"/>
      <c r="N361" s="234"/>
      <c r="O361" s="234"/>
      <c r="P361" s="234"/>
      <c r="Q361" s="234"/>
      <c r="R361" s="234"/>
      <c r="S361" s="234"/>
      <c r="T361" s="235"/>
      <c r="AT361" s="236" t="s">
        <v>403</v>
      </c>
      <c r="AU361" s="236" t="s">
        <v>89</v>
      </c>
      <c r="AV361" s="14" t="s">
        <v>89</v>
      </c>
      <c r="AW361" s="14" t="s">
        <v>35</v>
      </c>
      <c r="AX361" s="14" t="s">
        <v>80</v>
      </c>
      <c r="AY361" s="236" t="s">
        <v>261</v>
      </c>
    </row>
    <row r="362" spans="1:65" s="14" customFormat="1">
      <c r="B362" s="226"/>
      <c r="C362" s="227"/>
      <c r="D362" s="206" t="s">
        <v>403</v>
      </c>
      <c r="E362" s="228" t="s">
        <v>1</v>
      </c>
      <c r="F362" s="229" t="s">
        <v>6117</v>
      </c>
      <c r="G362" s="227"/>
      <c r="H362" s="230">
        <v>45</v>
      </c>
      <c r="I362" s="231"/>
      <c r="J362" s="227"/>
      <c r="K362" s="227"/>
      <c r="L362" s="232"/>
      <c r="M362" s="233"/>
      <c r="N362" s="234"/>
      <c r="O362" s="234"/>
      <c r="P362" s="234"/>
      <c r="Q362" s="234"/>
      <c r="R362" s="234"/>
      <c r="S362" s="234"/>
      <c r="T362" s="235"/>
      <c r="AT362" s="236" t="s">
        <v>403</v>
      </c>
      <c r="AU362" s="236" t="s">
        <v>89</v>
      </c>
      <c r="AV362" s="14" t="s">
        <v>89</v>
      </c>
      <c r="AW362" s="14" t="s">
        <v>35</v>
      </c>
      <c r="AX362" s="14" t="s">
        <v>80</v>
      </c>
      <c r="AY362" s="236" t="s">
        <v>261</v>
      </c>
    </row>
    <row r="363" spans="1:65" s="15" customFormat="1">
      <c r="B363" s="237"/>
      <c r="C363" s="238"/>
      <c r="D363" s="206" t="s">
        <v>403</v>
      </c>
      <c r="E363" s="239" t="s">
        <v>1</v>
      </c>
      <c r="F363" s="240" t="s">
        <v>407</v>
      </c>
      <c r="G363" s="238"/>
      <c r="H363" s="241">
        <v>365</v>
      </c>
      <c r="I363" s="242"/>
      <c r="J363" s="238"/>
      <c r="K363" s="238"/>
      <c r="L363" s="243"/>
      <c r="M363" s="244"/>
      <c r="N363" s="245"/>
      <c r="O363" s="245"/>
      <c r="P363" s="245"/>
      <c r="Q363" s="245"/>
      <c r="R363" s="245"/>
      <c r="S363" s="245"/>
      <c r="T363" s="246"/>
      <c r="AT363" s="247" t="s">
        <v>403</v>
      </c>
      <c r="AU363" s="247" t="s">
        <v>89</v>
      </c>
      <c r="AV363" s="15" t="s">
        <v>260</v>
      </c>
      <c r="AW363" s="15" t="s">
        <v>35</v>
      </c>
      <c r="AX363" s="15" t="s">
        <v>87</v>
      </c>
      <c r="AY363" s="247" t="s">
        <v>261</v>
      </c>
    </row>
    <row r="364" spans="1:65" s="2" customFormat="1" ht="24.2" customHeight="1">
      <c r="A364" s="36"/>
      <c r="B364" s="37"/>
      <c r="C364" s="193" t="s">
        <v>1099</v>
      </c>
      <c r="D364" s="193" t="s">
        <v>264</v>
      </c>
      <c r="E364" s="194" t="s">
        <v>3737</v>
      </c>
      <c r="F364" s="195" t="s">
        <v>3738</v>
      </c>
      <c r="G364" s="196" t="s">
        <v>749</v>
      </c>
      <c r="H364" s="197">
        <v>14</v>
      </c>
      <c r="I364" s="198">
        <v>53.55</v>
      </c>
      <c r="J364" s="199">
        <f>ROUND(I364*H364,2)</f>
        <v>749.7</v>
      </c>
      <c r="K364" s="195" t="s">
        <v>400</v>
      </c>
      <c r="L364" s="41"/>
      <c r="M364" s="200" t="s">
        <v>1</v>
      </c>
      <c r="N364" s="201" t="s">
        <v>45</v>
      </c>
      <c r="O364" s="73"/>
      <c r="P364" s="202">
        <f>O364*H364</f>
        <v>0</v>
      </c>
      <c r="Q364" s="202">
        <v>0</v>
      </c>
      <c r="R364" s="202">
        <f>Q364*H364</f>
        <v>0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381</v>
      </c>
      <c r="AT364" s="204" t="s">
        <v>264</v>
      </c>
      <c r="AU364" s="204" t="s">
        <v>89</v>
      </c>
      <c r="AY364" s="19" t="s">
        <v>261</v>
      </c>
      <c r="BE364" s="205">
        <f>IF(N364="základní",J364,0)</f>
        <v>749.7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87</v>
      </c>
      <c r="BK364" s="205">
        <f>ROUND(I364*H364,2)</f>
        <v>749.7</v>
      </c>
      <c r="BL364" s="19" t="s">
        <v>381</v>
      </c>
      <c r="BM364" s="204" t="s">
        <v>6118</v>
      </c>
    </row>
    <row r="365" spans="1:65" s="2" customFormat="1" ht="19.5">
      <c r="A365" s="36"/>
      <c r="B365" s="37"/>
      <c r="C365" s="38"/>
      <c r="D365" s="206" t="s">
        <v>269</v>
      </c>
      <c r="E365" s="38"/>
      <c r="F365" s="207" t="s">
        <v>3738</v>
      </c>
      <c r="G365" s="38"/>
      <c r="H365" s="38"/>
      <c r="I365" s="208"/>
      <c r="J365" s="38"/>
      <c r="K365" s="38"/>
      <c r="L365" s="41"/>
      <c r="M365" s="209"/>
      <c r="N365" s="210"/>
      <c r="O365" s="73"/>
      <c r="P365" s="73"/>
      <c r="Q365" s="73"/>
      <c r="R365" s="73"/>
      <c r="S365" s="73"/>
      <c r="T365" s="74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269</v>
      </c>
      <c r="AU365" s="19" t="s">
        <v>89</v>
      </c>
    </row>
    <row r="366" spans="1:65" s="2" customFormat="1" ht="24.2" customHeight="1">
      <c r="A366" s="36"/>
      <c r="B366" s="37"/>
      <c r="C366" s="275" t="s">
        <v>1105</v>
      </c>
      <c r="D366" s="275" t="s">
        <v>801</v>
      </c>
      <c r="E366" s="276" t="s">
        <v>3741</v>
      </c>
      <c r="F366" s="277" t="s">
        <v>3742</v>
      </c>
      <c r="G366" s="278" t="s">
        <v>749</v>
      </c>
      <c r="H366" s="279">
        <v>14</v>
      </c>
      <c r="I366" s="280">
        <v>9.18</v>
      </c>
      <c r="J366" s="281">
        <f>ROUND(I366*H366,2)</f>
        <v>128.52000000000001</v>
      </c>
      <c r="K366" s="277" t="s">
        <v>400</v>
      </c>
      <c r="L366" s="282"/>
      <c r="M366" s="283" t="s">
        <v>1</v>
      </c>
      <c r="N366" s="284" t="s">
        <v>45</v>
      </c>
      <c r="O366" s="73"/>
      <c r="P366" s="202">
        <f>O366*H366</f>
        <v>0</v>
      </c>
      <c r="Q366" s="202">
        <v>5.0000000000000002E-5</v>
      </c>
      <c r="R366" s="202">
        <f>Q366*H366</f>
        <v>6.9999999999999999E-4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843</v>
      </c>
      <c r="AT366" s="204" t="s">
        <v>801</v>
      </c>
      <c r="AU366" s="204" t="s">
        <v>89</v>
      </c>
      <c r="AY366" s="19" t="s">
        <v>261</v>
      </c>
      <c r="BE366" s="205">
        <f>IF(N366="základní",J366,0)</f>
        <v>128.52000000000001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87</v>
      </c>
      <c r="BK366" s="205">
        <f>ROUND(I366*H366,2)</f>
        <v>128.52000000000001</v>
      </c>
      <c r="BL366" s="19" t="s">
        <v>381</v>
      </c>
      <c r="BM366" s="204" t="s">
        <v>6119</v>
      </c>
    </row>
    <row r="367" spans="1:65" s="2" customFormat="1">
      <c r="A367" s="36"/>
      <c r="B367" s="37"/>
      <c r="C367" s="38"/>
      <c r="D367" s="206" t="s">
        <v>269</v>
      </c>
      <c r="E367" s="38"/>
      <c r="F367" s="207" t="s">
        <v>3742</v>
      </c>
      <c r="G367" s="38"/>
      <c r="H367" s="38"/>
      <c r="I367" s="208"/>
      <c r="J367" s="38"/>
      <c r="K367" s="38"/>
      <c r="L367" s="41"/>
      <c r="M367" s="209"/>
      <c r="N367" s="210"/>
      <c r="O367" s="73"/>
      <c r="P367" s="73"/>
      <c r="Q367" s="73"/>
      <c r="R367" s="73"/>
      <c r="S367" s="73"/>
      <c r="T367" s="74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269</v>
      </c>
      <c r="AU367" s="19" t="s">
        <v>89</v>
      </c>
    </row>
    <row r="368" spans="1:65" s="14" customFormat="1">
      <c r="B368" s="226"/>
      <c r="C368" s="227"/>
      <c r="D368" s="206" t="s">
        <v>403</v>
      </c>
      <c r="E368" s="228" t="s">
        <v>1</v>
      </c>
      <c r="F368" s="229" t="s">
        <v>779</v>
      </c>
      <c r="G368" s="227"/>
      <c r="H368" s="230">
        <v>8</v>
      </c>
      <c r="I368" s="231"/>
      <c r="J368" s="227"/>
      <c r="K368" s="227"/>
      <c r="L368" s="232"/>
      <c r="M368" s="233"/>
      <c r="N368" s="234"/>
      <c r="O368" s="234"/>
      <c r="P368" s="234"/>
      <c r="Q368" s="234"/>
      <c r="R368" s="234"/>
      <c r="S368" s="234"/>
      <c r="T368" s="235"/>
      <c r="AT368" s="236" t="s">
        <v>403</v>
      </c>
      <c r="AU368" s="236" t="s">
        <v>89</v>
      </c>
      <c r="AV368" s="14" t="s">
        <v>89</v>
      </c>
      <c r="AW368" s="14" t="s">
        <v>35</v>
      </c>
      <c r="AX368" s="14" t="s">
        <v>80</v>
      </c>
      <c r="AY368" s="236" t="s">
        <v>261</v>
      </c>
    </row>
    <row r="369" spans="1:65" s="14" customFormat="1">
      <c r="B369" s="226"/>
      <c r="C369" s="227"/>
      <c r="D369" s="206" t="s">
        <v>403</v>
      </c>
      <c r="E369" s="228" t="s">
        <v>1</v>
      </c>
      <c r="F369" s="229" t="s">
        <v>2395</v>
      </c>
      <c r="G369" s="227"/>
      <c r="H369" s="230">
        <v>6</v>
      </c>
      <c r="I369" s="231"/>
      <c r="J369" s="227"/>
      <c r="K369" s="227"/>
      <c r="L369" s="232"/>
      <c r="M369" s="233"/>
      <c r="N369" s="234"/>
      <c r="O369" s="234"/>
      <c r="P369" s="234"/>
      <c r="Q369" s="234"/>
      <c r="R369" s="234"/>
      <c r="S369" s="234"/>
      <c r="T369" s="235"/>
      <c r="AT369" s="236" t="s">
        <v>403</v>
      </c>
      <c r="AU369" s="236" t="s">
        <v>89</v>
      </c>
      <c r="AV369" s="14" t="s">
        <v>89</v>
      </c>
      <c r="AW369" s="14" t="s">
        <v>35</v>
      </c>
      <c r="AX369" s="14" t="s">
        <v>80</v>
      </c>
      <c r="AY369" s="236" t="s">
        <v>261</v>
      </c>
    </row>
    <row r="370" spans="1:65" s="15" customFormat="1">
      <c r="B370" s="237"/>
      <c r="C370" s="238"/>
      <c r="D370" s="206" t="s">
        <v>403</v>
      </c>
      <c r="E370" s="239" t="s">
        <v>1</v>
      </c>
      <c r="F370" s="240" t="s">
        <v>407</v>
      </c>
      <c r="G370" s="238"/>
      <c r="H370" s="241">
        <v>14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AT370" s="247" t="s">
        <v>403</v>
      </c>
      <c r="AU370" s="247" t="s">
        <v>89</v>
      </c>
      <c r="AV370" s="15" t="s">
        <v>260</v>
      </c>
      <c r="AW370" s="15" t="s">
        <v>35</v>
      </c>
      <c r="AX370" s="15" t="s">
        <v>87</v>
      </c>
      <c r="AY370" s="247" t="s">
        <v>261</v>
      </c>
    </row>
    <row r="371" spans="1:65" s="2" customFormat="1" ht="24.2" customHeight="1">
      <c r="A371" s="36"/>
      <c r="B371" s="37"/>
      <c r="C371" s="193" t="s">
        <v>1118</v>
      </c>
      <c r="D371" s="193" t="s">
        <v>264</v>
      </c>
      <c r="E371" s="194" t="s">
        <v>6120</v>
      </c>
      <c r="F371" s="195" t="s">
        <v>6121</v>
      </c>
      <c r="G371" s="196" t="s">
        <v>749</v>
      </c>
      <c r="H371" s="197">
        <v>1</v>
      </c>
      <c r="I371" s="198">
        <v>1011.5</v>
      </c>
      <c r="J371" s="199">
        <f>ROUND(I371*H371,2)</f>
        <v>1011.5</v>
      </c>
      <c r="K371" s="195" t="s">
        <v>400</v>
      </c>
      <c r="L371" s="41"/>
      <c r="M371" s="200" t="s">
        <v>1</v>
      </c>
      <c r="N371" s="201" t="s">
        <v>45</v>
      </c>
      <c r="O371" s="73"/>
      <c r="P371" s="202">
        <f>O371*H371</f>
        <v>0</v>
      </c>
      <c r="Q371" s="202">
        <v>0</v>
      </c>
      <c r="R371" s="202">
        <f>Q371*H371</f>
        <v>0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381</v>
      </c>
      <c r="AT371" s="204" t="s">
        <v>264</v>
      </c>
      <c r="AU371" s="204" t="s">
        <v>89</v>
      </c>
      <c r="AY371" s="19" t="s">
        <v>261</v>
      </c>
      <c r="BE371" s="205">
        <f>IF(N371="základní",J371,0)</f>
        <v>1011.5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87</v>
      </c>
      <c r="BK371" s="205">
        <f>ROUND(I371*H371,2)</f>
        <v>1011.5</v>
      </c>
      <c r="BL371" s="19" t="s">
        <v>381</v>
      </c>
      <c r="BM371" s="204" t="s">
        <v>6122</v>
      </c>
    </row>
    <row r="372" spans="1:65" s="2" customFormat="1" ht="19.5">
      <c r="A372" s="36"/>
      <c r="B372" s="37"/>
      <c r="C372" s="38"/>
      <c r="D372" s="206" t="s">
        <v>269</v>
      </c>
      <c r="E372" s="38"/>
      <c r="F372" s="207" t="s">
        <v>6123</v>
      </c>
      <c r="G372" s="38"/>
      <c r="H372" s="38"/>
      <c r="I372" s="208"/>
      <c r="J372" s="38"/>
      <c r="K372" s="38"/>
      <c r="L372" s="41"/>
      <c r="M372" s="209"/>
      <c r="N372" s="210"/>
      <c r="O372" s="73"/>
      <c r="P372" s="73"/>
      <c r="Q372" s="73"/>
      <c r="R372" s="73"/>
      <c r="S372" s="73"/>
      <c r="T372" s="74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269</v>
      </c>
      <c r="AU372" s="19" t="s">
        <v>89</v>
      </c>
    </row>
    <row r="373" spans="1:65" s="2" customFormat="1" ht="24.2" customHeight="1">
      <c r="A373" s="36"/>
      <c r="B373" s="37"/>
      <c r="C373" s="275" t="s">
        <v>1134</v>
      </c>
      <c r="D373" s="275" t="s">
        <v>801</v>
      </c>
      <c r="E373" s="276" t="s">
        <v>6124</v>
      </c>
      <c r="F373" s="277" t="s">
        <v>6125</v>
      </c>
      <c r="G373" s="278" t="s">
        <v>749</v>
      </c>
      <c r="H373" s="279">
        <v>1</v>
      </c>
      <c r="I373" s="280">
        <v>1377</v>
      </c>
      <c r="J373" s="281">
        <f>ROUND(I373*H373,2)</f>
        <v>1377</v>
      </c>
      <c r="K373" s="277" t="s">
        <v>400</v>
      </c>
      <c r="L373" s="282"/>
      <c r="M373" s="283" t="s">
        <v>1</v>
      </c>
      <c r="N373" s="284" t="s">
        <v>45</v>
      </c>
      <c r="O373" s="73"/>
      <c r="P373" s="202">
        <f>O373*H373</f>
        <v>0</v>
      </c>
      <c r="Q373" s="202">
        <v>3.6999999999999999E-4</v>
      </c>
      <c r="R373" s="202">
        <f>Q373*H373</f>
        <v>3.6999999999999999E-4</v>
      </c>
      <c r="S373" s="202">
        <v>0</v>
      </c>
      <c r="T373" s="20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4" t="s">
        <v>843</v>
      </c>
      <c r="AT373" s="204" t="s">
        <v>801</v>
      </c>
      <c r="AU373" s="204" t="s">
        <v>89</v>
      </c>
      <c r="AY373" s="19" t="s">
        <v>261</v>
      </c>
      <c r="BE373" s="205">
        <f>IF(N373="základní",J373,0)</f>
        <v>1377</v>
      </c>
      <c r="BF373" s="205">
        <f>IF(N373="snížená",J373,0)</f>
        <v>0</v>
      </c>
      <c r="BG373" s="205">
        <f>IF(N373="zákl. přenesená",J373,0)</f>
        <v>0</v>
      </c>
      <c r="BH373" s="205">
        <f>IF(N373="sníž. přenesená",J373,0)</f>
        <v>0</v>
      </c>
      <c r="BI373" s="205">
        <f>IF(N373="nulová",J373,0)</f>
        <v>0</v>
      </c>
      <c r="BJ373" s="19" t="s">
        <v>87</v>
      </c>
      <c r="BK373" s="205">
        <f>ROUND(I373*H373,2)</f>
        <v>1377</v>
      </c>
      <c r="BL373" s="19" t="s">
        <v>381</v>
      </c>
      <c r="BM373" s="204" t="s">
        <v>6126</v>
      </c>
    </row>
    <row r="374" spans="1:65" s="2" customFormat="1" ht="19.5">
      <c r="A374" s="36"/>
      <c r="B374" s="37"/>
      <c r="C374" s="38"/>
      <c r="D374" s="206" t="s">
        <v>269</v>
      </c>
      <c r="E374" s="38"/>
      <c r="F374" s="207" t="s">
        <v>6125</v>
      </c>
      <c r="G374" s="38"/>
      <c r="H374" s="38"/>
      <c r="I374" s="208"/>
      <c r="J374" s="38"/>
      <c r="K374" s="38"/>
      <c r="L374" s="41"/>
      <c r="M374" s="209"/>
      <c r="N374" s="210"/>
      <c r="O374" s="73"/>
      <c r="P374" s="73"/>
      <c r="Q374" s="73"/>
      <c r="R374" s="73"/>
      <c r="S374" s="73"/>
      <c r="T374" s="74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269</v>
      </c>
      <c r="AU374" s="19" t="s">
        <v>89</v>
      </c>
    </row>
    <row r="375" spans="1:65" s="2" customFormat="1" ht="16.5" customHeight="1">
      <c r="A375" s="36"/>
      <c r="B375" s="37"/>
      <c r="C375" s="193" t="s">
        <v>1139</v>
      </c>
      <c r="D375" s="193" t="s">
        <v>264</v>
      </c>
      <c r="E375" s="194" t="s">
        <v>3765</v>
      </c>
      <c r="F375" s="195" t="s">
        <v>3766</v>
      </c>
      <c r="G375" s="196" t="s">
        <v>749</v>
      </c>
      <c r="H375" s="197">
        <v>16</v>
      </c>
      <c r="I375" s="198">
        <v>34.85</v>
      </c>
      <c r="J375" s="199">
        <f>ROUND(I375*H375,2)</f>
        <v>557.6</v>
      </c>
      <c r="K375" s="195" t="s">
        <v>1</v>
      </c>
      <c r="L375" s="41"/>
      <c r="M375" s="200" t="s">
        <v>1</v>
      </c>
      <c r="N375" s="201" t="s">
        <v>45</v>
      </c>
      <c r="O375" s="73"/>
      <c r="P375" s="202">
        <f>O375*H375</f>
        <v>0</v>
      </c>
      <c r="Q375" s="202">
        <v>0</v>
      </c>
      <c r="R375" s="202">
        <f>Q375*H375</f>
        <v>0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381</v>
      </c>
      <c r="AT375" s="204" t="s">
        <v>264</v>
      </c>
      <c r="AU375" s="204" t="s">
        <v>89</v>
      </c>
      <c r="AY375" s="19" t="s">
        <v>261</v>
      </c>
      <c r="BE375" s="205">
        <f>IF(N375="základní",J375,0)</f>
        <v>557.6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87</v>
      </c>
      <c r="BK375" s="205">
        <f>ROUND(I375*H375,2)</f>
        <v>557.6</v>
      </c>
      <c r="BL375" s="19" t="s">
        <v>381</v>
      </c>
      <c r="BM375" s="204" t="s">
        <v>6127</v>
      </c>
    </row>
    <row r="376" spans="1:65" s="2" customFormat="1" ht="19.5">
      <c r="A376" s="36"/>
      <c r="B376" s="37"/>
      <c r="C376" s="38"/>
      <c r="D376" s="206" t="s">
        <v>269</v>
      </c>
      <c r="E376" s="38"/>
      <c r="F376" s="207" t="s">
        <v>3768</v>
      </c>
      <c r="G376" s="38"/>
      <c r="H376" s="38"/>
      <c r="I376" s="208"/>
      <c r="J376" s="38"/>
      <c r="K376" s="38"/>
      <c r="L376" s="41"/>
      <c r="M376" s="209"/>
      <c r="N376" s="210"/>
      <c r="O376" s="73"/>
      <c r="P376" s="73"/>
      <c r="Q376" s="73"/>
      <c r="R376" s="73"/>
      <c r="S376" s="73"/>
      <c r="T376" s="74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269</v>
      </c>
      <c r="AU376" s="19" t="s">
        <v>89</v>
      </c>
    </row>
    <row r="377" spans="1:65" s="14" customFormat="1">
      <c r="B377" s="226"/>
      <c r="C377" s="227"/>
      <c r="D377" s="206" t="s">
        <v>403</v>
      </c>
      <c r="E377" s="228" t="s">
        <v>1</v>
      </c>
      <c r="F377" s="229" t="s">
        <v>6128</v>
      </c>
      <c r="G377" s="227"/>
      <c r="H377" s="230">
        <v>16</v>
      </c>
      <c r="I377" s="231"/>
      <c r="J377" s="227"/>
      <c r="K377" s="227"/>
      <c r="L377" s="232"/>
      <c r="M377" s="233"/>
      <c r="N377" s="234"/>
      <c r="O377" s="234"/>
      <c r="P377" s="234"/>
      <c r="Q377" s="234"/>
      <c r="R377" s="234"/>
      <c r="S377" s="234"/>
      <c r="T377" s="235"/>
      <c r="AT377" s="236" t="s">
        <v>403</v>
      </c>
      <c r="AU377" s="236" t="s">
        <v>89</v>
      </c>
      <c r="AV377" s="14" t="s">
        <v>89</v>
      </c>
      <c r="AW377" s="14" t="s">
        <v>35</v>
      </c>
      <c r="AX377" s="14" t="s">
        <v>87</v>
      </c>
      <c r="AY377" s="236" t="s">
        <v>261</v>
      </c>
    </row>
    <row r="378" spans="1:65" s="2" customFormat="1" ht="16.5" customHeight="1">
      <c r="A378" s="36"/>
      <c r="B378" s="37"/>
      <c r="C378" s="193" t="s">
        <v>1144</v>
      </c>
      <c r="D378" s="193" t="s">
        <v>264</v>
      </c>
      <c r="E378" s="194" t="s">
        <v>3761</v>
      </c>
      <c r="F378" s="195" t="s">
        <v>3762</v>
      </c>
      <c r="G378" s="196" t="s">
        <v>749</v>
      </c>
      <c r="H378" s="197">
        <v>16</v>
      </c>
      <c r="I378" s="198">
        <v>59.5</v>
      </c>
      <c r="J378" s="199">
        <f>ROUND(I378*H378,2)</f>
        <v>952</v>
      </c>
      <c r="K378" s="195" t="s">
        <v>400</v>
      </c>
      <c r="L378" s="41"/>
      <c r="M378" s="200" t="s">
        <v>1</v>
      </c>
      <c r="N378" s="201" t="s">
        <v>45</v>
      </c>
      <c r="O378" s="73"/>
      <c r="P378" s="202">
        <f>O378*H378</f>
        <v>0</v>
      </c>
      <c r="Q378" s="202">
        <v>0</v>
      </c>
      <c r="R378" s="202">
        <f>Q378*H378</f>
        <v>0</v>
      </c>
      <c r="S378" s="202">
        <v>0</v>
      </c>
      <c r="T378" s="203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204" t="s">
        <v>381</v>
      </c>
      <c r="AT378" s="204" t="s">
        <v>264</v>
      </c>
      <c r="AU378" s="204" t="s">
        <v>89</v>
      </c>
      <c r="AY378" s="19" t="s">
        <v>261</v>
      </c>
      <c r="BE378" s="205">
        <f>IF(N378="základní",J378,0)</f>
        <v>952</v>
      </c>
      <c r="BF378" s="205">
        <f>IF(N378="snížená",J378,0)</f>
        <v>0</v>
      </c>
      <c r="BG378" s="205">
        <f>IF(N378="zákl. přenesená",J378,0)</f>
        <v>0</v>
      </c>
      <c r="BH378" s="205">
        <f>IF(N378="sníž. přenesená",J378,0)</f>
        <v>0</v>
      </c>
      <c r="BI378" s="205">
        <f>IF(N378="nulová",J378,0)</f>
        <v>0</v>
      </c>
      <c r="BJ378" s="19" t="s">
        <v>87</v>
      </c>
      <c r="BK378" s="205">
        <f>ROUND(I378*H378,2)</f>
        <v>952</v>
      </c>
      <c r="BL378" s="19" t="s">
        <v>381</v>
      </c>
      <c r="BM378" s="204" t="s">
        <v>6129</v>
      </c>
    </row>
    <row r="379" spans="1:65" s="2" customFormat="1" ht="19.5">
      <c r="A379" s="36"/>
      <c r="B379" s="37"/>
      <c r="C379" s="38"/>
      <c r="D379" s="206" t="s">
        <v>269</v>
      </c>
      <c r="E379" s="38"/>
      <c r="F379" s="207" t="s">
        <v>3764</v>
      </c>
      <c r="G379" s="38"/>
      <c r="H379" s="38"/>
      <c r="I379" s="208"/>
      <c r="J379" s="38"/>
      <c r="K379" s="38"/>
      <c r="L379" s="41"/>
      <c r="M379" s="209"/>
      <c r="N379" s="210"/>
      <c r="O379" s="73"/>
      <c r="P379" s="73"/>
      <c r="Q379" s="73"/>
      <c r="R379" s="73"/>
      <c r="S379" s="73"/>
      <c r="T379" s="74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269</v>
      </c>
      <c r="AU379" s="19" t="s">
        <v>89</v>
      </c>
    </row>
    <row r="380" spans="1:65" s="14" customFormat="1">
      <c r="B380" s="226"/>
      <c r="C380" s="227"/>
      <c r="D380" s="206" t="s">
        <v>403</v>
      </c>
      <c r="E380" s="228" t="s">
        <v>1</v>
      </c>
      <c r="F380" s="229" t="s">
        <v>381</v>
      </c>
      <c r="G380" s="227"/>
      <c r="H380" s="230">
        <v>16</v>
      </c>
      <c r="I380" s="231"/>
      <c r="J380" s="227"/>
      <c r="K380" s="227"/>
      <c r="L380" s="232"/>
      <c r="M380" s="233"/>
      <c r="N380" s="234"/>
      <c r="O380" s="234"/>
      <c r="P380" s="234"/>
      <c r="Q380" s="234"/>
      <c r="R380" s="234"/>
      <c r="S380" s="234"/>
      <c r="T380" s="235"/>
      <c r="AT380" s="236" t="s">
        <v>403</v>
      </c>
      <c r="AU380" s="236" t="s">
        <v>89</v>
      </c>
      <c r="AV380" s="14" t="s">
        <v>89</v>
      </c>
      <c r="AW380" s="14" t="s">
        <v>35</v>
      </c>
      <c r="AX380" s="14" t="s">
        <v>87</v>
      </c>
      <c r="AY380" s="236" t="s">
        <v>261</v>
      </c>
    </row>
    <row r="381" spans="1:65" s="12" customFormat="1" ht="22.9" customHeight="1">
      <c r="B381" s="177"/>
      <c r="C381" s="178"/>
      <c r="D381" s="179" t="s">
        <v>79</v>
      </c>
      <c r="E381" s="191" t="s">
        <v>2456</v>
      </c>
      <c r="F381" s="191" t="s">
        <v>2457</v>
      </c>
      <c r="G381" s="178"/>
      <c r="H381" s="178"/>
      <c r="I381" s="181"/>
      <c r="J381" s="192">
        <f>BK381</f>
        <v>3927</v>
      </c>
      <c r="K381" s="178"/>
      <c r="L381" s="183"/>
      <c r="M381" s="184"/>
      <c r="N381" s="185"/>
      <c r="O381" s="185"/>
      <c r="P381" s="186">
        <f>SUM(P382:P393)</f>
        <v>0</v>
      </c>
      <c r="Q381" s="185"/>
      <c r="R381" s="186">
        <f>SUM(R382:R393)</f>
        <v>0</v>
      </c>
      <c r="S381" s="185"/>
      <c r="T381" s="187">
        <f>SUM(T382:T393)</f>
        <v>0</v>
      </c>
      <c r="AR381" s="188" t="s">
        <v>275</v>
      </c>
      <c r="AT381" s="189" t="s">
        <v>79</v>
      </c>
      <c r="AU381" s="189" t="s">
        <v>87</v>
      </c>
      <c r="AY381" s="188" t="s">
        <v>261</v>
      </c>
      <c r="BK381" s="190">
        <f>SUM(BK382:BK393)</f>
        <v>3927</v>
      </c>
    </row>
    <row r="382" spans="1:65" s="2" customFormat="1" ht="16.5" customHeight="1">
      <c r="A382" s="36"/>
      <c r="B382" s="37"/>
      <c r="C382" s="193" t="s">
        <v>1149</v>
      </c>
      <c r="D382" s="193" t="s">
        <v>264</v>
      </c>
      <c r="E382" s="194" t="s">
        <v>4069</v>
      </c>
      <c r="F382" s="195" t="s">
        <v>5847</v>
      </c>
      <c r="G382" s="196" t="s">
        <v>2285</v>
      </c>
      <c r="H382" s="197">
        <v>12</v>
      </c>
      <c r="I382" s="198">
        <v>327.25</v>
      </c>
      <c r="J382" s="199">
        <f>ROUND(I382*H382,2)</f>
        <v>3927</v>
      </c>
      <c r="K382" s="195" t="s">
        <v>1</v>
      </c>
      <c r="L382" s="41"/>
      <c r="M382" s="200" t="s">
        <v>1</v>
      </c>
      <c r="N382" s="201" t="s">
        <v>45</v>
      </c>
      <c r="O382" s="73"/>
      <c r="P382" s="202">
        <f>O382*H382</f>
        <v>0</v>
      </c>
      <c r="Q382" s="202">
        <v>0</v>
      </c>
      <c r="R382" s="202">
        <f>Q382*H382</f>
        <v>0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381</v>
      </c>
      <c r="AT382" s="204" t="s">
        <v>264</v>
      </c>
      <c r="AU382" s="204" t="s">
        <v>89</v>
      </c>
      <c r="AY382" s="19" t="s">
        <v>261</v>
      </c>
      <c r="BE382" s="205">
        <f>IF(N382="základní",J382,0)</f>
        <v>3927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87</v>
      </c>
      <c r="BK382" s="205">
        <f>ROUND(I382*H382,2)</f>
        <v>3927</v>
      </c>
      <c r="BL382" s="19" t="s">
        <v>381</v>
      </c>
      <c r="BM382" s="204" t="s">
        <v>6130</v>
      </c>
    </row>
    <row r="383" spans="1:65" s="13" customFormat="1">
      <c r="B383" s="216"/>
      <c r="C383" s="217"/>
      <c r="D383" s="206" t="s">
        <v>403</v>
      </c>
      <c r="E383" s="218" t="s">
        <v>1</v>
      </c>
      <c r="F383" s="219" t="s">
        <v>5865</v>
      </c>
      <c r="G383" s="217"/>
      <c r="H383" s="218" t="s">
        <v>1</v>
      </c>
      <c r="I383" s="220"/>
      <c r="J383" s="217"/>
      <c r="K383" s="217"/>
      <c r="L383" s="221"/>
      <c r="M383" s="222"/>
      <c r="N383" s="223"/>
      <c r="O383" s="223"/>
      <c r="P383" s="223"/>
      <c r="Q383" s="223"/>
      <c r="R383" s="223"/>
      <c r="S383" s="223"/>
      <c r="T383" s="224"/>
      <c r="AT383" s="225" t="s">
        <v>403</v>
      </c>
      <c r="AU383" s="225" t="s">
        <v>89</v>
      </c>
      <c r="AV383" s="13" t="s">
        <v>87</v>
      </c>
      <c r="AW383" s="13" t="s">
        <v>35</v>
      </c>
      <c r="AX383" s="13" t="s">
        <v>80</v>
      </c>
      <c r="AY383" s="225" t="s">
        <v>261</v>
      </c>
    </row>
    <row r="384" spans="1:65" s="14" customFormat="1">
      <c r="B384" s="226"/>
      <c r="C384" s="227"/>
      <c r="D384" s="206" t="s">
        <v>403</v>
      </c>
      <c r="E384" s="228" t="s">
        <v>1</v>
      </c>
      <c r="F384" s="229" t="s">
        <v>275</v>
      </c>
      <c r="G384" s="227"/>
      <c r="H384" s="230">
        <v>3</v>
      </c>
      <c r="I384" s="231"/>
      <c r="J384" s="227"/>
      <c r="K384" s="227"/>
      <c r="L384" s="232"/>
      <c r="M384" s="233"/>
      <c r="N384" s="234"/>
      <c r="O384" s="234"/>
      <c r="P384" s="234"/>
      <c r="Q384" s="234"/>
      <c r="R384" s="234"/>
      <c r="S384" s="234"/>
      <c r="T384" s="235"/>
      <c r="AT384" s="236" t="s">
        <v>403</v>
      </c>
      <c r="AU384" s="236" t="s">
        <v>89</v>
      </c>
      <c r="AV384" s="14" t="s">
        <v>89</v>
      </c>
      <c r="AW384" s="14" t="s">
        <v>35</v>
      </c>
      <c r="AX384" s="14" t="s">
        <v>80</v>
      </c>
      <c r="AY384" s="236" t="s">
        <v>261</v>
      </c>
    </row>
    <row r="385" spans="1:51" s="13" customFormat="1">
      <c r="B385" s="216"/>
      <c r="C385" s="217"/>
      <c r="D385" s="206" t="s">
        <v>403</v>
      </c>
      <c r="E385" s="218" t="s">
        <v>1</v>
      </c>
      <c r="F385" s="219" t="s">
        <v>5880</v>
      </c>
      <c r="G385" s="217"/>
      <c r="H385" s="218" t="s">
        <v>1</v>
      </c>
      <c r="I385" s="220"/>
      <c r="J385" s="217"/>
      <c r="K385" s="217"/>
      <c r="L385" s="221"/>
      <c r="M385" s="222"/>
      <c r="N385" s="223"/>
      <c r="O385" s="223"/>
      <c r="P385" s="223"/>
      <c r="Q385" s="223"/>
      <c r="R385" s="223"/>
      <c r="S385" s="223"/>
      <c r="T385" s="224"/>
      <c r="AT385" s="225" t="s">
        <v>403</v>
      </c>
      <c r="AU385" s="225" t="s">
        <v>89</v>
      </c>
      <c r="AV385" s="13" t="s">
        <v>87</v>
      </c>
      <c r="AW385" s="13" t="s">
        <v>35</v>
      </c>
      <c r="AX385" s="13" t="s">
        <v>80</v>
      </c>
      <c r="AY385" s="225" t="s">
        <v>261</v>
      </c>
    </row>
    <row r="386" spans="1:51" s="14" customFormat="1">
      <c r="B386" s="226"/>
      <c r="C386" s="227"/>
      <c r="D386" s="206" t="s">
        <v>403</v>
      </c>
      <c r="E386" s="228" t="s">
        <v>1</v>
      </c>
      <c r="F386" s="229" t="s">
        <v>284</v>
      </c>
      <c r="G386" s="227"/>
      <c r="H386" s="230">
        <v>5</v>
      </c>
      <c r="I386" s="231"/>
      <c r="J386" s="227"/>
      <c r="K386" s="227"/>
      <c r="L386" s="232"/>
      <c r="M386" s="233"/>
      <c r="N386" s="234"/>
      <c r="O386" s="234"/>
      <c r="P386" s="234"/>
      <c r="Q386" s="234"/>
      <c r="R386" s="234"/>
      <c r="S386" s="234"/>
      <c r="T386" s="235"/>
      <c r="AT386" s="236" t="s">
        <v>403</v>
      </c>
      <c r="AU386" s="236" t="s">
        <v>89</v>
      </c>
      <c r="AV386" s="14" t="s">
        <v>89</v>
      </c>
      <c r="AW386" s="14" t="s">
        <v>35</v>
      </c>
      <c r="AX386" s="14" t="s">
        <v>80</v>
      </c>
      <c r="AY386" s="236" t="s">
        <v>261</v>
      </c>
    </row>
    <row r="387" spans="1:51" s="13" customFormat="1">
      <c r="B387" s="216"/>
      <c r="C387" s="217"/>
      <c r="D387" s="206" t="s">
        <v>403</v>
      </c>
      <c r="E387" s="218" t="s">
        <v>1</v>
      </c>
      <c r="F387" s="219" t="s">
        <v>5849</v>
      </c>
      <c r="G387" s="217"/>
      <c r="H387" s="218" t="s">
        <v>1</v>
      </c>
      <c r="I387" s="220"/>
      <c r="J387" s="217"/>
      <c r="K387" s="217"/>
      <c r="L387" s="221"/>
      <c r="M387" s="222"/>
      <c r="N387" s="223"/>
      <c r="O387" s="223"/>
      <c r="P387" s="223"/>
      <c r="Q387" s="223"/>
      <c r="R387" s="223"/>
      <c r="S387" s="223"/>
      <c r="T387" s="224"/>
      <c r="AT387" s="225" t="s">
        <v>403</v>
      </c>
      <c r="AU387" s="225" t="s">
        <v>89</v>
      </c>
      <c r="AV387" s="13" t="s">
        <v>87</v>
      </c>
      <c r="AW387" s="13" t="s">
        <v>35</v>
      </c>
      <c r="AX387" s="13" t="s">
        <v>80</v>
      </c>
      <c r="AY387" s="225" t="s">
        <v>261</v>
      </c>
    </row>
    <row r="388" spans="1:51" s="14" customFormat="1">
      <c r="B388" s="226"/>
      <c r="C388" s="227"/>
      <c r="D388" s="206" t="s">
        <v>403</v>
      </c>
      <c r="E388" s="228" t="s">
        <v>1</v>
      </c>
      <c r="F388" s="229" t="s">
        <v>87</v>
      </c>
      <c r="G388" s="227"/>
      <c r="H388" s="230">
        <v>1</v>
      </c>
      <c r="I388" s="231"/>
      <c r="J388" s="227"/>
      <c r="K388" s="227"/>
      <c r="L388" s="232"/>
      <c r="M388" s="233"/>
      <c r="N388" s="234"/>
      <c r="O388" s="234"/>
      <c r="P388" s="234"/>
      <c r="Q388" s="234"/>
      <c r="R388" s="234"/>
      <c r="S388" s="234"/>
      <c r="T388" s="235"/>
      <c r="AT388" s="236" t="s">
        <v>403</v>
      </c>
      <c r="AU388" s="236" t="s">
        <v>89</v>
      </c>
      <c r="AV388" s="14" t="s">
        <v>89</v>
      </c>
      <c r="AW388" s="14" t="s">
        <v>35</v>
      </c>
      <c r="AX388" s="14" t="s">
        <v>80</v>
      </c>
      <c r="AY388" s="236" t="s">
        <v>261</v>
      </c>
    </row>
    <row r="389" spans="1:51" s="13" customFormat="1">
      <c r="B389" s="216"/>
      <c r="C389" s="217"/>
      <c r="D389" s="206" t="s">
        <v>403</v>
      </c>
      <c r="E389" s="218" t="s">
        <v>1</v>
      </c>
      <c r="F389" s="219" t="s">
        <v>6131</v>
      </c>
      <c r="G389" s="217"/>
      <c r="H389" s="218" t="s">
        <v>1</v>
      </c>
      <c r="I389" s="220"/>
      <c r="J389" s="217"/>
      <c r="K389" s="217"/>
      <c r="L389" s="221"/>
      <c r="M389" s="222"/>
      <c r="N389" s="223"/>
      <c r="O389" s="223"/>
      <c r="P389" s="223"/>
      <c r="Q389" s="223"/>
      <c r="R389" s="223"/>
      <c r="S389" s="223"/>
      <c r="T389" s="224"/>
      <c r="AT389" s="225" t="s">
        <v>403</v>
      </c>
      <c r="AU389" s="225" t="s">
        <v>89</v>
      </c>
      <c r="AV389" s="13" t="s">
        <v>87</v>
      </c>
      <c r="AW389" s="13" t="s">
        <v>35</v>
      </c>
      <c r="AX389" s="13" t="s">
        <v>80</v>
      </c>
      <c r="AY389" s="225" t="s">
        <v>261</v>
      </c>
    </row>
    <row r="390" spans="1:51" s="14" customFormat="1">
      <c r="B390" s="226"/>
      <c r="C390" s="227"/>
      <c r="D390" s="206" t="s">
        <v>403</v>
      </c>
      <c r="E390" s="228" t="s">
        <v>1</v>
      </c>
      <c r="F390" s="229" t="s">
        <v>87</v>
      </c>
      <c r="G390" s="227"/>
      <c r="H390" s="230">
        <v>1</v>
      </c>
      <c r="I390" s="231"/>
      <c r="J390" s="227"/>
      <c r="K390" s="227"/>
      <c r="L390" s="232"/>
      <c r="M390" s="233"/>
      <c r="N390" s="234"/>
      <c r="O390" s="234"/>
      <c r="P390" s="234"/>
      <c r="Q390" s="234"/>
      <c r="R390" s="234"/>
      <c r="S390" s="234"/>
      <c r="T390" s="235"/>
      <c r="AT390" s="236" t="s">
        <v>403</v>
      </c>
      <c r="AU390" s="236" t="s">
        <v>89</v>
      </c>
      <c r="AV390" s="14" t="s">
        <v>89</v>
      </c>
      <c r="AW390" s="14" t="s">
        <v>35</v>
      </c>
      <c r="AX390" s="14" t="s">
        <v>80</v>
      </c>
      <c r="AY390" s="236" t="s">
        <v>261</v>
      </c>
    </row>
    <row r="391" spans="1:51" s="13" customFormat="1">
      <c r="B391" s="216"/>
      <c r="C391" s="217"/>
      <c r="D391" s="206" t="s">
        <v>403</v>
      </c>
      <c r="E391" s="218" t="s">
        <v>1</v>
      </c>
      <c r="F391" s="219" t="s">
        <v>6008</v>
      </c>
      <c r="G391" s="217"/>
      <c r="H391" s="218" t="s">
        <v>1</v>
      </c>
      <c r="I391" s="220"/>
      <c r="J391" s="217"/>
      <c r="K391" s="217"/>
      <c r="L391" s="221"/>
      <c r="M391" s="222"/>
      <c r="N391" s="223"/>
      <c r="O391" s="223"/>
      <c r="P391" s="223"/>
      <c r="Q391" s="223"/>
      <c r="R391" s="223"/>
      <c r="S391" s="223"/>
      <c r="T391" s="224"/>
      <c r="AT391" s="225" t="s">
        <v>403</v>
      </c>
      <c r="AU391" s="225" t="s">
        <v>89</v>
      </c>
      <c r="AV391" s="13" t="s">
        <v>87</v>
      </c>
      <c r="AW391" s="13" t="s">
        <v>35</v>
      </c>
      <c r="AX391" s="13" t="s">
        <v>80</v>
      </c>
      <c r="AY391" s="225" t="s">
        <v>261</v>
      </c>
    </row>
    <row r="392" spans="1:51" s="14" customFormat="1">
      <c r="B392" s="226"/>
      <c r="C392" s="227"/>
      <c r="D392" s="206" t="s">
        <v>403</v>
      </c>
      <c r="E392" s="228" t="s">
        <v>1</v>
      </c>
      <c r="F392" s="229" t="s">
        <v>89</v>
      </c>
      <c r="G392" s="227"/>
      <c r="H392" s="230">
        <v>2</v>
      </c>
      <c r="I392" s="231"/>
      <c r="J392" s="227"/>
      <c r="K392" s="227"/>
      <c r="L392" s="232"/>
      <c r="M392" s="233"/>
      <c r="N392" s="234"/>
      <c r="O392" s="234"/>
      <c r="P392" s="234"/>
      <c r="Q392" s="234"/>
      <c r="R392" s="234"/>
      <c r="S392" s="234"/>
      <c r="T392" s="235"/>
      <c r="AT392" s="236" t="s">
        <v>403</v>
      </c>
      <c r="AU392" s="236" t="s">
        <v>89</v>
      </c>
      <c r="AV392" s="14" t="s">
        <v>89</v>
      </c>
      <c r="AW392" s="14" t="s">
        <v>35</v>
      </c>
      <c r="AX392" s="14" t="s">
        <v>80</v>
      </c>
      <c r="AY392" s="236" t="s">
        <v>261</v>
      </c>
    </row>
    <row r="393" spans="1:51" s="15" customFormat="1">
      <c r="B393" s="237"/>
      <c r="C393" s="238"/>
      <c r="D393" s="206" t="s">
        <v>403</v>
      </c>
      <c r="E393" s="239" t="s">
        <v>1</v>
      </c>
      <c r="F393" s="240" t="s">
        <v>407</v>
      </c>
      <c r="G393" s="238"/>
      <c r="H393" s="241">
        <v>12</v>
      </c>
      <c r="I393" s="242"/>
      <c r="J393" s="238"/>
      <c r="K393" s="238"/>
      <c r="L393" s="243"/>
      <c r="M393" s="272"/>
      <c r="N393" s="273"/>
      <c r="O393" s="273"/>
      <c r="P393" s="273"/>
      <c r="Q393" s="273"/>
      <c r="R393" s="273"/>
      <c r="S393" s="273"/>
      <c r="T393" s="274"/>
      <c r="AT393" s="247" t="s">
        <v>403</v>
      </c>
      <c r="AU393" s="247" t="s">
        <v>89</v>
      </c>
      <c r="AV393" s="15" t="s">
        <v>260</v>
      </c>
      <c r="AW393" s="15" t="s">
        <v>35</v>
      </c>
      <c r="AX393" s="15" t="s">
        <v>87</v>
      </c>
      <c r="AY393" s="247" t="s">
        <v>261</v>
      </c>
    </row>
    <row r="394" spans="1:51" s="2" customFormat="1" ht="6.95" customHeight="1">
      <c r="A394" s="36"/>
      <c r="B394" s="56"/>
      <c r="C394" s="57"/>
      <c r="D394" s="57"/>
      <c r="E394" s="57"/>
      <c r="F394" s="57"/>
      <c r="G394" s="57"/>
      <c r="H394" s="57"/>
      <c r="I394" s="57"/>
      <c r="J394" s="57"/>
      <c r="K394" s="57"/>
      <c r="L394" s="41"/>
      <c r="M394" s="36"/>
      <c r="O394" s="36"/>
      <c r="P394" s="36"/>
      <c r="Q394" s="36"/>
      <c r="R394" s="36"/>
      <c r="S394" s="36"/>
      <c r="T394" s="36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</row>
  </sheetData>
  <sheetProtection password="CC35" sheet="1" objects="1" scenarios="1" formatColumns="0" formatRows="0" autoFilter="0"/>
  <autoFilter ref="C126:K393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0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194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5367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30" customHeight="1">
      <c r="A11" s="36"/>
      <c r="B11" s="41"/>
      <c r="C11" s="36"/>
      <c r="D11" s="36"/>
      <c r="E11" s="347" t="s">
        <v>6132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191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98.5" customHeight="1">
      <c r="A29" s="123"/>
      <c r="B29" s="124"/>
      <c r="C29" s="123"/>
      <c r="D29" s="123"/>
      <c r="E29" s="350" t="s">
        <v>5369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ROUND(J127, 2)</f>
        <v>137894.93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ROUND((SUM(BE127:BE279)),  2)</f>
        <v>137894.93</v>
      </c>
      <c r="G35" s="36"/>
      <c r="H35" s="36"/>
      <c r="I35" s="132">
        <v>0.21</v>
      </c>
      <c r="J35" s="131">
        <f>ROUND(((SUM(BE127:BE279))*I35),  2)</f>
        <v>28957.94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ROUND((SUM(BF127:BF279)),  2)</f>
        <v>0</v>
      </c>
      <c r="G36" s="36"/>
      <c r="H36" s="36"/>
      <c r="I36" s="132">
        <v>0.15</v>
      </c>
      <c r="J36" s="131">
        <f>ROUND(((SUM(BF127:BF279))*I36),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ROUND((SUM(BG127:BG279)),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ROUND((SUM(BH127:BH279)),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ROUND((SUM(BI127:BI279)),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166852.87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5367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30" customHeight="1">
      <c r="A89" s="36"/>
      <c r="B89" s="37"/>
      <c r="C89" s="38"/>
      <c r="D89" s="38"/>
      <c r="E89" s="324" t="str">
        <f>E11</f>
        <v>IO-13B_ - Areálové rozvody SLP - stavební připravenost (podhedy)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J127</f>
        <v>137894.93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6133</v>
      </c>
      <c r="E99" s="158"/>
      <c r="F99" s="158"/>
      <c r="G99" s="158"/>
      <c r="H99" s="158"/>
      <c r="I99" s="158"/>
      <c r="J99" s="159">
        <f>J128</f>
        <v>1683.8300000000002</v>
      </c>
      <c r="K99" s="156"/>
      <c r="L99" s="160"/>
    </row>
    <row r="100" spans="1:47" s="9" customFormat="1" ht="24.95" customHeight="1">
      <c r="B100" s="155"/>
      <c r="C100" s="156"/>
      <c r="D100" s="157" t="s">
        <v>6134</v>
      </c>
      <c r="E100" s="158"/>
      <c r="F100" s="158"/>
      <c r="G100" s="158"/>
      <c r="H100" s="158"/>
      <c r="I100" s="158"/>
      <c r="J100" s="159">
        <f>J166</f>
        <v>27714.32</v>
      </c>
      <c r="K100" s="156"/>
      <c r="L100" s="160"/>
    </row>
    <row r="101" spans="1:47" s="9" customFormat="1" ht="24.95" customHeight="1">
      <c r="B101" s="155"/>
      <c r="C101" s="156"/>
      <c r="D101" s="157" t="s">
        <v>6135</v>
      </c>
      <c r="E101" s="158"/>
      <c r="F101" s="158"/>
      <c r="G101" s="158"/>
      <c r="H101" s="158"/>
      <c r="I101" s="158"/>
      <c r="J101" s="159">
        <f>J191</f>
        <v>33374.75</v>
      </c>
      <c r="K101" s="156"/>
      <c r="L101" s="160"/>
    </row>
    <row r="102" spans="1:47" s="9" customFormat="1" ht="24.95" customHeight="1">
      <c r="B102" s="155"/>
      <c r="C102" s="156"/>
      <c r="D102" s="157" t="s">
        <v>6136</v>
      </c>
      <c r="E102" s="158"/>
      <c r="F102" s="158"/>
      <c r="G102" s="158"/>
      <c r="H102" s="158"/>
      <c r="I102" s="158"/>
      <c r="J102" s="159">
        <f>J207</f>
        <v>22955.579999999998</v>
      </c>
      <c r="K102" s="156"/>
      <c r="L102" s="160"/>
    </row>
    <row r="103" spans="1:47" s="9" customFormat="1" ht="24.95" customHeight="1">
      <c r="B103" s="155"/>
      <c r="C103" s="156"/>
      <c r="D103" s="157" t="s">
        <v>6137</v>
      </c>
      <c r="E103" s="158"/>
      <c r="F103" s="158"/>
      <c r="G103" s="158"/>
      <c r="H103" s="158"/>
      <c r="I103" s="158"/>
      <c r="J103" s="159">
        <f>J236</f>
        <v>50383.229999999996</v>
      </c>
      <c r="K103" s="156"/>
      <c r="L103" s="160"/>
    </row>
    <row r="104" spans="1:47" s="9" customFormat="1" ht="24.95" customHeight="1">
      <c r="B104" s="155"/>
      <c r="C104" s="156"/>
      <c r="D104" s="157" t="s">
        <v>6138</v>
      </c>
      <c r="E104" s="158"/>
      <c r="F104" s="158"/>
      <c r="G104" s="158"/>
      <c r="H104" s="158"/>
      <c r="I104" s="158"/>
      <c r="J104" s="159">
        <f>J252</f>
        <v>1262.52</v>
      </c>
      <c r="K104" s="156"/>
      <c r="L104" s="160"/>
    </row>
    <row r="105" spans="1:47" s="9" customFormat="1" ht="24.95" customHeight="1">
      <c r="B105" s="155"/>
      <c r="C105" s="156"/>
      <c r="D105" s="157" t="s">
        <v>6139</v>
      </c>
      <c r="E105" s="158"/>
      <c r="F105" s="158"/>
      <c r="G105" s="158"/>
      <c r="H105" s="158"/>
      <c r="I105" s="158"/>
      <c r="J105" s="159">
        <f>J266</f>
        <v>520.69999999999993</v>
      </c>
      <c r="K105" s="156"/>
      <c r="L105" s="160"/>
    </row>
    <row r="106" spans="1:47" s="2" customFormat="1" ht="21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11" spans="1:47" s="2" customFormat="1" ht="6.95" customHeight="1">
      <c r="A111" s="36"/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24.95" customHeight="1">
      <c r="A112" s="36"/>
      <c r="B112" s="37"/>
      <c r="C112" s="25" t="s">
        <v>245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2" customHeight="1">
      <c r="A114" s="36"/>
      <c r="B114" s="37"/>
      <c r="C114" s="31" t="s">
        <v>16</v>
      </c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6.5" customHeight="1">
      <c r="A115" s="36"/>
      <c r="B115" s="37"/>
      <c r="C115" s="38"/>
      <c r="D115" s="38"/>
      <c r="E115" s="351" t="str">
        <f>E7</f>
        <v>Nemocnice Havlíčkův Brod – rekonstrukce energocentra</v>
      </c>
      <c r="F115" s="352"/>
      <c r="G115" s="352"/>
      <c r="H115" s="352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1" customFormat="1" ht="12" customHeight="1">
      <c r="B116" s="23"/>
      <c r="C116" s="31" t="s">
        <v>234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pans="1:63" s="2" customFormat="1" ht="16.5" customHeight="1">
      <c r="A117" s="36"/>
      <c r="B117" s="37"/>
      <c r="C117" s="38"/>
      <c r="D117" s="38"/>
      <c r="E117" s="351" t="s">
        <v>5367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1" t="s">
        <v>236</v>
      </c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30" customHeight="1">
      <c r="A119" s="36"/>
      <c r="B119" s="37"/>
      <c r="C119" s="38"/>
      <c r="D119" s="38"/>
      <c r="E119" s="324" t="str">
        <f>E11</f>
        <v>IO-13B_ - Areálové rozvody SLP - stavební připravenost (podhedy)</v>
      </c>
      <c r="F119" s="353"/>
      <c r="G119" s="353"/>
      <c r="H119" s="353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1" t="s">
        <v>20</v>
      </c>
      <c r="D121" s="38"/>
      <c r="E121" s="38"/>
      <c r="F121" s="29" t="str">
        <f>F14</f>
        <v>Havlíčkův Brod, areál nemocnice</v>
      </c>
      <c r="G121" s="38"/>
      <c r="H121" s="38"/>
      <c r="I121" s="31" t="s">
        <v>22</v>
      </c>
      <c r="J121" s="68" t="str">
        <f>IF(J14="","",J14)</f>
        <v>29. 6. 2023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1" t="s">
        <v>24</v>
      </c>
      <c r="D123" s="38"/>
      <c r="E123" s="38"/>
      <c r="F123" s="29" t="str">
        <f>E17</f>
        <v>Kraj Vysočina</v>
      </c>
      <c r="G123" s="38"/>
      <c r="H123" s="38"/>
      <c r="I123" s="31" t="s">
        <v>31</v>
      </c>
      <c r="J123" s="34" t="str">
        <f>E23</f>
        <v>PROJEKT CENTRUM NOVA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1" t="s">
        <v>30</v>
      </c>
      <c r="D124" s="38"/>
      <c r="E124" s="38"/>
      <c r="F124" s="29" t="str">
        <f>IF(E20="","",E20)</f>
        <v>PKS stavby a.s.</v>
      </c>
      <c r="G124" s="38"/>
      <c r="H124" s="38"/>
      <c r="I124" s="31" t="s">
        <v>36</v>
      </c>
      <c r="J124" s="34" t="str">
        <f>E26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66"/>
      <c r="B126" s="167"/>
      <c r="C126" s="168" t="s">
        <v>246</v>
      </c>
      <c r="D126" s="169" t="s">
        <v>65</v>
      </c>
      <c r="E126" s="169" t="s">
        <v>61</v>
      </c>
      <c r="F126" s="169" t="s">
        <v>62</v>
      </c>
      <c r="G126" s="169" t="s">
        <v>247</v>
      </c>
      <c r="H126" s="169" t="s">
        <v>248</v>
      </c>
      <c r="I126" s="169" t="s">
        <v>249</v>
      </c>
      <c r="J126" s="169" t="s">
        <v>240</v>
      </c>
      <c r="K126" s="170" t="s">
        <v>250</v>
      </c>
      <c r="L126" s="171"/>
      <c r="M126" s="77" t="s">
        <v>1</v>
      </c>
      <c r="N126" s="78" t="s">
        <v>44</v>
      </c>
      <c r="O126" s="78" t="s">
        <v>251</v>
      </c>
      <c r="P126" s="78" t="s">
        <v>252</v>
      </c>
      <c r="Q126" s="78" t="s">
        <v>253</v>
      </c>
      <c r="R126" s="78" t="s">
        <v>254</v>
      </c>
      <c r="S126" s="78" t="s">
        <v>255</v>
      </c>
      <c r="T126" s="79" t="s">
        <v>256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6"/>
      <c r="B127" s="37"/>
      <c r="C127" s="84" t="s">
        <v>257</v>
      </c>
      <c r="D127" s="38"/>
      <c r="E127" s="38"/>
      <c r="F127" s="38"/>
      <c r="G127" s="38"/>
      <c r="H127" s="38"/>
      <c r="I127" s="38"/>
      <c r="J127" s="172">
        <f>BK127</f>
        <v>137894.93</v>
      </c>
      <c r="K127" s="38"/>
      <c r="L127" s="41"/>
      <c r="M127" s="80"/>
      <c r="N127" s="173"/>
      <c r="O127" s="81"/>
      <c r="P127" s="174">
        <f>P128+P166+P191+P207+P236+P252+P266</f>
        <v>0</v>
      </c>
      <c r="Q127" s="81"/>
      <c r="R127" s="174">
        <f>R128+R166+R191+R207+R236+R252+R266</f>
        <v>3.8836000000000002E-2</v>
      </c>
      <c r="S127" s="81"/>
      <c r="T127" s="175">
        <f>T128+T166+T191+T207+T236+T252+T266</f>
        <v>1.9836579999999999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79</v>
      </c>
      <c r="AU127" s="19" t="s">
        <v>242</v>
      </c>
      <c r="BK127" s="176">
        <f>BK128+BK166+BK191+BK207+BK236+BK252+BK266</f>
        <v>137894.93</v>
      </c>
    </row>
    <row r="128" spans="1:63" s="12" customFormat="1" ht="25.9" customHeight="1">
      <c r="B128" s="177"/>
      <c r="C128" s="178"/>
      <c r="D128" s="179" t="s">
        <v>79</v>
      </c>
      <c r="E128" s="180" t="s">
        <v>5907</v>
      </c>
      <c r="F128" s="180" t="s">
        <v>6140</v>
      </c>
      <c r="G128" s="178"/>
      <c r="H128" s="178"/>
      <c r="I128" s="181"/>
      <c r="J128" s="182">
        <f>BK128</f>
        <v>1683.8300000000002</v>
      </c>
      <c r="K128" s="178"/>
      <c r="L128" s="183"/>
      <c r="M128" s="184"/>
      <c r="N128" s="185"/>
      <c r="O128" s="185"/>
      <c r="P128" s="186">
        <f>SUM(P129:P165)</f>
        <v>0</v>
      </c>
      <c r="Q128" s="185"/>
      <c r="R128" s="186">
        <f>SUM(R129:R165)</f>
        <v>2.5345000000000003E-2</v>
      </c>
      <c r="S128" s="185"/>
      <c r="T128" s="187">
        <f>SUM(T129:T165)</f>
        <v>5.3452E-2</v>
      </c>
      <c r="AR128" s="188" t="s">
        <v>87</v>
      </c>
      <c r="AT128" s="189" t="s">
        <v>79</v>
      </c>
      <c r="AU128" s="189" t="s">
        <v>80</v>
      </c>
      <c r="AY128" s="188" t="s">
        <v>261</v>
      </c>
      <c r="BK128" s="190">
        <f>SUM(BK129:BK165)</f>
        <v>1683.8300000000002</v>
      </c>
    </row>
    <row r="129" spans="1:65" s="2" customFormat="1" ht="21.75" customHeight="1">
      <c r="A129" s="36"/>
      <c r="B129" s="37"/>
      <c r="C129" s="193" t="s">
        <v>87</v>
      </c>
      <c r="D129" s="193" t="s">
        <v>264</v>
      </c>
      <c r="E129" s="194" t="s">
        <v>6141</v>
      </c>
      <c r="F129" s="195" t="s">
        <v>6142</v>
      </c>
      <c r="G129" s="196" t="s">
        <v>4347</v>
      </c>
      <c r="H129" s="197">
        <v>1</v>
      </c>
      <c r="I129" s="198">
        <v>128.59514034000003</v>
      </c>
      <c r="J129" s="199">
        <f>ROUND(I129*H129,2)</f>
        <v>128.6</v>
      </c>
      <c r="K129" s="195" t="s">
        <v>400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87</v>
      </c>
      <c r="AY129" s="19" t="s">
        <v>261</v>
      </c>
      <c r="BE129" s="205">
        <f>IF(N129="základní",J129,0)</f>
        <v>128.6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128.6</v>
      </c>
      <c r="BL129" s="19" t="s">
        <v>260</v>
      </c>
      <c r="BM129" s="204" t="s">
        <v>6143</v>
      </c>
    </row>
    <row r="130" spans="1:65" s="2" customFormat="1" ht="19.5">
      <c r="A130" s="36"/>
      <c r="B130" s="37"/>
      <c r="C130" s="38"/>
      <c r="D130" s="206" t="s">
        <v>269</v>
      </c>
      <c r="E130" s="38"/>
      <c r="F130" s="207" t="s">
        <v>6144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87</v>
      </c>
    </row>
    <row r="131" spans="1:65" s="2" customFormat="1" ht="24.2" customHeight="1">
      <c r="A131" s="36"/>
      <c r="B131" s="37"/>
      <c r="C131" s="193" t="s">
        <v>89</v>
      </c>
      <c r="D131" s="193" t="s">
        <v>264</v>
      </c>
      <c r="E131" s="194" t="s">
        <v>6145</v>
      </c>
      <c r="F131" s="195" t="s">
        <v>6146</v>
      </c>
      <c r="G131" s="196" t="s">
        <v>4347</v>
      </c>
      <c r="H131" s="197">
        <v>15</v>
      </c>
      <c r="I131" s="198">
        <v>7.1399999999999988</v>
      </c>
      <c r="J131" s="199">
        <f>ROUND(I131*H131,2)</f>
        <v>107.1</v>
      </c>
      <c r="K131" s="195" t="s">
        <v>400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87</v>
      </c>
      <c r="AY131" s="19" t="s">
        <v>261</v>
      </c>
      <c r="BE131" s="205">
        <f>IF(N131="základní",J131,0)</f>
        <v>107.1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107.1</v>
      </c>
      <c r="BL131" s="19" t="s">
        <v>260</v>
      </c>
      <c r="BM131" s="204" t="s">
        <v>6147</v>
      </c>
    </row>
    <row r="132" spans="1:65" s="2" customFormat="1" ht="19.5">
      <c r="A132" s="36"/>
      <c r="B132" s="37"/>
      <c r="C132" s="38"/>
      <c r="D132" s="206" t="s">
        <v>269</v>
      </c>
      <c r="E132" s="38"/>
      <c r="F132" s="207" t="s">
        <v>6148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87</v>
      </c>
    </row>
    <row r="133" spans="1:65" s="2" customFormat="1" ht="24.2" customHeight="1">
      <c r="A133" s="36"/>
      <c r="B133" s="37"/>
      <c r="C133" s="193" t="s">
        <v>275</v>
      </c>
      <c r="D133" s="193" t="s">
        <v>264</v>
      </c>
      <c r="E133" s="194" t="s">
        <v>6149</v>
      </c>
      <c r="F133" s="195" t="s">
        <v>6150</v>
      </c>
      <c r="G133" s="196" t="s">
        <v>4347</v>
      </c>
      <c r="H133" s="197">
        <v>1</v>
      </c>
      <c r="I133" s="198">
        <v>85.31526602000001</v>
      </c>
      <c r="J133" s="199">
        <f>ROUND(I133*H133,2)</f>
        <v>85.32</v>
      </c>
      <c r="K133" s="195" t="s">
        <v>400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87</v>
      </c>
      <c r="AY133" s="19" t="s">
        <v>261</v>
      </c>
      <c r="BE133" s="205">
        <f>IF(N133="základní",J133,0)</f>
        <v>85.32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85.32</v>
      </c>
      <c r="BL133" s="19" t="s">
        <v>260</v>
      </c>
      <c r="BM133" s="204" t="s">
        <v>6151</v>
      </c>
    </row>
    <row r="134" spans="1:65" s="2" customFormat="1" ht="19.5">
      <c r="A134" s="36"/>
      <c r="B134" s="37"/>
      <c r="C134" s="38"/>
      <c r="D134" s="206" t="s">
        <v>269</v>
      </c>
      <c r="E134" s="38"/>
      <c r="F134" s="207" t="s">
        <v>6152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87</v>
      </c>
    </row>
    <row r="135" spans="1:65" s="2" customFormat="1" ht="24.2" customHeight="1">
      <c r="A135" s="36"/>
      <c r="B135" s="37"/>
      <c r="C135" s="193" t="s">
        <v>260</v>
      </c>
      <c r="D135" s="193" t="s">
        <v>264</v>
      </c>
      <c r="E135" s="194" t="s">
        <v>6153</v>
      </c>
      <c r="F135" s="195" t="s">
        <v>6154</v>
      </c>
      <c r="G135" s="196" t="s">
        <v>562</v>
      </c>
      <c r="H135" s="197">
        <v>2.1999999999999999E-2</v>
      </c>
      <c r="I135" s="198">
        <v>1532.7505829999998</v>
      </c>
      <c r="J135" s="199">
        <f>ROUND(I135*H135,2)</f>
        <v>33.72</v>
      </c>
      <c r="K135" s="195" t="s">
        <v>400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87</v>
      </c>
      <c r="AY135" s="19" t="s">
        <v>261</v>
      </c>
      <c r="BE135" s="205">
        <f>IF(N135="základní",J135,0)</f>
        <v>33.72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33.72</v>
      </c>
      <c r="BL135" s="19" t="s">
        <v>260</v>
      </c>
      <c r="BM135" s="204" t="s">
        <v>6155</v>
      </c>
    </row>
    <row r="136" spans="1:65" s="2" customFormat="1" ht="19.5">
      <c r="A136" s="36"/>
      <c r="B136" s="37"/>
      <c r="C136" s="38"/>
      <c r="D136" s="206" t="s">
        <v>269</v>
      </c>
      <c r="E136" s="38"/>
      <c r="F136" s="207" t="s">
        <v>6156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87</v>
      </c>
    </row>
    <row r="137" spans="1:65" s="2" customFormat="1" ht="24.2" customHeight="1">
      <c r="A137" s="36"/>
      <c r="B137" s="37"/>
      <c r="C137" s="193" t="s">
        <v>284</v>
      </c>
      <c r="D137" s="193" t="s">
        <v>264</v>
      </c>
      <c r="E137" s="194" t="s">
        <v>1919</v>
      </c>
      <c r="F137" s="195" t="s">
        <v>1920</v>
      </c>
      <c r="G137" s="196" t="s">
        <v>562</v>
      </c>
      <c r="H137" s="197">
        <v>2.1999999999999999E-2</v>
      </c>
      <c r="I137" s="198">
        <v>138.11609625</v>
      </c>
      <c r="J137" s="199">
        <f>ROUND(I137*H137,2)</f>
        <v>3.04</v>
      </c>
      <c r="K137" s="195" t="s">
        <v>400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87</v>
      </c>
      <c r="AY137" s="19" t="s">
        <v>261</v>
      </c>
      <c r="BE137" s="205">
        <f>IF(N137="základní",J137,0)</f>
        <v>3.04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3.04</v>
      </c>
      <c r="BL137" s="19" t="s">
        <v>260</v>
      </c>
      <c r="BM137" s="204" t="s">
        <v>6157</v>
      </c>
    </row>
    <row r="138" spans="1:65" s="2" customFormat="1" ht="19.5">
      <c r="A138" s="36"/>
      <c r="B138" s="37"/>
      <c r="C138" s="38"/>
      <c r="D138" s="206" t="s">
        <v>269</v>
      </c>
      <c r="E138" s="38"/>
      <c r="F138" s="207" t="s">
        <v>2782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87</v>
      </c>
    </row>
    <row r="139" spans="1:65" s="2" customFormat="1" ht="24.2" customHeight="1">
      <c r="A139" s="36"/>
      <c r="B139" s="37"/>
      <c r="C139" s="193" t="s">
        <v>289</v>
      </c>
      <c r="D139" s="193" t="s">
        <v>264</v>
      </c>
      <c r="E139" s="194" t="s">
        <v>1923</v>
      </c>
      <c r="F139" s="195" t="s">
        <v>1924</v>
      </c>
      <c r="G139" s="196" t="s">
        <v>562</v>
      </c>
      <c r="H139" s="197">
        <v>0.66</v>
      </c>
      <c r="I139" s="198">
        <v>6.0340456199999997</v>
      </c>
      <c r="J139" s="199">
        <f>ROUND(I139*H139,2)</f>
        <v>3.98</v>
      </c>
      <c r="K139" s="195" t="s">
        <v>400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87</v>
      </c>
      <c r="AY139" s="19" t="s">
        <v>261</v>
      </c>
      <c r="BE139" s="205">
        <f>IF(N139="základní",J139,0)</f>
        <v>3.98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3.98</v>
      </c>
      <c r="BL139" s="19" t="s">
        <v>260</v>
      </c>
      <c r="BM139" s="204" t="s">
        <v>6158</v>
      </c>
    </row>
    <row r="140" spans="1:65" s="2" customFormat="1" ht="29.25">
      <c r="A140" s="36"/>
      <c r="B140" s="37"/>
      <c r="C140" s="38"/>
      <c r="D140" s="206" t="s">
        <v>269</v>
      </c>
      <c r="E140" s="38"/>
      <c r="F140" s="207" t="s">
        <v>2784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87</v>
      </c>
    </row>
    <row r="141" spans="1:65" s="14" customFormat="1">
      <c r="B141" s="226"/>
      <c r="C141" s="227"/>
      <c r="D141" s="206" t="s">
        <v>403</v>
      </c>
      <c r="E141" s="228" t="s">
        <v>1</v>
      </c>
      <c r="F141" s="229" t="s">
        <v>6159</v>
      </c>
      <c r="G141" s="227"/>
      <c r="H141" s="230">
        <v>0.66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AT141" s="236" t="s">
        <v>403</v>
      </c>
      <c r="AU141" s="236" t="s">
        <v>87</v>
      </c>
      <c r="AV141" s="14" t="s">
        <v>89</v>
      </c>
      <c r="AW141" s="14" t="s">
        <v>35</v>
      </c>
      <c r="AX141" s="14" t="s">
        <v>80</v>
      </c>
      <c r="AY141" s="236" t="s">
        <v>261</v>
      </c>
    </row>
    <row r="142" spans="1:65" s="15" customFormat="1">
      <c r="B142" s="237"/>
      <c r="C142" s="238"/>
      <c r="D142" s="206" t="s">
        <v>403</v>
      </c>
      <c r="E142" s="239" t="s">
        <v>1</v>
      </c>
      <c r="F142" s="240" t="s">
        <v>407</v>
      </c>
      <c r="G142" s="238"/>
      <c r="H142" s="241">
        <v>0.66</v>
      </c>
      <c r="I142" s="242"/>
      <c r="J142" s="238"/>
      <c r="K142" s="238"/>
      <c r="L142" s="243"/>
      <c r="M142" s="244"/>
      <c r="N142" s="245"/>
      <c r="O142" s="245"/>
      <c r="P142" s="245"/>
      <c r="Q142" s="245"/>
      <c r="R142" s="245"/>
      <c r="S142" s="245"/>
      <c r="T142" s="246"/>
      <c r="AT142" s="247" t="s">
        <v>403</v>
      </c>
      <c r="AU142" s="247" t="s">
        <v>87</v>
      </c>
      <c r="AV142" s="15" t="s">
        <v>260</v>
      </c>
      <c r="AW142" s="15" t="s">
        <v>35</v>
      </c>
      <c r="AX142" s="15" t="s">
        <v>87</v>
      </c>
      <c r="AY142" s="247" t="s">
        <v>261</v>
      </c>
    </row>
    <row r="143" spans="1:65" s="2" customFormat="1" ht="33" customHeight="1">
      <c r="A143" s="36"/>
      <c r="B143" s="37"/>
      <c r="C143" s="193" t="s">
        <v>446</v>
      </c>
      <c r="D143" s="193" t="s">
        <v>264</v>
      </c>
      <c r="E143" s="194" t="s">
        <v>6160</v>
      </c>
      <c r="F143" s="195" t="s">
        <v>6161</v>
      </c>
      <c r="G143" s="196" t="s">
        <v>562</v>
      </c>
      <c r="H143" s="197">
        <v>2.1999999999999999E-2</v>
      </c>
      <c r="I143" s="198">
        <v>2295</v>
      </c>
      <c r="J143" s="199">
        <f>ROUND(I143*H143,2)</f>
        <v>50.49</v>
      </c>
      <c r="K143" s="195" t="s">
        <v>400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260</v>
      </c>
      <c r="AT143" s="204" t="s">
        <v>264</v>
      </c>
      <c r="AU143" s="204" t="s">
        <v>87</v>
      </c>
      <c r="AY143" s="19" t="s">
        <v>261</v>
      </c>
      <c r="BE143" s="205">
        <f>IF(N143="základní",J143,0)</f>
        <v>50.49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50.49</v>
      </c>
      <c r="BL143" s="19" t="s">
        <v>260</v>
      </c>
      <c r="BM143" s="204" t="s">
        <v>6162</v>
      </c>
    </row>
    <row r="144" spans="1:65" s="2" customFormat="1" ht="29.25">
      <c r="A144" s="36"/>
      <c r="B144" s="37"/>
      <c r="C144" s="38"/>
      <c r="D144" s="206" t="s">
        <v>269</v>
      </c>
      <c r="E144" s="38"/>
      <c r="F144" s="207" t="s">
        <v>6163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87</v>
      </c>
    </row>
    <row r="145" spans="1:65" s="2" customFormat="1" ht="16.5" customHeight="1">
      <c r="A145" s="36"/>
      <c r="B145" s="37"/>
      <c r="C145" s="193" t="s">
        <v>294</v>
      </c>
      <c r="D145" s="193" t="s">
        <v>264</v>
      </c>
      <c r="E145" s="194" t="s">
        <v>6164</v>
      </c>
      <c r="F145" s="195" t="s">
        <v>6165</v>
      </c>
      <c r="G145" s="196" t="s">
        <v>399</v>
      </c>
      <c r="H145" s="197">
        <v>1</v>
      </c>
      <c r="I145" s="198">
        <v>52.665466199999997</v>
      </c>
      <c r="J145" s="199">
        <f>ROUND(I145*H145,2)</f>
        <v>52.67</v>
      </c>
      <c r="K145" s="195" t="s">
        <v>400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4.0999999999999999E-4</v>
      </c>
      <c r="R145" s="202">
        <f>Q145*H145</f>
        <v>4.0999999999999999E-4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381</v>
      </c>
      <c r="AT145" s="204" t="s">
        <v>264</v>
      </c>
      <c r="AU145" s="204" t="s">
        <v>87</v>
      </c>
      <c r="AY145" s="19" t="s">
        <v>261</v>
      </c>
      <c r="BE145" s="205">
        <f>IF(N145="základní",J145,0)</f>
        <v>52.67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52.67</v>
      </c>
      <c r="BL145" s="19" t="s">
        <v>381</v>
      </c>
      <c r="BM145" s="204" t="s">
        <v>6166</v>
      </c>
    </row>
    <row r="146" spans="1:65" s="2" customFormat="1">
      <c r="A146" s="36"/>
      <c r="B146" s="37"/>
      <c r="C146" s="38"/>
      <c r="D146" s="206" t="s">
        <v>269</v>
      </c>
      <c r="E146" s="38"/>
      <c r="F146" s="207" t="s">
        <v>6167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87</v>
      </c>
    </row>
    <row r="147" spans="1:65" s="2" customFormat="1" ht="16.5" customHeight="1">
      <c r="A147" s="36"/>
      <c r="B147" s="37"/>
      <c r="C147" s="275" t="s">
        <v>299</v>
      </c>
      <c r="D147" s="275" t="s">
        <v>801</v>
      </c>
      <c r="E147" s="276" t="s">
        <v>6168</v>
      </c>
      <c r="F147" s="277" t="s">
        <v>6169</v>
      </c>
      <c r="G147" s="278" t="s">
        <v>399</v>
      </c>
      <c r="H147" s="279">
        <v>1.05</v>
      </c>
      <c r="I147" s="280">
        <v>89.25</v>
      </c>
      <c r="J147" s="281">
        <f>ROUND(I147*H147,2)</f>
        <v>93.71</v>
      </c>
      <c r="K147" s="277" t="s">
        <v>400</v>
      </c>
      <c r="L147" s="282"/>
      <c r="M147" s="283" t="s">
        <v>1</v>
      </c>
      <c r="N147" s="284" t="s">
        <v>45</v>
      </c>
      <c r="O147" s="73"/>
      <c r="P147" s="202">
        <f>O147*H147</f>
        <v>0</v>
      </c>
      <c r="Q147" s="202">
        <v>1.0500000000000001E-2</v>
      </c>
      <c r="R147" s="202">
        <f>Q147*H147</f>
        <v>1.1025000000000002E-2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843</v>
      </c>
      <c r="AT147" s="204" t="s">
        <v>801</v>
      </c>
      <c r="AU147" s="204" t="s">
        <v>87</v>
      </c>
      <c r="AY147" s="19" t="s">
        <v>261</v>
      </c>
      <c r="BE147" s="205">
        <f>IF(N147="základní",J147,0)</f>
        <v>93.71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93.71</v>
      </c>
      <c r="BL147" s="19" t="s">
        <v>381</v>
      </c>
      <c r="BM147" s="204" t="s">
        <v>6170</v>
      </c>
    </row>
    <row r="148" spans="1:65" s="2" customFormat="1">
      <c r="A148" s="36"/>
      <c r="B148" s="37"/>
      <c r="C148" s="38"/>
      <c r="D148" s="206" t="s">
        <v>269</v>
      </c>
      <c r="E148" s="38"/>
      <c r="F148" s="207" t="s">
        <v>6169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87</v>
      </c>
    </row>
    <row r="149" spans="1:65" s="14" customFormat="1">
      <c r="B149" s="226"/>
      <c r="C149" s="227"/>
      <c r="D149" s="206" t="s">
        <v>403</v>
      </c>
      <c r="E149" s="228" t="s">
        <v>1</v>
      </c>
      <c r="F149" s="229" t="s">
        <v>6171</v>
      </c>
      <c r="G149" s="227"/>
      <c r="H149" s="230">
        <v>1.05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AT149" s="236" t="s">
        <v>403</v>
      </c>
      <c r="AU149" s="236" t="s">
        <v>87</v>
      </c>
      <c r="AV149" s="14" t="s">
        <v>89</v>
      </c>
      <c r="AW149" s="14" t="s">
        <v>35</v>
      </c>
      <c r="AX149" s="14" t="s">
        <v>80</v>
      </c>
      <c r="AY149" s="236" t="s">
        <v>261</v>
      </c>
    </row>
    <row r="150" spans="1:65" s="15" customFormat="1">
      <c r="B150" s="237"/>
      <c r="C150" s="238"/>
      <c r="D150" s="206" t="s">
        <v>403</v>
      </c>
      <c r="E150" s="239" t="s">
        <v>1</v>
      </c>
      <c r="F150" s="240" t="s">
        <v>407</v>
      </c>
      <c r="G150" s="238"/>
      <c r="H150" s="241">
        <v>1.05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AT150" s="247" t="s">
        <v>403</v>
      </c>
      <c r="AU150" s="247" t="s">
        <v>87</v>
      </c>
      <c r="AV150" s="15" t="s">
        <v>260</v>
      </c>
      <c r="AW150" s="15" t="s">
        <v>35</v>
      </c>
      <c r="AX150" s="15" t="s">
        <v>87</v>
      </c>
      <c r="AY150" s="247" t="s">
        <v>261</v>
      </c>
    </row>
    <row r="151" spans="1:65" s="2" customFormat="1" ht="16.5" customHeight="1">
      <c r="A151" s="36"/>
      <c r="B151" s="37"/>
      <c r="C151" s="193" t="s">
        <v>304</v>
      </c>
      <c r="D151" s="193" t="s">
        <v>264</v>
      </c>
      <c r="E151" s="194" t="s">
        <v>6172</v>
      </c>
      <c r="F151" s="195" t="s">
        <v>6173</v>
      </c>
      <c r="G151" s="196" t="s">
        <v>399</v>
      </c>
      <c r="H151" s="197">
        <v>1</v>
      </c>
      <c r="I151" s="198">
        <v>23.404496700000003</v>
      </c>
      <c r="J151" s="199">
        <f>ROUND(I151*H151,2)</f>
        <v>23.4</v>
      </c>
      <c r="K151" s="195" t="s">
        <v>400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2.23E-2</v>
      </c>
      <c r="T151" s="203">
        <f>S151*H151</f>
        <v>2.23E-2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381</v>
      </c>
      <c r="AT151" s="204" t="s">
        <v>264</v>
      </c>
      <c r="AU151" s="204" t="s">
        <v>87</v>
      </c>
      <c r="AY151" s="19" t="s">
        <v>261</v>
      </c>
      <c r="BE151" s="205">
        <f>IF(N151="základní",J151,0)</f>
        <v>23.4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23.4</v>
      </c>
      <c r="BL151" s="19" t="s">
        <v>381</v>
      </c>
      <c r="BM151" s="204" t="s">
        <v>6174</v>
      </c>
    </row>
    <row r="152" spans="1:65" s="2" customFormat="1" ht="19.5">
      <c r="A152" s="36"/>
      <c r="B152" s="37"/>
      <c r="C152" s="38"/>
      <c r="D152" s="206" t="s">
        <v>269</v>
      </c>
      <c r="E152" s="38"/>
      <c r="F152" s="207" t="s">
        <v>6175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87</v>
      </c>
    </row>
    <row r="153" spans="1:65" s="2" customFormat="1" ht="24.2" customHeight="1">
      <c r="A153" s="36"/>
      <c r="B153" s="37"/>
      <c r="C153" s="193" t="s">
        <v>309</v>
      </c>
      <c r="D153" s="193" t="s">
        <v>264</v>
      </c>
      <c r="E153" s="194" t="s">
        <v>6176</v>
      </c>
      <c r="F153" s="195" t="s">
        <v>6177</v>
      </c>
      <c r="G153" s="196" t="s">
        <v>749</v>
      </c>
      <c r="H153" s="197">
        <v>1</v>
      </c>
      <c r="I153" s="198">
        <v>453.10638899999998</v>
      </c>
      <c r="J153" s="199">
        <f>ROUND(I153*H153,2)</f>
        <v>453.11</v>
      </c>
      <c r="K153" s="195" t="s">
        <v>400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1.391E-2</v>
      </c>
      <c r="R153" s="202">
        <f>Q153*H153</f>
        <v>1.391E-2</v>
      </c>
      <c r="S153" s="202">
        <v>1.155E-2</v>
      </c>
      <c r="T153" s="203">
        <f>S153*H153</f>
        <v>1.155E-2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381</v>
      </c>
      <c r="AT153" s="204" t="s">
        <v>264</v>
      </c>
      <c r="AU153" s="204" t="s">
        <v>87</v>
      </c>
      <c r="AY153" s="19" t="s">
        <v>261</v>
      </c>
      <c r="BE153" s="205">
        <f>IF(N153="základní",J153,0)</f>
        <v>453.11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453.11</v>
      </c>
      <c r="BL153" s="19" t="s">
        <v>381</v>
      </c>
      <c r="BM153" s="204" t="s">
        <v>6178</v>
      </c>
    </row>
    <row r="154" spans="1:65" s="2" customFormat="1" ht="19.5">
      <c r="A154" s="36"/>
      <c r="B154" s="37"/>
      <c r="C154" s="38"/>
      <c r="D154" s="206" t="s">
        <v>269</v>
      </c>
      <c r="E154" s="38"/>
      <c r="F154" s="207" t="s">
        <v>6179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87</v>
      </c>
    </row>
    <row r="155" spans="1:65" s="2" customFormat="1" ht="33" customHeight="1">
      <c r="A155" s="36"/>
      <c r="B155" s="37"/>
      <c r="C155" s="193" t="s">
        <v>314</v>
      </c>
      <c r="D155" s="193" t="s">
        <v>264</v>
      </c>
      <c r="E155" s="194" t="s">
        <v>6180</v>
      </c>
      <c r="F155" s="195" t="s">
        <v>6181</v>
      </c>
      <c r="G155" s="196" t="s">
        <v>399</v>
      </c>
      <c r="H155" s="197">
        <v>16.2</v>
      </c>
      <c r="I155" s="198">
        <v>25.400913119999998</v>
      </c>
      <c r="J155" s="199">
        <f>ROUND(I155*H155,2)</f>
        <v>411.49</v>
      </c>
      <c r="K155" s="195" t="s">
        <v>400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381</v>
      </c>
      <c r="AT155" s="204" t="s">
        <v>264</v>
      </c>
      <c r="AU155" s="204" t="s">
        <v>87</v>
      </c>
      <c r="AY155" s="19" t="s">
        <v>261</v>
      </c>
      <c r="BE155" s="205">
        <f>IF(N155="základní",J155,0)</f>
        <v>411.49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411.49</v>
      </c>
      <c r="BL155" s="19" t="s">
        <v>381</v>
      </c>
      <c r="BM155" s="204" t="s">
        <v>6182</v>
      </c>
    </row>
    <row r="156" spans="1:65" s="2" customFormat="1" ht="19.5">
      <c r="A156" s="36"/>
      <c r="B156" s="37"/>
      <c r="C156" s="38"/>
      <c r="D156" s="206" t="s">
        <v>269</v>
      </c>
      <c r="E156" s="38"/>
      <c r="F156" s="207" t="s">
        <v>6183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87</v>
      </c>
    </row>
    <row r="157" spans="1:65" s="2" customFormat="1" ht="37.9" customHeight="1">
      <c r="A157" s="36"/>
      <c r="B157" s="37"/>
      <c r="C157" s="193" t="s">
        <v>319</v>
      </c>
      <c r="D157" s="193" t="s">
        <v>264</v>
      </c>
      <c r="E157" s="194" t="s">
        <v>6184</v>
      </c>
      <c r="F157" s="195" t="s">
        <v>6185</v>
      </c>
      <c r="G157" s="196" t="s">
        <v>399</v>
      </c>
      <c r="H157" s="197">
        <v>16.2</v>
      </c>
      <c r="I157" s="198">
        <v>13.828316969999999</v>
      </c>
      <c r="J157" s="199">
        <f>ROUND(I157*H157,2)</f>
        <v>224.02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1.2099999999999999E-3</v>
      </c>
      <c r="T157" s="203">
        <f>S157*H157</f>
        <v>1.9601999999999998E-2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381</v>
      </c>
      <c r="AT157" s="204" t="s">
        <v>264</v>
      </c>
      <c r="AU157" s="204" t="s">
        <v>87</v>
      </c>
      <c r="AY157" s="19" t="s">
        <v>261</v>
      </c>
      <c r="BE157" s="205">
        <f>IF(N157="základní",J157,0)</f>
        <v>224.02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224.02</v>
      </c>
      <c r="BL157" s="19" t="s">
        <v>381</v>
      </c>
      <c r="BM157" s="204" t="s">
        <v>6186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6187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87</v>
      </c>
    </row>
    <row r="159" spans="1:65" s="13" customFormat="1">
      <c r="B159" s="216"/>
      <c r="C159" s="217"/>
      <c r="D159" s="206" t="s">
        <v>403</v>
      </c>
      <c r="E159" s="218" t="s">
        <v>1</v>
      </c>
      <c r="F159" s="219" t="s">
        <v>6188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403</v>
      </c>
      <c r="AU159" s="225" t="s">
        <v>87</v>
      </c>
      <c r="AV159" s="13" t="s">
        <v>87</v>
      </c>
      <c r="AW159" s="13" t="s">
        <v>35</v>
      </c>
      <c r="AX159" s="13" t="s">
        <v>80</v>
      </c>
      <c r="AY159" s="225" t="s">
        <v>261</v>
      </c>
    </row>
    <row r="160" spans="1:65" s="14" customFormat="1">
      <c r="B160" s="226"/>
      <c r="C160" s="227"/>
      <c r="D160" s="206" t="s">
        <v>403</v>
      </c>
      <c r="E160" s="228" t="s">
        <v>1</v>
      </c>
      <c r="F160" s="229" t="s">
        <v>6189</v>
      </c>
      <c r="G160" s="227"/>
      <c r="H160" s="230">
        <v>10.199999999999999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AT160" s="236" t="s">
        <v>403</v>
      </c>
      <c r="AU160" s="236" t="s">
        <v>87</v>
      </c>
      <c r="AV160" s="14" t="s">
        <v>89</v>
      </c>
      <c r="AW160" s="14" t="s">
        <v>35</v>
      </c>
      <c r="AX160" s="14" t="s">
        <v>80</v>
      </c>
      <c r="AY160" s="236" t="s">
        <v>261</v>
      </c>
    </row>
    <row r="161" spans="1:65" s="13" customFormat="1">
      <c r="B161" s="216"/>
      <c r="C161" s="217"/>
      <c r="D161" s="206" t="s">
        <v>403</v>
      </c>
      <c r="E161" s="218" t="s">
        <v>1</v>
      </c>
      <c r="F161" s="219" t="s">
        <v>6190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403</v>
      </c>
      <c r="AU161" s="225" t="s">
        <v>87</v>
      </c>
      <c r="AV161" s="13" t="s">
        <v>87</v>
      </c>
      <c r="AW161" s="13" t="s">
        <v>35</v>
      </c>
      <c r="AX161" s="13" t="s">
        <v>80</v>
      </c>
      <c r="AY161" s="225" t="s">
        <v>261</v>
      </c>
    </row>
    <row r="162" spans="1:65" s="14" customFormat="1">
      <c r="B162" s="226"/>
      <c r="C162" s="227"/>
      <c r="D162" s="206" t="s">
        <v>403</v>
      </c>
      <c r="E162" s="228" t="s">
        <v>1</v>
      </c>
      <c r="F162" s="229" t="s">
        <v>6191</v>
      </c>
      <c r="G162" s="227"/>
      <c r="H162" s="230">
        <v>6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AT162" s="236" t="s">
        <v>403</v>
      </c>
      <c r="AU162" s="236" t="s">
        <v>87</v>
      </c>
      <c r="AV162" s="14" t="s">
        <v>89</v>
      </c>
      <c r="AW162" s="14" t="s">
        <v>35</v>
      </c>
      <c r="AX162" s="14" t="s">
        <v>80</v>
      </c>
      <c r="AY162" s="236" t="s">
        <v>261</v>
      </c>
    </row>
    <row r="163" spans="1:65" s="15" customFormat="1">
      <c r="B163" s="237"/>
      <c r="C163" s="238"/>
      <c r="D163" s="206" t="s">
        <v>403</v>
      </c>
      <c r="E163" s="239" t="s">
        <v>1</v>
      </c>
      <c r="F163" s="240" t="s">
        <v>407</v>
      </c>
      <c r="G163" s="238"/>
      <c r="H163" s="241">
        <v>16.2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AT163" s="247" t="s">
        <v>403</v>
      </c>
      <c r="AU163" s="247" t="s">
        <v>87</v>
      </c>
      <c r="AV163" s="15" t="s">
        <v>260</v>
      </c>
      <c r="AW163" s="15" t="s">
        <v>35</v>
      </c>
      <c r="AX163" s="15" t="s">
        <v>87</v>
      </c>
      <c r="AY163" s="247" t="s">
        <v>261</v>
      </c>
    </row>
    <row r="164" spans="1:65" s="2" customFormat="1" ht="24.2" customHeight="1">
      <c r="A164" s="36"/>
      <c r="B164" s="37"/>
      <c r="C164" s="193" t="s">
        <v>324</v>
      </c>
      <c r="D164" s="193" t="s">
        <v>264</v>
      </c>
      <c r="E164" s="194" t="s">
        <v>6192</v>
      </c>
      <c r="F164" s="195" t="s">
        <v>6193</v>
      </c>
      <c r="G164" s="196" t="s">
        <v>562</v>
      </c>
      <c r="H164" s="197">
        <v>2.5000000000000001E-2</v>
      </c>
      <c r="I164" s="198">
        <v>527.25613559999999</v>
      </c>
      <c r="J164" s="199">
        <f>ROUND(I164*H164,2)</f>
        <v>13.18</v>
      </c>
      <c r="K164" s="195" t="s">
        <v>400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381</v>
      </c>
      <c r="AT164" s="204" t="s">
        <v>264</v>
      </c>
      <c r="AU164" s="204" t="s">
        <v>87</v>
      </c>
      <c r="AY164" s="19" t="s">
        <v>261</v>
      </c>
      <c r="BE164" s="205">
        <f>IF(N164="základní",J164,0)</f>
        <v>13.18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13.18</v>
      </c>
      <c r="BL164" s="19" t="s">
        <v>381</v>
      </c>
      <c r="BM164" s="204" t="s">
        <v>6194</v>
      </c>
    </row>
    <row r="165" spans="1:65" s="2" customFormat="1" ht="39">
      <c r="A165" s="36"/>
      <c r="B165" s="37"/>
      <c r="C165" s="38"/>
      <c r="D165" s="206" t="s">
        <v>269</v>
      </c>
      <c r="E165" s="38"/>
      <c r="F165" s="207" t="s">
        <v>6195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87</v>
      </c>
    </row>
    <row r="166" spans="1:65" s="12" customFormat="1" ht="25.9" customHeight="1">
      <c r="B166" s="177"/>
      <c r="C166" s="178"/>
      <c r="D166" s="179" t="s">
        <v>79</v>
      </c>
      <c r="E166" s="180" t="s">
        <v>5909</v>
      </c>
      <c r="F166" s="180" t="s">
        <v>6196</v>
      </c>
      <c r="G166" s="178"/>
      <c r="H166" s="178"/>
      <c r="I166" s="181"/>
      <c r="J166" s="182">
        <f>BK166</f>
        <v>27714.32</v>
      </c>
      <c r="K166" s="178"/>
      <c r="L166" s="183"/>
      <c r="M166" s="184"/>
      <c r="N166" s="185"/>
      <c r="O166" s="185"/>
      <c r="P166" s="186">
        <f>SUM(P167:P190)</f>
        <v>0</v>
      </c>
      <c r="Q166" s="185"/>
      <c r="R166" s="186">
        <f>SUM(R167:R190)</f>
        <v>3.3810000000000003E-3</v>
      </c>
      <c r="S166" s="185"/>
      <c r="T166" s="187">
        <f>SUM(T167:T190)</f>
        <v>0.45443000000000006</v>
      </c>
      <c r="AR166" s="188" t="s">
        <v>87</v>
      </c>
      <c r="AT166" s="189" t="s">
        <v>79</v>
      </c>
      <c r="AU166" s="189" t="s">
        <v>80</v>
      </c>
      <c r="AY166" s="188" t="s">
        <v>261</v>
      </c>
      <c r="BK166" s="190">
        <f>SUM(BK167:BK190)</f>
        <v>27714.32</v>
      </c>
    </row>
    <row r="167" spans="1:65" s="2" customFormat="1" ht="21.75" customHeight="1">
      <c r="A167" s="36"/>
      <c r="B167" s="37"/>
      <c r="C167" s="193" t="s">
        <v>8</v>
      </c>
      <c r="D167" s="193" t="s">
        <v>264</v>
      </c>
      <c r="E167" s="194" t="s">
        <v>6141</v>
      </c>
      <c r="F167" s="195" t="s">
        <v>6142</v>
      </c>
      <c r="G167" s="196" t="s">
        <v>4347</v>
      </c>
      <c r="H167" s="197">
        <v>2</v>
      </c>
      <c r="I167" s="198">
        <v>128.59514034000003</v>
      </c>
      <c r="J167" s="199">
        <f>ROUND(I167*H167,2)</f>
        <v>257.19</v>
      </c>
      <c r="K167" s="195" t="s">
        <v>400</v>
      </c>
      <c r="L167" s="41"/>
      <c r="M167" s="200" t="s">
        <v>1</v>
      </c>
      <c r="N167" s="201" t="s">
        <v>45</v>
      </c>
      <c r="O167" s="73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260</v>
      </c>
      <c r="AT167" s="204" t="s">
        <v>264</v>
      </c>
      <c r="AU167" s="204" t="s">
        <v>87</v>
      </c>
      <c r="AY167" s="19" t="s">
        <v>261</v>
      </c>
      <c r="BE167" s="205">
        <f>IF(N167="základní",J167,0)</f>
        <v>257.19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257.19</v>
      </c>
      <c r="BL167" s="19" t="s">
        <v>260</v>
      </c>
      <c r="BM167" s="204" t="s">
        <v>6197</v>
      </c>
    </row>
    <row r="168" spans="1:65" s="2" customFormat="1" ht="19.5">
      <c r="A168" s="36"/>
      <c r="B168" s="37"/>
      <c r="C168" s="38"/>
      <c r="D168" s="206" t="s">
        <v>269</v>
      </c>
      <c r="E168" s="38"/>
      <c r="F168" s="207" t="s">
        <v>6144</v>
      </c>
      <c r="G168" s="38"/>
      <c r="H168" s="38"/>
      <c r="I168" s="208"/>
      <c r="J168" s="38"/>
      <c r="K168" s="38"/>
      <c r="L168" s="41"/>
      <c r="M168" s="209"/>
      <c r="N168" s="210"/>
      <c r="O168" s="73"/>
      <c r="P168" s="73"/>
      <c r="Q168" s="73"/>
      <c r="R168" s="73"/>
      <c r="S168" s="73"/>
      <c r="T168" s="74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269</v>
      </c>
      <c r="AU168" s="19" t="s">
        <v>87</v>
      </c>
    </row>
    <row r="169" spans="1:65" s="2" customFormat="1" ht="24.2" customHeight="1">
      <c r="A169" s="36"/>
      <c r="B169" s="37"/>
      <c r="C169" s="193" t="s">
        <v>381</v>
      </c>
      <c r="D169" s="193" t="s">
        <v>264</v>
      </c>
      <c r="E169" s="194" t="s">
        <v>6145</v>
      </c>
      <c r="F169" s="195" t="s">
        <v>6146</v>
      </c>
      <c r="G169" s="196" t="s">
        <v>4347</v>
      </c>
      <c r="H169" s="197">
        <v>30</v>
      </c>
      <c r="I169" s="198">
        <v>7.1399999999999988</v>
      </c>
      <c r="J169" s="199">
        <f>ROUND(I169*H169,2)</f>
        <v>214.2</v>
      </c>
      <c r="K169" s="195" t="s">
        <v>400</v>
      </c>
      <c r="L169" s="41"/>
      <c r="M169" s="200" t="s">
        <v>1</v>
      </c>
      <c r="N169" s="201" t="s">
        <v>45</v>
      </c>
      <c r="O169" s="73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260</v>
      </c>
      <c r="AT169" s="204" t="s">
        <v>264</v>
      </c>
      <c r="AU169" s="204" t="s">
        <v>87</v>
      </c>
      <c r="AY169" s="19" t="s">
        <v>261</v>
      </c>
      <c r="BE169" s="205">
        <f>IF(N169="základní",J169,0)</f>
        <v>214.2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87</v>
      </c>
      <c r="BK169" s="205">
        <f>ROUND(I169*H169,2)</f>
        <v>214.2</v>
      </c>
      <c r="BL169" s="19" t="s">
        <v>260</v>
      </c>
      <c r="BM169" s="204" t="s">
        <v>6198</v>
      </c>
    </row>
    <row r="170" spans="1:65" s="2" customFormat="1" ht="19.5">
      <c r="A170" s="36"/>
      <c r="B170" s="37"/>
      <c r="C170" s="38"/>
      <c r="D170" s="206" t="s">
        <v>269</v>
      </c>
      <c r="E170" s="38"/>
      <c r="F170" s="207" t="s">
        <v>6148</v>
      </c>
      <c r="G170" s="38"/>
      <c r="H170" s="38"/>
      <c r="I170" s="208"/>
      <c r="J170" s="38"/>
      <c r="K170" s="38"/>
      <c r="L170" s="41"/>
      <c r="M170" s="209"/>
      <c r="N170" s="210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269</v>
      </c>
      <c r="AU170" s="19" t="s">
        <v>87</v>
      </c>
    </row>
    <row r="171" spans="1:65" s="2" customFormat="1" ht="24.2" customHeight="1">
      <c r="A171" s="36"/>
      <c r="B171" s="37"/>
      <c r="C171" s="193" t="s">
        <v>333</v>
      </c>
      <c r="D171" s="193" t="s">
        <v>264</v>
      </c>
      <c r="E171" s="194" t="s">
        <v>6149</v>
      </c>
      <c r="F171" s="195" t="s">
        <v>6150</v>
      </c>
      <c r="G171" s="196" t="s">
        <v>4347</v>
      </c>
      <c r="H171" s="197">
        <v>2</v>
      </c>
      <c r="I171" s="198">
        <v>85.31526602000001</v>
      </c>
      <c r="J171" s="199">
        <f>ROUND(I171*H171,2)</f>
        <v>170.63</v>
      </c>
      <c r="K171" s="195" t="s">
        <v>400</v>
      </c>
      <c r="L171" s="41"/>
      <c r="M171" s="200" t="s">
        <v>1</v>
      </c>
      <c r="N171" s="201" t="s">
        <v>45</v>
      </c>
      <c r="O171" s="73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260</v>
      </c>
      <c r="AT171" s="204" t="s">
        <v>264</v>
      </c>
      <c r="AU171" s="204" t="s">
        <v>87</v>
      </c>
      <c r="AY171" s="19" t="s">
        <v>261</v>
      </c>
      <c r="BE171" s="205">
        <f>IF(N171="základní",J171,0)</f>
        <v>170.63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87</v>
      </c>
      <c r="BK171" s="205">
        <f>ROUND(I171*H171,2)</f>
        <v>170.63</v>
      </c>
      <c r="BL171" s="19" t="s">
        <v>260</v>
      </c>
      <c r="BM171" s="204" t="s">
        <v>6199</v>
      </c>
    </row>
    <row r="172" spans="1:65" s="2" customFormat="1" ht="19.5">
      <c r="A172" s="36"/>
      <c r="B172" s="37"/>
      <c r="C172" s="38"/>
      <c r="D172" s="206" t="s">
        <v>269</v>
      </c>
      <c r="E172" s="38"/>
      <c r="F172" s="207" t="s">
        <v>6152</v>
      </c>
      <c r="G172" s="38"/>
      <c r="H172" s="38"/>
      <c r="I172" s="208"/>
      <c r="J172" s="38"/>
      <c r="K172" s="38"/>
      <c r="L172" s="41"/>
      <c r="M172" s="209"/>
      <c r="N172" s="210"/>
      <c r="O172" s="73"/>
      <c r="P172" s="73"/>
      <c r="Q172" s="73"/>
      <c r="R172" s="73"/>
      <c r="S172" s="73"/>
      <c r="T172" s="74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269</v>
      </c>
      <c r="AU172" s="19" t="s">
        <v>87</v>
      </c>
    </row>
    <row r="173" spans="1:65" s="2" customFormat="1" ht="37.9" customHeight="1">
      <c r="A173" s="36"/>
      <c r="B173" s="37"/>
      <c r="C173" s="193" t="s">
        <v>338</v>
      </c>
      <c r="D173" s="193" t="s">
        <v>264</v>
      </c>
      <c r="E173" s="194" t="s">
        <v>6184</v>
      </c>
      <c r="F173" s="195" t="s">
        <v>6185</v>
      </c>
      <c r="G173" s="196" t="s">
        <v>399</v>
      </c>
      <c r="H173" s="197">
        <v>3</v>
      </c>
      <c r="I173" s="198">
        <v>13.828316969999999</v>
      </c>
      <c r="J173" s="199">
        <f>ROUND(I173*H173,2)</f>
        <v>41.48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0</v>
      </c>
      <c r="R173" s="202">
        <f>Q173*H173</f>
        <v>0</v>
      </c>
      <c r="S173" s="202">
        <v>1.2099999999999999E-3</v>
      </c>
      <c r="T173" s="203">
        <f>S173*H173</f>
        <v>3.6299999999999995E-3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381</v>
      </c>
      <c r="AT173" s="204" t="s">
        <v>264</v>
      </c>
      <c r="AU173" s="204" t="s">
        <v>87</v>
      </c>
      <c r="AY173" s="19" t="s">
        <v>261</v>
      </c>
      <c r="BE173" s="205">
        <f>IF(N173="základní",J173,0)</f>
        <v>41.48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41.48</v>
      </c>
      <c r="BL173" s="19" t="s">
        <v>381</v>
      </c>
      <c r="BM173" s="204" t="s">
        <v>6200</v>
      </c>
    </row>
    <row r="174" spans="1:65" s="2" customFormat="1" ht="19.5">
      <c r="A174" s="36"/>
      <c r="B174" s="37"/>
      <c r="C174" s="38"/>
      <c r="D174" s="206" t="s">
        <v>269</v>
      </c>
      <c r="E174" s="38"/>
      <c r="F174" s="207" t="s">
        <v>6187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87</v>
      </c>
    </row>
    <row r="175" spans="1:65" s="13" customFormat="1">
      <c r="B175" s="216"/>
      <c r="C175" s="217"/>
      <c r="D175" s="206" t="s">
        <v>403</v>
      </c>
      <c r="E175" s="218" t="s">
        <v>1</v>
      </c>
      <c r="F175" s="219" t="s">
        <v>6190</v>
      </c>
      <c r="G175" s="217"/>
      <c r="H175" s="218" t="s">
        <v>1</v>
      </c>
      <c r="I175" s="220"/>
      <c r="J175" s="217"/>
      <c r="K175" s="217"/>
      <c r="L175" s="221"/>
      <c r="M175" s="222"/>
      <c r="N175" s="223"/>
      <c r="O175" s="223"/>
      <c r="P175" s="223"/>
      <c r="Q175" s="223"/>
      <c r="R175" s="223"/>
      <c r="S175" s="223"/>
      <c r="T175" s="224"/>
      <c r="AT175" s="225" t="s">
        <v>403</v>
      </c>
      <c r="AU175" s="225" t="s">
        <v>87</v>
      </c>
      <c r="AV175" s="13" t="s">
        <v>87</v>
      </c>
      <c r="AW175" s="13" t="s">
        <v>35</v>
      </c>
      <c r="AX175" s="13" t="s">
        <v>80</v>
      </c>
      <c r="AY175" s="225" t="s">
        <v>261</v>
      </c>
    </row>
    <row r="176" spans="1:65" s="14" customFormat="1">
      <c r="B176" s="226"/>
      <c r="C176" s="227"/>
      <c r="D176" s="206" t="s">
        <v>403</v>
      </c>
      <c r="E176" s="228" t="s">
        <v>1</v>
      </c>
      <c r="F176" s="229" t="s">
        <v>6201</v>
      </c>
      <c r="G176" s="227"/>
      <c r="H176" s="230">
        <v>3</v>
      </c>
      <c r="I176" s="231"/>
      <c r="J176" s="227"/>
      <c r="K176" s="227"/>
      <c r="L176" s="232"/>
      <c r="M176" s="233"/>
      <c r="N176" s="234"/>
      <c r="O176" s="234"/>
      <c r="P176" s="234"/>
      <c r="Q176" s="234"/>
      <c r="R176" s="234"/>
      <c r="S176" s="234"/>
      <c r="T176" s="235"/>
      <c r="AT176" s="236" t="s">
        <v>403</v>
      </c>
      <c r="AU176" s="236" t="s">
        <v>87</v>
      </c>
      <c r="AV176" s="14" t="s">
        <v>89</v>
      </c>
      <c r="AW176" s="14" t="s">
        <v>35</v>
      </c>
      <c r="AX176" s="14" t="s">
        <v>80</v>
      </c>
      <c r="AY176" s="236" t="s">
        <v>261</v>
      </c>
    </row>
    <row r="177" spans="1:65" s="15" customFormat="1">
      <c r="B177" s="237"/>
      <c r="C177" s="238"/>
      <c r="D177" s="206" t="s">
        <v>403</v>
      </c>
      <c r="E177" s="239" t="s">
        <v>1</v>
      </c>
      <c r="F177" s="240" t="s">
        <v>407</v>
      </c>
      <c r="G177" s="238"/>
      <c r="H177" s="241">
        <v>3</v>
      </c>
      <c r="I177" s="242"/>
      <c r="J177" s="238"/>
      <c r="K177" s="238"/>
      <c r="L177" s="243"/>
      <c r="M177" s="244"/>
      <c r="N177" s="245"/>
      <c r="O177" s="245"/>
      <c r="P177" s="245"/>
      <c r="Q177" s="245"/>
      <c r="R177" s="245"/>
      <c r="S177" s="245"/>
      <c r="T177" s="246"/>
      <c r="AT177" s="247" t="s">
        <v>403</v>
      </c>
      <c r="AU177" s="247" t="s">
        <v>87</v>
      </c>
      <c r="AV177" s="15" t="s">
        <v>260</v>
      </c>
      <c r="AW177" s="15" t="s">
        <v>35</v>
      </c>
      <c r="AX177" s="15" t="s">
        <v>87</v>
      </c>
      <c r="AY177" s="247" t="s">
        <v>261</v>
      </c>
    </row>
    <row r="178" spans="1:65" s="2" customFormat="1" ht="33" customHeight="1">
      <c r="A178" s="36"/>
      <c r="B178" s="37"/>
      <c r="C178" s="193" t="s">
        <v>343</v>
      </c>
      <c r="D178" s="193" t="s">
        <v>264</v>
      </c>
      <c r="E178" s="194" t="s">
        <v>6180</v>
      </c>
      <c r="F178" s="195" t="s">
        <v>6181</v>
      </c>
      <c r="G178" s="196" t="s">
        <v>399</v>
      </c>
      <c r="H178" s="197">
        <v>3</v>
      </c>
      <c r="I178" s="198">
        <v>25.400913119999998</v>
      </c>
      <c r="J178" s="199">
        <f>ROUND(I178*H178,2)</f>
        <v>76.2</v>
      </c>
      <c r="K178" s="195" t="s">
        <v>400</v>
      </c>
      <c r="L178" s="41"/>
      <c r="M178" s="200" t="s">
        <v>1</v>
      </c>
      <c r="N178" s="201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381</v>
      </c>
      <c r="AT178" s="204" t="s">
        <v>264</v>
      </c>
      <c r="AU178" s="204" t="s">
        <v>87</v>
      </c>
      <c r="AY178" s="19" t="s">
        <v>261</v>
      </c>
      <c r="BE178" s="205">
        <f>IF(N178="základní",J178,0)</f>
        <v>76.2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76.2</v>
      </c>
      <c r="BL178" s="19" t="s">
        <v>381</v>
      </c>
      <c r="BM178" s="204" t="s">
        <v>6202</v>
      </c>
    </row>
    <row r="179" spans="1:65" s="2" customFormat="1" ht="19.5">
      <c r="A179" s="36"/>
      <c r="B179" s="37"/>
      <c r="C179" s="38"/>
      <c r="D179" s="206" t="s">
        <v>269</v>
      </c>
      <c r="E179" s="38"/>
      <c r="F179" s="207" t="s">
        <v>6183</v>
      </c>
      <c r="G179" s="38"/>
      <c r="H179" s="38"/>
      <c r="I179" s="208"/>
      <c r="J179" s="38"/>
      <c r="K179" s="38"/>
      <c r="L179" s="41"/>
      <c r="M179" s="209"/>
      <c r="N179" s="210"/>
      <c r="O179" s="73"/>
      <c r="P179" s="73"/>
      <c r="Q179" s="73"/>
      <c r="R179" s="73"/>
      <c r="S179" s="73"/>
      <c r="T179" s="74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269</v>
      </c>
      <c r="AU179" s="19" t="s">
        <v>87</v>
      </c>
    </row>
    <row r="180" spans="1:65" s="2" customFormat="1" ht="24.2" customHeight="1">
      <c r="A180" s="36"/>
      <c r="B180" s="37"/>
      <c r="C180" s="193" t="s">
        <v>348</v>
      </c>
      <c r="D180" s="193" t="s">
        <v>264</v>
      </c>
      <c r="E180" s="194" t="s">
        <v>6203</v>
      </c>
      <c r="F180" s="195" t="s">
        <v>6204</v>
      </c>
      <c r="G180" s="196" t="s">
        <v>399</v>
      </c>
      <c r="H180" s="197">
        <v>112.7</v>
      </c>
      <c r="I180" s="198">
        <v>73.814181899999994</v>
      </c>
      <c r="J180" s="199">
        <f>ROUND(I180*H180,2)</f>
        <v>8318.86</v>
      </c>
      <c r="K180" s="195" t="s">
        <v>400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4.0000000000000001E-3</v>
      </c>
      <c r="T180" s="203">
        <f>S180*H180</f>
        <v>0.45080000000000003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381</v>
      </c>
      <c r="AT180" s="204" t="s">
        <v>264</v>
      </c>
      <c r="AU180" s="204" t="s">
        <v>87</v>
      </c>
      <c r="AY180" s="19" t="s">
        <v>261</v>
      </c>
      <c r="BE180" s="205">
        <f>IF(N180="základní",J180,0)</f>
        <v>8318.86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8318.86</v>
      </c>
      <c r="BL180" s="19" t="s">
        <v>381</v>
      </c>
      <c r="BM180" s="204" t="s">
        <v>6205</v>
      </c>
    </row>
    <row r="181" spans="1:65" s="2" customFormat="1">
      <c r="A181" s="36"/>
      <c r="B181" s="37"/>
      <c r="C181" s="38"/>
      <c r="D181" s="206" t="s">
        <v>269</v>
      </c>
      <c r="E181" s="38"/>
      <c r="F181" s="207" t="s">
        <v>6206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87</v>
      </c>
    </row>
    <row r="182" spans="1:65" s="13" customFormat="1">
      <c r="B182" s="216"/>
      <c r="C182" s="217"/>
      <c r="D182" s="206" t="s">
        <v>403</v>
      </c>
      <c r="E182" s="218" t="s">
        <v>1</v>
      </c>
      <c r="F182" s="219" t="s">
        <v>735</v>
      </c>
      <c r="G182" s="217"/>
      <c r="H182" s="218" t="s">
        <v>1</v>
      </c>
      <c r="I182" s="220"/>
      <c r="J182" s="217"/>
      <c r="K182" s="217"/>
      <c r="L182" s="221"/>
      <c r="M182" s="222"/>
      <c r="N182" s="223"/>
      <c r="O182" s="223"/>
      <c r="P182" s="223"/>
      <c r="Q182" s="223"/>
      <c r="R182" s="223"/>
      <c r="S182" s="223"/>
      <c r="T182" s="224"/>
      <c r="AT182" s="225" t="s">
        <v>403</v>
      </c>
      <c r="AU182" s="225" t="s">
        <v>87</v>
      </c>
      <c r="AV182" s="13" t="s">
        <v>87</v>
      </c>
      <c r="AW182" s="13" t="s">
        <v>35</v>
      </c>
      <c r="AX182" s="13" t="s">
        <v>80</v>
      </c>
      <c r="AY182" s="225" t="s">
        <v>261</v>
      </c>
    </row>
    <row r="183" spans="1:65" s="14" customFormat="1">
      <c r="B183" s="226"/>
      <c r="C183" s="227"/>
      <c r="D183" s="206" t="s">
        <v>403</v>
      </c>
      <c r="E183" s="228" t="s">
        <v>1</v>
      </c>
      <c r="F183" s="229" t="s">
        <v>6207</v>
      </c>
      <c r="G183" s="227"/>
      <c r="H183" s="230">
        <v>103.5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AT183" s="236" t="s">
        <v>403</v>
      </c>
      <c r="AU183" s="236" t="s">
        <v>87</v>
      </c>
      <c r="AV183" s="14" t="s">
        <v>89</v>
      </c>
      <c r="AW183" s="14" t="s">
        <v>35</v>
      </c>
      <c r="AX183" s="14" t="s">
        <v>80</v>
      </c>
      <c r="AY183" s="236" t="s">
        <v>261</v>
      </c>
    </row>
    <row r="184" spans="1:65" s="13" customFormat="1">
      <c r="B184" s="216"/>
      <c r="C184" s="217"/>
      <c r="D184" s="206" t="s">
        <v>403</v>
      </c>
      <c r="E184" s="218" t="s">
        <v>1</v>
      </c>
      <c r="F184" s="219" t="s">
        <v>6208</v>
      </c>
      <c r="G184" s="217"/>
      <c r="H184" s="218" t="s">
        <v>1</v>
      </c>
      <c r="I184" s="220"/>
      <c r="J184" s="217"/>
      <c r="K184" s="217"/>
      <c r="L184" s="221"/>
      <c r="M184" s="222"/>
      <c r="N184" s="223"/>
      <c r="O184" s="223"/>
      <c r="P184" s="223"/>
      <c r="Q184" s="223"/>
      <c r="R184" s="223"/>
      <c r="S184" s="223"/>
      <c r="T184" s="224"/>
      <c r="AT184" s="225" t="s">
        <v>403</v>
      </c>
      <c r="AU184" s="225" t="s">
        <v>87</v>
      </c>
      <c r="AV184" s="13" t="s">
        <v>87</v>
      </c>
      <c r="AW184" s="13" t="s">
        <v>35</v>
      </c>
      <c r="AX184" s="13" t="s">
        <v>80</v>
      </c>
      <c r="AY184" s="225" t="s">
        <v>261</v>
      </c>
    </row>
    <row r="185" spans="1:65" s="14" customFormat="1">
      <c r="B185" s="226"/>
      <c r="C185" s="227"/>
      <c r="D185" s="206" t="s">
        <v>403</v>
      </c>
      <c r="E185" s="228" t="s">
        <v>1</v>
      </c>
      <c r="F185" s="229" t="s">
        <v>6209</v>
      </c>
      <c r="G185" s="227"/>
      <c r="H185" s="230">
        <v>9.1999999999999993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AT185" s="236" t="s">
        <v>403</v>
      </c>
      <c r="AU185" s="236" t="s">
        <v>87</v>
      </c>
      <c r="AV185" s="14" t="s">
        <v>89</v>
      </c>
      <c r="AW185" s="14" t="s">
        <v>35</v>
      </c>
      <c r="AX185" s="14" t="s">
        <v>80</v>
      </c>
      <c r="AY185" s="236" t="s">
        <v>261</v>
      </c>
    </row>
    <row r="186" spans="1:65" s="15" customFormat="1">
      <c r="B186" s="237"/>
      <c r="C186" s="238"/>
      <c r="D186" s="206" t="s">
        <v>403</v>
      </c>
      <c r="E186" s="239" t="s">
        <v>1</v>
      </c>
      <c r="F186" s="240" t="s">
        <v>407</v>
      </c>
      <c r="G186" s="238"/>
      <c r="H186" s="241">
        <v>112.7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AT186" s="247" t="s">
        <v>403</v>
      </c>
      <c r="AU186" s="247" t="s">
        <v>87</v>
      </c>
      <c r="AV186" s="15" t="s">
        <v>260</v>
      </c>
      <c r="AW186" s="15" t="s">
        <v>35</v>
      </c>
      <c r="AX186" s="15" t="s">
        <v>87</v>
      </c>
      <c r="AY186" s="247" t="s">
        <v>261</v>
      </c>
    </row>
    <row r="187" spans="1:65" s="2" customFormat="1" ht="24.2" customHeight="1">
      <c r="A187" s="36"/>
      <c r="B187" s="37"/>
      <c r="C187" s="193" t="s">
        <v>7</v>
      </c>
      <c r="D187" s="193" t="s">
        <v>264</v>
      </c>
      <c r="E187" s="194" t="s">
        <v>6210</v>
      </c>
      <c r="F187" s="195" t="s">
        <v>6211</v>
      </c>
      <c r="G187" s="196" t="s">
        <v>399</v>
      </c>
      <c r="H187" s="197">
        <v>112.7</v>
      </c>
      <c r="I187" s="198">
        <v>165.33950797000003</v>
      </c>
      <c r="J187" s="199">
        <f>ROUND(I187*H187,2)</f>
        <v>18633.759999999998</v>
      </c>
      <c r="K187" s="195" t="s">
        <v>400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3.0000000000000001E-5</v>
      </c>
      <c r="R187" s="202">
        <f>Q187*H187</f>
        <v>3.3810000000000003E-3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381</v>
      </c>
      <c r="AT187" s="204" t="s">
        <v>264</v>
      </c>
      <c r="AU187" s="204" t="s">
        <v>87</v>
      </c>
      <c r="AY187" s="19" t="s">
        <v>261</v>
      </c>
      <c r="BE187" s="205">
        <f>IF(N187="základní",J187,0)</f>
        <v>18633.759999999998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18633.759999999998</v>
      </c>
      <c r="BL187" s="19" t="s">
        <v>381</v>
      </c>
      <c r="BM187" s="204" t="s">
        <v>6212</v>
      </c>
    </row>
    <row r="188" spans="1:65" s="2" customFormat="1" ht="19.5">
      <c r="A188" s="36"/>
      <c r="B188" s="37"/>
      <c r="C188" s="38"/>
      <c r="D188" s="206" t="s">
        <v>269</v>
      </c>
      <c r="E188" s="38"/>
      <c r="F188" s="207" t="s">
        <v>6213</v>
      </c>
      <c r="G188" s="38"/>
      <c r="H188" s="38"/>
      <c r="I188" s="208"/>
      <c r="J188" s="38"/>
      <c r="K188" s="38"/>
      <c r="L188" s="41"/>
      <c r="M188" s="209"/>
      <c r="N188" s="210"/>
      <c r="O188" s="73"/>
      <c r="P188" s="73"/>
      <c r="Q188" s="73"/>
      <c r="R188" s="73"/>
      <c r="S188" s="73"/>
      <c r="T188" s="74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87</v>
      </c>
    </row>
    <row r="189" spans="1:65" s="2" customFormat="1" ht="24.2" customHeight="1">
      <c r="A189" s="36"/>
      <c r="B189" s="37"/>
      <c r="C189" s="193" t="s">
        <v>358</v>
      </c>
      <c r="D189" s="193" t="s">
        <v>264</v>
      </c>
      <c r="E189" s="194" t="s">
        <v>6214</v>
      </c>
      <c r="F189" s="195" t="s">
        <v>6215</v>
      </c>
      <c r="G189" s="196" t="s">
        <v>562</v>
      </c>
      <c r="H189" s="197">
        <v>3.0000000000000001E-3</v>
      </c>
      <c r="I189" s="198">
        <v>667.67218344000003</v>
      </c>
      <c r="J189" s="199">
        <f>ROUND(I189*H189,2)</f>
        <v>2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381</v>
      </c>
      <c r="AT189" s="204" t="s">
        <v>264</v>
      </c>
      <c r="AU189" s="204" t="s">
        <v>87</v>
      </c>
      <c r="AY189" s="19" t="s">
        <v>261</v>
      </c>
      <c r="BE189" s="205">
        <f>IF(N189="základní",J189,0)</f>
        <v>2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2</v>
      </c>
      <c r="BL189" s="19" t="s">
        <v>381</v>
      </c>
      <c r="BM189" s="204" t="s">
        <v>6216</v>
      </c>
    </row>
    <row r="190" spans="1:65" s="2" customFormat="1" ht="29.25">
      <c r="A190" s="36"/>
      <c r="B190" s="37"/>
      <c r="C190" s="38"/>
      <c r="D190" s="206" t="s">
        <v>269</v>
      </c>
      <c r="E190" s="38"/>
      <c r="F190" s="207" t="s">
        <v>6217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87</v>
      </c>
    </row>
    <row r="191" spans="1:65" s="12" customFormat="1" ht="25.9" customHeight="1">
      <c r="B191" s="177"/>
      <c r="C191" s="178"/>
      <c r="D191" s="179" t="s">
        <v>79</v>
      </c>
      <c r="E191" s="180" t="s">
        <v>5911</v>
      </c>
      <c r="F191" s="180" t="s">
        <v>6218</v>
      </c>
      <c r="G191" s="178"/>
      <c r="H191" s="178"/>
      <c r="I191" s="181"/>
      <c r="J191" s="182">
        <f>BK191</f>
        <v>33374.75</v>
      </c>
      <c r="K191" s="178"/>
      <c r="L191" s="183"/>
      <c r="M191" s="184"/>
      <c r="N191" s="185"/>
      <c r="O191" s="185"/>
      <c r="P191" s="186">
        <f>SUM(P192:P206)</f>
        <v>0</v>
      </c>
      <c r="Q191" s="185"/>
      <c r="R191" s="186">
        <f>SUM(R192:R206)</f>
        <v>3.0600000000000002E-3</v>
      </c>
      <c r="S191" s="185"/>
      <c r="T191" s="187">
        <f>SUM(T192:T206)</f>
        <v>0.40800000000000003</v>
      </c>
      <c r="AR191" s="188" t="s">
        <v>87</v>
      </c>
      <c r="AT191" s="189" t="s">
        <v>79</v>
      </c>
      <c r="AU191" s="189" t="s">
        <v>80</v>
      </c>
      <c r="AY191" s="188" t="s">
        <v>261</v>
      </c>
      <c r="BK191" s="190">
        <f>SUM(BK192:BK206)</f>
        <v>33374.75</v>
      </c>
    </row>
    <row r="192" spans="1:65" s="2" customFormat="1" ht="21.75" customHeight="1">
      <c r="A192" s="36"/>
      <c r="B192" s="37"/>
      <c r="C192" s="193" t="s">
        <v>362</v>
      </c>
      <c r="D192" s="193" t="s">
        <v>264</v>
      </c>
      <c r="E192" s="194" t="s">
        <v>6141</v>
      </c>
      <c r="F192" s="195" t="s">
        <v>6142</v>
      </c>
      <c r="G192" s="196" t="s">
        <v>4347</v>
      </c>
      <c r="H192" s="197">
        <v>2</v>
      </c>
      <c r="I192" s="198">
        <v>128.59514034000003</v>
      </c>
      <c r="J192" s="199">
        <f>ROUND(I192*H192,2)</f>
        <v>257.19</v>
      </c>
      <c r="K192" s="195" t="s">
        <v>400</v>
      </c>
      <c r="L192" s="41"/>
      <c r="M192" s="200" t="s">
        <v>1</v>
      </c>
      <c r="N192" s="201" t="s">
        <v>45</v>
      </c>
      <c r="O192" s="73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260</v>
      </c>
      <c r="AT192" s="204" t="s">
        <v>264</v>
      </c>
      <c r="AU192" s="204" t="s">
        <v>87</v>
      </c>
      <c r="AY192" s="19" t="s">
        <v>261</v>
      </c>
      <c r="BE192" s="205">
        <f>IF(N192="základní",J192,0)</f>
        <v>257.19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257.19</v>
      </c>
      <c r="BL192" s="19" t="s">
        <v>260</v>
      </c>
      <c r="BM192" s="204" t="s">
        <v>6219</v>
      </c>
    </row>
    <row r="193" spans="1:65" s="2" customFormat="1" ht="19.5">
      <c r="A193" s="36"/>
      <c r="B193" s="37"/>
      <c r="C193" s="38"/>
      <c r="D193" s="206" t="s">
        <v>269</v>
      </c>
      <c r="E193" s="38"/>
      <c r="F193" s="207" t="s">
        <v>6144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87</v>
      </c>
    </row>
    <row r="194" spans="1:65" s="2" customFormat="1" ht="24.2" customHeight="1">
      <c r="A194" s="36"/>
      <c r="B194" s="37"/>
      <c r="C194" s="193" t="s">
        <v>367</v>
      </c>
      <c r="D194" s="193" t="s">
        <v>264</v>
      </c>
      <c r="E194" s="194" t="s">
        <v>6145</v>
      </c>
      <c r="F194" s="195" t="s">
        <v>6146</v>
      </c>
      <c r="G194" s="196" t="s">
        <v>4347</v>
      </c>
      <c r="H194" s="197">
        <v>30</v>
      </c>
      <c r="I194" s="198">
        <v>7.1399999999999988</v>
      </c>
      <c r="J194" s="199">
        <f>ROUND(I194*H194,2)</f>
        <v>214.2</v>
      </c>
      <c r="K194" s="195" t="s">
        <v>400</v>
      </c>
      <c r="L194" s="41"/>
      <c r="M194" s="200" t="s">
        <v>1</v>
      </c>
      <c r="N194" s="201" t="s">
        <v>45</v>
      </c>
      <c r="O194" s="73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260</v>
      </c>
      <c r="AT194" s="204" t="s">
        <v>264</v>
      </c>
      <c r="AU194" s="204" t="s">
        <v>87</v>
      </c>
      <c r="AY194" s="19" t="s">
        <v>261</v>
      </c>
      <c r="BE194" s="205">
        <f>IF(N194="základní",J194,0)</f>
        <v>214.2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214.2</v>
      </c>
      <c r="BL194" s="19" t="s">
        <v>260</v>
      </c>
      <c r="BM194" s="204" t="s">
        <v>6220</v>
      </c>
    </row>
    <row r="195" spans="1:65" s="2" customFormat="1" ht="19.5">
      <c r="A195" s="36"/>
      <c r="B195" s="37"/>
      <c r="C195" s="38"/>
      <c r="D195" s="206" t="s">
        <v>269</v>
      </c>
      <c r="E195" s="38"/>
      <c r="F195" s="207" t="s">
        <v>6148</v>
      </c>
      <c r="G195" s="38"/>
      <c r="H195" s="38"/>
      <c r="I195" s="208"/>
      <c r="J195" s="38"/>
      <c r="K195" s="38"/>
      <c r="L195" s="41"/>
      <c r="M195" s="209"/>
      <c r="N195" s="210"/>
      <c r="O195" s="73"/>
      <c r="P195" s="73"/>
      <c r="Q195" s="73"/>
      <c r="R195" s="73"/>
      <c r="S195" s="73"/>
      <c r="T195" s="74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269</v>
      </c>
      <c r="AU195" s="19" t="s">
        <v>87</v>
      </c>
    </row>
    <row r="196" spans="1:65" s="2" customFormat="1" ht="24.2" customHeight="1">
      <c r="A196" s="36"/>
      <c r="B196" s="37"/>
      <c r="C196" s="193" t="s">
        <v>372</v>
      </c>
      <c r="D196" s="193" t="s">
        <v>264</v>
      </c>
      <c r="E196" s="194" t="s">
        <v>6149</v>
      </c>
      <c r="F196" s="195" t="s">
        <v>6150</v>
      </c>
      <c r="G196" s="196" t="s">
        <v>4347</v>
      </c>
      <c r="H196" s="197">
        <v>2</v>
      </c>
      <c r="I196" s="198">
        <v>85.31526602000001</v>
      </c>
      <c r="J196" s="199">
        <f>ROUND(I196*H196,2)</f>
        <v>170.63</v>
      </c>
      <c r="K196" s="195" t="s">
        <v>400</v>
      </c>
      <c r="L196" s="41"/>
      <c r="M196" s="200" t="s">
        <v>1</v>
      </c>
      <c r="N196" s="201" t="s">
        <v>45</v>
      </c>
      <c r="O196" s="73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260</v>
      </c>
      <c r="AT196" s="204" t="s">
        <v>264</v>
      </c>
      <c r="AU196" s="204" t="s">
        <v>87</v>
      </c>
      <c r="AY196" s="19" t="s">
        <v>261</v>
      </c>
      <c r="BE196" s="205">
        <f>IF(N196="základní",J196,0)</f>
        <v>170.63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87</v>
      </c>
      <c r="BK196" s="205">
        <f>ROUND(I196*H196,2)</f>
        <v>170.63</v>
      </c>
      <c r="BL196" s="19" t="s">
        <v>260</v>
      </c>
      <c r="BM196" s="204" t="s">
        <v>6221</v>
      </c>
    </row>
    <row r="197" spans="1:65" s="2" customFormat="1" ht="19.5">
      <c r="A197" s="36"/>
      <c r="B197" s="37"/>
      <c r="C197" s="38"/>
      <c r="D197" s="206" t="s">
        <v>269</v>
      </c>
      <c r="E197" s="38"/>
      <c r="F197" s="207" t="s">
        <v>6152</v>
      </c>
      <c r="G197" s="38"/>
      <c r="H197" s="38"/>
      <c r="I197" s="208"/>
      <c r="J197" s="38"/>
      <c r="K197" s="38"/>
      <c r="L197" s="41"/>
      <c r="M197" s="209"/>
      <c r="N197" s="210"/>
      <c r="O197" s="73"/>
      <c r="P197" s="73"/>
      <c r="Q197" s="73"/>
      <c r="R197" s="73"/>
      <c r="S197" s="73"/>
      <c r="T197" s="74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269</v>
      </c>
      <c r="AU197" s="19" t="s">
        <v>87</v>
      </c>
    </row>
    <row r="198" spans="1:65" s="2" customFormat="1" ht="24.2" customHeight="1">
      <c r="A198" s="36"/>
      <c r="B198" s="37"/>
      <c r="C198" s="193" t="s">
        <v>378</v>
      </c>
      <c r="D198" s="193" t="s">
        <v>264</v>
      </c>
      <c r="E198" s="194" t="s">
        <v>6222</v>
      </c>
      <c r="F198" s="195" t="s">
        <v>6223</v>
      </c>
      <c r="G198" s="196" t="s">
        <v>399</v>
      </c>
      <c r="H198" s="197">
        <v>102</v>
      </c>
      <c r="I198" s="198">
        <v>155.54999999999998</v>
      </c>
      <c r="J198" s="199">
        <f>ROUND(I198*H198,2)</f>
        <v>15866.1</v>
      </c>
      <c r="K198" s="195" t="s">
        <v>400</v>
      </c>
      <c r="L198" s="41"/>
      <c r="M198" s="200" t="s">
        <v>1</v>
      </c>
      <c r="N198" s="201" t="s">
        <v>45</v>
      </c>
      <c r="O198" s="73"/>
      <c r="P198" s="202">
        <f>O198*H198</f>
        <v>0</v>
      </c>
      <c r="Q198" s="202">
        <v>0</v>
      </c>
      <c r="R198" s="202">
        <f>Q198*H198</f>
        <v>0</v>
      </c>
      <c r="S198" s="202">
        <v>4.0000000000000001E-3</v>
      </c>
      <c r="T198" s="203">
        <f>S198*H198</f>
        <v>0.40800000000000003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381</v>
      </c>
      <c r="AT198" s="204" t="s">
        <v>264</v>
      </c>
      <c r="AU198" s="204" t="s">
        <v>87</v>
      </c>
      <c r="AY198" s="19" t="s">
        <v>261</v>
      </c>
      <c r="BE198" s="205">
        <f>IF(N198="základní",J198,0)</f>
        <v>15866.1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15866.1</v>
      </c>
      <c r="BL198" s="19" t="s">
        <v>381</v>
      </c>
      <c r="BM198" s="204" t="s">
        <v>6224</v>
      </c>
    </row>
    <row r="199" spans="1:65" s="2" customFormat="1">
      <c r="A199" s="36"/>
      <c r="B199" s="37"/>
      <c r="C199" s="38"/>
      <c r="D199" s="206" t="s">
        <v>269</v>
      </c>
      <c r="E199" s="38"/>
      <c r="F199" s="207" t="s">
        <v>6206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87</v>
      </c>
    </row>
    <row r="200" spans="1:65" s="13" customFormat="1">
      <c r="B200" s="216"/>
      <c r="C200" s="217"/>
      <c r="D200" s="206" t="s">
        <v>403</v>
      </c>
      <c r="E200" s="218" t="s">
        <v>1</v>
      </c>
      <c r="F200" s="219" t="s">
        <v>724</v>
      </c>
      <c r="G200" s="217"/>
      <c r="H200" s="218" t="s">
        <v>1</v>
      </c>
      <c r="I200" s="220"/>
      <c r="J200" s="217"/>
      <c r="K200" s="217"/>
      <c r="L200" s="221"/>
      <c r="M200" s="222"/>
      <c r="N200" s="223"/>
      <c r="O200" s="223"/>
      <c r="P200" s="223"/>
      <c r="Q200" s="223"/>
      <c r="R200" s="223"/>
      <c r="S200" s="223"/>
      <c r="T200" s="224"/>
      <c r="AT200" s="225" t="s">
        <v>403</v>
      </c>
      <c r="AU200" s="225" t="s">
        <v>87</v>
      </c>
      <c r="AV200" s="13" t="s">
        <v>87</v>
      </c>
      <c r="AW200" s="13" t="s">
        <v>35</v>
      </c>
      <c r="AX200" s="13" t="s">
        <v>80</v>
      </c>
      <c r="AY200" s="225" t="s">
        <v>261</v>
      </c>
    </row>
    <row r="201" spans="1:65" s="14" customFormat="1">
      <c r="B201" s="226"/>
      <c r="C201" s="227"/>
      <c r="D201" s="206" t="s">
        <v>403</v>
      </c>
      <c r="E201" s="228" t="s">
        <v>1</v>
      </c>
      <c r="F201" s="229" t="s">
        <v>1310</v>
      </c>
      <c r="G201" s="227"/>
      <c r="H201" s="230">
        <v>102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AT201" s="236" t="s">
        <v>403</v>
      </c>
      <c r="AU201" s="236" t="s">
        <v>87</v>
      </c>
      <c r="AV201" s="14" t="s">
        <v>89</v>
      </c>
      <c r="AW201" s="14" t="s">
        <v>35</v>
      </c>
      <c r="AX201" s="14" t="s">
        <v>80</v>
      </c>
      <c r="AY201" s="236" t="s">
        <v>261</v>
      </c>
    </row>
    <row r="202" spans="1:65" s="15" customFormat="1">
      <c r="B202" s="237"/>
      <c r="C202" s="238"/>
      <c r="D202" s="206" t="s">
        <v>403</v>
      </c>
      <c r="E202" s="239" t="s">
        <v>1</v>
      </c>
      <c r="F202" s="240" t="s">
        <v>407</v>
      </c>
      <c r="G202" s="238"/>
      <c r="H202" s="241">
        <v>102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AT202" s="247" t="s">
        <v>403</v>
      </c>
      <c r="AU202" s="247" t="s">
        <v>87</v>
      </c>
      <c r="AV202" s="15" t="s">
        <v>260</v>
      </c>
      <c r="AW202" s="15" t="s">
        <v>35</v>
      </c>
      <c r="AX202" s="15" t="s">
        <v>87</v>
      </c>
      <c r="AY202" s="247" t="s">
        <v>261</v>
      </c>
    </row>
    <row r="203" spans="1:65" s="2" customFormat="1" ht="24.2" customHeight="1">
      <c r="A203" s="36"/>
      <c r="B203" s="37"/>
      <c r="C203" s="193" t="s">
        <v>810</v>
      </c>
      <c r="D203" s="193" t="s">
        <v>264</v>
      </c>
      <c r="E203" s="194" t="s">
        <v>6210</v>
      </c>
      <c r="F203" s="195" t="s">
        <v>6211</v>
      </c>
      <c r="G203" s="196" t="s">
        <v>399</v>
      </c>
      <c r="H203" s="197">
        <v>102</v>
      </c>
      <c r="I203" s="198">
        <v>165.33950797000003</v>
      </c>
      <c r="J203" s="199">
        <f>ROUND(I203*H203,2)</f>
        <v>16864.63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3.0000000000000001E-5</v>
      </c>
      <c r="R203" s="202">
        <f>Q203*H203</f>
        <v>3.0600000000000002E-3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381</v>
      </c>
      <c r="AT203" s="204" t="s">
        <v>264</v>
      </c>
      <c r="AU203" s="204" t="s">
        <v>87</v>
      </c>
      <c r="AY203" s="19" t="s">
        <v>261</v>
      </c>
      <c r="BE203" s="205">
        <f>IF(N203="základní",J203,0)</f>
        <v>16864.63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16864.63</v>
      </c>
      <c r="BL203" s="19" t="s">
        <v>381</v>
      </c>
      <c r="BM203" s="204" t="s">
        <v>6225</v>
      </c>
    </row>
    <row r="204" spans="1:65" s="2" customFormat="1" ht="19.5">
      <c r="A204" s="36"/>
      <c r="B204" s="37"/>
      <c r="C204" s="38"/>
      <c r="D204" s="206" t="s">
        <v>269</v>
      </c>
      <c r="E204" s="38"/>
      <c r="F204" s="207" t="s">
        <v>6213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87</v>
      </c>
    </row>
    <row r="205" spans="1:65" s="2" customFormat="1" ht="24.2" customHeight="1">
      <c r="A205" s="36"/>
      <c r="B205" s="37"/>
      <c r="C205" s="193" t="s">
        <v>817</v>
      </c>
      <c r="D205" s="193" t="s">
        <v>264</v>
      </c>
      <c r="E205" s="194" t="s">
        <v>6214</v>
      </c>
      <c r="F205" s="195" t="s">
        <v>6215</v>
      </c>
      <c r="G205" s="196" t="s">
        <v>562</v>
      </c>
      <c r="H205" s="197">
        <v>3.0000000000000001E-3</v>
      </c>
      <c r="I205" s="198">
        <v>667.67218344000003</v>
      </c>
      <c r="J205" s="199">
        <f>ROUND(I205*H205,2)</f>
        <v>2</v>
      </c>
      <c r="K205" s="195" t="s">
        <v>400</v>
      </c>
      <c r="L205" s="41"/>
      <c r="M205" s="200" t="s">
        <v>1</v>
      </c>
      <c r="N205" s="201" t="s">
        <v>45</v>
      </c>
      <c r="O205" s="73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381</v>
      </c>
      <c r="AT205" s="204" t="s">
        <v>264</v>
      </c>
      <c r="AU205" s="204" t="s">
        <v>87</v>
      </c>
      <c r="AY205" s="19" t="s">
        <v>261</v>
      </c>
      <c r="BE205" s="205">
        <f>IF(N205="základní",J205,0)</f>
        <v>2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2</v>
      </c>
      <c r="BL205" s="19" t="s">
        <v>381</v>
      </c>
      <c r="BM205" s="204" t="s">
        <v>6226</v>
      </c>
    </row>
    <row r="206" spans="1:65" s="2" customFormat="1" ht="29.25">
      <c r="A206" s="36"/>
      <c r="B206" s="37"/>
      <c r="C206" s="38"/>
      <c r="D206" s="206" t="s">
        <v>269</v>
      </c>
      <c r="E206" s="38"/>
      <c r="F206" s="207" t="s">
        <v>6217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87</v>
      </c>
    </row>
    <row r="207" spans="1:65" s="12" customFormat="1" ht="25.9" customHeight="1">
      <c r="B207" s="177"/>
      <c r="C207" s="178"/>
      <c r="D207" s="179" t="s">
        <v>79</v>
      </c>
      <c r="E207" s="180" t="s">
        <v>5880</v>
      </c>
      <c r="F207" s="180" t="s">
        <v>6227</v>
      </c>
      <c r="G207" s="178"/>
      <c r="H207" s="178"/>
      <c r="I207" s="181"/>
      <c r="J207" s="182">
        <f>BK207</f>
        <v>22955.579999999998</v>
      </c>
      <c r="K207" s="178"/>
      <c r="L207" s="183"/>
      <c r="M207" s="184"/>
      <c r="N207" s="185"/>
      <c r="O207" s="185"/>
      <c r="P207" s="186">
        <f>SUM(P208:P235)</f>
        <v>0</v>
      </c>
      <c r="Q207" s="185"/>
      <c r="R207" s="186">
        <f>SUM(R208:R235)</f>
        <v>2.4000000000000002E-3</v>
      </c>
      <c r="S207" s="185"/>
      <c r="T207" s="187">
        <f>SUM(T208:T235)</f>
        <v>0.41147599999999995</v>
      </c>
      <c r="AR207" s="188" t="s">
        <v>87</v>
      </c>
      <c r="AT207" s="189" t="s">
        <v>79</v>
      </c>
      <c r="AU207" s="189" t="s">
        <v>80</v>
      </c>
      <c r="AY207" s="188" t="s">
        <v>261</v>
      </c>
      <c r="BK207" s="190">
        <f>SUM(BK208:BK235)</f>
        <v>22955.579999999998</v>
      </c>
    </row>
    <row r="208" spans="1:65" s="2" customFormat="1" ht="21.75" customHeight="1">
      <c r="A208" s="36"/>
      <c r="B208" s="37"/>
      <c r="C208" s="193" t="s">
        <v>823</v>
      </c>
      <c r="D208" s="193" t="s">
        <v>264</v>
      </c>
      <c r="E208" s="194" t="s">
        <v>6141</v>
      </c>
      <c r="F208" s="195" t="s">
        <v>6142</v>
      </c>
      <c r="G208" s="196" t="s">
        <v>4347</v>
      </c>
      <c r="H208" s="197">
        <v>2</v>
      </c>
      <c r="I208" s="198">
        <v>128.59514034000003</v>
      </c>
      <c r="J208" s="199">
        <f>ROUND(I208*H208,2)</f>
        <v>257.19</v>
      </c>
      <c r="K208" s="195" t="s">
        <v>400</v>
      </c>
      <c r="L208" s="41"/>
      <c r="M208" s="200" t="s">
        <v>1</v>
      </c>
      <c r="N208" s="201" t="s">
        <v>45</v>
      </c>
      <c r="O208" s="73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260</v>
      </c>
      <c r="AT208" s="204" t="s">
        <v>264</v>
      </c>
      <c r="AU208" s="204" t="s">
        <v>87</v>
      </c>
      <c r="AY208" s="19" t="s">
        <v>261</v>
      </c>
      <c r="BE208" s="205">
        <f>IF(N208="základní",J208,0)</f>
        <v>257.19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257.19</v>
      </c>
      <c r="BL208" s="19" t="s">
        <v>260</v>
      </c>
      <c r="BM208" s="204" t="s">
        <v>6228</v>
      </c>
    </row>
    <row r="209" spans="1:65" s="2" customFormat="1" ht="19.5">
      <c r="A209" s="36"/>
      <c r="B209" s="37"/>
      <c r="C209" s="38"/>
      <c r="D209" s="206" t="s">
        <v>269</v>
      </c>
      <c r="E209" s="38"/>
      <c r="F209" s="207" t="s">
        <v>6144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87</v>
      </c>
    </row>
    <row r="210" spans="1:65" s="2" customFormat="1" ht="24.2" customHeight="1">
      <c r="A210" s="36"/>
      <c r="B210" s="37"/>
      <c r="C210" s="193" t="s">
        <v>829</v>
      </c>
      <c r="D210" s="193" t="s">
        <v>264</v>
      </c>
      <c r="E210" s="194" t="s">
        <v>6145</v>
      </c>
      <c r="F210" s="195" t="s">
        <v>6146</v>
      </c>
      <c r="G210" s="196" t="s">
        <v>4347</v>
      </c>
      <c r="H210" s="197">
        <v>60</v>
      </c>
      <c r="I210" s="198">
        <v>7.1399999999999988</v>
      </c>
      <c r="J210" s="199">
        <f>ROUND(I210*H210,2)</f>
        <v>428.4</v>
      </c>
      <c r="K210" s="195" t="s">
        <v>400</v>
      </c>
      <c r="L210" s="41"/>
      <c r="M210" s="200" t="s">
        <v>1</v>
      </c>
      <c r="N210" s="201" t="s">
        <v>45</v>
      </c>
      <c r="O210" s="73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260</v>
      </c>
      <c r="AT210" s="204" t="s">
        <v>264</v>
      </c>
      <c r="AU210" s="204" t="s">
        <v>87</v>
      </c>
      <c r="AY210" s="19" t="s">
        <v>261</v>
      </c>
      <c r="BE210" s="205">
        <f>IF(N210="základní",J210,0)</f>
        <v>428.4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428.4</v>
      </c>
      <c r="BL210" s="19" t="s">
        <v>260</v>
      </c>
      <c r="BM210" s="204" t="s">
        <v>6229</v>
      </c>
    </row>
    <row r="211" spans="1:65" s="2" customFormat="1" ht="19.5">
      <c r="A211" s="36"/>
      <c r="B211" s="37"/>
      <c r="C211" s="38"/>
      <c r="D211" s="206" t="s">
        <v>269</v>
      </c>
      <c r="E211" s="38"/>
      <c r="F211" s="207" t="s">
        <v>6148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87</v>
      </c>
    </row>
    <row r="212" spans="1:65" s="2" customFormat="1" ht="24.2" customHeight="1">
      <c r="A212" s="36"/>
      <c r="B212" s="37"/>
      <c r="C212" s="193" t="s">
        <v>837</v>
      </c>
      <c r="D212" s="193" t="s">
        <v>264</v>
      </c>
      <c r="E212" s="194" t="s">
        <v>6149</v>
      </c>
      <c r="F212" s="195" t="s">
        <v>6150</v>
      </c>
      <c r="G212" s="196" t="s">
        <v>4347</v>
      </c>
      <c r="H212" s="197">
        <v>2</v>
      </c>
      <c r="I212" s="198">
        <v>85.31526602000001</v>
      </c>
      <c r="J212" s="199">
        <f>ROUND(I212*H212,2)</f>
        <v>170.63</v>
      </c>
      <c r="K212" s="195" t="s">
        <v>400</v>
      </c>
      <c r="L212" s="41"/>
      <c r="M212" s="200" t="s">
        <v>1</v>
      </c>
      <c r="N212" s="201" t="s">
        <v>45</v>
      </c>
      <c r="O212" s="73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260</v>
      </c>
      <c r="AT212" s="204" t="s">
        <v>264</v>
      </c>
      <c r="AU212" s="204" t="s">
        <v>87</v>
      </c>
      <c r="AY212" s="19" t="s">
        <v>261</v>
      </c>
      <c r="BE212" s="205">
        <f>IF(N212="základní",J212,0)</f>
        <v>170.63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87</v>
      </c>
      <c r="BK212" s="205">
        <f>ROUND(I212*H212,2)</f>
        <v>170.63</v>
      </c>
      <c r="BL212" s="19" t="s">
        <v>260</v>
      </c>
      <c r="BM212" s="204" t="s">
        <v>6230</v>
      </c>
    </row>
    <row r="213" spans="1:65" s="2" customFormat="1" ht="19.5">
      <c r="A213" s="36"/>
      <c r="B213" s="37"/>
      <c r="C213" s="38"/>
      <c r="D213" s="206" t="s">
        <v>269</v>
      </c>
      <c r="E213" s="38"/>
      <c r="F213" s="207" t="s">
        <v>6152</v>
      </c>
      <c r="G213" s="38"/>
      <c r="H213" s="38"/>
      <c r="I213" s="208"/>
      <c r="J213" s="38"/>
      <c r="K213" s="38"/>
      <c r="L213" s="41"/>
      <c r="M213" s="209"/>
      <c r="N213" s="210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269</v>
      </c>
      <c r="AU213" s="19" t="s">
        <v>87</v>
      </c>
    </row>
    <row r="214" spans="1:65" s="2" customFormat="1" ht="37.9" customHeight="1">
      <c r="A214" s="36"/>
      <c r="B214" s="37"/>
      <c r="C214" s="193" t="s">
        <v>843</v>
      </c>
      <c r="D214" s="193" t="s">
        <v>264</v>
      </c>
      <c r="E214" s="194" t="s">
        <v>6184</v>
      </c>
      <c r="F214" s="195" t="s">
        <v>6185</v>
      </c>
      <c r="G214" s="196" t="s">
        <v>399</v>
      </c>
      <c r="H214" s="197">
        <v>75.59999999999998</v>
      </c>
      <c r="I214" s="198">
        <v>13.828316969999999</v>
      </c>
      <c r="J214" s="199">
        <f>ROUND(I214*H214,2)</f>
        <v>1045.42</v>
      </c>
      <c r="K214" s="195" t="s">
        <v>400</v>
      </c>
      <c r="L214" s="41"/>
      <c r="M214" s="200" t="s">
        <v>1</v>
      </c>
      <c r="N214" s="201" t="s">
        <v>45</v>
      </c>
      <c r="O214" s="73"/>
      <c r="P214" s="202">
        <f>O214*H214</f>
        <v>0</v>
      </c>
      <c r="Q214" s="202">
        <v>0</v>
      </c>
      <c r="R214" s="202">
        <f>Q214*H214</f>
        <v>0</v>
      </c>
      <c r="S214" s="202">
        <v>1.2099999999999999E-3</v>
      </c>
      <c r="T214" s="203">
        <f>S214*H214</f>
        <v>9.1475999999999974E-2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381</v>
      </c>
      <c r="AT214" s="204" t="s">
        <v>264</v>
      </c>
      <c r="AU214" s="204" t="s">
        <v>87</v>
      </c>
      <c r="AY214" s="19" t="s">
        <v>261</v>
      </c>
      <c r="BE214" s="205">
        <f>IF(N214="základní",J214,0)</f>
        <v>1045.42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1045.42</v>
      </c>
      <c r="BL214" s="19" t="s">
        <v>381</v>
      </c>
      <c r="BM214" s="204" t="s">
        <v>6231</v>
      </c>
    </row>
    <row r="215" spans="1:65" s="2" customFormat="1" ht="19.5">
      <c r="A215" s="36"/>
      <c r="B215" s="37"/>
      <c r="C215" s="38"/>
      <c r="D215" s="206" t="s">
        <v>269</v>
      </c>
      <c r="E215" s="38"/>
      <c r="F215" s="207" t="s">
        <v>6187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87</v>
      </c>
    </row>
    <row r="216" spans="1:65" s="13" customFormat="1">
      <c r="B216" s="216"/>
      <c r="C216" s="217"/>
      <c r="D216" s="206" t="s">
        <v>403</v>
      </c>
      <c r="E216" s="218" t="s">
        <v>1</v>
      </c>
      <c r="F216" s="219" t="s">
        <v>6188</v>
      </c>
      <c r="G216" s="217"/>
      <c r="H216" s="218" t="s">
        <v>1</v>
      </c>
      <c r="I216" s="220"/>
      <c r="J216" s="217"/>
      <c r="K216" s="217"/>
      <c r="L216" s="221"/>
      <c r="M216" s="222"/>
      <c r="N216" s="223"/>
      <c r="O216" s="223"/>
      <c r="P216" s="223"/>
      <c r="Q216" s="223"/>
      <c r="R216" s="223"/>
      <c r="S216" s="223"/>
      <c r="T216" s="224"/>
      <c r="AT216" s="225" t="s">
        <v>403</v>
      </c>
      <c r="AU216" s="225" t="s">
        <v>87</v>
      </c>
      <c r="AV216" s="13" t="s">
        <v>87</v>
      </c>
      <c r="AW216" s="13" t="s">
        <v>35</v>
      </c>
      <c r="AX216" s="13" t="s">
        <v>80</v>
      </c>
      <c r="AY216" s="225" t="s">
        <v>261</v>
      </c>
    </row>
    <row r="217" spans="1:65" s="14" customFormat="1">
      <c r="B217" s="226"/>
      <c r="C217" s="227"/>
      <c r="D217" s="206" t="s">
        <v>403</v>
      </c>
      <c r="E217" s="228" t="s">
        <v>1</v>
      </c>
      <c r="F217" s="229" t="s">
        <v>6232</v>
      </c>
      <c r="G217" s="227"/>
      <c r="H217" s="230">
        <v>19.8</v>
      </c>
      <c r="I217" s="231"/>
      <c r="J217" s="227"/>
      <c r="K217" s="227"/>
      <c r="L217" s="232"/>
      <c r="M217" s="233"/>
      <c r="N217" s="234"/>
      <c r="O217" s="234"/>
      <c r="P217" s="234"/>
      <c r="Q217" s="234"/>
      <c r="R217" s="234"/>
      <c r="S217" s="234"/>
      <c r="T217" s="235"/>
      <c r="AT217" s="236" t="s">
        <v>403</v>
      </c>
      <c r="AU217" s="236" t="s">
        <v>87</v>
      </c>
      <c r="AV217" s="14" t="s">
        <v>89</v>
      </c>
      <c r="AW217" s="14" t="s">
        <v>35</v>
      </c>
      <c r="AX217" s="14" t="s">
        <v>80</v>
      </c>
      <c r="AY217" s="236" t="s">
        <v>261</v>
      </c>
    </row>
    <row r="218" spans="1:65" s="13" customFormat="1">
      <c r="B218" s="216"/>
      <c r="C218" s="217"/>
      <c r="D218" s="206" t="s">
        <v>403</v>
      </c>
      <c r="E218" s="218" t="s">
        <v>1</v>
      </c>
      <c r="F218" s="219" t="s">
        <v>724</v>
      </c>
      <c r="G218" s="217"/>
      <c r="H218" s="218" t="s">
        <v>1</v>
      </c>
      <c r="I218" s="220"/>
      <c r="J218" s="217"/>
      <c r="K218" s="217"/>
      <c r="L218" s="221"/>
      <c r="M218" s="222"/>
      <c r="N218" s="223"/>
      <c r="O218" s="223"/>
      <c r="P218" s="223"/>
      <c r="Q218" s="223"/>
      <c r="R218" s="223"/>
      <c r="S218" s="223"/>
      <c r="T218" s="224"/>
      <c r="AT218" s="225" t="s">
        <v>403</v>
      </c>
      <c r="AU218" s="225" t="s">
        <v>87</v>
      </c>
      <c r="AV218" s="13" t="s">
        <v>87</v>
      </c>
      <c r="AW218" s="13" t="s">
        <v>35</v>
      </c>
      <c r="AX218" s="13" t="s">
        <v>80</v>
      </c>
      <c r="AY218" s="225" t="s">
        <v>261</v>
      </c>
    </row>
    <row r="219" spans="1:65" s="14" customFormat="1">
      <c r="B219" s="226"/>
      <c r="C219" s="227"/>
      <c r="D219" s="206" t="s">
        <v>403</v>
      </c>
      <c r="E219" s="228" t="s">
        <v>1</v>
      </c>
      <c r="F219" s="229" t="s">
        <v>6232</v>
      </c>
      <c r="G219" s="227"/>
      <c r="H219" s="230">
        <v>19.8</v>
      </c>
      <c r="I219" s="231"/>
      <c r="J219" s="227"/>
      <c r="K219" s="227"/>
      <c r="L219" s="232"/>
      <c r="M219" s="233"/>
      <c r="N219" s="234"/>
      <c r="O219" s="234"/>
      <c r="P219" s="234"/>
      <c r="Q219" s="234"/>
      <c r="R219" s="234"/>
      <c r="S219" s="234"/>
      <c r="T219" s="235"/>
      <c r="AT219" s="236" t="s">
        <v>403</v>
      </c>
      <c r="AU219" s="236" t="s">
        <v>87</v>
      </c>
      <c r="AV219" s="14" t="s">
        <v>89</v>
      </c>
      <c r="AW219" s="14" t="s">
        <v>35</v>
      </c>
      <c r="AX219" s="14" t="s">
        <v>80</v>
      </c>
      <c r="AY219" s="236" t="s">
        <v>261</v>
      </c>
    </row>
    <row r="220" spans="1:65" s="13" customFormat="1">
      <c r="B220" s="216"/>
      <c r="C220" s="217"/>
      <c r="D220" s="206" t="s">
        <v>403</v>
      </c>
      <c r="E220" s="218" t="s">
        <v>1</v>
      </c>
      <c r="F220" s="219" t="s">
        <v>6190</v>
      </c>
      <c r="G220" s="217"/>
      <c r="H220" s="218" t="s">
        <v>1</v>
      </c>
      <c r="I220" s="220"/>
      <c r="J220" s="217"/>
      <c r="K220" s="217"/>
      <c r="L220" s="221"/>
      <c r="M220" s="222"/>
      <c r="N220" s="223"/>
      <c r="O220" s="223"/>
      <c r="P220" s="223"/>
      <c r="Q220" s="223"/>
      <c r="R220" s="223"/>
      <c r="S220" s="223"/>
      <c r="T220" s="224"/>
      <c r="AT220" s="225" t="s">
        <v>403</v>
      </c>
      <c r="AU220" s="225" t="s">
        <v>87</v>
      </c>
      <c r="AV220" s="13" t="s">
        <v>87</v>
      </c>
      <c r="AW220" s="13" t="s">
        <v>35</v>
      </c>
      <c r="AX220" s="13" t="s">
        <v>80</v>
      </c>
      <c r="AY220" s="225" t="s">
        <v>261</v>
      </c>
    </row>
    <row r="221" spans="1:65" s="14" customFormat="1">
      <c r="B221" s="226"/>
      <c r="C221" s="227"/>
      <c r="D221" s="206" t="s">
        <v>403</v>
      </c>
      <c r="E221" s="228" t="s">
        <v>1</v>
      </c>
      <c r="F221" s="229" t="s">
        <v>6233</v>
      </c>
      <c r="G221" s="227"/>
      <c r="H221" s="230">
        <v>18</v>
      </c>
      <c r="I221" s="231"/>
      <c r="J221" s="227"/>
      <c r="K221" s="227"/>
      <c r="L221" s="232"/>
      <c r="M221" s="233"/>
      <c r="N221" s="234"/>
      <c r="O221" s="234"/>
      <c r="P221" s="234"/>
      <c r="Q221" s="234"/>
      <c r="R221" s="234"/>
      <c r="S221" s="234"/>
      <c r="T221" s="235"/>
      <c r="AT221" s="236" t="s">
        <v>403</v>
      </c>
      <c r="AU221" s="236" t="s">
        <v>87</v>
      </c>
      <c r="AV221" s="14" t="s">
        <v>89</v>
      </c>
      <c r="AW221" s="14" t="s">
        <v>35</v>
      </c>
      <c r="AX221" s="14" t="s">
        <v>80</v>
      </c>
      <c r="AY221" s="236" t="s">
        <v>261</v>
      </c>
    </row>
    <row r="222" spans="1:65" s="13" customFormat="1">
      <c r="B222" s="216"/>
      <c r="C222" s="217"/>
      <c r="D222" s="206" t="s">
        <v>403</v>
      </c>
      <c r="E222" s="218" t="s">
        <v>1</v>
      </c>
      <c r="F222" s="219" t="s">
        <v>6208</v>
      </c>
      <c r="G222" s="217"/>
      <c r="H222" s="218" t="s">
        <v>1</v>
      </c>
      <c r="I222" s="220"/>
      <c r="J222" s="217"/>
      <c r="K222" s="217"/>
      <c r="L222" s="221"/>
      <c r="M222" s="222"/>
      <c r="N222" s="223"/>
      <c r="O222" s="223"/>
      <c r="P222" s="223"/>
      <c r="Q222" s="223"/>
      <c r="R222" s="223"/>
      <c r="S222" s="223"/>
      <c r="T222" s="224"/>
      <c r="AT222" s="225" t="s">
        <v>403</v>
      </c>
      <c r="AU222" s="225" t="s">
        <v>87</v>
      </c>
      <c r="AV222" s="13" t="s">
        <v>87</v>
      </c>
      <c r="AW222" s="13" t="s">
        <v>35</v>
      </c>
      <c r="AX222" s="13" t="s">
        <v>80</v>
      </c>
      <c r="AY222" s="225" t="s">
        <v>261</v>
      </c>
    </row>
    <row r="223" spans="1:65" s="14" customFormat="1">
      <c r="B223" s="226"/>
      <c r="C223" s="227"/>
      <c r="D223" s="206" t="s">
        <v>403</v>
      </c>
      <c r="E223" s="228" t="s">
        <v>1</v>
      </c>
      <c r="F223" s="229" t="s">
        <v>6233</v>
      </c>
      <c r="G223" s="227"/>
      <c r="H223" s="230">
        <v>18</v>
      </c>
      <c r="I223" s="231"/>
      <c r="J223" s="227"/>
      <c r="K223" s="227"/>
      <c r="L223" s="232"/>
      <c r="M223" s="233"/>
      <c r="N223" s="234"/>
      <c r="O223" s="234"/>
      <c r="P223" s="234"/>
      <c r="Q223" s="234"/>
      <c r="R223" s="234"/>
      <c r="S223" s="234"/>
      <c r="T223" s="235"/>
      <c r="AT223" s="236" t="s">
        <v>403</v>
      </c>
      <c r="AU223" s="236" t="s">
        <v>87</v>
      </c>
      <c r="AV223" s="14" t="s">
        <v>89</v>
      </c>
      <c r="AW223" s="14" t="s">
        <v>35</v>
      </c>
      <c r="AX223" s="14" t="s">
        <v>80</v>
      </c>
      <c r="AY223" s="236" t="s">
        <v>261</v>
      </c>
    </row>
    <row r="224" spans="1:65" s="15" customFormat="1">
      <c r="B224" s="237"/>
      <c r="C224" s="238"/>
      <c r="D224" s="206" t="s">
        <v>403</v>
      </c>
      <c r="E224" s="239" t="s">
        <v>1</v>
      </c>
      <c r="F224" s="240" t="s">
        <v>407</v>
      </c>
      <c r="G224" s="238"/>
      <c r="H224" s="241">
        <v>75.59999999999998</v>
      </c>
      <c r="I224" s="242"/>
      <c r="J224" s="238"/>
      <c r="K224" s="238"/>
      <c r="L224" s="243"/>
      <c r="M224" s="244"/>
      <c r="N224" s="245"/>
      <c r="O224" s="245"/>
      <c r="P224" s="245"/>
      <c r="Q224" s="245"/>
      <c r="R224" s="245"/>
      <c r="S224" s="245"/>
      <c r="T224" s="246"/>
      <c r="AT224" s="247" t="s">
        <v>403</v>
      </c>
      <c r="AU224" s="247" t="s">
        <v>87</v>
      </c>
      <c r="AV224" s="15" t="s">
        <v>260</v>
      </c>
      <c r="AW224" s="15" t="s">
        <v>35</v>
      </c>
      <c r="AX224" s="15" t="s">
        <v>87</v>
      </c>
      <c r="AY224" s="247" t="s">
        <v>261</v>
      </c>
    </row>
    <row r="225" spans="1:65" s="2" customFormat="1" ht="33" customHeight="1">
      <c r="A225" s="36"/>
      <c r="B225" s="37"/>
      <c r="C225" s="193" t="s">
        <v>848</v>
      </c>
      <c r="D225" s="193" t="s">
        <v>264</v>
      </c>
      <c r="E225" s="194" t="s">
        <v>6180</v>
      </c>
      <c r="F225" s="195" t="s">
        <v>6181</v>
      </c>
      <c r="G225" s="196" t="s">
        <v>399</v>
      </c>
      <c r="H225" s="197">
        <v>75.59999999999998</v>
      </c>
      <c r="I225" s="198">
        <v>25.400913119999998</v>
      </c>
      <c r="J225" s="199">
        <f>ROUND(I225*H225,2)</f>
        <v>1920.31</v>
      </c>
      <c r="K225" s="195" t="s">
        <v>400</v>
      </c>
      <c r="L225" s="41"/>
      <c r="M225" s="200" t="s">
        <v>1</v>
      </c>
      <c r="N225" s="201" t="s">
        <v>45</v>
      </c>
      <c r="O225" s="73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381</v>
      </c>
      <c r="AT225" s="204" t="s">
        <v>264</v>
      </c>
      <c r="AU225" s="204" t="s">
        <v>87</v>
      </c>
      <c r="AY225" s="19" t="s">
        <v>261</v>
      </c>
      <c r="BE225" s="205">
        <f>IF(N225="základní",J225,0)</f>
        <v>1920.31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87</v>
      </c>
      <c r="BK225" s="205">
        <f>ROUND(I225*H225,2)</f>
        <v>1920.31</v>
      </c>
      <c r="BL225" s="19" t="s">
        <v>381</v>
      </c>
      <c r="BM225" s="204" t="s">
        <v>6234</v>
      </c>
    </row>
    <row r="226" spans="1:65" s="2" customFormat="1" ht="19.5">
      <c r="A226" s="36"/>
      <c r="B226" s="37"/>
      <c r="C226" s="38"/>
      <c r="D226" s="206" t="s">
        <v>269</v>
      </c>
      <c r="E226" s="38"/>
      <c r="F226" s="207" t="s">
        <v>6183</v>
      </c>
      <c r="G226" s="38"/>
      <c r="H226" s="38"/>
      <c r="I226" s="208"/>
      <c r="J226" s="38"/>
      <c r="K226" s="38"/>
      <c r="L226" s="41"/>
      <c r="M226" s="209"/>
      <c r="N226" s="210"/>
      <c r="O226" s="73"/>
      <c r="P226" s="73"/>
      <c r="Q226" s="73"/>
      <c r="R226" s="73"/>
      <c r="S226" s="73"/>
      <c r="T226" s="74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269</v>
      </c>
      <c r="AU226" s="19" t="s">
        <v>87</v>
      </c>
    </row>
    <row r="227" spans="1:65" s="2" customFormat="1" ht="24.2" customHeight="1">
      <c r="A227" s="36"/>
      <c r="B227" s="37"/>
      <c r="C227" s="193" t="s">
        <v>853</v>
      </c>
      <c r="D227" s="193" t="s">
        <v>264</v>
      </c>
      <c r="E227" s="194" t="s">
        <v>6203</v>
      </c>
      <c r="F227" s="195" t="s">
        <v>6204</v>
      </c>
      <c r="G227" s="196" t="s">
        <v>399</v>
      </c>
      <c r="H227" s="197">
        <v>80</v>
      </c>
      <c r="I227" s="198">
        <v>73.814181899999994</v>
      </c>
      <c r="J227" s="199">
        <f>ROUND(I227*H227,2)</f>
        <v>5905.13</v>
      </c>
      <c r="K227" s="195" t="s">
        <v>400</v>
      </c>
      <c r="L227" s="41"/>
      <c r="M227" s="200" t="s">
        <v>1</v>
      </c>
      <c r="N227" s="201" t="s">
        <v>45</v>
      </c>
      <c r="O227" s="73"/>
      <c r="P227" s="202">
        <f>O227*H227</f>
        <v>0</v>
      </c>
      <c r="Q227" s="202">
        <v>0</v>
      </c>
      <c r="R227" s="202">
        <f>Q227*H227</f>
        <v>0</v>
      </c>
      <c r="S227" s="202">
        <v>4.0000000000000001E-3</v>
      </c>
      <c r="T227" s="203">
        <f>S227*H227</f>
        <v>0.32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381</v>
      </c>
      <c r="AT227" s="204" t="s">
        <v>264</v>
      </c>
      <c r="AU227" s="204" t="s">
        <v>87</v>
      </c>
      <c r="AY227" s="19" t="s">
        <v>261</v>
      </c>
      <c r="BE227" s="205">
        <f>IF(N227="základní",J227,0)</f>
        <v>5905.13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87</v>
      </c>
      <c r="BK227" s="205">
        <f>ROUND(I227*H227,2)</f>
        <v>5905.13</v>
      </c>
      <c r="BL227" s="19" t="s">
        <v>381</v>
      </c>
      <c r="BM227" s="204" t="s">
        <v>6235</v>
      </c>
    </row>
    <row r="228" spans="1:65" s="2" customFormat="1">
      <c r="A228" s="36"/>
      <c r="B228" s="37"/>
      <c r="C228" s="38"/>
      <c r="D228" s="206" t="s">
        <v>269</v>
      </c>
      <c r="E228" s="38"/>
      <c r="F228" s="207" t="s">
        <v>6206</v>
      </c>
      <c r="G228" s="38"/>
      <c r="H228" s="38"/>
      <c r="I228" s="208"/>
      <c r="J228" s="38"/>
      <c r="K228" s="38"/>
      <c r="L228" s="41"/>
      <c r="M228" s="209"/>
      <c r="N228" s="210"/>
      <c r="O228" s="73"/>
      <c r="P228" s="73"/>
      <c r="Q228" s="73"/>
      <c r="R228" s="73"/>
      <c r="S228" s="73"/>
      <c r="T228" s="74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269</v>
      </c>
      <c r="AU228" s="19" t="s">
        <v>87</v>
      </c>
    </row>
    <row r="229" spans="1:65" s="13" customFormat="1">
      <c r="B229" s="216"/>
      <c r="C229" s="217"/>
      <c r="D229" s="206" t="s">
        <v>403</v>
      </c>
      <c r="E229" s="218" t="s">
        <v>1</v>
      </c>
      <c r="F229" s="219" t="s">
        <v>6236</v>
      </c>
      <c r="G229" s="217"/>
      <c r="H229" s="218" t="s">
        <v>1</v>
      </c>
      <c r="I229" s="220"/>
      <c r="J229" s="217"/>
      <c r="K229" s="217"/>
      <c r="L229" s="221"/>
      <c r="M229" s="222"/>
      <c r="N229" s="223"/>
      <c r="O229" s="223"/>
      <c r="P229" s="223"/>
      <c r="Q229" s="223"/>
      <c r="R229" s="223"/>
      <c r="S229" s="223"/>
      <c r="T229" s="224"/>
      <c r="AT229" s="225" t="s">
        <v>403</v>
      </c>
      <c r="AU229" s="225" t="s">
        <v>87</v>
      </c>
      <c r="AV229" s="13" t="s">
        <v>87</v>
      </c>
      <c r="AW229" s="13" t="s">
        <v>35</v>
      </c>
      <c r="AX229" s="13" t="s">
        <v>80</v>
      </c>
      <c r="AY229" s="225" t="s">
        <v>261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1182</v>
      </c>
      <c r="G230" s="227"/>
      <c r="H230" s="230">
        <v>80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87</v>
      </c>
      <c r="AV230" s="14" t="s">
        <v>89</v>
      </c>
      <c r="AW230" s="14" t="s">
        <v>35</v>
      </c>
      <c r="AX230" s="14" t="s">
        <v>80</v>
      </c>
      <c r="AY230" s="236" t="s">
        <v>261</v>
      </c>
    </row>
    <row r="231" spans="1:65" s="15" customFormat="1">
      <c r="B231" s="237"/>
      <c r="C231" s="238"/>
      <c r="D231" s="206" t="s">
        <v>403</v>
      </c>
      <c r="E231" s="239" t="s">
        <v>1</v>
      </c>
      <c r="F231" s="240" t="s">
        <v>407</v>
      </c>
      <c r="G231" s="238"/>
      <c r="H231" s="241">
        <v>80</v>
      </c>
      <c r="I231" s="242"/>
      <c r="J231" s="238"/>
      <c r="K231" s="238"/>
      <c r="L231" s="243"/>
      <c r="M231" s="244"/>
      <c r="N231" s="245"/>
      <c r="O231" s="245"/>
      <c r="P231" s="245"/>
      <c r="Q231" s="245"/>
      <c r="R231" s="245"/>
      <c r="S231" s="245"/>
      <c r="T231" s="246"/>
      <c r="AT231" s="247" t="s">
        <v>403</v>
      </c>
      <c r="AU231" s="247" t="s">
        <v>87</v>
      </c>
      <c r="AV231" s="15" t="s">
        <v>260</v>
      </c>
      <c r="AW231" s="15" t="s">
        <v>35</v>
      </c>
      <c r="AX231" s="15" t="s">
        <v>87</v>
      </c>
      <c r="AY231" s="247" t="s">
        <v>261</v>
      </c>
    </row>
    <row r="232" spans="1:65" s="2" customFormat="1" ht="24.2" customHeight="1">
      <c r="A232" s="36"/>
      <c r="B232" s="37"/>
      <c r="C232" s="193" t="s">
        <v>859</v>
      </c>
      <c r="D232" s="193" t="s">
        <v>264</v>
      </c>
      <c r="E232" s="194" t="s">
        <v>6210</v>
      </c>
      <c r="F232" s="195" t="s">
        <v>6211</v>
      </c>
      <c r="G232" s="196" t="s">
        <v>399</v>
      </c>
      <c r="H232" s="197">
        <v>80</v>
      </c>
      <c r="I232" s="198">
        <v>165.33950797000003</v>
      </c>
      <c r="J232" s="199">
        <f>ROUND(I232*H232,2)</f>
        <v>13227.16</v>
      </c>
      <c r="K232" s="195" t="s">
        <v>400</v>
      </c>
      <c r="L232" s="41"/>
      <c r="M232" s="200" t="s">
        <v>1</v>
      </c>
      <c r="N232" s="201" t="s">
        <v>45</v>
      </c>
      <c r="O232" s="73"/>
      <c r="P232" s="202">
        <f>O232*H232</f>
        <v>0</v>
      </c>
      <c r="Q232" s="202">
        <v>3.0000000000000001E-5</v>
      </c>
      <c r="R232" s="202">
        <f>Q232*H232</f>
        <v>2.4000000000000002E-3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381</v>
      </c>
      <c r="AT232" s="204" t="s">
        <v>264</v>
      </c>
      <c r="AU232" s="204" t="s">
        <v>87</v>
      </c>
      <c r="AY232" s="19" t="s">
        <v>261</v>
      </c>
      <c r="BE232" s="205">
        <f>IF(N232="základní",J232,0)</f>
        <v>13227.16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13227.16</v>
      </c>
      <c r="BL232" s="19" t="s">
        <v>381</v>
      </c>
      <c r="BM232" s="204" t="s">
        <v>6237</v>
      </c>
    </row>
    <row r="233" spans="1:65" s="2" customFormat="1" ht="19.5">
      <c r="A233" s="36"/>
      <c r="B233" s="37"/>
      <c r="C233" s="38"/>
      <c r="D233" s="206" t="s">
        <v>269</v>
      </c>
      <c r="E233" s="38"/>
      <c r="F233" s="207" t="s">
        <v>6213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87</v>
      </c>
    </row>
    <row r="234" spans="1:65" s="2" customFormat="1" ht="24.2" customHeight="1">
      <c r="A234" s="36"/>
      <c r="B234" s="37"/>
      <c r="C234" s="193" t="s">
        <v>865</v>
      </c>
      <c r="D234" s="193" t="s">
        <v>264</v>
      </c>
      <c r="E234" s="194" t="s">
        <v>6214</v>
      </c>
      <c r="F234" s="195" t="s">
        <v>6215</v>
      </c>
      <c r="G234" s="196" t="s">
        <v>562</v>
      </c>
      <c r="H234" s="197">
        <v>2E-3</v>
      </c>
      <c r="I234" s="198">
        <v>667.67218344000003</v>
      </c>
      <c r="J234" s="199">
        <f>ROUND(I234*H234,2)</f>
        <v>1.34</v>
      </c>
      <c r="K234" s="195" t="s">
        <v>400</v>
      </c>
      <c r="L234" s="41"/>
      <c r="M234" s="200" t="s">
        <v>1</v>
      </c>
      <c r="N234" s="201" t="s">
        <v>45</v>
      </c>
      <c r="O234" s="73"/>
      <c r="P234" s="202">
        <f>O234*H234</f>
        <v>0</v>
      </c>
      <c r="Q234" s="202">
        <v>0</v>
      </c>
      <c r="R234" s="202">
        <f>Q234*H234</f>
        <v>0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381</v>
      </c>
      <c r="AT234" s="204" t="s">
        <v>264</v>
      </c>
      <c r="AU234" s="204" t="s">
        <v>87</v>
      </c>
      <c r="AY234" s="19" t="s">
        <v>261</v>
      </c>
      <c r="BE234" s="205">
        <f>IF(N234="základní",J234,0)</f>
        <v>1.34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87</v>
      </c>
      <c r="BK234" s="205">
        <f>ROUND(I234*H234,2)</f>
        <v>1.34</v>
      </c>
      <c r="BL234" s="19" t="s">
        <v>381</v>
      </c>
      <c r="BM234" s="204" t="s">
        <v>6238</v>
      </c>
    </row>
    <row r="235" spans="1:65" s="2" customFormat="1" ht="29.25">
      <c r="A235" s="36"/>
      <c r="B235" s="37"/>
      <c r="C235" s="38"/>
      <c r="D235" s="206" t="s">
        <v>269</v>
      </c>
      <c r="E235" s="38"/>
      <c r="F235" s="207" t="s">
        <v>6217</v>
      </c>
      <c r="G235" s="38"/>
      <c r="H235" s="38"/>
      <c r="I235" s="208"/>
      <c r="J235" s="38"/>
      <c r="K235" s="38"/>
      <c r="L235" s="41"/>
      <c r="M235" s="209"/>
      <c r="N235" s="210"/>
      <c r="O235" s="73"/>
      <c r="P235" s="73"/>
      <c r="Q235" s="73"/>
      <c r="R235" s="73"/>
      <c r="S235" s="73"/>
      <c r="T235" s="74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269</v>
      </c>
      <c r="AU235" s="19" t="s">
        <v>87</v>
      </c>
    </row>
    <row r="236" spans="1:65" s="12" customFormat="1" ht="25.9" customHeight="1">
      <c r="B236" s="177"/>
      <c r="C236" s="178"/>
      <c r="D236" s="179" t="s">
        <v>79</v>
      </c>
      <c r="E236" s="180" t="s">
        <v>5913</v>
      </c>
      <c r="F236" s="180" t="s">
        <v>6239</v>
      </c>
      <c r="G236" s="178"/>
      <c r="H236" s="178"/>
      <c r="I236" s="181"/>
      <c r="J236" s="182">
        <f>BK236</f>
        <v>50383.229999999996</v>
      </c>
      <c r="K236" s="178"/>
      <c r="L236" s="183"/>
      <c r="M236" s="184"/>
      <c r="N236" s="185"/>
      <c r="O236" s="185"/>
      <c r="P236" s="186">
        <f>SUM(P237:P251)</f>
        <v>0</v>
      </c>
      <c r="Q236" s="185"/>
      <c r="R236" s="186">
        <f>SUM(R237:R251)</f>
        <v>4.6500000000000005E-3</v>
      </c>
      <c r="S236" s="185"/>
      <c r="T236" s="187">
        <f>SUM(T237:T251)</f>
        <v>0.62</v>
      </c>
      <c r="AR236" s="188" t="s">
        <v>87</v>
      </c>
      <c r="AT236" s="189" t="s">
        <v>79</v>
      </c>
      <c r="AU236" s="189" t="s">
        <v>80</v>
      </c>
      <c r="AY236" s="188" t="s">
        <v>261</v>
      </c>
      <c r="BK236" s="190">
        <f>SUM(BK237:BK251)</f>
        <v>50383.229999999996</v>
      </c>
    </row>
    <row r="237" spans="1:65" s="2" customFormat="1" ht="21.75" customHeight="1">
      <c r="A237" s="36"/>
      <c r="B237" s="37"/>
      <c r="C237" s="193" t="s">
        <v>871</v>
      </c>
      <c r="D237" s="193" t="s">
        <v>264</v>
      </c>
      <c r="E237" s="194" t="s">
        <v>6141</v>
      </c>
      <c r="F237" s="195" t="s">
        <v>6142</v>
      </c>
      <c r="G237" s="196" t="s">
        <v>4347</v>
      </c>
      <c r="H237" s="197">
        <v>2</v>
      </c>
      <c r="I237" s="198">
        <v>128.59514034000003</v>
      </c>
      <c r="J237" s="199">
        <f>ROUND(I237*H237,2)</f>
        <v>257.19</v>
      </c>
      <c r="K237" s="195" t="s">
        <v>400</v>
      </c>
      <c r="L237" s="41"/>
      <c r="M237" s="200" t="s">
        <v>1</v>
      </c>
      <c r="N237" s="201" t="s">
        <v>45</v>
      </c>
      <c r="O237" s="73"/>
      <c r="P237" s="202">
        <f>O237*H237</f>
        <v>0</v>
      </c>
      <c r="Q237" s="202">
        <v>0</v>
      </c>
      <c r="R237" s="202">
        <f>Q237*H237</f>
        <v>0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260</v>
      </c>
      <c r="AT237" s="204" t="s">
        <v>264</v>
      </c>
      <c r="AU237" s="204" t="s">
        <v>87</v>
      </c>
      <c r="AY237" s="19" t="s">
        <v>261</v>
      </c>
      <c r="BE237" s="205">
        <f>IF(N237="základní",J237,0)</f>
        <v>257.19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87</v>
      </c>
      <c r="BK237" s="205">
        <f>ROUND(I237*H237,2)</f>
        <v>257.19</v>
      </c>
      <c r="BL237" s="19" t="s">
        <v>260</v>
      </c>
      <c r="BM237" s="204" t="s">
        <v>6240</v>
      </c>
    </row>
    <row r="238" spans="1:65" s="2" customFormat="1" ht="19.5">
      <c r="A238" s="36"/>
      <c r="B238" s="37"/>
      <c r="C238" s="38"/>
      <c r="D238" s="206" t="s">
        <v>269</v>
      </c>
      <c r="E238" s="38"/>
      <c r="F238" s="207" t="s">
        <v>6144</v>
      </c>
      <c r="G238" s="38"/>
      <c r="H238" s="38"/>
      <c r="I238" s="208"/>
      <c r="J238" s="38"/>
      <c r="K238" s="38"/>
      <c r="L238" s="41"/>
      <c r="M238" s="209"/>
      <c r="N238" s="210"/>
      <c r="O238" s="73"/>
      <c r="P238" s="73"/>
      <c r="Q238" s="73"/>
      <c r="R238" s="73"/>
      <c r="S238" s="73"/>
      <c r="T238" s="74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269</v>
      </c>
      <c r="AU238" s="19" t="s">
        <v>87</v>
      </c>
    </row>
    <row r="239" spans="1:65" s="2" customFormat="1" ht="24.2" customHeight="1">
      <c r="A239" s="36"/>
      <c r="B239" s="37"/>
      <c r="C239" s="193" t="s">
        <v>880</v>
      </c>
      <c r="D239" s="193" t="s">
        <v>264</v>
      </c>
      <c r="E239" s="194" t="s">
        <v>6145</v>
      </c>
      <c r="F239" s="195" t="s">
        <v>6146</v>
      </c>
      <c r="G239" s="196" t="s">
        <v>4347</v>
      </c>
      <c r="H239" s="197">
        <v>30</v>
      </c>
      <c r="I239" s="198">
        <v>7.1399999999999988</v>
      </c>
      <c r="J239" s="199">
        <f>ROUND(I239*H239,2)</f>
        <v>214.2</v>
      </c>
      <c r="K239" s="195" t="s">
        <v>400</v>
      </c>
      <c r="L239" s="41"/>
      <c r="M239" s="200" t="s">
        <v>1</v>
      </c>
      <c r="N239" s="201" t="s">
        <v>45</v>
      </c>
      <c r="O239" s="73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260</v>
      </c>
      <c r="AT239" s="204" t="s">
        <v>264</v>
      </c>
      <c r="AU239" s="204" t="s">
        <v>87</v>
      </c>
      <c r="AY239" s="19" t="s">
        <v>261</v>
      </c>
      <c r="BE239" s="205">
        <f>IF(N239="základní",J239,0)</f>
        <v>214.2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214.2</v>
      </c>
      <c r="BL239" s="19" t="s">
        <v>260</v>
      </c>
      <c r="BM239" s="204" t="s">
        <v>6241</v>
      </c>
    </row>
    <row r="240" spans="1:65" s="2" customFormat="1" ht="19.5">
      <c r="A240" s="36"/>
      <c r="B240" s="37"/>
      <c r="C240" s="38"/>
      <c r="D240" s="206" t="s">
        <v>269</v>
      </c>
      <c r="E240" s="38"/>
      <c r="F240" s="207" t="s">
        <v>6148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87</v>
      </c>
    </row>
    <row r="241" spans="1:65" s="2" customFormat="1" ht="24.2" customHeight="1">
      <c r="A241" s="36"/>
      <c r="B241" s="37"/>
      <c r="C241" s="193" t="s">
        <v>886</v>
      </c>
      <c r="D241" s="193" t="s">
        <v>264</v>
      </c>
      <c r="E241" s="194" t="s">
        <v>6149</v>
      </c>
      <c r="F241" s="195" t="s">
        <v>6150</v>
      </c>
      <c r="G241" s="196" t="s">
        <v>4347</v>
      </c>
      <c r="H241" s="197">
        <v>2</v>
      </c>
      <c r="I241" s="198">
        <v>85.31526602000001</v>
      </c>
      <c r="J241" s="199">
        <f>ROUND(I241*H241,2)</f>
        <v>170.63</v>
      </c>
      <c r="K241" s="195" t="s">
        <v>400</v>
      </c>
      <c r="L241" s="41"/>
      <c r="M241" s="200" t="s">
        <v>1</v>
      </c>
      <c r="N241" s="201" t="s">
        <v>45</v>
      </c>
      <c r="O241" s="73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260</v>
      </c>
      <c r="AT241" s="204" t="s">
        <v>264</v>
      </c>
      <c r="AU241" s="204" t="s">
        <v>87</v>
      </c>
      <c r="AY241" s="19" t="s">
        <v>261</v>
      </c>
      <c r="BE241" s="205">
        <f>IF(N241="základní",J241,0)</f>
        <v>170.63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87</v>
      </c>
      <c r="BK241" s="205">
        <f>ROUND(I241*H241,2)</f>
        <v>170.63</v>
      </c>
      <c r="BL241" s="19" t="s">
        <v>260</v>
      </c>
      <c r="BM241" s="204" t="s">
        <v>6242</v>
      </c>
    </row>
    <row r="242" spans="1:65" s="2" customFormat="1" ht="19.5">
      <c r="A242" s="36"/>
      <c r="B242" s="37"/>
      <c r="C242" s="38"/>
      <c r="D242" s="206" t="s">
        <v>269</v>
      </c>
      <c r="E242" s="38"/>
      <c r="F242" s="207" t="s">
        <v>6152</v>
      </c>
      <c r="G242" s="38"/>
      <c r="H242" s="38"/>
      <c r="I242" s="208"/>
      <c r="J242" s="38"/>
      <c r="K242" s="38"/>
      <c r="L242" s="41"/>
      <c r="M242" s="209"/>
      <c r="N242" s="210"/>
      <c r="O242" s="73"/>
      <c r="P242" s="73"/>
      <c r="Q242" s="73"/>
      <c r="R242" s="73"/>
      <c r="S242" s="73"/>
      <c r="T242" s="74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269</v>
      </c>
      <c r="AU242" s="19" t="s">
        <v>87</v>
      </c>
    </row>
    <row r="243" spans="1:65" s="2" customFormat="1" ht="24.2" customHeight="1">
      <c r="A243" s="36"/>
      <c r="B243" s="37"/>
      <c r="C243" s="193" t="s">
        <v>892</v>
      </c>
      <c r="D243" s="193" t="s">
        <v>264</v>
      </c>
      <c r="E243" s="194" t="s">
        <v>6243</v>
      </c>
      <c r="F243" s="195" t="s">
        <v>6223</v>
      </c>
      <c r="G243" s="196" t="s">
        <v>399</v>
      </c>
      <c r="H243" s="197">
        <v>155</v>
      </c>
      <c r="I243" s="198">
        <v>155.54999999999998</v>
      </c>
      <c r="J243" s="199">
        <f>ROUND(I243*H243,2)</f>
        <v>24110.25</v>
      </c>
      <c r="K243" s="195" t="s">
        <v>400</v>
      </c>
      <c r="L243" s="41"/>
      <c r="M243" s="200" t="s">
        <v>1</v>
      </c>
      <c r="N243" s="201" t="s">
        <v>45</v>
      </c>
      <c r="O243" s="73"/>
      <c r="P243" s="202">
        <f>O243*H243</f>
        <v>0</v>
      </c>
      <c r="Q243" s="202">
        <v>0</v>
      </c>
      <c r="R243" s="202">
        <f>Q243*H243</f>
        <v>0</v>
      </c>
      <c r="S243" s="202">
        <v>4.0000000000000001E-3</v>
      </c>
      <c r="T243" s="203">
        <f>S243*H243</f>
        <v>0.62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381</v>
      </c>
      <c r="AT243" s="204" t="s">
        <v>264</v>
      </c>
      <c r="AU243" s="204" t="s">
        <v>87</v>
      </c>
      <c r="AY243" s="19" t="s">
        <v>261</v>
      </c>
      <c r="BE243" s="205">
        <f>IF(N243="základní",J243,0)</f>
        <v>24110.25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87</v>
      </c>
      <c r="BK243" s="205">
        <f>ROUND(I243*H243,2)</f>
        <v>24110.25</v>
      </c>
      <c r="BL243" s="19" t="s">
        <v>381</v>
      </c>
      <c r="BM243" s="204" t="s">
        <v>6244</v>
      </c>
    </row>
    <row r="244" spans="1:65" s="2" customFormat="1">
      <c r="A244" s="36"/>
      <c r="B244" s="37"/>
      <c r="C244" s="38"/>
      <c r="D244" s="206" t="s">
        <v>269</v>
      </c>
      <c r="E244" s="38"/>
      <c r="F244" s="207" t="s">
        <v>6206</v>
      </c>
      <c r="G244" s="38"/>
      <c r="H244" s="38"/>
      <c r="I244" s="208"/>
      <c r="J244" s="38"/>
      <c r="K244" s="38"/>
      <c r="L244" s="41"/>
      <c r="M244" s="209"/>
      <c r="N244" s="210"/>
      <c r="O244" s="73"/>
      <c r="P244" s="73"/>
      <c r="Q244" s="73"/>
      <c r="R244" s="73"/>
      <c r="S244" s="73"/>
      <c r="T244" s="74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269</v>
      </c>
      <c r="AU244" s="19" t="s">
        <v>87</v>
      </c>
    </row>
    <row r="245" spans="1:65" s="13" customFormat="1">
      <c r="B245" s="216"/>
      <c r="C245" s="217"/>
      <c r="D245" s="206" t="s">
        <v>403</v>
      </c>
      <c r="E245" s="218" t="s">
        <v>1</v>
      </c>
      <c r="F245" s="219" t="s">
        <v>6236</v>
      </c>
      <c r="G245" s="217"/>
      <c r="H245" s="218" t="s">
        <v>1</v>
      </c>
      <c r="I245" s="220"/>
      <c r="J245" s="217"/>
      <c r="K245" s="217"/>
      <c r="L245" s="221"/>
      <c r="M245" s="222"/>
      <c r="N245" s="223"/>
      <c r="O245" s="223"/>
      <c r="P245" s="223"/>
      <c r="Q245" s="223"/>
      <c r="R245" s="223"/>
      <c r="S245" s="223"/>
      <c r="T245" s="224"/>
      <c r="AT245" s="225" t="s">
        <v>403</v>
      </c>
      <c r="AU245" s="225" t="s">
        <v>87</v>
      </c>
      <c r="AV245" s="13" t="s">
        <v>87</v>
      </c>
      <c r="AW245" s="13" t="s">
        <v>35</v>
      </c>
      <c r="AX245" s="13" t="s">
        <v>80</v>
      </c>
      <c r="AY245" s="225" t="s">
        <v>261</v>
      </c>
    </row>
    <row r="246" spans="1:65" s="14" customFormat="1">
      <c r="B246" s="226"/>
      <c r="C246" s="227"/>
      <c r="D246" s="206" t="s">
        <v>403</v>
      </c>
      <c r="E246" s="228" t="s">
        <v>1</v>
      </c>
      <c r="F246" s="229" t="s">
        <v>1596</v>
      </c>
      <c r="G246" s="227"/>
      <c r="H246" s="230">
        <v>155</v>
      </c>
      <c r="I246" s="231"/>
      <c r="J246" s="227"/>
      <c r="K246" s="227"/>
      <c r="L246" s="232"/>
      <c r="M246" s="233"/>
      <c r="N246" s="234"/>
      <c r="O246" s="234"/>
      <c r="P246" s="234"/>
      <c r="Q246" s="234"/>
      <c r="R246" s="234"/>
      <c r="S246" s="234"/>
      <c r="T246" s="235"/>
      <c r="AT246" s="236" t="s">
        <v>403</v>
      </c>
      <c r="AU246" s="236" t="s">
        <v>87</v>
      </c>
      <c r="AV246" s="14" t="s">
        <v>89</v>
      </c>
      <c r="AW246" s="14" t="s">
        <v>35</v>
      </c>
      <c r="AX246" s="14" t="s">
        <v>80</v>
      </c>
      <c r="AY246" s="236" t="s">
        <v>261</v>
      </c>
    </row>
    <row r="247" spans="1:65" s="15" customFormat="1">
      <c r="B247" s="237"/>
      <c r="C247" s="238"/>
      <c r="D247" s="206" t="s">
        <v>403</v>
      </c>
      <c r="E247" s="239" t="s">
        <v>1</v>
      </c>
      <c r="F247" s="240" t="s">
        <v>407</v>
      </c>
      <c r="G247" s="238"/>
      <c r="H247" s="241">
        <v>155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AT247" s="247" t="s">
        <v>403</v>
      </c>
      <c r="AU247" s="247" t="s">
        <v>87</v>
      </c>
      <c r="AV247" s="15" t="s">
        <v>260</v>
      </c>
      <c r="AW247" s="15" t="s">
        <v>35</v>
      </c>
      <c r="AX247" s="15" t="s">
        <v>87</v>
      </c>
      <c r="AY247" s="247" t="s">
        <v>261</v>
      </c>
    </row>
    <row r="248" spans="1:65" s="2" customFormat="1" ht="24.2" customHeight="1">
      <c r="A248" s="36"/>
      <c r="B248" s="37"/>
      <c r="C248" s="193" t="s">
        <v>898</v>
      </c>
      <c r="D248" s="193" t="s">
        <v>264</v>
      </c>
      <c r="E248" s="194" t="s">
        <v>6210</v>
      </c>
      <c r="F248" s="195" t="s">
        <v>6211</v>
      </c>
      <c r="G248" s="196" t="s">
        <v>399</v>
      </c>
      <c r="H248" s="197">
        <v>155</v>
      </c>
      <c r="I248" s="198">
        <v>165.33950797000003</v>
      </c>
      <c r="J248" s="199">
        <f>ROUND(I248*H248,2)</f>
        <v>25627.62</v>
      </c>
      <c r="K248" s="195" t="s">
        <v>400</v>
      </c>
      <c r="L248" s="41"/>
      <c r="M248" s="200" t="s">
        <v>1</v>
      </c>
      <c r="N248" s="201" t="s">
        <v>45</v>
      </c>
      <c r="O248" s="73"/>
      <c r="P248" s="202">
        <f>O248*H248</f>
        <v>0</v>
      </c>
      <c r="Q248" s="202">
        <v>3.0000000000000001E-5</v>
      </c>
      <c r="R248" s="202">
        <f>Q248*H248</f>
        <v>4.6500000000000005E-3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381</v>
      </c>
      <c r="AT248" s="204" t="s">
        <v>264</v>
      </c>
      <c r="AU248" s="204" t="s">
        <v>87</v>
      </c>
      <c r="AY248" s="19" t="s">
        <v>261</v>
      </c>
      <c r="BE248" s="205">
        <f>IF(N248="základní",J248,0)</f>
        <v>25627.62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87</v>
      </c>
      <c r="BK248" s="205">
        <f>ROUND(I248*H248,2)</f>
        <v>25627.62</v>
      </c>
      <c r="BL248" s="19" t="s">
        <v>381</v>
      </c>
      <c r="BM248" s="204" t="s">
        <v>6245</v>
      </c>
    </row>
    <row r="249" spans="1:65" s="2" customFormat="1" ht="19.5">
      <c r="A249" s="36"/>
      <c r="B249" s="37"/>
      <c r="C249" s="38"/>
      <c r="D249" s="206" t="s">
        <v>269</v>
      </c>
      <c r="E249" s="38"/>
      <c r="F249" s="207" t="s">
        <v>6213</v>
      </c>
      <c r="G249" s="38"/>
      <c r="H249" s="38"/>
      <c r="I249" s="208"/>
      <c r="J249" s="38"/>
      <c r="K249" s="38"/>
      <c r="L249" s="41"/>
      <c r="M249" s="209"/>
      <c r="N249" s="210"/>
      <c r="O249" s="73"/>
      <c r="P249" s="73"/>
      <c r="Q249" s="73"/>
      <c r="R249" s="73"/>
      <c r="S249" s="73"/>
      <c r="T249" s="74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269</v>
      </c>
      <c r="AU249" s="19" t="s">
        <v>87</v>
      </c>
    </row>
    <row r="250" spans="1:65" s="2" customFormat="1" ht="24.2" customHeight="1">
      <c r="A250" s="36"/>
      <c r="B250" s="37"/>
      <c r="C250" s="193" t="s">
        <v>905</v>
      </c>
      <c r="D250" s="193" t="s">
        <v>264</v>
      </c>
      <c r="E250" s="194" t="s">
        <v>6214</v>
      </c>
      <c r="F250" s="195" t="s">
        <v>6215</v>
      </c>
      <c r="G250" s="196" t="s">
        <v>562</v>
      </c>
      <c r="H250" s="197">
        <v>5.0000000000000001E-3</v>
      </c>
      <c r="I250" s="198">
        <v>667.67218344000003</v>
      </c>
      <c r="J250" s="199">
        <f>ROUND(I250*H250,2)</f>
        <v>3.34</v>
      </c>
      <c r="K250" s="195" t="s">
        <v>400</v>
      </c>
      <c r="L250" s="41"/>
      <c r="M250" s="200" t="s">
        <v>1</v>
      </c>
      <c r="N250" s="201" t="s">
        <v>45</v>
      </c>
      <c r="O250" s="73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381</v>
      </c>
      <c r="AT250" s="204" t="s">
        <v>264</v>
      </c>
      <c r="AU250" s="204" t="s">
        <v>87</v>
      </c>
      <c r="AY250" s="19" t="s">
        <v>261</v>
      </c>
      <c r="BE250" s="205">
        <f>IF(N250="základní",J250,0)</f>
        <v>3.34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3.34</v>
      </c>
      <c r="BL250" s="19" t="s">
        <v>381</v>
      </c>
      <c r="BM250" s="204" t="s">
        <v>6246</v>
      </c>
    </row>
    <row r="251" spans="1:65" s="2" customFormat="1" ht="29.25">
      <c r="A251" s="36"/>
      <c r="B251" s="37"/>
      <c r="C251" s="38"/>
      <c r="D251" s="206" t="s">
        <v>269</v>
      </c>
      <c r="E251" s="38"/>
      <c r="F251" s="207" t="s">
        <v>6217</v>
      </c>
      <c r="G251" s="38"/>
      <c r="H251" s="38"/>
      <c r="I251" s="208"/>
      <c r="J251" s="38"/>
      <c r="K251" s="38"/>
      <c r="L251" s="41"/>
      <c r="M251" s="209"/>
      <c r="N251" s="210"/>
      <c r="O251" s="73"/>
      <c r="P251" s="73"/>
      <c r="Q251" s="73"/>
      <c r="R251" s="73"/>
      <c r="S251" s="73"/>
      <c r="T251" s="74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269</v>
      </c>
      <c r="AU251" s="19" t="s">
        <v>87</v>
      </c>
    </row>
    <row r="252" spans="1:65" s="12" customFormat="1" ht="25.9" customHeight="1">
      <c r="B252" s="177"/>
      <c r="C252" s="178"/>
      <c r="D252" s="179" t="s">
        <v>79</v>
      </c>
      <c r="E252" s="180" t="s">
        <v>5865</v>
      </c>
      <c r="F252" s="180" t="s">
        <v>6247</v>
      </c>
      <c r="G252" s="178"/>
      <c r="H252" s="178"/>
      <c r="I252" s="181"/>
      <c r="J252" s="182">
        <f>BK252</f>
        <v>1262.52</v>
      </c>
      <c r="K252" s="178"/>
      <c r="L252" s="183"/>
      <c r="M252" s="184"/>
      <c r="N252" s="185"/>
      <c r="O252" s="185"/>
      <c r="P252" s="186">
        <f>SUM(P253:P265)</f>
        <v>0</v>
      </c>
      <c r="Q252" s="185"/>
      <c r="R252" s="186">
        <f>SUM(R253:R265)</f>
        <v>0</v>
      </c>
      <c r="S252" s="185"/>
      <c r="T252" s="187">
        <f>SUM(T253:T265)</f>
        <v>2.9039999999999996E-2</v>
      </c>
      <c r="AR252" s="188" t="s">
        <v>87</v>
      </c>
      <c r="AT252" s="189" t="s">
        <v>79</v>
      </c>
      <c r="AU252" s="189" t="s">
        <v>80</v>
      </c>
      <c r="AY252" s="188" t="s">
        <v>261</v>
      </c>
      <c r="BK252" s="190">
        <f>SUM(BK253:BK265)</f>
        <v>1262.52</v>
      </c>
    </row>
    <row r="253" spans="1:65" s="2" customFormat="1" ht="21.75" customHeight="1">
      <c r="A253" s="36"/>
      <c r="B253" s="37"/>
      <c r="C253" s="193" t="s">
        <v>912</v>
      </c>
      <c r="D253" s="193" t="s">
        <v>264</v>
      </c>
      <c r="E253" s="194" t="s">
        <v>6141</v>
      </c>
      <c r="F253" s="195" t="s">
        <v>6142</v>
      </c>
      <c r="G253" s="196" t="s">
        <v>4347</v>
      </c>
      <c r="H253" s="197">
        <v>1</v>
      </c>
      <c r="I253" s="198">
        <v>128.59514034000003</v>
      </c>
      <c r="J253" s="199">
        <f>ROUND(I253*H253,2)</f>
        <v>128.6</v>
      </c>
      <c r="K253" s="195" t="s">
        <v>400</v>
      </c>
      <c r="L253" s="41"/>
      <c r="M253" s="200" t="s">
        <v>1</v>
      </c>
      <c r="N253" s="201" t="s">
        <v>45</v>
      </c>
      <c r="O253" s="73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260</v>
      </c>
      <c r="AT253" s="204" t="s">
        <v>264</v>
      </c>
      <c r="AU253" s="204" t="s">
        <v>87</v>
      </c>
      <c r="AY253" s="19" t="s">
        <v>261</v>
      </c>
      <c r="BE253" s="205">
        <f>IF(N253="základní",J253,0)</f>
        <v>128.6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87</v>
      </c>
      <c r="BK253" s="205">
        <f>ROUND(I253*H253,2)</f>
        <v>128.6</v>
      </c>
      <c r="BL253" s="19" t="s">
        <v>260</v>
      </c>
      <c r="BM253" s="204" t="s">
        <v>6248</v>
      </c>
    </row>
    <row r="254" spans="1:65" s="2" customFormat="1" ht="19.5">
      <c r="A254" s="36"/>
      <c r="B254" s="37"/>
      <c r="C254" s="38"/>
      <c r="D254" s="206" t="s">
        <v>269</v>
      </c>
      <c r="E254" s="38"/>
      <c r="F254" s="207" t="s">
        <v>6144</v>
      </c>
      <c r="G254" s="38"/>
      <c r="H254" s="38"/>
      <c r="I254" s="208"/>
      <c r="J254" s="38"/>
      <c r="K254" s="38"/>
      <c r="L254" s="41"/>
      <c r="M254" s="209"/>
      <c r="N254" s="210"/>
      <c r="O254" s="73"/>
      <c r="P254" s="73"/>
      <c r="Q254" s="73"/>
      <c r="R254" s="73"/>
      <c r="S254" s="73"/>
      <c r="T254" s="74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269</v>
      </c>
      <c r="AU254" s="19" t="s">
        <v>87</v>
      </c>
    </row>
    <row r="255" spans="1:65" s="2" customFormat="1" ht="24.2" customHeight="1">
      <c r="A255" s="36"/>
      <c r="B255" s="37"/>
      <c r="C255" s="193" t="s">
        <v>916</v>
      </c>
      <c r="D255" s="193" t="s">
        <v>264</v>
      </c>
      <c r="E255" s="194" t="s">
        <v>6145</v>
      </c>
      <c r="F255" s="195" t="s">
        <v>6146</v>
      </c>
      <c r="G255" s="196" t="s">
        <v>4347</v>
      </c>
      <c r="H255" s="197">
        <v>15</v>
      </c>
      <c r="I255" s="198">
        <v>7.1399999999999988</v>
      </c>
      <c r="J255" s="199">
        <f>ROUND(I255*H255,2)</f>
        <v>107.1</v>
      </c>
      <c r="K255" s="195" t="s">
        <v>400</v>
      </c>
      <c r="L255" s="41"/>
      <c r="M255" s="200" t="s">
        <v>1</v>
      </c>
      <c r="N255" s="201" t="s">
        <v>45</v>
      </c>
      <c r="O255" s="73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260</v>
      </c>
      <c r="AT255" s="204" t="s">
        <v>264</v>
      </c>
      <c r="AU255" s="204" t="s">
        <v>87</v>
      </c>
      <c r="AY255" s="19" t="s">
        <v>261</v>
      </c>
      <c r="BE255" s="205">
        <f>IF(N255="základní",J255,0)</f>
        <v>107.1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87</v>
      </c>
      <c r="BK255" s="205">
        <f>ROUND(I255*H255,2)</f>
        <v>107.1</v>
      </c>
      <c r="BL255" s="19" t="s">
        <v>260</v>
      </c>
      <c r="BM255" s="204" t="s">
        <v>6249</v>
      </c>
    </row>
    <row r="256" spans="1:65" s="2" customFormat="1" ht="19.5">
      <c r="A256" s="36"/>
      <c r="B256" s="37"/>
      <c r="C256" s="38"/>
      <c r="D256" s="206" t="s">
        <v>269</v>
      </c>
      <c r="E256" s="38"/>
      <c r="F256" s="207" t="s">
        <v>6148</v>
      </c>
      <c r="G256" s="38"/>
      <c r="H256" s="38"/>
      <c r="I256" s="208"/>
      <c r="J256" s="38"/>
      <c r="K256" s="38"/>
      <c r="L256" s="41"/>
      <c r="M256" s="209"/>
      <c r="N256" s="210"/>
      <c r="O256" s="73"/>
      <c r="P256" s="73"/>
      <c r="Q256" s="73"/>
      <c r="R256" s="73"/>
      <c r="S256" s="73"/>
      <c r="T256" s="74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269</v>
      </c>
      <c r="AU256" s="19" t="s">
        <v>87</v>
      </c>
    </row>
    <row r="257" spans="1:65" s="2" customFormat="1" ht="24.2" customHeight="1">
      <c r="A257" s="36"/>
      <c r="B257" s="37"/>
      <c r="C257" s="193" t="s">
        <v>925</v>
      </c>
      <c r="D257" s="193" t="s">
        <v>264</v>
      </c>
      <c r="E257" s="194" t="s">
        <v>6149</v>
      </c>
      <c r="F257" s="195" t="s">
        <v>6150</v>
      </c>
      <c r="G257" s="196" t="s">
        <v>4347</v>
      </c>
      <c r="H257" s="197">
        <v>1</v>
      </c>
      <c r="I257" s="198">
        <v>85.31526602000001</v>
      </c>
      <c r="J257" s="199">
        <f>ROUND(I257*H257,2)</f>
        <v>85.32</v>
      </c>
      <c r="K257" s="195" t="s">
        <v>400</v>
      </c>
      <c r="L257" s="41"/>
      <c r="M257" s="200" t="s">
        <v>1</v>
      </c>
      <c r="N257" s="201" t="s">
        <v>45</v>
      </c>
      <c r="O257" s="73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260</v>
      </c>
      <c r="AT257" s="204" t="s">
        <v>264</v>
      </c>
      <c r="AU257" s="204" t="s">
        <v>87</v>
      </c>
      <c r="AY257" s="19" t="s">
        <v>261</v>
      </c>
      <c r="BE257" s="205">
        <f>IF(N257="základní",J257,0)</f>
        <v>85.32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87</v>
      </c>
      <c r="BK257" s="205">
        <f>ROUND(I257*H257,2)</f>
        <v>85.32</v>
      </c>
      <c r="BL257" s="19" t="s">
        <v>260</v>
      </c>
      <c r="BM257" s="204" t="s">
        <v>6250</v>
      </c>
    </row>
    <row r="258" spans="1:65" s="2" customFormat="1" ht="19.5">
      <c r="A258" s="36"/>
      <c r="B258" s="37"/>
      <c r="C258" s="38"/>
      <c r="D258" s="206" t="s">
        <v>269</v>
      </c>
      <c r="E258" s="38"/>
      <c r="F258" s="207" t="s">
        <v>6152</v>
      </c>
      <c r="G258" s="38"/>
      <c r="H258" s="38"/>
      <c r="I258" s="208"/>
      <c r="J258" s="38"/>
      <c r="K258" s="38"/>
      <c r="L258" s="41"/>
      <c r="M258" s="209"/>
      <c r="N258" s="210"/>
      <c r="O258" s="73"/>
      <c r="P258" s="73"/>
      <c r="Q258" s="73"/>
      <c r="R258" s="73"/>
      <c r="S258" s="73"/>
      <c r="T258" s="74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269</v>
      </c>
      <c r="AU258" s="19" t="s">
        <v>87</v>
      </c>
    </row>
    <row r="259" spans="1:65" s="2" customFormat="1" ht="37.9" customHeight="1">
      <c r="A259" s="36"/>
      <c r="B259" s="37"/>
      <c r="C259" s="193" t="s">
        <v>932</v>
      </c>
      <c r="D259" s="193" t="s">
        <v>264</v>
      </c>
      <c r="E259" s="194" t="s">
        <v>6184</v>
      </c>
      <c r="F259" s="195" t="s">
        <v>6185</v>
      </c>
      <c r="G259" s="196" t="s">
        <v>399</v>
      </c>
      <c r="H259" s="197">
        <v>24</v>
      </c>
      <c r="I259" s="198">
        <v>13.828316969999999</v>
      </c>
      <c r="J259" s="199">
        <f>ROUND(I259*H259,2)</f>
        <v>331.88</v>
      </c>
      <c r="K259" s="195" t="s">
        <v>400</v>
      </c>
      <c r="L259" s="41"/>
      <c r="M259" s="200" t="s">
        <v>1</v>
      </c>
      <c r="N259" s="201" t="s">
        <v>45</v>
      </c>
      <c r="O259" s="73"/>
      <c r="P259" s="202">
        <f>O259*H259</f>
        <v>0</v>
      </c>
      <c r="Q259" s="202">
        <v>0</v>
      </c>
      <c r="R259" s="202">
        <f>Q259*H259</f>
        <v>0</v>
      </c>
      <c r="S259" s="202">
        <v>1.2099999999999999E-3</v>
      </c>
      <c r="T259" s="203">
        <f>S259*H259</f>
        <v>2.9039999999999996E-2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381</v>
      </c>
      <c r="AT259" s="204" t="s">
        <v>264</v>
      </c>
      <c r="AU259" s="204" t="s">
        <v>87</v>
      </c>
      <c r="AY259" s="19" t="s">
        <v>261</v>
      </c>
      <c r="BE259" s="205">
        <f>IF(N259="základní",J259,0)</f>
        <v>331.88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87</v>
      </c>
      <c r="BK259" s="205">
        <f>ROUND(I259*H259,2)</f>
        <v>331.88</v>
      </c>
      <c r="BL259" s="19" t="s">
        <v>381</v>
      </c>
      <c r="BM259" s="204" t="s">
        <v>6251</v>
      </c>
    </row>
    <row r="260" spans="1:65" s="2" customFormat="1" ht="19.5">
      <c r="A260" s="36"/>
      <c r="B260" s="37"/>
      <c r="C260" s="38"/>
      <c r="D260" s="206" t="s">
        <v>269</v>
      </c>
      <c r="E260" s="38"/>
      <c r="F260" s="207" t="s">
        <v>6187</v>
      </c>
      <c r="G260" s="38"/>
      <c r="H260" s="38"/>
      <c r="I260" s="208"/>
      <c r="J260" s="38"/>
      <c r="K260" s="38"/>
      <c r="L260" s="41"/>
      <c r="M260" s="209"/>
      <c r="N260" s="210"/>
      <c r="O260" s="73"/>
      <c r="P260" s="73"/>
      <c r="Q260" s="73"/>
      <c r="R260" s="73"/>
      <c r="S260" s="73"/>
      <c r="T260" s="74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269</v>
      </c>
      <c r="AU260" s="19" t="s">
        <v>87</v>
      </c>
    </row>
    <row r="261" spans="1:65" s="13" customFormat="1">
      <c r="B261" s="216"/>
      <c r="C261" s="217"/>
      <c r="D261" s="206" t="s">
        <v>403</v>
      </c>
      <c r="E261" s="218" t="s">
        <v>1</v>
      </c>
      <c r="F261" s="219" t="s">
        <v>6190</v>
      </c>
      <c r="G261" s="217"/>
      <c r="H261" s="218" t="s">
        <v>1</v>
      </c>
      <c r="I261" s="220"/>
      <c r="J261" s="217"/>
      <c r="K261" s="217"/>
      <c r="L261" s="221"/>
      <c r="M261" s="222"/>
      <c r="N261" s="223"/>
      <c r="O261" s="223"/>
      <c r="P261" s="223"/>
      <c r="Q261" s="223"/>
      <c r="R261" s="223"/>
      <c r="S261" s="223"/>
      <c r="T261" s="224"/>
      <c r="AT261" s="225" t="s">
        <v>403</v>
      </c>
      <c r="AU261" s="225" t="s">
        <v>87</v>
      </c>
      <c r="AV261" s="13" t="s">
        <v>87</v>
      </c>
      <c r="AW261" s="13" t="s">
        <v>35</v>
      </c>
      <c r="AX261" s="13" t="s">
        <v>80</v>
      </c>
      <c r="AY261" s="225" t="s">
        <v>261</v>
      </c>
    </row>
    <row r="262" spans="1:65" s="14" customFormat="1">
      <c r="B262" s="226"/>
      <c r="C262" s="227"/>
      <c r="D262" s="206" t="s">
        <v>403</v>
      </c>
      <c r="E262" s="228" t="s">
        <v>1</v>
      </c>
      <c r="F262" s="229" t="s">
        <v>6252</v>
      </c>
      <c r="G262" s="227"/>
      <c r="H262" s="230">
        <v>24</v>
      </c>
      <c r="I262" s="231"/>
      <c r="J262" s="227"/>
      <c r="K262" s="227"/>
      <c r="L262" s="232"/>
      <c r="M262" s="233"/>
      <c r="N262" s="234"/>
      <c r="O262" s="234"/>
      <c r="P262" s="234"/>
      <c r="Q262" s="234"/>
      <c r="R262" s="234"/>
      <c r="S262" s="234"/>
      <c r="T262" s="235"/>
      <c r="AT262" s="236" t="s">
        <v>403</v>
      </c>
      <c r="AU262" s="236" t="s">
        <v>87</v>
      </c>
      <c r="AV262" s="14" t="s">
        <v>89</v>
      </c>
      <c r="AW262" s="14" t="s">
        <v>35</v>
      </c>
      <c r="AX262" s="14" t="s">
        <v>80</v>
      </c>
      <c r="AY262" s="236" t="s">
        <v>261</v>
      </c>
    </row>
    <row r="263" spans="1:65" s="15" customFormat="1">
      <c r="B263" s="237"/>
      <c r="C263" s="238"/>
      <c r="D263" s="206" t="s">
        <v>403</v>
      </c>
      <c r="E263" s="239" t="s">
        <v>1</v>
      </c>
      <c r="F263" s="240" t="s">
        <v>407</v>
      </c>
      <c r="G263" s="238"/>
      <c r="H263" s="241">
        <v>24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AT263" s="247" t="s">
        <v>403</v>
      </c>
      <c r="AU263" s="247" t="s">
        <v>87</v>
      </c>
      <c r="AV263" s="15" t="s">
        <v>260</v>
      </c>
      <c r="AW263" s="15" t="s">
        <v>35</v>
      </c>
      <c r="AX263" s="15" t="s">
        <v>87</v>
      </c>
      <c r="AY263" s="247" t="s">
        <v>261</v>
      </c>
    </row>
    <row r="264" spans="1:65" s="2" customFormat="1" ht="33" customHeight="1">
      <c r="A264" s="36"/>
      <c r="B264" s="37"/>
      <c r="C264" s="193" t="s">
        <v>939</v>
      </c>
      <c r="D264" s="193" t="s">
        <v>264</v>
      </c>
      <c r="E264" s="194" t="s">
        <v>6180</v>
      </c>
      <c r="F264" s="195" t="s">
        <v>6181</v>
      </c>
      <c r="G264" s="196" t="s">
        <v>399</v>
      </c>
      <c r="H264" s="197">
        <v>24</v>
      </c>
      <c r="I264" s="198">
        <v>25.400913119999998</v>
      </c>
      <c r="J264" s="199">
        <f>ROUND(I264*H264,2)</f>
        <v>609.62</v>
      </c>
      <c r="K264" s="195" t="s">
        <v>400</v>
      </c>
      <c r="L264" s="41"/>
      <c r="M264" s="200" t="s">
        <v>1</v>
      </c>
      <c r="N264" s="201" t="s">
        <v>45</v>
      </c>
      <c r="O264" s="73"/>
      <c r="P264" s="202">
        <f>O264*H264</f>
        <v>0</v>
      </c>
      <c r="Q264" s="202">
        <v>0</v>
      </c>
      <c r="R264" s="202">
        <f>Q264*H264</f>
        <v>0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381</v>
      </c>
      <c r="AT264" s="204" t="s">
        <v>264</v>
      </c>
      <c r="AU264" s="204" t="s">
        <v>87</v>
      </c>
      <c r="AY264" s="19" t="s">
        <v>261</v>
      </c>
      <c r="BE264" s="205">
        <f>IF(N264="základní",J264,0)</f>
        <v>609.62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87</v>
      </c>
      <c r="BK264" s="205">
        <f>ROUND(I264*H264,2)</f>
        <v>609.62</v>
      </c>
      <c r="BL264" s="19" t="s">
        <v>381</v>
      </c>
      <c r="BM264" s="204" t="s">
        <v>6253</v>
      </c>
    </row>
    <row r="265" spans="1:65" s="2" customFormat="1" ht="19.5">
      <c r="A265" s="36"/>
      <c r="B265" s="37"/>
      <c r="C265" s="38"/>
      <c r="D265" s="206" t="s">
        <v>269</v>
      </c>
      <c r="E265" s="38"/>
      <c r="F265" s="207" t="s">
        <v>6183</v>
      </c>
      <c r="G265" s="38"/>
      <c r="H265" s="38"/>
      <c r="I265" s="208"/>
      <c r="J265" s="38"/>
      <c r="K265" s="38"/>
      <c r="L265" s="41"/>
      <c r="M265" s="209"/>
      <c r="N265" s="210"/>
      <c r="O265" s="73"/>
      <c r="P265" s="73"/>
      <c r="Q265" s="73"/>
      <c r="R265" s="73"/>
      <c r="S265" s="73"/>
      <c r="T265" s="74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269</v>
      </c>
      <c r="AU265" s="19" t="s">
        <v>87</v>
      </c>
    </row>
    <row r="266" spans="1:65" s="12" customFormat="1" ht="25.9" customHeight="1">
      <c r="B266" s="177"/>
      <c r="C266" s="178"/>
      <c r="D266" s="179" t="s">
        <v>79</v>
      </c>
      <c r="E266" s="180" t="s">
        <v>5497</v>
      </c>
      <c r="F266" s="180" t="s">
        <v>6254</v>
      </c>
      <c r="G266" s="178"/>
      <c r="H266" s="178"/>
      <c r="I266" s="181"/>
      <c r="J266" s="182">
        <f>BK266</f>
        <v>520.69999999999993</v>
      </c>
      <c r="K266" s="178"/>
      <c r="L266" s="183"/>
      <c r="M266" s="184"/>
      <c r="N266" s="185"/>
      <c r="O266" s="185"/>
      <c r="P266" s="186">
        <f>SUM(P267:P279)</f>
        <v>0</v>
      </c>
      <c r="Q266" s="185"/>
      <c r="R266" s="186">
        <f>SUM(R267:R279)</f>
        <v>0</v>
      </c>
      <c r="S266" s="185"/>
      <c r="T266" s="187">
        <f>SUM(T267:T279)</f>
        <v>7.2599999999999991E-3</v>
      </c>
      <c r="AR266" s="188" t="s">
        <v>87</v>
      </c>
      <c r="AT266" s="189" t="s">
        <v>79</v>
      </c>
      <c r="AU266" s="189" t="s">
        <v>80</v>
      </c>
      <c r="AY266" s="188" t="s">
        <v>261</v>
      </c>
      <c r="BK266" s="190">
        <f>SUM(BK267:BK279)</f>
        <v>520.69999999999993</v>
      </c>
    </row>
    <row r="267" spans="1:65" s="2" customFormat="1" ht="21.75" customHeight="1">
      <c r="A267" s="36"/>
      <c r="B267" s="37"/>
      <c r="C267" s="193" t="s">
        <v>954</v>
      </c>
      <c r="D267" s="193" t="s">
        <v>264</v>
      </c>
      <c r="E267" s="194" t="s">
        <v>6141</v>
      </c>
      <c r="F267" s="195" t="s">
        <v>6142</v>
      </c>
      <c r="G267" s="196" t="s">
        <v>4347</v>
      </c>
      <c r="H267" s="197">
        <v>1</v>
      </c>
      <c r="I267" s="198">
        <v>128.59514034000003</v>
      </c>
      <c r="J267" s="199">
        <f>ROUND(I267*H267,2)</f>
        <v>128.6</v>
      </c>
      <c r="K267" s="195" t="s">
        <v>400</v>
      </c>
      <c r="L267" s="41"/>
      <c r="M267" s="200" t="s">
        <v>1</v>
      </c>
      <c r="N267" s="201" t="s">
        <v>45</v>
      </c>
      <c r="O267" s="73"/>
      <c r="P267" s="202">
        <f>O267*H267</f>
        <v>0</v>
      </c>
      <c r="Q267" s="202">
        <v>0</v>
      </c>
      <c r="R267" s="202">
        <f>Q267*H267</f>
        <v>0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260</v>
      </c>
      <c r="AT267" s="204" t="s">
        <v>264</v>
      </c>
      <c r="AU267" s="204" t="s">
        <v>87</v>
      </c>
      <c r="AY267" s="19" t="s">
        <v>261</v>
      </c>
      <c r="BE267" s="205">
        <f>IF(N267="základní",J267,0)</f>
        <v>128.6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87</v>
      </c>
      <c r="BK267" s="205">
        <f>ROUND(I267*H267,2)</f>
        <v>128.6</v>
      </c>
      <c r="BL267" s="19" t="s">
        <v>260</v>
      </c>
      <c r="BM267" s="204" t="s">
        <v>6255</v>
      </c>
    </row>
    <row r="268" spans="1:65" s="2" customFormat="1" ht="19.5">
      <c r="A268" s="36"/>
      <c r="B268" s="37"/>
      <c r="C268" s="38"/>
      <c r="D268" s="206" t="s">
        <v>269</v>
      </c>
      <c r="E268" s="38"/>
      <c r="F268" s="207" t="s">
        <v>6144</v>
      </c>
      <c r="G268" s="38"/>
      <c r="H268" s="38"/>
      <c r="I268" s="208"/>
      <c r="J268" s="38"/>
      <c r="K268" s="38"/>
      <c r="L268" s="41"/>
      <c r="M268" s="209"/>
      <c r="N268" s="210"/>
      <c r="O268" s="73"/>
      <c r="P268" s="73"/>
      <c r="Q268" s="73"/>
      <c r="R268" s="73"/>
      <c r="S268" s="73"/>
      <c r="T268" s="74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269</v>
      </c>
      <c r="AU268" s="19" t="s">
        <v>87</v>
      </c>
    </row>
    <row r="269" spans="1:65" s="2" customFormat="1" ht="24.2" customHeight="1">
      <c r="A269" s="36"/>
      <c r="B269" s="37"/>
      <c r="C269" s="193" t="s">
        <v>968</v>
      </c>
      <c r="D269" s="193" t="s">
        <v>264</v>
      </c>
      <c r="E269" s="194" t="s">
        <v>6145</v>
      </c>
      <c r="F269" s="195" t="s">
        <v>6146</v>
      </c>
      <c r="G269" s="196" t="s">
        <v>4347</v>
      </c>
      <c r="H269" s="197">
        <v>10</v>
      </c>
      <c r="I269" s="198">
        <v>7.1399999999999988</v>
      </c>
      <c r="J269" s="199">
        <f>ROUND(I269*H269,2)</f>
        <v>71.400000000000006</v>
      </c>
      <c r="K269" s="195" t="s">
        <v>400</v>
      </c>
      <c r="L269" s="41"/>
      <c r="M269" s="200" t="s">
        <v>1</v>
      </c>
      <c r="N269" s="201" t="s">
        <v>45</v>
      </c>
      <c r="O269" s="73"/>
      <c r="P269" s="202">
        <f>O269*H269</f>
        <v>0</v>
      </c>
      <c r="Q269" s="202">
        <v>0</v>
      </c>
      <c r="R269" s="202">
        <f>Q269*H269</f>
        <v>0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260</v>
      </c>
      <c r="AT269" s="204" t="s">
        <v>264</v>
      </c>
      <c r="AU269" s="204" t="s">
        <v>87</v>
      </c>
      <c r="AY269" s="19" t="s">
        <v>261</v>
      </c>
      <c r="BE269" s="205">
        <f>IF(N269="základní",J269,0)</f>
        <v>71.400000000000006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87</v>
      </c>
      <c r="BK269" s="205">
        <f>ROUND(I269*H269,2)</f>
        <v>71.400000000000006</v>
      </c>
      <c r="BL269" s="19" t="s">
        <v>260</v>
      </c>
      <c r="BM269" s="204" t="s">
        <v>6256</v>
      </c>
    </row>
    <row r="270" spans="1:65" s="2" customFormat="1" ht="19.5">
      <c r="A270" s="36"/>
      <c r="B270" s="37"/>
      <c r="C270" s="38"/>
      <c r="D270" s="206" t="s">
        <v>269</v>
      </c>
      <c r="E270" s="38"/>
      <c r="F270" s="207" t="s">
        <v>6148</v>
      </c>
      <c r="G270" s="38"/>
      <c r="H270" s="38"/>
      <c r="I270" s="208"/>
      <c r="J270" s="38"/>
      <c r="K270" s="38"/>
      <c r="L270" s="41"/>
      <c r="M270" s="209"/>
      <c r="N270" s="210"/>
      <c r="O270" s="73"/>
      <c r="P270" s="73"/>
      <c r="Q270" s="73"/>
      <c r="R270" s="73"/>
      <c r="S270" s="73"/>
      <c r="T270" s="74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269</v>
      </c>
      <c r="AU270" s="19" t="s">
        <v>87</v>
      </c>
    </row>
    <row r="271" spans="1:65" s="2" customFormat="1" ht="24.2" customHeight="1">
      <c r="A271" s="36"/>
      <c r="B271" s="37"/>
      <c r="C271" s="193" t="s">
        <v>973</v>
      </c>
      <c r="D271" s="193" t="s">
        <v>264</v>
      </c>
      <c r="E271" s="194" t="s">
        <v>6149</v>
      </c>
      <c r="F271" s="195" t="s">
        <v>6150</v>
      </c>
      <c r="G271" s="196" t="s">
        <v>4347</v>
      </c>
      <c r="H271" s="197">
        <v>1</v>
      </c>
      <c r="I271" s="198">
        <v>85.31526602000001</v>
      </c>
      <c r="J271" s="199">
        <f>ROUND(I271*H271,2)</f>
        <v>85.32</v>
      </c>
      <c r="K271" s="195" t="s">
        <v>400</v>
      </c>
      <c r="L271" s="41"/>
      <c r="M271" s="200" t="s">
        <v>1</v>
      </c>
      <c r="N271" s="201" t="s">
        <v>45</v>
      </c>
      <c r="O271" s="73"/>
      <c r="P271" s="202">
        <f>O271*H271</f>
        <v>0</v>
      </c>
      <c r="Q271" s="202">
        <v>0</v>
      </c>
      <c r="R271" s="202">
        <f>Q271*H271</f>
        <v>0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260</v>
      </c>
      <c r="AT271" s="204" t="s">
        <v>264</v>
      </c>
      <c r="AU271" s="204" t="s">
        <v>87</v>
      </c>
      <c r="AY271" s="19" t="s">
        <v>261</v>
      </c>
      <c r="BE271" s="205">
        <f>IF(N271="základní",J271,0)</f>
        <v>85.32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87</v>
      </c>
      <c r="BK271" s="205">
        <f>ROUND(I271*H271,2)</f>
        <v>85.32</v>
      </c>
      <c r="BL271" s="19" t="s">
        <v>260</v>
      </c>
      <c r="BM271" s="204" t="s">
        <v>6257</v>
      </c>
    </row>
    <row r="272" spans="1:65" s="2" customFormat="1" ht="19.5">
      <c r="A272" s="36"/>
      <c r="B272" s="37"/>
      <c r="C272" s="38"/>
      <c r="D272" s="206" t="s">
        <v>269</v>
      </c>
      <c r="E272" s="38"/>
      <c r="F272" s="207" t="s">
        <v>6152</v>
      </c>
      <c r="G272" s="38"/>
      <c r="H272" s="38"/>
      <c r="I272" s="208"/>
      <c r="J272" s="38"/>
      <c r="K272" s="38"/>
      <c r="L272" s="41"/>
      <c r="M272" s="209"/>
      <c r="N272" s="210"/>
      <c r="O272" s="73"/>
      <c r="P272" s="73"/>
      <c r="Q272" s="73"/>
      <c r="R272" s="73"/>
      <c r="S272" s="73"/>
      <c r="T272" s="74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269</v>
      </c>
      <c r="AU272" s="19" t="s">
        <v>87</v>
      </c>
    </row>
    <row r="273" spans="1:65" s="2" customFormat="1" ht="37.9" customHeight="1">
      <c r="A273" s="36"/>
      <c r="B273" s="37"/>
      <c r="C273" s="193" t="s">
        <v>983</v>
      </c>
      <c r="D273" s="193" t="s">
        <v>264</v>
      </c>
      <c r="E273" s="194" t="s">
        <v>6184</v>
      </c>
      <c r="F273" s="195" t="s">
        <v>6185</v>
      </c>
      <c r="G273" s="196" t="s">
        <v>399</v>
      </c>
      <c r="H273" s="197">
        <v>6</v>
      </c>
      <c r="I273" s="198">
        <v>13.828316969999999</v>
      </c>
      <c r="J273" s="199">
        <f>ROUND(I273*H273,2)</f>
        <v>82.97</v>
      </c>
      <c r="K273" s="195" t="s">
        <v>400</v>
      </c>
      <c r="L273" s="41"/>
      <c r="M273" s="200" t="s">
        <v>1</v>
      </c>
      <c r="N273" s="201" t="s">
        <v>45</v>
      </c>
      <c r="O273" s="73"/>
      <c r="P273" s="202">
        <f>O273*H273</f>
        <v>0</v>
      </c>
      <c r="Q273" s="202">
        <v>0</v>
      </c>
      <c r="R273" s="202">
        <f>Q273*H273</f>
        <v>0</v>
      </c>
      <c r="S273" s="202">
        <v>1.2099999999999999E-3</v>
      </c>
      <c r="T273" s="203">
        <f>S273*H273</f>
        <v>7.2599999999999991E-3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381</v>
      </c>
      <c r="AT273" s="204" t="s">
        <v>264</v>
      </c>
      <c r="AU273" s="204" t="s">
        <v>87</v>
      </c>
      <c r="AY273" s="19" t="s">
        <v>261</v>
      </c>
      <c r="BE273" s="205">
        <f>IF(N273="základní",J273,0)</f>
        <v>82.97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87</v>
      </c>
      <c r="BK273" s="205">
        <f>ROUND(I273*H273,2)</f>
        <v>82.97</v>
      </c>
      <c r="BL273" s="19" t="s">
        <v>381</v>
      </c>
      <c r="BM273" s="204" t="s">
        <v>6258</v>
      </c>
    </row>
    <row r="274" spans="1:65" s="2" customFormat="1" ht="19.5">
      <c r="A274" s="36"/>
      <c r="B274" s="37"/>
      <c r="C274" s="38"/>
      <c r="D274" s="206" t="s">
        <v>269</v>
      </c>
      <c r="E274" s="38"/>
      <c r="F274" s="207" t="s">
        <v>6187</v>
      </c>
      <c r="G274" s="38"/>
      <c r="H274" s="38"/>
      <c r="I274" s="208"/>
      <c r="J274" s="38"/>
      <c r="K274" s="38"/>
      <c r="L274" s="41"/>
      <c r="M274" s="209"/>
      <c r="N274" s="210"/>
      <c r="O274" s="73"/>
      <c r="P274" s="73"/>
      <c r="Q274" s="73"/>
      <c r="R274" s="73"/>
      <c r="S274" s="73"/>
      <c r="T274" s="74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269</v>
      </c>
      <c r="AU274" s="19" t="s">
        <v>87</v>
      </c>
    </row>
    <row r="275" spans="1:65" s="13" customFormat="1">
      <c r="B275" s="216"/>
      <c r="C275" s="217"/>
      <c r="D275" s="206" t="s">
        <v>403</v>
      </c>
      <c r="E275" s="218" t="s">
        <v>1</v>
      </c>
      <c r="F275" s="219" t="s">
        <v>6188</v>
      </c>
      <c r="G275" s="217"/>
      <c r="H275" s="218" t="s">
        <v>1</v>
      </c>
      <c r="I275" s="220"/>
      <c r="J275" s="217"/>
      <c r="K275" s="217"/>
      <c r="L275" s="221"/>
      <c r="M275" s="222"/>
      <c r="N275" s="223"/>
      <c r="O275" s="223"/>
      <c r="P275" s="223"/>
      <c r="Q275" s="223"/>
      <c r="R275" s="223"/>
      <c r="S275" s="223"/>
      <c r="T275" s="224"/>
      <c r="AT275" s="225" t="s">
        <v>403</v>
      </c>
      <c r="AU275" s="225" t="s">
        <v>87</v>
      </c>
      <c r="AV275" s="13" t="s">
        <v>87</v>
      </c>
      <c r="AW275" s="13" t="s">
        <v>35</v>
      </c>
      <c r="AX275" s="13" t="s">
        <v>80</v>
      </c>
      <c r="AY275" s="225" t="s">
        <v>261</v>
      </c>
    </row>
    <row r="276" spans="1:65" s="14" customFormat="1">
      <c r="B276" s="226"/>
      <c r="C276" s="227"/>
      <c r="D276" s="206" t="s">
        <v>403</v>
      </c>
      <c r="E276" s="228" t="s">
        <v>1</v>
      </c>
      <c r="F276" s="229" t="s">
        <v>6191</v>
      </c>
      <c r="G276" s="227"/>
      <c r="H276" s="230">
        <v>6</v>
      </c>
      <c r="I276" s="231"/>
      <c r="J276" s="227"/>
      <c r="K276" s="227"/>
      <c r="L276" s="232"/>
      <c r="M276" s="233"/>
      <c r="N276" s="234"/>
      <c r="O276" s="234"/>
      <c r="P276" s="234"/>
      <c r="Q276" s="234"/>
      <c r="R276" s="234"/>
      <c r="S276" s="234"/>
      <c r="T276" s="235"/>
      <c r="AT276" s="236" t="s">
        <v>403</v>
      </c>
      <c r="AU276" s="236" t="s">
        <v>87</v>
      </c>
      <c r="AV276" s="14" t="s">
        <v>89</v>
      </c>
      <c r="AW276" s="14" t="s">
        <v>35</v>
      </c>
      <c r="AX276" s="14" t="s">
        <v>80</v>
      </c>
      <c r="AY276" s="236" t="s">
        <v>261</v>
      </c>
    </row>
    <row r="277" spans="1:65" s="15" customFormat="1">
      <c r="B277" s="237"/>
      <c r="C277" s="238"/>
      <c r="D277" s="206" t="s">
        <v>403</v>
      </c>
      <c r="E277" s="239" t="s">
        <v>1</v>
      </c>
      <c r="F277" s="240" t="s">
        <v>407</v>
      </c>
      <c r="G277" s="238"/>
      <c r="H277" s="241">
        <v>6</v>
      </c>
      <c r="I277" s="242"/>
      <c r="J277" s="238"/>
      <c r="K277" s="238"/>
      <c r="L277" s="243"/>
      <c r="M277" s="244"/>
      <c r="N277" s="245"/>
      <c r="O277" s="245"/>
      <c r="P277" s="245"/>
      <c r="Q277" s="245"/>
      <c r="R277" s="245"/>
      <c r="S277" s="245"/>
      <c r="T277" s="246"/>
      <c r="AT277" s="247" t="s">
        <v>403</v>
      </c>
      <c r="AU277" s="247" t="s">
        <v>87</v>
      </c>
      <c r="AV277" s="15" t="s">
        <v>260</v>
      </c>
      <c r="AW277" s="15" t="s">
        <v>35</v>
      </c>
      <c r="AX277" s="15" t="s">
        <v>87</v>
      </c>
      <c r="AY277" s="247" t="s">
        <v>261</v>
      </c>
    </row>
    <row r="278" spans="1:65" s="2" customFormat="1" ht="33" customHeight="1">
      <c r="A278" s="36"/>
      <c r="B278" s="37"/>
      <c r="C278" s="193" t="s">
        <v>991</v>
      </c>
      <c r="D278" s="193" t="s">
        <v>264</v>
      </c>
      <c r="E278" s="194" t="s">
        <v>6180</v>
      </c>
      <c r="F278" s="195" t="s">
        <v>6181</v>
      </c>
      <c r="G278" s="196" t="s">
        <v>399</v>
      </c>
      <c r="H278" s="197">
        <v>6</v>
      </c>
      <c r="I278" s="198">
        <v>25.400913119999998</v>
      </c>
      <c r="J278" s="199">
        <f>ROUND(I278*H278,2)</f>
        <v>152.41</v>
      </c>
      <c r="K278" s="195" t="s">
        <v>400</v>
      </c>
      <c r="L278" s="41"/>
      <c r="M278" s="200" t="s">
        <v>1</v>
      </c>
      <c r="N278" s="201" t="s">
        <v>45</v>
      </c>
      <c r="O278" s="73"/>
      <c r="P278" s="202">
        <f>O278*H278</f>
        <v>0</v>
      </c>
      <c r="Q278" s="202">
        <v>0</v>
      </c>
      <c r="R278" s="202">
        <f>Q278*H278</f>
        <v>0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381</v>
      </c>
      <c r="AT278" s="204" t="s">
        <v>264</v>
      </c>
      <c r="AU278" s="204" t="s">
        <v>87</v>
      </c>
      <c r="AY278" s="19" t="s">
        <v>261</v>
      </c>
      <c r="BE278" s="205">
        <f>IF(N278="základní",J278,0)</f>
        <v>152.41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87</v>
      </c>
      <c r="BK278" s="205">
        <f>ROUND(I278*H278,2)</f>
        <v>152.41</v>
      </c>
      <c r="BL278" s="19" t="s">
        <v>381</v>
      </c>
      <c r="BM278" s="204" t="s">
        <v>6259</v>
      </c>
    </row>
    <row r="279" spans="1:65" s="2" customFormat="1" ht="19.5">
      <c r="A279" s="36"/>
      <c r="B279" s="37"/>
      <c r="C279" s="38"/>
      <c r="D279" s="206" t="s">
        <v>269</v>
      </c>
      <c r="E279" s="38"/>
      <c r="F279" s="207" t="s">
        <v>6183</v>
      </c>
      <c r="G279" s="38"/>
      <c r="H279" s="38"/>
      <c r="I279" s="208"/>
      <c r="J279" s="38"/>
      <c r="K279" s="38"/>
      <c r="L279" s="41"/>
      <c r="M279" s="212"/>
      <c r="N279" s="213"/>
      <c r="O279" s="214"/>
      <c r="P279" s="214"/>
      <c r="Q279" s="214"/>
      <c r="R279" s="214"/>
      <c r="S279" s="214"/>
      <c r="T279" s="215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269</v>
      </c>
      <c r="AU279" s="19" t="s">
        <v>87</v>
      </c>
    </row>
    <row r="280" spans="1:65" s="2" customFormat="1" ht="6.95" customHeight="1">
      <c r="A280" s="36"/>
      <c r="B280" s="56"/>
      <c r="C280" s="57"/>
      <c r="D280" s="57"/>
      <c r="E280" s="57"/>
      <c r="F280" s="57"/>
      <c r="G280" s="57"/>
      <c r="H280" s="57"/>
      <c r="I280" s="57"/>
      <c r="J280" s="57"/>
      <c r="K280" s="57"/>
      <c r="L280" s="41"/>
      <c r="M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</row>
  </sheetData>
  <sheetProtection password="CC35" sheet="1" objects="1" scenarios="1" formatColumns="0" formatRows="0" autoFilter="0"/>
  <autoFilter ref="C126:K279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197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5367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6260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198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98.5" customHeight="1">
      <c r="A29" s="123"/>
      <c r="B29" s="124"/>
      <c r="C29" s="123"/>
      <c r="D29" s="123"/>
      <c r="E29" s="350" t="s">
        <v>5369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ROUND(J124, 2)</f>
        <v>113820.72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ROUND((SUM(BE124:BE168)),  2)</f>
        <v>113820.72</v>
      </c>
      <c r="G35" s="36"/>
      <c r="H35" s="36"/>
      <c r="I35" s="132">
        <v>0.21</v>
      </c>
      <c r="J35" s="131">
        <f>ROUND(((SUM(BE124:BE168))*I35),  2)</f>
        <v>23902.35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ROUND((SUM(BF124:BF168)),  2)</f>
        <v>0</v>
      </c>
      <c r="G36" s="36"/>
      <c r="H36" s="36"/>
      <c r="I36" s="132">
        <v>0.15</v>
      </c>
      <c r="J36" s="131">
        <f>ROUND(((SUM(BF124:BF168))*I36),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ROUND((SUM(BG124:BG168)),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ROUND((SUM(BH124:BH168)),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ROUND((SUM(BI124:BI168)),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137723.07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5367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IO-13C - Areálové rozvody EPS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J124</f>
        <v>113820.72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J125</f>
        <v>113820.72</v>
      </c>
      <c r="K99" s="156"/>
      <c r="L99" s="160"/>
    </row>
    <row r="100" spans="1:47" s="10" customFormat="1" ht="19.899999999999999" customHeight="1">
      <c r="B100" s="161"/>
      <c r="C100" s="106"/>
      <c r="D100" s="162" t="s">
        <v>6261</v>
      </c>
      <c r="E100" s="163"/>
      <c r="F100" s="163"/>
      <c r="G100" s="163"/>
      <c r="H100" s="163"/>
      <c r="I100" s="163"/>
      <c r="J100" s="164">
        <f>J126</f>
        <v>48294.130000000005</v>
      </c>
      <c r="K100" s="106"/>
      <c r="L100" s="165"/>
    </row>
    <row r="101" spans="1:47" s="10" customFormat="1" ht="19.899999999999999" customHeight="1">
      <c r="B101" s="161"/>
      <c r="C101" s="106"/>
      <c r="D101" s="162" t="s">
        <v>3831</v>
      </c>
      <c r="E101" s="163"/>
      <c r="F101" s="163"/>
      <c r="G101" s="163"/>
      <c r="H101" s="163"/>
      <c r="I101" s="163"/>
      <c r="J101" s="164">
        <f>J146</f>
        <v>16869.53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6262</v>
      </c>
      <c r="E102" s="163"/>
      <c r="F102" s="163"/>
      <c r="G102" s="163"/>
      <c r="H102" s="163"/>
      <c r="I102" s="163"/>
      <c r="J102" s="164">
        <f>J151</f>
        <v>48657.06</v>
      </c>
      <c r="K102" s="106"/>
      <c r="L102" s="165"/>
    </row>
    <row r="103" spans="1:47" s="2" customFormat="1" ht="21.9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47" s="2" customFormat="1" ht="6.95" customHeight="1">
      <c r="A104" s="36"/>
      <c r="B104" s="56"/>
      <c r="C104" s="57"/>
      <c r="D104" s="57"/>
      <c r="E104" s="57"/>
      <c r="F104" s="57"/>
      <c r="G104" s="57"/>
      <c r="H104" s="57"/>
      <c r="I104" s="57"/>
      <c r="J104" s="57"/>
      <c r="K104" s="57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8" spans="1:47" s="2" customFormat="1" ht="6.95" customHeight="1">
      <c r="A108" s="36"/>
      <c r="B108" s="58"/>
      <c r="C108" s="59"/>
      <c r="D108" s="59"/>
      <c r="E108" s="59"/>
      <c r="F108" s="59"/>
      <c r="G108" s="59"/>
      <c r="H108" s="59"/>
      <c r="I108" s="59"/>
      <c r="J108" s="59"/>
      <c r="K108" s="59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24.95" customHeight="1">
      <c r="A109" s="36"/>
      <c r="B109" s="37"/>
      <c r="C109" s="25" t="s">
        <v>245</v>
      </c>
      <c r="D109" s="38"/>
      <c r="E109" s="38"/>
      <c r="F109" s="38"/>
      <c r="G109" s="38"/>
      <c r="H109" s="38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12" customHeight="1">
      <c r="A111" s="36"/>
      <c r="B111" s="37"/>
      <c r="C111" s="31" t="s">
        <v>16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6.5" customHeight="1">
      <c r="A112" s="36"/>
      <c r="B112" s="37"/>
      <c r="C112" s="38"/>
      <c r="D112" s="38"/>
      <c r="E112" s="351" t="str">
        <f>E7</f>
        <v>Nemocnice Havlíčkův Brod – rekonstrukce energocentra</v>
      </c>
      <c r="F112" s="352"/>
      <c r="G112" s="352"/>
      <c r="H112" s="352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1" customFormat="1" ht="12" customHeight="1">
      <c r="B113" s="23"/>
      <c r="C113" s="31" t="s">
        <v>234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pans="1:65" s="2" customFormat="1" ht="16.5" customHeight="1">
      <c r="A114" s="36"/>
      <c r="B114" s="37"/>
      <c r="C114" s="38"/>
      <c r="D114" s="38"/>
      <c r="E114" s="351" t="s">
        <v>5367</v>
      </c>
      <c r="F114" s="353"/>
      <c r="G114" s="353"/>
      <c r="H114" s="353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1" t="s">
        <v>236</v>
      </c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6.5" customHeight="1">
      <c r="A116" s="36"/>
      <c r="B116" s="37"/>
      <c r="C116" s="38"/>
      <c r="D116" s="38"/>
      <c r="E116" s="324" t="str">
        <f>E11</f>
        <v>IO-13C - Areálové rozvody EPS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2" customHeight="1">
      <c r="A118" s="36"/>
      <c r="B118" s="37"/>
      <c r="C118" s="31" t="s">
        <v>20</v>
      </c>
      <c r="D118" s="38"/>
      <c r="E118" s="38"/>
      <c r="F118" s="29" t="str">
        <f>F14</f>
        <v>Havlíčkův Brod, areál nemocnice</v>
      </c>
      <c r="G118" s="38"/>
      <c r="H118" s="38"/>
      <c r="I118" s="31" t="s">
        <v>22</v>
      </c>
      <c r="J118" s="68" t="str">
        <f>IF(J14="","",J14)</f>
        <v>29. 6. 2023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25.7" customHeight="1">
      <c r="A120" s="36"/>
      <c r="B120" s="37"/>
      <c r="C120" s="31" t="s">
        <v>24</v>
      </c>
      <c r="D120" s="38"/>
      <c r="E120" s="38"/>
      <c r="F120" s="29" t="str">
        <f>E17</f>
        <v>Kraj Vysočina</v>
      </c>
      <c r="G120" s="38"/>
      <c r="H120" s="38"/>
      <c r="I120" s="31" t="s">
        <v>31</v>
      </c>
      <c r="J120" s="34" t="str">
        <f>E23</f>
        <v>PROJEKT CENTRUM NOVA s.r.o.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5.2" customHeight="1">
      <c r="A121" s="36"/>
      <c r="B121" s="37"/>
      <c r="C121" s="31" t="s">
        <v>30</v>
      </c>
      <c r="D121" s="38"/>
      <c r="E121" s="38"/>
      <c r="F121" s="29" t="str">
        <f>IF(E20="","",E20)</f>
        <v>PKS stavby a.s.</v>
      </c>
      <c r="G121" s="38"/>
      <c r="H121" s="38"/>
      <c r="I121" s="31" t="s">
        <v>36</v>
      </c>
      <c r="J121" s="34" t="str">
        <f>E26</f>
        <v xml:space="preserve"> 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0.35" customHeight="1">
      <c r="A122" s="36"/>
      <c r="B122" s="37"/>
      <c r="C122" s="38"/>
      <c r="D122" s="38"/>
      <c r="E122" s="38"/>
      <c r="F122" s="38"/>
      <c r="G122" s="38"/>
      <c r="H122" s="38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11" customFormat="1" ht="29.25" customHeight="1">
      <c r="A123" s="166"/>
      <c r="B123" s="167"/>
      <c r="C123" s="168" t="s">
        <v>246</v>
      </c>
      <c r="D123" s="169" t="s">
        <v>65</v>
      </c>
      <c r="E123" s="169" t="s">
        <v>61</v>
      </c>
      <c r="F123" s="169" t="s">
        <v>62</v>
      </c>
      <c r="G123" s="169" t="s">
        <v>247</v>
      </c>
      <c r="H123" s="169" t="s">
        <v>248</v>
      </c>
      <c r="I123" s="169" t="s">
        <v>249</v>
      </c>
      <c r="J123" s="169" t="s">
        <v>240</v>
      </c>
      <c r="K123" s="170" t="s">
        <v>250</v>
      </c>
      <c r="L123" s="171"/>
      <c r="M123" s="77" t="s">
        <v>1</v>
      </c>
      <c r="N123" s="78" t="s">
        <v>44</v>
      </c>
      <c r="O123" s="78" t="s">
        <v>251</v>
      </c>
      <c r="P123" s="78" t="s">
        <v>252</v>
      </c>
      <c r="Q123" s="78" t="s">
        <v>253</v>
      </c>
      <c r="R123" s="78" t="s">
        <v>254</v>
      </c>
      <c r="S123" s="78" t="s">
        <v>255</v>
      </c>
      <c r="T123" s="79" t="s">
        <v>256</v>
      </c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</row>
    <row r="124" spans="1:65" s="2" customFormat="1" ht="22.9" customHeight="1">
      <c r="A124" s="36"/>
      <c r="B124" s="37"/>
      <c r="C124" s="84" t="s">
        <v>257</v>
      </c>
      <c r="D124" s="38"/>
      <c r="E124" s="38"/>
      <c r="F124" s="38"/>
      <c r="G124" s="38"/>
      <c r="H124" s="38"/>
      <c r="I124" s="38"/>
      <c r="J124" s="172">
        <f>BK124</f>
        <v>113820.72</v>
      </c>
      <c r="K124" s="38"/>
      <c r="L124" s="41"/>
      <c r="M124" s="80"/>
      <c r="N124" s="173"/>
      <c r="O124" s="81"/>
      <c r="P124" s="174">
        <f>P125</f>
        <v>0</v>
      </c>
      <c r="Q124" s="81"/>
      <c r="R124" s="174">
        <f>R125</f>
        <v>5.2419999999999994E-2</v>
      </c>
      <c r="S124" s="81"/>
      <c r="T124" s="175">
        <f>T125</f>
        <v>0.23040000000000002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79</v>
      </c>
      <c r="AU124" s="19" t="s">
        <v>242</v>
      </c>
      <c r="BK124" s="176">
        <f>BK125</f>
        <v>113820.72</v>
      </c>
    </row>
    <row r="125" spans="1:65" s="12" customFormat="1" ht="25.9" customHeight="1">
      <c r="B125" s="177"/>
      <c r="C125" s="178"/>
      <c r="D125" s="179" t="s">
        <v>79</v>
      </c>
      <c r="E125" s="180" t="s">
        <v>1392</v>
      </c>
      <c r="F125" s="180" t="s">
        <v>1393</v>
      </c>
      <c r="G125" s="178"/>
      <c r="H125" s="178"/>
      <c r="I125" s="181"/>
      <c r="J125" s="182">
        <f>BK125</f>
        <v>113820.72</v>
      </c>
      <c r="K125" s="178"/>
      <c r="L125" s="183"/>
      <c r="M125" s="184"/>
      <c r="N125" s="185"/>
      <c r="O125" s="185"/>
      <c r="P125" s="186">
        <f>P126+P146+P151</f>
        <v>0</v>
      </c>
      <c r="Q125" s="185"/>
      <c r="R125" s="186">
        <f>R126+R146+R151</f>
        <v>5.2419999999999994E-2</v>
      </c>
      <c r="S125" s="185"/>
      <c r="T125" s="187">
        <f>T126+T146+T151</f>
        <v>0.23040000000000002</v>
      </c>
      <c r="AR125" s="188" t="s">
        <v>89</v>
      </c>
      <c r="AT125" s="189" t="s">
        <v>79</v>
      </c>
      <c r="AU125" s="189" t="s">
        <v>80</v>
      </c>
      <c r="AY125" s="188" t="s">
        <v>261</v>
      </c>
      <c r="BK125" s="190">
        <f>BK126+BK146+BK151</f>
        <v>113820.72</v>
      </c>
    </row>
    <row r="126" spans="1:65" s="12" customFormat="1" ht="22.9" customHeight="1">
      <c r="B126" s="177"/>
      <c r="C126" s="178"/>
      <c r="D126" s="179" t="s">
        <v>79</v>
      </c>
      <c r="E126" s="191" t="s">
        <v>2055</v>
      </c>
      <c r="F126" s="191" t="s">
        <v>6263</v>
      </c>
      <c r="G126" s="178"/>
      <c r="H126" s="178"/>
      <c r="I126" s="181"/>
      <c r="J126" s="192">
        <f>BK126</f>
        <v>48294.130000000005</v>
      </c>
      <c r="K126" s="178"/>
      <c r="L126" s="183"/>
      <c r="M126" s="184"/>
      <c r="N126" s="185"/>
      <c r="O126" s="185"/>
      <c r="P126" s="186">
        <f>SUM(P127:P145)</f>
        <v>0</v>
      </c>
      <c r="Q126" s="185"/>
      <c r="R126" s="186">
        <f>SUM(R127:R145)</f>
        <v>3.5959999999999999E-2</v>
      </c>
      <c r="S126" s="185"/>
      <c r="T126" s="187">
        <f>SUM(T127:T145)</f>
        <v>0.23040000000000002</v>
      </c>
      <c r="AR126" s="188" t="s">
        <v>89</v>
      </c>
      <c r="AT126" s="189" t="s">
        <v>79</v>
      </c>
      <c r="AU126" s="189" t="s">
        <v>87</v>
      </c>
      <c r="AY126" s="188" t="s">
        <v>261</v>
      </c>
      <c r="BK126" s="190">
        <f>SUM(BK127:BK145)</f>
        <v>48294.130000000005</v>
      </c>
    </row>
    <row r="127" spans="1:65" s="2" customFormat="1" ht="24.2" customHeight="1">
      <c r="A127" s="36"/>
      <c r="B127" s="37"/>
      <c r="C127" s="193" t="s">
        <v>87</v>
      </c>
      <c r="D127" s="193" t="s">
        <v>264</v>
      </c>
      <c r="E127" s="194" t="s">
        <v>6264</v>
      </c>
      <c r="F127" s="195" t="s">
        <v>6265</v>
      </c>
      <c r="G127" s="196" t="s">
        <v>749</v>
      </c>
      <c r="H127" s="197">
        <v>6</v>
      </c>
      <c r="I127" s="198">
        <v>119</v>
      </c>
      <c r="J127" s="199">
        <f>ROUND(I127*H127,2)</f>
        <v>714</v>
      </c>
      <c r="K127" s="195" t="s">
        <v>400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381</v>
      </c>
      <c r="AT127" s="204" t="s">
        <v>264</v>
      </c>
      <c r="AU127" s="204" t="s">
        <v>89</v>
      </c>
      <c r="AY127" s="19" t="s">
        <v>261</v>
      </c>
      <c r="BE127" s="205">
        <f>IF(N127="základní",J127,0)</f>
        <v>714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714</v>
      </c>
      <c r="BL127" s="19" t="s">
        <v>381</v>
      </c>
      <c r="BM127" s="204" t="s">
        <v>6266</v>
      </c>
    </row>
    <row r="128" spans="1:65" s="2" customFormat="1" ht="39">
      <c r="A128" s="36"/>
      <c r="B128" s="37"/>
      <c r="C128" s="38"/>
      <c r="D128" s="206" t="s">
        <v>269</v>
      </c>
      <c r="E128" s="38"/>
      <c r="F128" s="207" t="s">
        <v>6267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89</v>
      </c>
    </row>
    <row r="129" spans="1:65" s="2" customFormat="1" ht="24.2" customHeight="1">
      <c r="A129" s="36"/>
      <c r="B129" s="37"/>
      <c r="C129" s="275" t="s">
        <v>89</v>
      </c>
      <c r="D129" s="275" t="s">
        <v>801</v>
      </c>
      <c r="E129" s="276" t="s">
        <v>6268</v>
      </c>
      <c r="F129" s="277" t="s">
        <v>6269</v>
      </c>
      <c r="G129" s="278" t="s">
        <v>749</v>
      </c>
      <c r="H129" s="279">
        <v>6</v>
      </c>
      <c r="I129" s="280">
        <v>594.66</v>
      </c>
      <c r="J129" s="281">
        <f>ROUND(I129*H129,2)</f>
        <v>3567.96</v>
      </c>
      <c r="K129" s="277" t="s">
        <v>1</v>
      </c>
      <c r="L129" s="282"/>
      <c r="M129" s="283" t="s">
        <v>1</v>
      </c>
      <c r="N129" s="284" t="s">
        <v>45</v>
      </c>
      <c r="O129" s="73"/>
      <c r="P129" s="202">
        <f>O129*H129</f>
        <v>0</v>
      </c>
      <c r="Q129" s="202">
        <v>2.5999999999999998E-4</v>
      </c>
      <c r="R129" s="202">
        <f>Q129*H129</f>
        <v>1.5599999999999998E-3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843</v>
      </c>
      <c r="AT129" s="204" t="s">
        <v>801</v>
      </c>
      <c r="AU129" s="204" t="s">
        <v>89</v>
      </c>
      <c r="AY129" s="19" t="s">
        <v>261</v>
      </c>
      <c r="BE129" s="205">
        <f>IF(N129="základní",J129,0)</f>
        <v>3567.96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3567.96</v>
      </c>
      <c r="BL129" s="19" t="s">
        <v>381</v>
      </c>
      <c r="BM129" s="204" t="s">
        <v>6270</v>
      </c>
    </row>
    <row r="130" spans="1:65" s="2" customFormat="1">
      <c r="A130" s="36"/>
      <c r="B130" s="37"/>
      <c r="C130" s="38"/>
      <c r="D130" s="206" t="s">
        <v>269</v>
      </c>
      <c r="E130" s="38"/>
      <c r="F130" s="207" t="s">
        <v>6271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89</v>
      </c>
    </row>
    <row r="131" spans="1:65" s="2" customFormat="1" ht="24.2" customHeight="1">
      <c r="A131" s="36"/>
      <c r="B131" s="37"/>
      <c r="C131" s="193" t="s">
        <v>275</v>
      </c>
      <c r="D131" s="193" t="s">
        <v>264</v>
      </c>
      <c r="E131" s="194" t="s">
        <v>6272</v>
      </c>
      <c r="F131" s="195" t="s">
        <v>6273</v>
      </c>
      <c r="G131" s="196" t="s">
        <v>431</v>
      </c>
      <c r="H131" s="197">
        <v>400</v>
      </c>
      <c r="I131" s="198">
        <v>19.04</v>
      </c>
      <c r="J131" s="199">
        <f>ROUND(I131*H131,2)</f>
        <v>7616</v>
      </c>
      <c r="K131" s="195" t="s">
        <v>400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381</v>
      </c>
      <c r="AT131" s="204" t="s">
        <v>264</v>
      </c>
      <c r="AU131" s="204" t="s">
        <v>89</v>
      </c>
      <c r="AY131" s="19" t="s">
        <v>261</v>
      </c>
      <c r="BE131" s="205">
        <f>IF(N131="základní",J131,0)</f>
        <v>7616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7616</v>
      </c>
      <c r="BL131" s="19" t="s">
        <v>381</v>
      </c>
      <c r="BM131" s="204" t="s">
        <v>6274</v>
      </c>
    </row>
    <row r="132" spans="1:65" s="2" customFormat="1" ht="29.25">
      <c r="A132" s="36"/>
      <c r="B132" s="37"/>
      <c r="C132" s="38"/>
      <c r="D132" s="206" t="s">
        <v>269</v>
      </c>
      <c r="E132" s="38"/>
      <c r="F132" s="207" t="s">
        <v>6275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89</v>
      </c>
    </row>
    <row r="133" spans="1:65" s="2" customFormat="1" ht="62.65" customHeight="1">
      <c r="A133" s="36"/>
      <c r="B133" s="37"/>
      <c r="C133" s="275" t="s">
        <v>260</v>
      </c>
      <c r="D133" s="275" t="s">
        <v>801</v>
      </c>
      <c r="E133" s="276" t="s">
        <v>3880</v>
      </c>
      <c r="F133" s="277" t="s">
        <v>3881</v>
      </c>
      <c r="G133" s="278" t="s">
        <v>431</v>
      </c>
      <c r="H133" s="279">
        <v>160</v>
      </c>
      <c r="I133" s="280">
        <v>25.5</v>
      </c>
      <c r="J133" s="281">
        <f>ROUND(I133*H133,2)</f>
        <v>4080</v>
      </c>
      <c r="K133" s="277" t="s">
        <v>400</v>
      </c>
      <c r="L133" s="282"/>
      <c r="M133" s="283" t="s">
        <v>1</v>
      </c>
      <c r="N133" s="284" t="s">
        <v>45</v>
      </c>
      <c r="O133" s="73"/>
      <c r="P133" s="202">
        <f>O133*H133</f>
        <v>0</v>
      </c>
      <c r="Q133" s="202">
        <v>1.1E-4</v>
      </c>
      <c r="R133" s="202">
        <f>Q133*H133</f>
        <v>1.7600000000000001E-2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843</v>
      </c>
      <c r="AT133" s="204" t="s">
        <v>801</v>
      </c>
      <c r="AU133" s="204" t="s">
        <v>89</v>
      </c>
      <c r="AY133" s="19" t="s">
        <v>261</v>
      </c>
      <c r="BE133" s="205">
        <f>IF(N133="základní",J133,0)</f>
        <v>4080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4080</v>
      </c>
      <c r="BL133" s="19" t="s">
        <v>381</v>
      </c>
      <c r="BM133" s="204" t="s">
        <v>6276</v>
      </c>
    </row>
    <row r="134" spans="1:65" s="2" customFormat="1" ht="39">
      <c r="A134" s="36"/>
      <c r="B134" s="37"/>
      <c r="C134" s="38"/>
      <c r="D134" s="206" t="s">
        <v>269</v>
      </c>
      <c r="E134" s="38"/>
      <c r="F134" s="207" t="s">
        <v>3881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14" customFormat="1">
      <c r="B135" s="226"/>
      <c r="C135" s="227"/>
      <c r="D135" s="206" t="s">
        <v>403</v>
      </c>
      <c r="E135" s="228" t="s">
        <v>1</v>
      </c>
      <c r="F135" s="229" t="s">
        <v>6277</v>
      </c>
      <c r="G135" s="227"/>
      <c r="H135" s="230">
        <v>160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AT135" s="236" t="s">
        <v>403</v>
      </c>
      <c r="AU135" s="236" t="s">
        <v>89</v>
      </c>
      <c r="AV135" s="14" t="s">
        <v>89</v>
      </c>
      <c r="AW135" s="14" t="s">
        <v>35</v>
      </c>
      <c r="AX135" s="14" t="s">
        <v>87</v>
      </c>
      <c r="AY135" s="236" t="s">
        <v>261</v>
      </c>
    </row>
    <row r="136" spans="1:65" s="2" customFormat="1" ht="37.9" customHeight="1">
      <c r="A136" s="36"/>
      <c r="B136" s="37"/>
      <c r="C136" s="275" t="s">
        <v>284</v>
      </c>
      <c r="D136" s="275" t="s">
        <v>801</v>
      </c>
      <c r="E136" s="276" t="s">
        <v>6278</v>
      </c>
      <c r="F136" s="277" t="s">
        <v>6279</v>
      </c>
      <c r="G136" s="278" t="s">
        <v>431</v>
      </c>
      <c r="H136" s="279">
        <v>240</v>
      </c>
      <c r="I136" s="280">
        <v>9.18</v>
      </c>
      <c r="J136" s="281">
        <f>ROUND(I136*H136,2)</f>
        <v>2203.1999999999998</v>
      </c>
      <c r="K136" s="277" t="s">
        <v>400</v>
      </c>
      <c r="L136" s="282"/>
      <c r="M136" s="283" t="s">
        <v>1</v>
      </c>
      <c r="N136" s="284" t="s">
        <v>45</v>
      </c>
      <c r="O136" s="73"/>
      <c r="P136" s="202">
        <f>O136*H136</f>
        <v>0</v>
      </c>
      <c r="Q136" s="202">
        <v>6.9999999999999994E-5</v>
      </c>
      <c r="R136" s="202">
        <f>Q136*H136</f>
        <v>1.6799999999999999E-2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843</v>
      </c>
      <c r="AT136" s="204" t="s">
        <v>801</v>
      </c>
      <c r="AU136" s="204" t="s">
        <v>89</v>
      </c>
      <c r="AY136" s="19" t="s">
        <v>261</v>
      </c>
      <c r="BE136" s="205">
        <f>IF(N136="základní",J136,0)</f>
        <v>2203.1999999999998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87</v>
      </c>
      <c r="BK136" s="205">
        <f>ROUND(I136*H136,2)</f>
        <v>2203.1999999999998</v>
      </c>
      <c r="BL136" s="19" t="s">
        <v>381</v>
      </c>
      <c r="BM136" s="204" t="s">
        <v>6280</v>
      </c>
    </row>
    <row r="137" spans="1:65" s="2" customFormat="1" ht="29.25">
      <c r="A137" s="36"/>
      <c r="B137" s="37"/>
      <c r="C137" s="38"/>
      <c r="D137" s="206" t="s">
        <v>269</v>
      </c>
      <c r="E137" s="38"/>
      <c r="F137" s="207" t="s">
        <v>6279</v>
      </c>
      <c r="G137" s="38"/>
      <c r="H137" s="38"/>
      <c r="I137" s="208"/>
      <c r="J137" s="38"/>
      <c r="K137" s="38"/>
      <c r="L137" s="41"/>
      <c r="M137" s="209"/>
      <c r="N137" s="210"/>
      <c r="O137" s="73"/>
      <c r="P137" s="73"/>
      <c r="Q137" s="73"/>
      <c r="R137" s="73"/>
      <c r="S137" s="73"/>
      <c r="T137" s="74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269</v>
      </c>
      <c r="AU137" s="19" t="s">
        <v>89</v>
      </c>
    </row>
    <row r="138" spans="1:65" s="14" customFormat="1">
      <c r="B138" s="226"/>
      <c r="C138" s="227"/>
      <c r="D138" s="206" t="s">
        <v>403</v>
      </c>
      <c r="E138" s="228" t="s">
        <v>1</v>
      </c>
      <c r="F138" s="229" t="s">
        <v>6281</v>
      </c>
      <c r="G138" s="227"/>
      <c r="H138" s="230">
        <v>240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AT138" s="236" t="s">
        <v>403</v>
      </c>
      <c r="AU138" s="236" t="s">
        <v>89</v>
      </c>
      <c r="AV138" s="14" t="s">
        <v>89</v>
      </c>
      <c r="AW138" s="14" t="s">
        <v>35</v>
      </c>
      <c r="AX138" s="14" t="s">
        <v>87</v>
      </c>
      <c r="AY138" s="236" t="s">
        <v>261</v>
      </c>
    </row>
    <row r="139" spans="1:65" s="2" customFormat="1" ht="33" customHeight="1">
      <c r="A139" s="36"/>
      <c r="B139" s="37"/>
      <c r="C139" s="193" t="s">
        <v>289</v>
      </c>
      <c r="D139" s="193" t="s">
        <v>264</v>
      </c>
      <c r="E139" s="194" t="s">
        <v>6282</v>
      </c>
      <c r="F139" s="195" t="s">
        <v>6283</v>
      </c>
      <c r="G139" s="196" t="s">
        <v>431</v>
      </c>
      <c r="H139" s="197">
        <v>720</v>
      </c>
      <c r="I139" s="198">
        <v>14.28</v>
      </c>
      <c r="J139" s="199">
        <f>ROUND(I139*H139,2)</f>
        <v>10281.6</v>
      </c>
      <c r="K139" s="195" t="s">
        <v>400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3.2000000000000003E-4</v>
      </c>
      <c r="T139" s="203">
        <f>S139*H139</f>
        <v>0.23040000000000002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381</v>
      </c>
      <c r="AT139" s="204" t="s">
        <v>264</v>
      </c>
      <c r="AU139" s="204" t="s">
        <v>89</v>
      </c>
      <c r="AY139" s="19" t="s">
        <v>261</v>
      </c>
      <c r="BE139" s="205">
        <f>IF(N139="základní",J139,0)</f>
        <v>10281.6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10281.6</v>
      </c>
      <c r="BL139" s="19" t="s">
        <v>381</v>
      </c>
      <c r="BM139" s="204" t="s">
        <v>6284</v>
      </c>
    </row>
    <row r="140" spans="1:65" s="2" customFormat="1" ht="29.25">
      <c r="A140" s="36"/>
      <c r="B140" s="37"/>
      <c r="C140" s="38"/>
      <c r="D140" s="206" t="s">
        <v>269</v>
      </c>
      <c r="E140" s="38"/>
      <c r="F140" s="207" t="s">
        <v>6285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14" customFormat="1">
      <c r="B141" s="226"/>
      <c r="C141" s="227"/>
      <c r="D141" s="206" t="s">
        <v>403</v>
      </c>
      <c r="E141" s="228" t="s">
        <v>1</v>
      </c>
      <c r="F141" s="229" t="s">
        <v>6286</v>
      </c>
      <c r="G141" s="227"/>
      <c r="H141" s="230">
        <v>720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AT141" s="236" t="s">
        <v>403</v>
      </c>
      <c r="AU141" s="236" t="s">
        <v>89</v>
      </c>
      <c r="AV141" s="14" t="s">
        <v>89</v>
      </c>
      <c r="AW141" s="14" t="s">
        <v>35</v>
      </c>
      <c r="AX141" s="14" t="s">
        <v>87</v>
      </c>
      <c r="AY141" s="236" t="s">
        <v>261</v>
      </c>
    </row>
    <row r="142" spans="1:65" s="2" customFormat="1" ht="24.2" customHeight="1">
      <c r="A142" s="36"/>
      <c r="B142" s="37"/>
      <c r="C142" s="193" t="s">
        <v>446</v>
      </c>
      <c r="D142" s="193" t="s">
        <v>264</v>
      </c>
      <c r="E142" s="194" t="s">
        <v>2264</v>
      </c>
      <c r="F142" s="195" t="s">
        <v>6287</v>
      </c>
      <c r="G142" s="196" t="s">
        <v>749</v>
      </c>
      <c r="H142" s="197">
        <v>1</v>
      </c>
      <c r="I142" s="198">
        <v>11900</v>
      </c>
      <c r="J142" s="199">
        <f>ROUND(I142*H142,2)</f>
        <v>11900</v>
      </c>
      <c r="K142" s="195" t="s">
        <v>6288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381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11900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11900</v>
      </c>
      <c r="BL142" s="19" t="s">
        <v>381</v>
      </c>
      <c r="BM142" s="204" t="s">
        <v>6289</v>
      </c>
    </row>
    <row r="143" spans="1:65" s="2" customFormat="1" ht="29.25">
      <c r="A143" s="36"/>
      <c r="B143" s="37"/>
      <c r="C143" s="38"/>
      <c r="D143" s="206" t="s">
        <v>269</v>
      </c>
      <c r="E143" s="38"/>
      <c r="F143" s="207" t="s">
        <v>2267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2" customFormat="1" ht="16.5" customHeight="1">
      <c r="A144" s="36"/>
      <c r="B144" s="37"/>
      <c r="C144" s="193" t="s">
        <v>294</v>
      </c>
      <c r="D144" s="193" t="s">
        <v>264</v>
      </c>
      <c r="E144" s="194" t="s">
        <v>6290</v>
      </c>
      <c r="F144" s="195" t="s">
        <v>6291</v>
      </c>
      <c r="G144" s="196" t="s">
        <v>267</v>
      </c>
      <c r="H144" s="197">
        <v>1</v>
      </c>
      <c r="I144" s="198">
        <v>3511.3696264073692</v>
      </c>
      <c r="J144" s="199">
        <f>ROUND(I144*H144,2)</f>
        <v>3511.37</v>
      </c>
      <c r="K144" s="195" t="s">
        <v>1</v>
      </c>
      <c r="L144" s="41"/>
      <c r="M144" s="200" t="s">
        <v>1</v>
      </c>
      <c r="N144" s="201" t="s">
        <v>45</v>
      </c>
      <c r="O144" s="73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381</v>
      </c>
      <c r="AT144" s="204" t="s">
        <v>264</v>
      </c>
      <c r="AU144" s="204" t="s">
        <v>89</v>
      </c>
      <c r="AY144" s="19" t="s">
        <v>261</v>
      </c>
      <c r="BE144" s="205">
        <f>IF(N144="základní",J144,0)</f>
        <v>3511.37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3511.37</v>
      </c>
      <c r="BL144" s="19" t="s">
        <v>381</v>
      </c>
      <c r="BM144" s="204" t="s">
        <v>6292</v>
      </c>
    </row>
    <row r="145" spans="1:65" s="2" customFormat="1" ht="24.2" customHeight="1">
      <c r="A145" s="36"/>
      <c r="B145" s="37"/>
      <c r="C145" s="193" t="s">
        <v>299</v>
      </c>
      <c r="D145" s="193" t="s">
        <v>264</v>
      </c>
      <c r="E145" s="194" t="s">
        <v>6293</v>
      </c>
      <c r="F145" s="195" t="s">
        <v>6294</v>
      </c>
      <c r="G145" s="196" t="s">
        <v>749</v>
      </c>
      <c r="H145" s="197">
        <v>200</v>
      </c>
      <c r="I145" s="198">
        <v>22.1</v>
      </c>
      <c r="J145" s="199">
        <f>ROUND(I145*H145,2)</f>
        <v>4420</v>
      </c>
      <c r="K145" s="195" t="s">
        <v>1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381</v>
      </c>
      <c r="AT145" s="204" t="s">
        <v>264</v>
      </c>
      <c r="AU145" s="204" t="s">
        <v>89</v>
      </c>
      <c r="AY145" s="19" t="s">
        <v>261</v>
      </c>
      <c r="BE145" s="205">
        <f>IF(N145="základní",J145,0)</f>
        <v>4420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4420</v>
      </c>
      <c r="BL145" s="19" t="s">
        <v>381</v>
      </c>
      <c r="BM145" s="204" t="s">
        <v>6295</v>
      </c>
    </row>
    <row r="146" spans="1:65" s="12" customFormat="1" ht="22.9" customHeight="1">
      <c r="B146" s="177"/>
      <c r="C146" s="178"/>
      <c r="D146" s="179" t="s">
        <v>79</v>
      </c>
      <c r="E146" s="191" t="s">
        <v>3713</v>
      </c>
      <c r="F146" s="191" t="s">
        <v>3839</v>
      </c>
      <c r="G146" s="178"/>
      <c r="H146" s="178"/>
      <c r="I146" s="181"/>
      <c r="J146" s="192">
        <f>BK146</f>
        <v>16869.53</v>
      </c>
      <c r="K146" s="178"/>
      <c r="L146" s="183"/>
      <c r="M146" s="184"/>
      <c r="N146" s="185"/>
      <c r="O146" s="185"/>
      <c r="P146" s="186">
        <f>SUM(P147:P150)</f>
        <v>0</v>
      </c>
      <c r="Q146" s="185"/>
      <c r="R146" s="186">
        <f>SUM(R147:R150)</f>
        <v>0</v>
      </c>
      <c r="S146" s="185"/>
      <c r="T146" s="187">
        <f>SUM(T147:T150)</f>
        <v>0</v>
      </c>
      <c r="AR146" s="188" t="s">
        <v>89</v>
      </c>
      <c r="AT146" s="189" t="s">
        <v>79</v>
      </c>
      <c r="AU146" s="189" t="s">
        <v>87</v>
      </c>
      <c r="AY146" s="188" t="s">
        <v>261</v>
      </c>
      <c r="BK146" s="190">
        <f>SUM(BK147:BK150)</f>
        <v>16869.53</v>
      </c>
    </row>
    <row r="147" spans="1:65" s="2" customFormat="1" ht="24.2" customHeight="1">
      <c r="A147" s="36"/>
      <c r="B147" s="37"/>
      <c r="C147" s="193" t="s">
        <v>304</v>
      </c>
      <c r="D147" s="193" t="s">
        <v>264</v>
      </c>
      <c r="E147" s="194" t="s">
        <v>6296</v>
      </c>
      <c r="F147" s="195" t="s">
        <v>4036</v>
      </c>
      <c r="G147" s="196" t="s">
        <v>2285</v>
      </c>
      <c r="H147" s="197">
        <v>5</v>
      </c>
      <c r="I147" s="198">
        <v>748</v>
      </c>
      <c r="J147" s="199">
        <f>ROUND(I147*H147,2)</f>
        <v>3740</v>
      </c>
      <c r="K147" s="195" t="s">
        <v>1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381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3740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3740</v>
      </c>
      <c r="BL147" s="19" t="s">
        <v>381</v>
      </c>
      <c r="BM147" s="204" t="s">
        <v>6297</v>
      </c>
    </row>
    <row r="148" spans="1:65" s="2" customFormat="1" ht="16.5" customHeight="1">
      <c r="A148" s="36"/>
      <c r="B148" s="37"/>
      <c r="C148" s="193" t="s">
        <v>309</v>
      </c>
      <c r="D148" s="193" t="s">
        <v>264</v>
      </c>
      <c r="E148" s="194" t="s">
        <v>2283</v>
      </c>
      <c r="F148" s="195" t="s">
        <v>2284</v>
      </c>
      <c r="G148" s="196" t="s">
        <v>2285</v>
      </c>
      <c r="H148" s="197">
        <v>16</v>
      </c>
      <c r="I148" s="198">
        <v>420.75</v>
      </c>
      <c r="J148" s="199">
        <f>ROUND(I148*H148,2)</f>
        <v>6732</v>
      </c>
      <c r="K148" s="195" t="s">
        <v>1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381</v>
      </c>
      <c r="AT148" s="204" t="s">
        <v>264</v>
      </c>
      <c r="AU148" s="204" t="s">
        <v>89</v>
      </c>
      <c r="AY148" s="19" t="s">
        <v>261</v>
      </c>
      <c r="BE148" s="205">
        <f>IF(N148="základní",J148,0)</f>
        <v>6732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6732</v>
      </c>
      <c r="BL148" s="19" t="s">
        <v>381</v>
      </c>
      <c r="BM148" s="204" t="s">
        <v>6298</v>
      </c>
    </row>
    <row r="149" spans="1:65" s="2" customFormat="1" ht="24.2" customHeight="1">
      <c r="A149" s="36"/>
      <c r="B149" s="37"/>
      <c r="C149" s="193" t="s">
        <v>314</v>
      </c>
      <c r="D149" s="193" t="s">
        <v>264</v>
      </c>
      <c r="E149" s="194" t="s">
        <v>2295</v>
      </c>
      <c r="F149" s="195" t="s">
        <v>6103</v>
      </c>
      <c r="G149" s="196" t="s">
        <v>267</v>
      </c>
      <c r="H149" s="197">
        <v>1</v>
      </c>
      <c r="I149" s="198">
        <v>6397.5264414875473</v>
      </c>
      <c r="J149" s="199">
        <f>ROUND(I149*H149,2)</f>
        <v>6397.53</v>
      </c>
      <c r="K149" s="195" t="s">
        <v>1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381</v>
      </c>
      <c r="AT149" s="204" t="s">
        <v>264</v>
      </c>
      <c r="AU149" s="204" t="s">
        <v>89</v>
      </c>
      <c r="AY149" s="19" t="s">
        <v>261</v>
      </c>
      <c r="BE149" s="205">
        <f>IF(N149="základní",J149,0)</f>
        <v>6397.53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6397.53</v>
      </c>
      <c r="BL149" s="19" t="s">
        <v>381</v>
      </c>
      <c r="BM149" s="204" t="s">
        <v>6299</v>
      </c>
    </row>
    <row r="150" spans="1:65" s="2" customFormat="1">
      <c r="A150" s="36"/>
      <c r="B150" s="37"/>
      <c r="C150" s="38"/>
      <c r="D150" s="206" t="s">
        <v>269</v>
      </c>
      <c r="E150" s="38"/>
      <c r="F150" s="207" t="s">
        <v>5766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12" customFormat="1" ht="22.9" customHeight="1">
      <c r="B151" s="177"/>
      <c r="C151" s="178"/>
      <c r="D151" s="179" t="s">
        <v>79</v>
      </c>
      <c r="E151" s="191" t="s">
        <v>6300</v>
      </c>
      <c r="F151" s="191" t="s">
        <v>6301</v>
      </c>
      <c r="G151" s="178"/>
      <c r="H151" s="178"/>
      <c r="I151" s="181"/>
      <c r="J151" s="192">
        <f>BK151</f>
        <v>48657.06</v>
      </c>
      <c r="K151" s="178"/>
      <c r="L151" s="183"/>
      <c r="M151" s="184"/>
      <c r="N151" s="185"/>
      <c r="O151" s="185"/>
      <c r="P151" s="186">
        <f>SUM(P152:P168)</f>
        <v>0</v>
      </c>
      <c r="Q151" s="185"/>
      <c r="R151" s="186">
        <f>SUM(R152:R168)</f>
        <v>1.6459999999999999E-2</v>
      </c>
      <c r="S151" s="185"/>
      <c r="T151" s="187">
        <f>SUM(T152:T168)</f>
        <v>0</v>
      </c>
      <c r="AR151" s="188" t="s">
        <v>89</v>
      </c>
      <c r="AT151" s="189" t="s">
        <v>79</v>
      </c>
      <c r="AU151" s="189" t="s">
        <v>87</v>
      </c>
      <c r="AY151" s="188" t="s">
        <v>261</v>
      </c>
      <c r="BK151" s="190">
        <f>SUM(BK152:BK168)</f>
        <v>48657.06</v>
      </c>
    </row>
    <row r="152" spans="1:65" s="2" customFormat="1" ht="24.2" customHeight="1">
      <c r="A152" s="36"/>
      <c r="B152" s="37"/>
      <c r="C152" s="193" t="s">
        <v>319</v>
      </c>
      <c r="D152" s="193" t="s">
        <v>264</v>
      </c>
      <c r="E152" s="194" t="s">
        <v>2476</v>
      </c>
      <c r="F152" s="195" t="s">
        <v>2477</v>
      </c>
      <c r="G152" s="196" t="s">
        <v>431</v>
      </c>
      <c r="H152" s="197">
        <v>60</v>
      </c>
      <c r="I152" s="198">
        <v>29.75</v>
      </c>
      <c r="J152" s="199">
        <f>ROUND(I152*H152,2)</f>
        <v>1785</v>
      </c>
      <c r="K152" s="195" t="s">
        <v>400</v>
      </c>
      <c r="L152" s="41"/>
      <c r="M152" s="200" t="s">
        <v>1</v>
      </c>
      <c r="N152" s="201" t="s">
        <v>45</v>
      </c>
      <c r="O152" s="73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381</v>
      </c>
      <c r="AT152" s="204" t="s">
        <v>264</v>
      </c>
      <c r="AU152" s="204" t="s">
        <v>89</v>
      </c>
      <c r="AY152" s="19" t="s">
        <v>261</v>
      </c>
      <c r="BE152" s="205">
        <f>IF(N152="základní",J152,0)</f>
        <v>1785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87</v>
      </c>
      <c r="BK152" s="205">
        <f>ROUND(I152*H152,2)</f>
        <v>1785</v>
      </c>
      <c r="BL152" s="19" t="s">
        <v>381</v>
      </c>
      <c r="BM152" s="204" t="s">
        <v>6302</v>
      </c>
    </row>
    <row r="153" spans="1:65" s="2" customFormat="1" ht="19.5">
      <c r="A153" s="36"/>
      <c r="B153" s="37"/>
      <c r="C153" s="38"/>
      <c r="D153" s="206" t="s">
        <v>269</v>
      </c>
      <c r="E153" s="38"/>
      <c r="F153" s="207" t="s">
        <v>2479</v>
      </c>
      <c r="G153" s="38"/>
      <c r="H153" s="38"/>
      <c r="I153" s="208"/>
      <c r="J153" s="38"/>
      <c r="K153" s="38"/>
      <c r="L153" s="41"/>
      <c r="M153" s="209"/>
      <c r="N153" s="210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269</v>
      </c>
      <c r="AU153" s="19" t="s">
        <v>89</v>
      </c>
    </row>
    <row r="154" spans="1:65" s="2" customFormat="1" ht="24.2" customHeight="1">
      <c r="A154" s="36"/>
      <c r="B154" s="37"/>
      <c r="C154" s="275" t="s">
        <v>324</v>
      </c>
      <c r="D154" s="275" t="s">
        <v>801</v>
      </c>
      <c r="E154" s="276" t="s">
        <v>3725</v>
      </c>
      <c r="F154" s="277" t="s">
        <v>3726</v>
      </c>
      <c r="G154" s="278" t="s">
        <v>431</v>
      </c>
      <c r="H154" s="279">
        <v>60</v>
      </c>
      <c r="I154" s="280">
        <v>32.64</v>
      </c>
      <c r="J154" s="281">
        <f>ROUND(I154*H154,2)</f>
        <v>1958.4</v>
      </c>
      <c r="K154" s="277" t="s">
        <v>400</v>
      </c>
      <c r="L154" s="282"/>
      <c r="M154" s="283" t="s">
        <v>1</v>
      </c>
      <c r="N154" s="284" t="s">
        <v>45</v>
      </c>
      <c r="O154" s="73"/>
      <c r="P154" s="202">
        <f>O154*H154</f>
        <v>0</v>
      </c>
      <c r="Q154" s="202">
        <v>2.7E-4</v>
      </c>
      <c r="R154" s="202">
        <f>Q154*H154</f>
        <v>1.6199999999999999E-2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843</v>
      </c>
      <c r="AT154" s="204" t="s">
        <v>801</v>
      </c>
      <c r="AU154" s="204" t="s">
        <v>89</v>
      </c>
      <c r="AY154" s="19" t="s">
        <v>261</v>
      </c>
      <c r="BE154" s="205">
        <f>IF(N154="základní",J154,0)</f>
        <v>1958.4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1958.4</v>
      </c>
      <c r="BL154" s="19" t="s">
        <v>381</v>
      </c>
      <c r="BM154" s="204" t="s">
        <v>6303</v>
      </c>
    </row>
    <row r="155" spans="1:65" s="2" customFormat="1" ht="19.5">
      <c r="A155" s="36"/>
      <c r="B155" s="37"/>
      <c r="C155" s="38"/>
      <c r="D155" s="206" t="s">
        <v>269</v>
      </c>
      <c r="E155" s="38"/>
      <c r="F155" s="207" t="s">
        <v>3726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2" customFormat="1" ht="24.2" customHeight="1">
      <c r="A156" s="36"/>
      <c r="B156" s="37"/>
      <c r="C156" s="193" t="s">
        <v>8</v>
      </c>
      <c r="D156" s="193" t="s">
        <v>264</v>
      </c>
      <c r="E156" s="194" t="s">
        <v>6264</v>
      </c>
      <c r="F156" s="195" t="s">
        <v>6265</v>
      </c>
      <c r="G156" s="196" t="s">
        <v>749</v>
      </c>
      <c r="H156" s="197">
        <v>1</v>
      </c>
      <c r="I156" s="198">
        <v>119</v>
      </c>
      <c r="J156" s="199">
        <f>ROUND(I156*H156,2)</f>
        <v>119</v>
      </c>
      <c r="K156" s="195" t="s">
        <v>400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381</v>
      </c>
      <c r="AT156" s="204" t="s">
        <v>264</v>
      </c>
      <c r="AU156" s="204" t="s">
        <v>89</v>
      </c>
      <c r="AY156" s="19" t="s">
        <v>261</v>
      </c>
      <c r="BE156" s="205">
        <f>IF(N156="základní",J156,0)</f>
        <v>119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119</v>
      </c>
      <c r="BL156" s="19" t="s">
        <v>381</v>
      </c>
      <c r="BM156" s="204" t="s">
        <v>6304</v>
      </c>
    </row>
    <row r="157" spans="1:65" s="2" customFormat="1" ht="39">
      <c r="A157" s="36"/>
      <c r="B157" s="37"/>
      <c r="C157" s="38"/>
      <c r="D157" s="206" t="s">
        <v>269</v>
      </c>
      <c r="E157" s="38"/>
      <c r="F157" s="207" t="s">
        <v>6267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89</v>
      </c>
    </row>
    <row r="158" spans="1:65" s="2" customFormat="1" ht="24.2" customHeight="1">
      <c r="A158" s="36"/>
      <c r="B158" s="37"/>
      <c r="C158" s="275" t="s">
        <v>381</v>
      </c>
      <c r="D158" s="275" t="s">
        <v>801</v>
      </c>
      <c r="E158" s="276" t="s">
        <v>6268</v>
      </c>
      <c r="F158" s="277" t="s">
        <v>6269</v>
      </c>
      <c r="G158" s="278" t="s">
        <v>749</v>
      </c>
      <c r="H158" s="279">
        <v>1</v>
      </c>
      <c r="I158" s="280">
        <v>594.66</v>
      </c>
      <c r="J158" s="281">
        <f>ROUND(I158*H158,2)</f>
        <v>594.66</v>
      </c>
      <c r="K158" s="277" t="s">
        <v>1</v>
      </c>
      <c r="L158" s="282"/>
      <c r="M158" s="283" t="s">
        <v>1</v>
      </c>
      <c r="N158" s="284" t="s">
        <v>45</v>
      </c>
      <c r="O158" s="73"/>
      <c r="P158" s="202">
        <f>O158*H158</f>
        <v>0</v>
      </c>
      <c r="Q158" s="202">
        <v>2.5999999999999998E-4</v>
      </c>
      <c r="R158" s="202">
        <f>Q158*H158</f>
        <v>2.5999999999999998E-4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843</v>
      </c>
      <c r="AT158" s="204" t="s">
        <v>801</v>
      </c>
      <c r="AU158" s="204" t="s">
        <v>89</v>
      </c>
      <c r="AY158" s="19" t="s">
        <v>261</v>
      </c>
      <c r="BE158" s="205">
        <f>IF(N158="základní",J158,0)</f>
        <v>594.66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594.66</v>
      </c>
      <c r="BL158" s="19" t="s">
        <v>381</v>
      </c>
      <c r="BM158" s="204" t="s">
        <v>6305</v>
      </c>
    </row>
    <row r="159" spans="1:65" s="2" customFormat="1">
      <c r="A159" s="36"/>
      <c r="B159" s="37"/>
      <c r="C159" s="38"/>
      <c r="D159" s="206" t="s">
        <v>269</v>
      </c>
      <c r="E159" s="38"/>
      <c r="F159" s="207" t="s">
        <v>6271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2" customFormat="1" ht="24.2" customHeight="1">
      <c r="A160" s="36"/>
      <c r="B160" s="37"/>
      <c r="C160" s="193" t="s">
        <v>333</v>
      </c>
      <c r="D160" s="193" t="s">
        <v>264</v>
      </c>
      <c r="E160" s="194" t="s">
        <v>6272</v>
      </c>
      <c r="F160" s="195" t="s">
        <v>6273</v>
      </c>
      <c r="G160" s="196" t="s">
        <v>431</v>
      </c>
      <c r="H160" s="197">
        <v>500</v>
      </c>
      <c r="I160" s="198">
        <v>19.04</v>
      </c>
      <c r="J160" s="199">
        <f>ROUND(I160*H160,2)</f>
        <v>9520</v>
      </c>
      <c r="K160" s="195" t="s">
        <v>400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381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9520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9520</v>
      </c>
      <c r="BL160" s="19" t="s">
        <v>381</v>
      </c>
      <c r="BM160" s="204" t="s">
        <v>6306</v>
      </c>
    </row>
    <row r="161" spans="1:65" s="2" customFormat="1" ht="29.25">
      <c r="A161" s="36"/>
      <c r="B161" s="37"/>
      <c r="C161" s="38"/>
      <c r="D161" s="206" t="s">
        <v>269</v>
      </c>
      <c r="E161" s="38"/>
      <c r="F161" s="207" t="s">
        <v>6275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2" customFormat="1" ht="16.5" customHeight="1">
      <c r="A162" s="36"/>
      <c r="B162" s="37"/>
      <c r="C162" s="275" t="s">
        <v>338</v>
      </c>
      <c r="D162" s="275" t="s">
        <v>801</v>
      </c>
      <c r="E162" s="276" t="s">
        <v>6307</v>
      </c>
      <c r="F162" s="277" t="s">
        <v>6308</v>
      </c>
      <c r="G162" s="278" t="s">
        <v>431</v>
      </c>
      <c r="H162" s="279">
        <v>500</v>
      </c>
      <c r="I162" s="280">
        <v>25.5</v>
      </c>
      <c r="J162" s="281">
        <f>ROUND(I162*H162,2)</f>
        <v>12750</v>
      </c>
      <c r="K162" s="277" t="s">
        <v>1</v>
      </c>
      <c r="L162" s="282"/>
      <c r="M162" s="283" t="s">
        <v>1</v>
      </c>
      <c r="N162" s="284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843</v>
      </c>
      <c r="AT162" s="204" t="s">
        <v>801</v>
      </c>
      <c r="AU162" s="204" t="s">
        <v>89</v>
      </c>
      <c r="AY162" s="19" t="s">
        <v>261</v>
      </c>
      <c r="BE162" s="205">
        <f>IF(N162="základní",J162,0)</f>
        <v>12750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12750</v>
      </c>
      <c r="BL162" s="19" t="s">
        <v>381</v>
      </c>
      <c r="BM162" s="204" t="s">
        <v>6309</v>
      </c>
    </row>
    <row r="163" spans="1:65" s="2" customFormat="1">
      <c r="A163" s="36"/>
      <c r="B163" s="37"/>
      <c r="C163" s="38"/>
      <c r="D163" s="206" t="s">
        <v>269</v>
      </c>
      <c r="E163" s="38"/>
      <c r="F163" s="207" t="s">
        <v>6310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14" customFormat="1">
      <c r="B164" s="226"/>
      <c r="C164" s="227"/>
      <c r="D164" s="206" t="s">
        <v>403</v>
      </c>
      <c r="E164" s="228" t="s">
        <v>1</v>
      </c>
      <c r="F164" s="229" t="s">
        <v>6311</v>
      </c>
      <c r="G164" s="227"/>
      <c r="H164" s="230">
        <v>500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AT164" s="236" t="s">
        <v>403</v>
      </c>
      <c r="AU164" s="236" t="s">
        <v>89</v>
      </c>
      <c r="AV164" s="14" t="s">
        <v>89</v>
      </c>
      <c r="AW164" s="14" t="s">
        <v>35</v>
      </c>
      <c r="AX164" s="14" t="s">
        <v>87</v>
      </c>
      <c r="AY164" s="236" t="s">
        <v>261</v>
      </c>
    </row>
    <row r="165" spans="1:65" s="2" customFormat="1" ht="24.2" customHeight="1">
      <c r="A165" s="36"/>
      <c r="B165" s="37"/>
      <c r="C165" s="193" t="s">
        <v>343</v>
      </c>
      <c r="D165" s="193" t="s">
        <v>264</v>
      </c>
      <c r="E165" s="194" t="s">
        <v>6293</v>
      </c>
      <c r="F165" s="195" t="s">
        <v>6294</v>
      </c>
      <c r="G165" s="196" t="s">
        <v>749</v>
      </c>
      <c r="H165" s="197">
        <v>840</v>
      </c>
      <c r="I165" s="198">
        <v>11.9</v>
      </c>
      <c r="J165" s="199">
        <f>ROUND(I165*H165,2)</f>
        <v>9996</v>
      </c>
      <c r="K165" s="195" t="s">
        <v>1</v>
      </c>
      <c r="L165" s="41"/>
      <c r="M165" s="200" t="s">
        <v>1</v>
      </c>
      <c r="N165" s="201" t="s">
        <v>45</v>
      </c>
      <c r="O165" s="73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381</v>
      </c>
      <c r="AT165" s="204" t="s">
        <v>264</v>
      </c>
      <c r="AU165" s="204" t="s">
        <v>89</v>
      </c>
      <c r="AY165" s="19" t="s">
        <v>261</v>
      </c>
      <c r="BE165" s="205">
        <f>IF(N165="základní",J165,0)</f>
        <v>9996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9996</v>
      </c>
      <c r="BL165" s="19" t="s">
        <v>381</v>
      </c>
      <c r="BM165" s="204" t="s">
        <v>6312</v>
      </c>
    </row>
    <row r="166" spans="1:65" s="2" customFormat="1" ht="24.2" customHeight="1">
      <c r="A166" s="36"/>
      <c r="B166" s="37"/>
      <c r="C166" s="275" t="s">
        <v>348</v>
      </c>
      <c r="D166" s="275" t="s">
        <v>801</v>
      </c>
      <c r="E166" s="276" t="s">
        <v>6313</v>
      </c>
      <c r="F166" s="277" t="s">
        <v>6314</v>
      </c>
      <c r="G166" s="278" t="s">
        <v>749</v>
      </c>
      <c r="H166" s="279">
        <v>840</v>
      </c>
      <c r="I166" s="280">
        <v>10.199999999999999</v>
      </c>
      <c r="J166" s="281">
        <f>ROUND(I166*H166,2)</f>
        <v>8568</v>
      </c>
      <c r="K166" s="277" t="s">
        <v>1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843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8568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8568</v>
      </c>
      <c r="BL166" s="19" t="s">
        <v>381</v>
      </c>
      <c r="BM166" s="204" t="s">
        <v>6315</v>
      </c>
    </row>
    <row r="167" spans="1:65" s="14" customFormat="1">
      <c r="B167" s="226"/>
      <c r="C167" s="227"/>
      <c r="D167" s="206" t="s">
        <v>403</v>
      </c>
      <c r="E167" s="228" t="s">
        <v>1</v>
      </c>
      <c r="F167" s="229" t="s">
        <v>6316</v>
      </c>
      <c r="G167" s="227"/>
      <c r="H167" s="230">
        <v>840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AT167" s="236" t="s">
        <v>403</v>
      </c>
      <c r="AU167" s="236" t="s">
        <v>89</v>
      </c>
      <c r="AV167" s="14" t="s">
        <v>89</v>
      </c>
      <c r="AW167" s="14" t="s">
        <v>35</v>
      </c>
      <c r="AX167" s="14" t="s">
        <v>87</v>
      </c>
      <c r="AY167" s="236" t="s">
        <v>261</v>
      </c>
    </row>
    <row r="168" spans="1:65" s="2" customFormat="1" ht="16.5" customHeight="1">
      <c r="A168" s="36"/>
      <c r="B168" s="37"/>
      <c r="C168" s="193" t="s">
        <v>7</v>
      </c>
      <c r="D168" s="193" t="s">
        <v>264</v>
      </c>
      <c r="E168" s="194" t="s">
        <v>6317</v>
      </c>
      <c r="F168" s="195" t="s">
        <v>6318</v>
      </c>
      <c r="G168" s="196" t="s">
        <v>2285</v>
      </c>
      <c r="H168" s="197">
        <v>8</v>
      </c>
      <c r="I168" s="198">
        <v>420.75</v>
      </c>
      <c r="J168" s="199">
        <f>ROUND(I168*H168,2)</f>
        <v>3366</v>
      </c>
      <c r="K168" s="195" t="s">
        <v>1</v>
      </c>
      <c r="L168" s="41"/>
      <c r="M168" s="292" t="s">
        <v>1</v>
      </c>
      <c r="N168" s="293" t="s">
        <v>45</v>
      </c>
      <c r="O168" s="214"/>
      <c r="P168" s="289">
        <f>O168*H168</f>
        <v>0</v>
      </c>
      <c r="Q168" s="289">
        <v>0</v>
      </c>
      <c r="R168" s="289">
        <f>Q168*H168</f>
        <v>0</v>
      </c>
      <c r="S168" s="289">
        <v>0</v>
      </c>
      <c r="T168" s="290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381</v>
      </c>
      <c r="AT168" s="204" t="s">
        <v>264</v>
      </c>
      <c r="AU168" s="204" t="s">
        <v>89</v>
      </c>
      <c r="AY168" s="19" t="s">
        <v>261</v>
      </c>
      <c r="BE168" s="205">
        <f>IF(N168="základní",J168,0)</f>
        <v>3366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3366</v>
      </c>
      <c r="BL168" s="19" t="s">
        <v>381</v>
      </c>
      <c r="BM168" s="204" t="s">
        <v>6319</v>
      </c>
    </row>
    <row r="169" spans="1:65" s="2" customFormat="1" ht="6.95" customHeight="1">
      <c r="A169" s="36"/>
      <c r="B169" s="56"/>
      <c r="C169" s="57"/>
      <c r="D169" s="57"/>
      <c r="E169" s="57"/>
      <c r="F169" s="57"/>
      <c r="G169" s="57"/>
      <c r="H169" s="57"/>
      <c r="I169" s="57"/>
      <c r="J169" s="57"/>
      <c r="K169" s="57"/>
      <c r="L169" s="41"/>
      <c r="M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</row>
  </sheetData>
  <sheetProtection password="CC35" sheet="1" objects="1" scenarios="1" formatColumns="0" formatRows="0" autoFilter="0"/>
  <autoFilter ref="C123:K168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5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201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5367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6320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202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98.5" customHeight="1">
      <c r="A29" s="123"/>
      <c r="B29" s="124"/>
      <c r="C29" s="123"/>
      <c r="D29" s="123"/>
      <c r="E29" s="350" t="s">
        <v>5369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ROUND(J125, 2)</f>
        <v>185170.56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ROUND((SUM(BE125:BE234)),  2)</f>
        <v>185170.56</v>
      </c>
      <c r="G35" s="36"/>
      <c r="H35" s="36"/>
      <c r="I35" s="132">
        <v>0.21</v>
      </c>
      <c r="J35" s="131">
        <f>ROUND(((SUM(BE125:BE234))*I35),  2)</f>
        <v>38885.82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ROUND((SUM(BF125:BF234)),  2)</f>
        <v>0</v>
      </c>
      <c r="G36" s="36"/>
      <c r="H36" s="36"/>
      <c r="I36" s="132">
        <v>0.15</v>
      </c>
      <c r="J36" s="131">
        <f>ROUND(((SUM(BF125:BF234))*I36),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ROUND((SUM(BG125:BG234)),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ROUND((SUM(BH125:BH234)),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ROUND((SUM(BI125:BI234)),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224056.38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5367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IO-13D - Areálové osvětlení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J125</f>
        <v>185170.56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630</v>
      </c>
      <c r="E99" s="158"/>
      <c r="F99" s="158"/>
      <c r="G99" s="158"/>
      <c r="H99" s="158"/>
      <c r="I99" s="158"/>
      <c r="J99" s="159">
        <f>J126</f>
        <v>57112.67</v>
      </c>
      <c r="K99" s="156"/>
      <c r="L99" s="160"/>
    </row>
    <row r="100" spans="1:47" s="10" customFormat="1" ht="19.899999999999999" customHeight="1">
      <c r="B100" s="161"/>
      <c r="C100" s="106"/>
      <c r="D100" s="162" t="s">
        <v>2053</v>
      </c>
      <c r="E100" s="163"/>
      <c r="F100" s="163"/>
      <c r="G100" s="163"/>
      <c r="H100" s="163"/>
      <c r="I100" s="163"/>
      <c r="J100" s="164">
        <f>J127</f>
        <v>57112.67</v>
      </c>
      <c r="K100" s="106"/>
      <c r="L100" s="165"/>
    </row>
    <row r="101" spans="1:47" s="9" customFormat="1" ht="24.95" customHeight="1">
      <c r="B101" s="155"/>
      <c r="C101" s="156"/>
      <c r="D101" s="157" t="s">
        <v>640</v>
      </c>
      <c r="E101" s="158"/>
      <c r="F101" s="158"/>
      <c r="G101" s="158"/>
      <c r="H101" s="158"/>
      <c r="I101" s="158"/>
      <c r="J101" s="159">
        <f>J175</f>
        <v>128057.89</v>
      </c>
      <c r="K101" s="156"/>
      <c r="L101" s="160"/>
    </row>
    <row r="102" spans="1:47" s="10" customFormat="1" ht="19.899999999999999" customHeight="1">
      <c r="B102" s="161"/>
      <c r="C102" s="106"/>
      <c r="D102" s="162" t="s">
        <v>2317</v>
      </c>
      <c r="E102" s="163"/>
      <c r="F102" s="163"/>
      <c r="G102" s="163"/>
      <c r="H102" s="163"/>
      <c r="I102" s="163"/>
      <c r="J102" s="164">
        <f>J176</f>
        <v>55630.39</v>
      </c>
      <c r="K102" s="106"/>
      <c r="L102" s="165"/>
    </row>
    <row r="103" spans="1:47" s="10" customFormat="1" ht="19.899999999999999" customHeight="1">
      <c r="B103" s="161"/>
      <c r="C103" s="106"/>
      <c r="D103" s="162" t="s">
        <v>641</v>
      </c>
      <c r="E103" s="163"/>
      <c r="F103" s="163"/>
      <c r="G103" s="163"/>
      <c r="H103" s="163"/>
      <c r="I103" s="163"/>
      <c r="J103" s="164">
        <f>J197</f>
        <v>72427.5</v>
      </c>
      <c r="K103" s="106"/>
      <c r="L103" s="165"/>
    </row>
    <row r="104" spans="1:47" s="2" customFormat="1" ht="21.9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47" s="2" customFormat="1" ht="6.95" customHeight="1">
      <c r="A105" s="36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9" spans="1:47" s="2" customFormat="1" ht="6.95" customHeight="1">
      <c r="A109" s="36"/>
      <c r="B109" s="58"/>
      <c r="C109" s="59"/>
      <c r="D109" s="59"/>
      <c r="E109" s="59"/>
      <c r="F109" s="59"/>
      <c r="G109" s="59"/>
      <c r="H109" s="59"/>
      <c r="I109" s="59"/>
      <c r="J109" s="59"/>
      <c r="K109" s="59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24.95" customHeight="1">
      <c r="A110" s="36"/>
      <c r="B110" s="37"/>
      <c r="C110" s="25" t="s">
        <v>245</v>
      </c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1" t="s">
        <v>16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51" t="str">
        <f>E7</f>
        <v>Nemocnice Havlíčkův Brod – rekonstrukce energocentra</v>
      </c>
      <c r="F113" s="352"/>
      <c r="G113" s="352"/>
      <c r="H113" s="352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1" customFormat="1" ht="12" customHeight="1">
      <c r="B114" s="23"/>
      <c r="C114" s="31" t="s">
        <v>234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pans="1:65" s="2" customFormat="1" ht="16.5" customHeight="1">
      <c r="A115" s="36"/>
      <c r="B115" s="37"/>
      <c r="C115" s="38"/>
      <c r="D115" s="38"/>
      <c r="E115" s="351" t="s">
        <v>5367</v>
      </c>
      <c r="F115" s="353"/>
      <c r="G115" s="353"/>
      <c r="H115" s="353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1" t="s">
        <v>236</v>
      </c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6.5" customHeight="1">
      <c r="A117" s="36"/>
      <c r="B117" s="37"/>
      <c r="C117" s="38"/>
      <c r="D117" s="38"/>
      <c r="E117" s="324" t="str">
        <f>E11</f>
        <v>IO-13D - Areálové osvětlení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2" customHeight="1">
      <c r="A119" s="36"/>
      <c r="B119" s="37"/>
      <c r="C119" s="31" t="s">
        <v>20</v>
      </c>
      <c r="D119" s="38"/>
      <c r="E119" s="38"/>
      <c r="F119" s="29" t="str">
        <f>F14</f>
        <v>Havlíčkův Brod, areál nemocnice</v>
      </c>
      <c r="G119" s="38"/>
      <c r="H119" s="38"/>
      <c r="I119" s="31" t="s">
        <v>22</v>
      </c>
      <c r="J119" s="68" t="str">
        <f>IF(J14="","",J14)</f>
        <v>29. 6. 2023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25.7" customHeight="1">
      <c r="A121" s="36"/>
      <c r="B121" s="37"/>
      <c r="C121" s="31" t="s">
        <v>24</v>
      </c>
      <c r="D121" s="38"/>
      <c r="E121" s="38"/>
      <c r="F121" s="29" t="str">
        <f>E17</f>
        <v>Kraj Vysočina</v>
      </c>
      <c r="G121" s="38"/>
      <c r="H121" s="38"/>
      <c r="I121" s="31" t="s">
        <v>31</v>
      </c>
      <c r="J121" s="34" t="str">
        <f>E23</f>
        <v>PROJEKT CENTRUM NOVA s.r.o.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5.2" customHeight="1">
      <c r="A122" s="36"/>
      <c r="B122" s="37"/>
      <c r="C122" s="31" t="s">
        <v>30</v>
      </c>
      <c r="D122" s="38"/>
      <c r="E122" s="38"/>
      <c r="F122" s="29" t="str">
        <f>IF(E20="","",E20)</f>
        <v>PKS stavby a.s.</v>
      </c>
      <c r="G122" s="38"/>
      <c r="H122" s="38"/>
      <c r="I122" s="31" t="s">
        <v>36</v>
      </c>
      <c r="J122" s="34" t="str">
        <f>E26</f>
        <v xml:space="preserve"> 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2" customFormat="1" ht="10.3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5" s="11" customFormat="1" ht="29.25" customHeight="1">
      <c r="A124" s="166"/>
      <c r="B124" s="167"/>
      <c r="C124" s="168" t="s">
        <v>246</v>
      </c>
      <c r="D124" s="169" t="s">
        <v>65</v>
      </c>
      <c r="E124" s="169" t="s">
        <v>61</v>
      </c>
      <c r="F124" s="169" t="s">
        <v>62</v>
      </c>
      <c r="G124" s="169" t="s">
        <v>247</v>
      </c>
      <c r="H124" s="169" t="s">
        <v>248</v>
      </c>
      <c r="I124" s="169" t="s">
        <v>249</v>
      </c>
      <c r="J124" s="169" t="s">
        <v>240</v>
      </c>
      <c r="K124" s="170" t="s">
        <v>250</v>
      </c>
      <c r="L124" s="171"/>
      <c r="M124" s="77" t="s">
        <v>1</v>
      </c>
      <c r="N124" s="78" t="s">
        <v>44</v>
      </c>
      <c r="O124" s="78" t="s">
        <v>251</v>
      </c>
      <c r="P124" s="78" t="s">
        <v>252</v>
      </c>
      <c r="Q124" s="78" t="s">
        <v>253</v>
      </c>
      <c r="R124" s="78" t="s">
        <v>254</v>
      </c>
      <c r="S124" s="78" t="s">
        <v>255</v>
      </c>
      <c r="T124" s="79" t="s">
        <v>256</v>
      </c>
      <c r="U124" s="166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</row>
    <row r="125" spans="1:65" s="2" customFormat="1" ht="22.9" customHeight="1">
      <c r="A125" s="36"/>
      <c r="B125" s="37"/>
      <c r="C125" s="84" t="s">
        <v>257</v>
      </c>
      <c r="D125" s="38"/>
      <c r="E125" s="38"/>
      <c r="F125" s="38"/>
      <c r="G125" s="38"/>
      <c r="H125" s="38"/>
      <c r="I125" s="38"/>
      <c r="J125" s="172">
        <f>BK125</f>
        <v>185170.56</v>
      </c>
      <c r="K125" s="38"/>
      <c r="L125" s="41"/>
      <c r="M125" s="80"/>
      <c r="N125" s="173"/>
      <c r="O125" s="81"/>
      <c r="P125" s="174">
        <f>P126+P175</f>
        <v>0</v>
      </c>
      <c r="Q125" s="81"/>
      <c r="R125" s="174">
        <f>R126+R175</f>
        <v>3.159999</v>
      </c>
      <c r="S125" s="81"/>
      <c r="T125" s="175">
        <f>T126+T175</f>
        <v>1.2E-2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79</v>
      </c>
      <c r="AU125" s="19" t="s">
        <v>242</v>
      </c>
      <c r="BK125" s="176">
        <f>BK126+BK175</f>
        <v>185170.56</v>
      </c>
    </row>
    <row r="126" spans="1:65" s="12" customFormat="1" ht="25.9" customHeight="1">
      <c r="B126" s="177"/>
      <c r="C126" s="178"/>
      <c r="D126" s="179" t="s">
        <v>79</v>
      </c>
      <c r="E126" s="180" t="s">
        <v>1392</v>
      </c>
      <c r="F126" s="180" t="s">
        <v>1393</v>
      </c>
      <c r="G126" s="178"/>
      <c r="H126" s="178"/>
      <c r="I126" s="181"/>
      <c r="J126" s="182">
        <f>BK126</f>
        <v>57112.67</v>
      </c>
      <c r="K126" s="178"/>
      <c r="L126" s="183"/>
      <c r="M126" s="184"/>
      <c r="N126" s="185"/>
      <c r="O126" s="185"/>
      <c r="P126" s="186">
        <f>P127</f>
        <v>0</v>
      </c>
      <c r="Q126" s="185"/>
      <c r="R126" s="186">
        <f>R127</f>
        <v>0.21714899999999998</v>
      </c>
      <c r="S126" s="185"/>
      <c r="T126" s="187">
        <f>T127</f>
        <v>1.2E-2</v>
      </c>
      <c r="AR126" s="188" t="s">
        <v>89</v>
      </c>
      <c r="AT126" s="189" t="s">
        <v>79</v>
      </c>
      <c r="AU126" s="189" t="s">
        <v>80</v>
      </c>
      <c r="AY126" s="188" t="s">
        <v>261</v>
      </c>
      <c r="BK126" s="190">
        <f>BK127</f>
        <v>57112.67</v>
      </c>
    </row>
    <row r="127" spans="1:65" s="12" customFormat="1" ht="22.9" customHeight="1">
      <c r="B127" s="177"/>
      <c r="C127" s="178"/>
      <c r="D127" s="179" t="s">
        <v>79</v>
      </c>
      <c r="E127" s="191" t="s">
        <v>2055</v>
      </c>
      <c r="F127" s="191" t="s">
        <v>2056</v>
      </c>
      <c r="G127" s="178"/>
      <c r="H127" s="178"/>
      <c r="I127" s="181"/>
      <c r="J127" s="192">
        <f>BK127</f>
        <v>57112.67</v>
      </c>
      <c r="K127" s="178"/>
      <c r="L127" s="183"/>
      <c r="M127" s="184"/>
      <c r="N127" s="185"/>
      <c r="O127" s="185"/>
      <c r="P127" s="186">
        <f>SUM(P128:P174)</f>
        <v>0</v>
      </c>
      <c r="Q127" s="185"/>
      <c r="R127" s="186">
        <f>SUM(R128:R174)</f>
        <v>0.21714899999999998</v>
      </c>
      <c r="S127" s="185"/>
      <c r="T127" s="187">
        <f>SUM(T128:T174)</f>
        <v>1.2E-2</v>
      </c>
      <c r="AR127" s="188" t="s">
        <v>89</v>
      </c>
      <c r="AT127" s="189" t="s">
        <v>79</v>
      </c>
      <c r="AU127" s="189" t="s">
        <v>87</v>
      </c>
      <c r="AY127" s="188" t="s">
        <v>261</v>
      </c>
      <c r="BK127" s="190">
        <f>SUM(BK128:BK174)</f>
        <v>57112.67</v>
      </c>
    </row>
    <row r="128" spans="1:65" s="2" customFormat="1" ht="24.2" customHeight="1">
      <c r="A128" s="36"/>
      <c r="B128" s="37"/>
      <c r="C128" s="193" t="s">
        <v>87</v>
      </c>
      <c r="D128" s="193" t="s">
        <v>264</v>
      </c>
      <c r="E128" s="194" t="s">
        <v>5476</v>
      </c>
      <c r="F128" s="195" t="s">
        <v>5477</v>
      </c>
      <c r="G128" s="196" t="s">
        <v>431</v>
      </c>
      <c r="H128" s="197">
        <v>100</v>
      </c>
      <c r="I128" s="198">
        <v>29.75</v>
      </c>
      <c r="J128" s="199">
        <f>ROUND(I128*H128,2)</f>
        <v>2975</v>
      </c>
      <c r="K128" s="195" t="s">
        <v>400</v>
      </c>
      <c r="L128" s="41"/>
      <c r="M128" s="200" t="s">
        <v>1</v>
      </c>
      <c r="N128" s="201" t="s">
        <v>45</v>
      </c>
      <c r="O128" s="73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381</v>
      </c>
      <c r="AT128" s="204" t="s">
        <v>264</v>
      </c>
      <c r="AU128" s="204" t="s">
        <v>89</v>
      </c>
      <c r="AY128" s="19" t="s">
        <v>261</v>
      </c>
      <c r="BE128" s="205">
        <f>IF(N128="základní",J128,0)</f>
        <v>2975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87</v>
      </c>
      <c r="BK128" s="205">
        <f>ROUND(I128*H128,2)</f>
        <v>2975</v>
      </c>
      <c r="BL128" s="19" t="s">
        <v>381</v>
      </c>
      <c r="BM128" s="204" t="s">
        <v>6321</v>
      </c>
    </row>
    <row r="129" spans="1:65" s="2" customFormat="1" ht="29.25">
      <c r="A129" s="36"/>
      <c r="B129" s="37"/>
      <c r="C129" s="38"/>
      <c r="D129" s="206" t="s">
        <v>269</v>
      </c>
      <c r="E129" s="38"/>
      <c r="F129" s="207" t="s">
        <v>5479</v>
      </c>
      <c r="G129" s="38"/>
      <c r="H129" s="38"/>
      <c r="I129" s="208"/>
      <c r="J129" s="38"/>
      <c r="K129" s="38"/>
      <c r="L129" s="41"/>
      <c r="M129" s="209"/>
      <c r="N129" s="210"/>
      <c r="O129" s="73"/>
      <c r="P129" s="73"/>
      <c r="Q129" s="73"/>
      <c r="R129" s="73"/>
      <c r="S129" s="73"/>
      <c r="T129" s="74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269</v>
      </c>
      <c r="AU129" s="19" t="s">
        <v>89</v>
      </c>
    </row>
    <row r="130" spans="1:65" s="2" customFormat="1" ht="24.2" customHeight="1">
      <c r="A130" s="36"/>
      <c r="B130" s="37"/>
      <c r="C130" s="275" t="s">
        <v>89</v>
      </c>
      <c r="D130" s="275" t="s">
        <v>801</v>
      </c>
      <c r="E130" s="276" t="s">
        <v>3725</v>
      </c>
      <c r="F130" s="277" t="s">
        <v>3726</v>
      </c>
      <c r="G130" s="278" t="s">
        <v>431</v>
      </c>
      <c r="H130" s="279">
        <v>100</v>
      </c>
      <c r="I130" s="280">
        <v>25.925000000000001</v>
      </c>
      <c r="J130" s="281">
        <f>ROUND(I130*H130,2)</f>
        <v>2592.5</v>
      </c>
      <c r="K130" s="277" t="s">
        <v>400</v>
      </c>
      <c r="L130" s="282"/>
      <c r="M130" s="283" t="s">
        <v>1</v>
      </c>
      <c r="N130" s="284" t="s">
        <v>45</v>
      </c>
      <c r="O130" s="73"/>
      <c r="P130" s="202">
        <f>O130*H130</f>
        <v>0</v>
      </c>
      <c r="Q130" s="202">
        <v>2.7E-4</v>
      </c>
      <c r="R130" s="202">
        <f>Q130*H130</f>
        <v>2.7E-2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843</v>
      </c>
      <c r="AT130" s="204" t="s">
        <v>801</v>
      </c>
      <c r="AU130" s="204" t="s">
        <v>89</v>
      </c>
      <c r="AY130" s="19" t="s">
        <v>261</v>
      </c>
      <c r="BE130" s="205">
        <f>IF(N130="základní",J130,0)</f>
        <v>2592.5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2592.5</v>
      </c>
      <c r="BL130" s="19" t="s">
        <v>381</v>
      </c>
      <c r="BM130" s="204" t="s">
        <v>6322</v>
      </c>
    </row>
    <row r="131" spans="1:65" s="2" customFormat="1" ht="19.5">
      <c r="A131" s="36"/>
      <c r="B131" s="37"/>
      <c r="C131" s="38"/>
      <c r="D131" s="206" t="s">
        <v>269</v>
      </c>
      <c r="E131" s="38"/>
      <c r="F131" s="207" t="s">
        <v>3726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14" customFormat="1">
      <c r="B132" s="226"/>
      <c r="C132" s="227"/>
      <c r="D132" s="206" t="s">
        <v>403</v>
      </c>
      <c r="E132" s="228" t="s">
        <v>1</v>
      </c>
      <c r="F132" s="229" t="s">
        <v>1299</v>
      </c>
      <c r="G132" s="227"/>
      <c r="H132" s="230">
        <v>100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AT132" s="236" t="s">
        <v>403</v>
      </c>
      <c r="AU132" s="236" t="s">
        <v>89</v>
      </c>
      <c r="AV132" s="14" t="s">
        <v>89</v>
      </c>
      <c r="AW132" s="14" t="s">
        <v>35</v>
      </c>
      <c r="AX132" s="14" t="s">
        <v>87</v>
      </c>
      <c r="AY132" s="236" t="s">
        <v>261</v>
      </c>
    </row>
    <row r="133" spans="1:65" s="2" customFormat="1" ht="24.2" customHeight="1">
      <c r="A133" s="36"/>
      <c r="B133" s="37"/>
      <c r="C133" s="193" t="s">
        <v>275</v>
      </c>
      <c r="D133" s="193" t="s">
        <v>264</v>
      </c>
      <c r="E133" s="194" t="s">
        <v>6323</v>
      </c>
      <c r="F133" s="195" t="s">
        <v>6324</v>
      </c>
      <c r="G133" s="196" t="s">
        <v>431</v>
      </c>
      <c r="H133" s="197">
        <v>100</v>
      </c>
      <c r="I133" s="198">
        <v>53.54999999999999</v>
      </c>
      <c r="J133" s="199">
        <f>ROUND(I133*H133,2)</f>
        <v>5355</v>
      </c>
      <c r="K133" s="195" t="s">
        <v>400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381</v>
      </c>
      <c r="AT133" s="204" t="s">
        <v>264</v>
      </c>
      <c r="AU133" s="204" t="s">
        <v>89</v>
      </c>
      <c r="AY133" s="19" t="s">
        <v>261</v>
      </c>
      <c r="BE133" s="205">
        <f>IF(N133="základní",J133,0)</f>
        <v>5355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5355</v>
      </c>
      <c r="BL133" s="19" t="s">
        <v>381</v>
      </c>
      <c r="BM133" s="204" t="s">
        <v>6325</v>
      </c>
    </row>
    <row r="134" spans="1:65" s="2" customFormat="1" ht="19.5">
      <c r="A134" s="36"/>
      <c r="B134" s="37"/>
      <c r="C134" s="38"/>
      <c r="D134" s="206" t="s">
        <v>269</v>
      </c>
      <c r="E134" s="38"/>
      <c r="F134" s="207" t="s">
        <v>6326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24.2" customHeight="1">
      <c r="A135" s="36"/>
      <c r="B135" s="37"/>
      <c r="C135" s="275" t="s">
        <v>260</v>
      </c>
      <c r="D135" s="275" t="s">
        <v>801</v>
      </c>
      <c r="E135" s="276" t="s">
        <v>6327</v>
      </c>
      <c r="F135" s="277" t="s">
        <v>6328</v>
      </c>
      <c r="G135" s="278" t="s">
        <v>431</v>
      </c>
      <c r="H135" s="279">
        <v>100</v>
      </c>
      <c r="I135" s="280">
        <v>88.144999999999996</v>
      </c>
      <c r="J135" s="281">
        <f>ROUND(I135*H135,2)</f>
        <v>8814.5</v>
      </c>
      <c r="K135" s="277" t="s">
        <v>400</v>
      </c>
      <c r="L135" s="282"/>
      <c r="M135" s="283" t="s">
        <v>1</v>
      </c>
      <c r="N135" s="284" t="s">
        <v>45</v>
      </c>
      <c r="O135" s="73"/>
      <c r="P135" s="202">
        <f>O135*H135</f>
        <v>0</v>
      </c>
      <c r="Q135" s="202">
        <v>7.5000000000000002E-4</v>
      </c>
      <c r="R135" s="202">
        <f>Q135*H135</f>
        <v>7.4999999999999997E-2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843</v>
      </c>
      <c r="AT135" s="204" t="s">
        <v>801</v>
      </c>
      <c r="AU135" s="204" t="s">
        <v>89</v>
      </c>
      <c r="AY135" s="19" t="s">
        <v>261</v>
      </c>
      <c r="BE135" s="205">
        <f>IF(N135="základní",J135,0)</f>
        <v>8814.5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8814.5</v>
      </c>
      <c r="BL135" s="19" t="s">
        <v>381</v>
      </c>
      <c r="BM135" s="204" t="s">
        <v>6329</v>
      </c>
    </row>
    <row r="136" spans="1:65" s="2" customFormat="1" ht="19.5">
      <c r="A136" s="36"/>
      <c r="B136" s="37"/>
      <c r="C136" s="38"/>
      <c r="D136" s="206" t="s">
        <v>269</v>
      </c>
      <c r="E136" s="38"/>
      <c r="F136" s="207" t="s">
        <v>6328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14" customFormat="1">
      <c r="B137" s="226"/>
      <c r="C137" s="227"/>
      <c r="D137" s="206" t="s">
        <v>403</v>
      </c>
      <c r="E137" s="228" t="s">
        <v>1</v>
      </c>
      <c r="F137" s="229" t="s">
        <v>1299</v>
      </c>
      <c r="G137" s="227"/>
      <c r="H137" s="230">
        <v>100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AT137" s="236" t="s">
        <v>403</v>
      </c>
      <c r="AU137" s="236" t="s">
        <v>89</v>
      </c>
      <c r="AV137" s="14" t="s">
        <v>89</v>
      </c>
      <c r="AW137" s="14" t="s">
        <v>35</v>
      </c>
      <c r="AX137" s="14" t="s">
        <v>87</v>
      </c>
      <c r="AY137" s="236" t="s">
        <v>261</v>
      </c>
    </row>
    <row r="138" spans="1:65" s="2" customFormat="1" ht="24.2" customHeight="1">
      <c r="A138" s="36"/>
      <c r="B138" s="37"/>
      <c r="C138" s="193" t="s">
        <v>284</v>
      </c>
      <c r="D138" s="193" t="s">
        <v>264</v>
      </c>
      <c r="E138" s="194" t="s">
        <v>2123</v>
      </c>
      <c r="F138" s="195" t="s">
        <v>2124</v>
      </c>
      <c r="G138" s="196" t="s">
        <v>749</v>
      </c>
      <c r="H138" s="197">
        <v>2</v>
      </c>
      <c r="I138" s="198">
        <v>35.699999999999996</v>
      </c>
      <c r="J138" s="199">
        <f>ROUND(I138*H138,2)</f>
        <v>71.400000000000006</v>
      </c>
      <c r="K138" s="195" t="s">
        <v>400</v>
      </c>
      <c r="L138" s="41"/>
      <c r="M138" s="200" t="s">
        <v>1</v>
      </c>
      <c r="N138" s="201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381</v>
      </c>
      <c r="AT138" s="204" t="s">
        <v>264</v>
      </c>
      <c r="AU138" s="204" t="s">
        <v>89</v>
      </c>
      <c r="AY138" s="19" t="s">
        <v>261</v>
      </c>
      <c r="BE138" s="205">
        <f>IF(N138="základní",J138,0)</f>
        <v>71.400000000000006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71.400000000000006</v>
      </c>
      <c r="BL138" s="19" t="s">
        <v>381</v>
      </c>
      <c r="BM138" s="204" t="s">
        <v>6330</v>
      </c>
    </row>
    <row r="139" spans="1:65" s="2" customFormat="1" ht="19.5">
      <c r="A139" s="36"/>
      <c r="B139" s="37"/>
      <c r="C139" s="38"/>
      <c r="D139" s="206" t="s">
        <v>269</v>
      </c>
      <c r="E139" s="38"/>
      <c r="F139" s="207" t="s">
        <v>2126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2" customFormat="1" ht="24.2" customHeight="1">
      <c r="A140" s="36"/>
      <c r="B140" s="37"/>
      <c r="C140" s="193" t="s">
        <v>289</v>
      </c>
      <c r="D140" s="193" t="s">
        <v>264</v>
      </c>
      <c r="E140" s="194" t="s">
        <v>6331</v>
      </c>
      <c r="F140" s="195" t="s">
        <v>6332</v>
      </c>
      <c r="G140" s="196" t="s">
        <v>749</v>
      </c>
      <c r="H140" s="197">
        <v>6</v>
      </c>
      <c r="I140" s="198">
        <v>119</v>
      </c>
      <c r="J140" s="199">
        <f>ROUND(I140*H140,2)</f>
        <v>714</v>
      </c>
      <c r="K140" s="195" t="s">
        <v>400</v>
      </c>
      <c r="L140" s="41"/>
      <c r="M140" s="200" t="s">
        <v>1</v>
      </c>
      <c r="N140" s="201" t="s">
        <v>45</v>
      </c>
      <c r="O140" s="73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381</v>
      </c>
      <c r="AT140" s="204" t="s">
        <v>264</v>
      </c>
      <c r="AU140" s="204" t="s">
        <v>89</v>
      </c>
      <c r="AY140" s="19" t="s">
        <v>261</v>
      </c>
      <c r="BE140" s="205">
        <f>IF(N140="základní",J140,0)</f>
        <v>714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714</v>
      </c>
      <c r="BL140" s="19" t="s">
        <v>381</v>
      </c>
      <c r="BM140" s="204" t="s">
        <v>6333</v>
      </c>
    </row>
    <row r="141" spans="1:65" s="2" customFormat="1" ht="19.5">
      <c r="A141" s="36"/>
      <c r="B141" s="37"/>
      <c r="C141" s="38"/>
      <c r="D141" s="206" t="s">
        <v>269</v>
      </c>
      <c r="E141" s="38"/>
      <c r="F141" s="207" t="s">
        <v>6334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2" customFormat="1" ht="24.2" customHeight="1">
      <c r="A142" s="36"/>
      <c r="B142" s="37"/>
      <c r="C142" s="193" t="s">
        <v>446</v>
      </c>
      <c r="D142" s="193" t="s">
        <v>264</v>
      </c>
      <c r="E142" s="194" t="s">
        <v>6335</v>
      </c>
      <c r="F142" s="195" t="s">
        <v>6336</v>
      </c>
      <c r="G142" s="196" t="s">
        <v>749</v>
      </c>
      <c r="H142" s="197">
        <v>1</v>
      </c>
      <c r="I142" s="198">
        <v>654.5</v>
      </c>
      <c r="J142" s="199">
        <f>ROUND(I142*H142,2)</f>
        <v>654.5</v>
      </c>
      <c r="K142" s="195" t="s">
        <v>400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381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654.5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654.5</v>
      </c>
      <c r="BL142" s="19" t="s">
        <v>381</v>
      </c>
      <c r="BM142" s="204" t="s">
        <v>6337</v>
      </c>
    </row>
    <row r="143" spans="1:65" s="2" customFormat="1" ht="19.5">
      <c r="A143" s="36"/>
      <c r="B143" s="37"/>
      <c r="C143" s="38"/>
      <c r="D143" s="206" t="s">
        <v>269</v>
      </c>
      <c r="E143" s="38"/>
      <c r="F143" s="207" t="s">
        <v>6338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2" customFormat="1" ht="16.5" customHeight="1">
      <c r="A144" s="36"/>
      <c r="B144" s="37"/>
      <c r="C144" s="275" t="s">
        <v>294</v>
      </c>
      <c r="D144" s="275" t="s">
        <v>801</v>
      </c>
      <c r="E144" s="276" t="s">
        <v>6339</v>
      </c>
      <c r="F144" s="277" t="s">
        <v>6340</v>
      </c>
      <c r="G144" s="278" t="s">
        <v>749</v>
      </c>
      <c r="H144" s="279">
        <v>1</v>
      </c>
      <c r="I144" s="280">
        <v>601.46</v>
      </c>
      <c r="J144" s="281">
        <f>ROUND(I144*H144,2)</f>
        <v>601.46</v>
      </c>
      <c r="K144" s="277" t="s">
        <v>1</v>
      </c>
      <c r="L144" s="282"/>
      <c r="M144" s="283" t="s">
        <v>1</v>
      </c>
      <c r="N144" s="284" t="s">
        <v>45</v>
      </c>
      <c r="O144" s="73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843</v>
      </c>
      <c r="AT144" s="204" t="s">
        <v>801</v>
      </c>
      <c r="AU144" s="204" t="s">
        <v>89</v>
      </c>
      <c r="AY144" s="19" t="s">
        <v>261</v>
      </c>
      <c r="BE144" s="205">
        <f>IF(N144="základní",J144,0)</f>
        <v>601.46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601.46</v>
      </c>
      <c r="BL144" s="19" t="s">
        <v>381</v>
      </c>
      <c r="BM144" s="204" t="s">
        <v>6341</v>
      </c>
    </row>
    <row r="145" spans="1:65" s="2" customFormat="1" ht="19.5">
      <c r="A145" s="36"/>
      <c r="B145" s="37"/>
      <c r="C145" s="38"/>
      <c r="D145" s="206" t="s">
        <v>269</v>
      </c>
      <c r="E145" s="38"/>
      <c r="F145" s="207" t="s">
        <v>6342</v>
      </c>
      <c r="G145" s="38"/>
      <c r="H145" s="38"/>
      <c r="I145" s="208"/>
      <c r="J145" s="38"/>
      <c r="K145" s="38"/>
      <c r="L145" s="41"/>
      <c r="M145" s="209"/>
      <c r="N145" s="210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269</v>
      </c>
      <c r="AU145" s="19" t="s">
        <v>89</v>
      </c>
    </row>
    <row r="146" spans="1:65" s="2" customFormat="1" ht="16.5" customHeight="1">
      <c r="A146" s="36"/>
      <c r="B146" s="37"/>
      <c r="C146" s="193" t="s">
        <v>299</v>
      </c>
      <c r="D146" s="291" t="s">
        <v>264</v>
      </c>
      <c r="E146" s="194" t="s">
        <v>6343</v>
      </c>
      <c r="F146" s="195" t="s">
        <v>6344</v>
      </c>
      <c r="G146" s="196" t="s">
        <v>749</v>
      </c>
      <c r="H146" s="197">
        <v>1</v>
      </c>
      <c r="I146" s="198">
        <v>297.5</v>
      </c>
      <c r="J146" s="199">
        <f>ROUND(I146*H146,2)</f>
        <v>297.5</v>
      </c>
      <c r="K146" s="195" t="s">
        <v>400</v>
      </c>
      <c r="L146" s="41"/>
      <c r="M146" s="200" t="s">
        <v>1</v>
      </c>
      <c r="N146" s="201" t="s">
        <v>45</v>
      </c>
      <c r="O146" s="73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1072</v>
      </c>
      <c r="AT146" s="204" t="s">
        <v>264</v>
      </c>
      <c r="AU146" s="204" t="s">
        <v>89</v>
      </c>
      <c r="AY146" s="19" t="s">
        <v>261</v>
      </c>
      <c r="BE146" s="205">
        <f>IF(N146="základní",J146,0)</f>
        <v>297.5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87</v>
      </c>
      <c r="BK146" s="205">
        <f>ROUND(I146*H146,2)</f>
        <v>297.5</v>
      </c>
      <c r="BL146" s="19" t="s">
        <v>1072</v>
      </c>
      <c r="BM146" s="204" t="s">
        <v>6345</v>
      </c>
    </row>
    <row r="147" spans="1:65" s="2" customFormat="1">
      <c r="A147" s="36"/>
      <c r="B147" s="37"/>
      <c r="C147" s="38"/>
      <c r="D147" s="206" t="s">
        <v>269</v>
      </c>
      <c r="E147" s="38"/>
      <c r="F147" s="207" t="s">
        <v>6346</v>
      </c>
      <c r="G147" s="38"/>
      <c r="H147" s="38"/>
      <c r="I147" s="208"/>
      <c r="J147" s="38"/>
      <c r="K147" s="38"/>
      <c r="L147" s="41"/>
      <c r="M147" s="209"/>
      <c r="N147" s="210"/>
      <c r="O147" s="73"/>
      <c r="P147" s="73"/>
      <c r="Q147" s="73"/>
      <c r="R147" s="73"/>
      <c r="S147" s="73"/>
      <c r="T147" s="74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269</v>
      </c>
      <c r="AU147" s="19" t="s">
        <v>89</v>
      </c>
    </row>
    <row r="148" spans="1:65" s="2" customFormat="1" ht="16.5" customHeight="1">
      <c r="A148" s="36"/>
      <c r="B148" s="37"/>
      <c r="C148" s="275" t="s">
        <v>304</v>
      </c>
      <c r="D148" s="275" t="s">
        <v>801</v>
      </c>
      <c r="E148" s="276" t="s">
        <v>6347</v>
      </c>
      <c r="F148" s="277" t="s">
        <v>6348</v>
      </c>
      <c r="G148" s="278" t="s">
        <v>749</v>
      </c>
      <c r="H148" s="279">
        <v>1</v>
      </c>
      <c r="I148" s="280">
        <v>1244.3999999999999</v>
      </c>
      <c r="J148" s="281">
        <f>ROUND(I148*H148,2)</f>
        <v>1244.4000000000001</v>
      </c>
      <c r="K148" s="277" t="s">
        <v>1</v>
      </c>
      <c r="L148" s="282"/>
      <c r="M148" s="283" t="s">
        <v>1</v>
      </c>
      <c r="N148" s="284" t="s">
        <v>45</v>
      </c>
      <c r="O148" s="73"/>
      <c r="P148" s="202">
        <f>O148*H148</f>
        <v>0</v>
      </c>
      <c r="Q148" s="202">
        <v>4.0000000000000001E-3</v>
      </c>
      <c r="R148" s="202">
        <f>Q148*H148</f>
        <v>4.0000000000000001E-3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843</v>
      </c>
      <c r="AT148" s="204" t="s">
        <v>801</v>
      </c>
      <c r="AU148" s="204" t="s">
        <v>89</v>
      </c>
      <c r="AY148" s="19" t="s">
        <v>261</v>
      </c>
      <c r="BE148" s="205">
        <f>IF(N148="základní",J148,0)</f>
        <v>1244.4000000000001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1244.4000000000001</v>
      </c>
      <c r="BL148" s="19" t="s">
        <v>381</v>
      </c>
      <c r="BM148" s="204" t="s">
        <v>6349</v>
      </c>
    </row>
    <row r="149" spans="1:65" s="2" customFormat="1">
      <c r="A149" s="36"/>
      <c r="B149" s="37"/>
      <c r="C149" s="38"/>
      <c r="D149" s="206" t="s">
        <v>269</v>
      </c>
      <c r="E149" s="38"/>
      <c r="F149" s="207" t="s">
        <v>6348</v>
      </c>
      <c r="G149" s="38"/>
      <c r="H149" s="38"/>
      <c r="I149" s="208"/>
      <c r="J149" s="38"/>
      <c r="K149" s="38"/>
      <c r="L149" s="41"/>
      <c r="M149" s="209"/>
      <c r="N149" s="210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269</v>
      </c>
      <c r="AU149" s="19" t="s">
        <v>89</v>
      </c>
    </row>
    <row r="150" spans="1:65" s="2" customFormat="1" ht="24.2" customHeight="1">
      <c r="A150" s="36"/>
      <c r="B150" s="37"/>
      <c r="C150" s="193" t="s">
        <v>309</v>
      </c>
      <c r="D150" s="193" t="s">
        <v>264</v>
      </c>
      <c r="E150" s="194" t="s">
        <v>6350</v>
      </c>
      <c r="F150" s="195" t="s">
        <v>6351</v>
      </c>
      <c r="G150" s="196" t="s">
        <v>431</v>
      </c>
      <c r="H150" s="197">
        <v>99</v>
      </c>
      <c r="I150" s="198">
        <v>65.45</v>
      </c>
      <c r="J150" s="199">
        <f>ROUND(I150*H150,2)</f>
        <v>6479.55</v>
      </c>
      <c r="K150" s="195" t="s">
        <v>400</v>
      </c>
      <c r="L150" s="41"/>
      <c r="M150" s="200" t="s">
        <v>1</v>
      </c>
      <c r="N150" s="201" t="s">
        <v>45</v>
      </c>
      <c r="O150" s="73"/>
      <c r="P150" s="202">
        <f>O150*H150</f>
        <v>0</v>
      </c>
      <c r="Q150" s="202">
        <v>0</v>
      </c>
      <c r="R150" s="202">
        <f>Q150*H150</f>
        <v>0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381</v>
      </c>
      <c r="AT150" s="204" t="s">
        <v>264</v>
      </c>
      <c r="AU150" s="204" t="s">
        <v>89</v>
      </c>
      <c r="AY150" s="19" t="s">
        <v>261</v>
      </c>
      <c r="BE150" s="205">
        <f>IF(N150="základní",J150,0)</f>
        <v>6479.55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87</v>
      </c>
      <c r="BK150" s="205">
        <f>ROUND(I150*H150,2)</f>
        <v>6479.55</v>
      </c>
      <c r="BL150" s="19" t="s">
        <v>381</v>
      </c>
      <c r="BM150" s="204" t="s">
        <v>6352</v>
      </c>
    </row>
    <row r="151" spans="1:65" s="2" customFormat="1" ht="29.25">
      <c r="A151" s="36"/>
      <c r="B151" s="37"/>
      <c r="C151" s="38"/>
      <c r="D151" s="206" t="s">
        <v>269</v>
      </c>
      <c r="E151" s="38"/>
      <c r="F151" s="207" t="s">
        <v>6353</v>
      </c>
      <c r="G151" s="38"/>
      <c r="H151" s="38"/>
      <c r="I151" s="208"/>
      <c r="J151" s="38"/>
      <c r="K151" s="38"/>
      <c r="L151" s="41"/>
      <c r="M151" s="209"/>
      <c r="N151" s="210"/>
      <c r="O151" s="73"/>
      <c r="P151" s="73"/>
      <c r="Q151" s="73"/>
      <c r="R151" s="73"/>
      <c r="S151" s="73"/>
      <c r="T151" s="74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269</v>
      </c>
      <c r="AU151" s="19" t="s">
        <v>89</v>
      </c>
    </row>
    <row r="152" spans="1:65" s="14" customFormat="1">
      <c r="B152" s="226"/>
      <c r="C152" s="227"/>
      <c r="D152" s="206" t="s">
        <v>403</v>
      </c>
      <c r="E152" s="228" t="s">
        <v>1</v>
      </c>
      <c r="F152" s="229" t="s">
        <v>6354</v>
      </c>
      <c r="G152" s="227"/>
      <c r="H152" s="230">
        <v>99</v>
      </c>
      <c r="I152" s="231"/>
      <c r="J152" s="227"/>
      <c r="K152" s="227"/>
      <c r="L152" s="232"/>
      <c r="M152" s="233"/>
      <c r="N152" s="234"/>
      <c r="O152" s="234"/>
      <c r="P152" s="234"/>
      <c r="Q152" s="234"/>
      <c r="R152" s="234"/>
      <c r="S152" s="234"/>
      <c r="T152" s="235"/>
      <c r="AT152" s="236" t="s">
        <v>403</v>
      </c>
      <c r="AU152" s="236" t="s">
        <v>89</v>
      </c>
      <c r="AV152" s="14" t="s">
        <v>89</v>
      </c>
      <c r="AW152" s="14" t="s">
        <v>35</v>
      </c>
      <c r="AX152" s="14" t="s">
        <v>87</v>
      </c>
      <c r="AY152" s="236" t="s">
        <v>261</v>
      </c>
    </row>
    <row r="153" spans="1:65" s="2" customFormat="1" ht="16.5" customHeight="1">
      <c r="A153" s="36"/>
      <c r="B153" s="37"/>
      <c r="C153" s="275" t="s">
        <v>314</v>
      </c>
      <c r="D153" s="275" t="s">
        <v>801</v>
      </c>
      <c r="E153" s="276" t="s">
        <v>2322</v>
      </c>
      <c r="F153" s="277" t="s">
        <v>2323</v>
      </c>
      <c r="G153" s="278" t="s">
        <v>2324</v>
      </c>
      <c r="H153" s="279">
        <v>94.5</v>
      </c>
      <c r="I153" s="280">
        <v>62.22</v>
      </c>
      <c r="J153" s="281">
        <f>ROUND(I153*H153,2)</f>
        <v>5879.79</v>
      </c>
      <c r="K153" s="277" t="s">
        <v>400</v>
      </c>
      <c r="L153" s="282"/>
      <c r="M153" s="283" t="s">
        <v>1</v>
      </c>
      <c r="N153" s="284" t="s">
        <v>45</v>
      </c>
      <c r="O153" s="73"/>
      <c r="P153" s="202">
        <f>O153*H153</f>
        <v>0</v>
      </c>
      <c r="Q153" s="202">
        <v>1E-3</v>
      </c>
      <c r="R153" s="202">
        <f>Q153*H153</f>
        <v>9.4500000000000001E-2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843</v>
      </c>
      <c r="AT153" s="204" t="s">
        <v>801</v>
      </c>
      <c r="AU153" s="204" t="s">
        <v>89</v>
      </c>
      <c r="AY153" s="19" t="s">
        <v>261</v>
      </c>
      <c r="BE153" s="205">
        <f>IF(N153="základní",J153,0)</f>
        <v>5879.79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5879.79</v>
      </c>
      <c r="BL153" s="19" t="s">
        <v>381</v>
      </c>
      <c r="BM153" s="204" t="s">
        <v>6355</v>
      </c>
    </row>
    <row r="154" spans="1:65" s="2" customFormat="1">
      <c r="A154" s="36"/>
      <c r="B154" s="37"/>
      <c r="C154" s="38"/>
      <c r="D154" s="206" t="s">
        <v>269</v>
      </c>
      <c r="E154" s="38"/>
      <c r="F154" s="207" t="s">
        <v>2323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14" customFormat="1">
      <c r="B155" s="226"/>
      <c r="C155" s="227"/>
      <c r="D155" s="206" t="s">
        <v>403</v>
      </c>
      <c r="E155" s="228" t="s">
        <v>1</v>
      </c>
      <c r="F155" s="229" t="s">
        <v>6356</v>
      </c>
      <c r="G155" s="227"/>
      <c r="H155" s="230">
        <v>94.5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89</v>
      </c>
      <c r="AV155" s="14" t="s">
        <v>89</v>
      </c>
      <c r="AW155" s="14" t="s">
        <v>35</v>
      </c>
      <c r="AX155" s="14" t="s">
        <v>80</v>
      </c>
      <c r="AY155" s="236" t="s">
        <v>261</v>
      </c>
    </row>
    <row r="156" spans="1:65" s="15" customFormat="1">
      <c r="B156" s="237"/>
      <c r="C156" s="238"/>
      <c r="D156" s="206" t="s">
        <v>403</v>
      </c>
      <c r="E156" s="239" t="s">
        <v>1</v>
      </c>
      <c r="F156" s="240" t="s">
        <v>407</v>
      </c>
      <c r="G156" s="238"/>
      <c r="H156" s="241">
        <v>94.5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AT156" s="247" t="s">
        <v>403</v>
      </c>
      <c r="AU156" s="247" t="s">
        <v>89</v>
      </c>
      <c r="AV156" s="15" t="s">
        <v>260</v>
      </c>
      <c r="AW156" s="15" t="s">
        <v>35</v>
      </c>
      <c r="AX156" s="15" t="s">
        <v>87</v>
      </c>
      <c r="AY156" s="247" t="s">
        <v>261</v>
      </c>
    </row>
    <row r="157" spans="1:65" s="2" customFormat="1" ht="16.5" customHeight="1">
      <c r="A157" s="36"/>
      <c r="B157" s="37"/>
      <c r="C157" s="275" t="s">
        <v>319</v>
      </c>
      <c r="D157" s="275" t="s">
        <v>801</v>
      </c>
      <c r="E157" s="276" t="s">
        <v>2331</v>
      </c>
      <c r="F157" s="277" t="s">
        <v>2332</v>
      </c>
      <c r="G157" s="278" t="s">
        <v>2324</v>
      </c>
      <c r="H157" s="279">
        <v>6.0389999999999997</v>
      </c>
      <c r="I157" s="280">
        <v>160.74624606722966</v>
      </c>
      <c r="J157" s="281">
        <f>ROUND(I157*H157,2)</f>
        <v>970.75</v>
      </c>
      <c r="K157" s="277" t="s">
        <v>400</v>
      </c>
      <c r="L157" s="282"/>
      <c r="M157" s="283" t="s">
        <v>1</v>
      </c>
      <c r="N157" s="284" t="s">
        <v>45</v>
      </c>
      <c r="O157" s="73"/>
      <c r="P157" s="202">
        <f>O157*H157</f>
        <v>0</v>
      </c>
      <c r="Q157" s="202">
        <v>1E-3</v>
      </c>
      <c r="R157" s="202">
        <f>Q157*H157</f>
        <v>6.0390000000000001E-3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843</v>
      </c>
      <c r="AT157" s="204" t="s">
        <v>801</v>
      </c>
      <c r="AU157" s="204" t="s">
        <v>89</v>
      </c>
      <c r="AY157" s="19" t="s">
        <v>261</v>
      </c>
      <c r="BE157" s="205">
        <f>IF(N157="základní",J157,0)</f>
        <v>970.75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970.75</v>
      </c>
      <c r="BL157" s="19" t="s">
        <v>381</v>
      </c>
      <c r="BM157" s="204" t="s">
        <v>6357</v>
      </c>
    </row>
    <row r="158" spans="1:65" s="2" customFormat="1">
      <c r="A158" s="36"/>
      <c r="B158" s="37"/>
      <c r="C158" s="38"/>
      <c r="D158" s="206" t="s">
        <v>269</v>
      </c>
      <c r="E158" s="38"/>
      <c r="F158" s="207" t="s">
        <v>2332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2" customFormat="1" ht="16.5" customHeight="1">
      <c r="A159" s="36"/>
      <c r="B159" s="37"/>
      <c r="C159" s="193" t="s">
        <v>324</v>
      </c>
      <c r="D159" s="193" t="s">
        <v>264</v>
      </c>
      <c r="E159" s="194" t="s">
        <v>6358</v>
      </c>
      <c r="F159" s="195" t="s">
        <v>6359</v>
      </c>
      <c r="G159" s="196" t="s">
        <v>749</v>
      </c>
      <c r="H159" s="197">
        <v>13</v>
      </c>
      <c r="I159" s="198">
        <v>53.54999999999999</v>
      </c>
      <c r="J159" s="199">
        <f>ROUND(I159*H159,2)</f>
        <v>696.15</v>
      </c>
      <c r="K159" s="195" t="s">
        <v>400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381</v>
      </c>
      <c r="AT159" s="204" t="s">
        <v>264</v>
      </c>
      <c r="AU159" s="204" t="s">
        <v>89</v>
      </c>
      <c r="AY159" s="19" t="s">
        <v>261</v>
      </c>
      <c r="BE159" s="205">
        <f>IF(N159="základní",J159,0)</f>
        <v>696.15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696.15</v>
      </c>
      <c r="BL159" s="19" t="s">
        <v>381</v>
      </c>
      <c r="BM159" s="204" t="s">
        <v>6360</v>
      </c>
    </row>
    <row r="160" spans="1:65" s="2" customFormat="1">
      <c r="A160" s="36"/>
      <c r="B160" s="37"/>
      <c r="C160" s="38"/>
      <c r="D160" s="206" t="s">
        <v>269</v>
      </c>
      <c r="E160" s="38"/>
      <c r="F160" s="207" t="s">
        <v>2468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89</v>
      </c>
    </row>
    <row r="161" spans="1:65" s="2" customFormat="1" ht="16.5" customHeight="1">
      <c r="A161" s="36"/>
      <c r="B161" s="37"/>
      <c r="C161" s="275" t="s">
        <v>8</v>
      </c>
      <c r="D161" s="275" t="s">
        <v>801</v>
      </c>
      <c r="E161" s="276" t="s">
        <v>6361</v>
      </c>
      <c r="F161" s="277" t="s">
        <v>6362</v>
      </c>
      <c r="G161" s="278" t="s">
        <v>749</v>
      </c>
      <c r="H161" s="279">
        <v>2</v>
      </c>
      <c r="I161" s="280">
        <v>18.666</v>
      </c>
      <c r="J161" s="281">
        <f>ROUND(I161*H161,2)</f>
        <v>37.33</v>
      </c>
      <c r="K161" s="277" t="s">
        <v>400</v>
      </c>
      <c r="L161" s="282"/>
      <c r="M161" s="283" t="s">
        <v>1</v>
      </c>
      <c r="N161" s="284" t="s">
        <v>45</v>
      </c>
      <c r="O161" s="73"/>
      <c r="P161" s="202">
        <f>O161*H161</f>
        <v>0</v>
      </c>
      <c r="Q161" s="202">
        <v>1.6000000000000001E-4</v>
      </c>
      <c r="R161" s="202">
        <f>Q161*H161</f>
        <v>3.2000000000000003E-4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843</v>
      </c>
      <c r="AT161" s="204" t="s">
        <v>801</v>
      </c>
      <c r="AU161" s="204" t="s">
        <v>89</v>
      </c>
      <c r="AY161" s="19" t="s">
        <v>261</v>
      </c>
      <c r="BE161" s="205">
        <f>IF(N161="základní",J161,0)</f>
        <v>37.33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37.33</v>
      </c>
      <c r="BL161" s="19" t="s">
        <v>381</v>
      </c>
      <c r="BM161" s="204" t="s">
        <v>6363</v>
      </c>
    </row>
    <row r="162" spans="1:65" s="2" customFormat="1">
      <c r="A162" s="36"/>
      <c r="B162" s="37"/>
      <c r="C162" s="38"/>
      <c r="D162" s="206" t="s">
        <v>269</v>
      </c>
      <c r="E162" s="38"/>
      <c r="F162" s="207" t="s">
        <v>6362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89</v>
      </c>
    </row>
    <row r="163" spans="1:65" s="2" customFormat="1" ht="24.2" customHeight="1">
      <c r="A163" s="36"/>
      <c r="B163" s="37"/>
      <c r="C163" s="275" t="s">
        <v>381</v>
      </c>
      <c r="D163" s="275" t="s">
        <v>801</v>
      </c>
      <c r="E163" s="276" t="s">
        <v>2469</v>
      </c>
      <c r="F163" s="277" t="s">
        <v>2472</v>
      </c>
      <c r="G163" s="278" t="s">
        <v>749</v>
      </c>
      <c r="H163" s="279">
        <v>8</v>
      </c>
      <c r="I163" s="280">
        <v>31.11</v>
      </c>
      <c r="J163" s="281">
        <f>ROUND(I163*H163,2)</f>
        <v>248.88</v>
      </c>
      <c r="K163" s="277" t="s">
        <v>400</v>
      </c>
      <c r="L163" s="282"/>
      <c r="M163" s="283" t="s">
        <v>1</v>
      </c>
      <c r="N163" s="284" t="s">
        <v>45</v>
      </c>
      <c r="O163" s="73"/>
      <c r="P163" s="202">
        <f>O163*H163</f>
        <v>0</v>
      </c>
      <c r="Q163" s="202">
        <v>2.5999999999999998E-4</v>
      </c>
      <c r="R163" s="202">
        <f>Q163*H163</f>
        <v>2.0799999999999998E-3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843</v>
      </c>
      <c r="AT163" s="204" t="s">
        <v>801</v>
      </c>
      <c r="AU163" s="204" t="s">
        <v>89</v>
      </c>
      <c r="AY163" s="19" t="s">
        <v>261</v>
      </c>
      <c r="BE163" s="205">
        <f>IF(N163="základní",J163,0)</f>
        <v>248.88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248.88</v>
      </c>
      <c r="BL163" s="19" t="s">
        <v>381</v>
      </c>
      <c r="BM163" s="204" t="s">
        <v>6364</v>
      </c>
    </row>
    <row r="164" spans="1:65" s="2" customFormat="1">
      <c r="A164" s="36"/>
      <c r="B164" s="37"/>
      <c r="C164" s="38"/>
      <c r="D164" s="206" t="s">
        <v>269</v>
      </c>
      <c r="E164" s="38"/>
      <c r="F164" s="207" t="s">
        <v>2472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14" customFormat="1">
      <c r="B165" s="226"/>
      <c r="C165" s="227"/>
      <c r="D165" s="206" t="s">
        <v>403</v>
      </c>
      <c r="E165" s="228" t="s">
        <v>1</v>
      </c>
      <c r="F165" s="229" t="s">
        <v>294</v>
      </c>
      <c r="G165" s="227"/>
      <c r="H165" s="230">
        <v>8</v>
      </c>
      <c r="I165" s="231"/>
      <c r="J165" s="227"/>
      <c r="K165" s="227"/>
      <c r="L165" s="232"/>
      <c r="M165" s="233"/>
      <c r="N165" s="234"/>
      <c r="O165" s="234"/>
      <c r="P165" s="234"/>
      <c r="Q165" s="234"/>
      <c r="R165" s="234"/>
      <c r="S165" s="234"/>
      <c r="T165" s="235"/>
      <c r="AT165" s="236" t="s">
        <v>403</v>
      </c>
      <c r="AU165" s="236" t="s">
        <v>89</v>
      </c>
      <c r="AV165" s="14" t="s">
        <v>89</v>
      </c>
      <c r="AW165" s="14" t="s">
        <v>35</v>
      </c>
      <c r="AX165" s="14" t="s">
        <v>87</v>
      </c>
      <c r="AY165" s="236" t="s">
        <v>261</v>
      </c>
    </row>
    <row r="166" spans="1:65" s="2" customFormat="1" ht="24.2" customHeight="1">
      <c r="A166" s="36"/>
      <c r="B166" s="37"/>
      <c r="C166" s="275" t="s">
        <v>333</v>
      </c>
      <c r="D166" s="275" t="s">
        <v>801</v>
      </c>
      <c r="E166" s="276" t="s">
        <v>2473</v>
      </c>
      <c r="F166" s="277" t="s">
        <v>2474</v>
      </c>
      <c r="G166" s="278" t="s">
        <v>749</v>
      </c>
      <c r="H166" s="279">
        <v>3</v>
      </c>
      <c r="I166" s="280">
        <v>41.48</v>
      </c>
      <c r="J166" s="281">
        <f>ROUND(I166*H166,2)</f>
        <v>124.44</v>
      </c>
      <c r="K166" s="277" t="s">
        <v>400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6.9999999999999999E-4</v>
      </c>
      <c r="R166" s="202">
        <f>Q166*H166</f>
        <v>2.0999999999999999E-3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843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124.44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124.44</v>
      </c>
      <c r="BL166" s="19" t="s">
        <v>381</v>
      </c>
      <c r="BM166" s="204" t="s">
        <v>6365</v>
      </c>
    </row>
    <row r="167" spans="1:65" s="2" customFormat="1" ht="19.5">
      <c r="A167" s="36"/>
      <c r="B167" s="37"/>
      <c r="C167" s="38"/>
      <c r="D167" s="206" t="s">
        <v>269</v>
      </c>
      <c r="E167" s="38"/>
      <c r="F167" s="207" t="s">
        <v>2474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2" customFormat="1" ht="21.75" customHeight="1">
      <c r="A168" s="36"/>
      <c r="B168" s="37"/>
      <c r="C168" s="193" t="s">
        <v>338</v>
      </c>
      <c r="D168" s="193" t="s">
        <v>264</v>
      </c>
      <c r="E168" s="194" t="s">
        <v>2248</v>
      </c>
      <c r="F168" s="195" t="s">
        <v>2249</v>
      </c>
      <c r="G168" s="196" t="s">
        <v>749</v>
      </c>
      <c r="H168" s="197">
        <v>1</v>
      </c>
      <c r="I168" s="198">
        <v>535.5</v>
      </c>
      <c r="J168" s="199">
        <f>ROUND(I168*H168,2)</f>
        <v>535.5</v>
      </c>
      <c r="K168" s="195" t="s">
        <v>400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381</v>
      </c>
      <c r="AT168" s="204" t="s">
        <v>264</v>
      </c>
      <c r="AU168" s="204" t="s">
        <v>89</v>
      </c>
      <c r="AY168" s="19" t="s">
        <v>261</v>
      </c>
      <c r="BE168" s="205">
        <f>IF(N168="základní",J168,0)</f>
        <v>535.5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535.5</v>
      </c>
      <c r="BL168" s="19" t="s">
        <v>381</v>
      </c>
      <c r="BM168" s="204" t="s">
        <v>6366</v>
      </c>
    </row>
    <row r="169" spans="1:65" s="2" customFormat="1" ht="19.5">
      <c r="A169" s="36"/>
      <c r="B169" s="37"/>
      <c r="C169" s="38"/>
      <c r="D169" s="206" t="s">
        <v>269</v>
      </c>
      <c r="E169" s="38"/>
      <c r="F169" s="207" t="s">
        <v>2251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89</v>
      </c>
    </row>
    <row r="170" spans="1:65" s="2" customFormat="1" ht="24.2" customHeight="1">
      <c r="A170" s="36"/>
      <c r="B170" s="37"/>
      <c r="C170" s="275" t="s">
        <v>343</v>
      </c>
      <c r="D170" s="275" t="s">
        <v>801</v>
      </c>
      <c r="E170" s="276" t="s">
        <v>6367</v>
      </c>
      <c r="F170" s="277" t="s">
        <v>6368</v>
      </c>
      <c r="G170" s="278" t="s">
        <v>749</v>
      </c>
      <c r="H170" s="279">
        <v>1</v>
      </c>
      <c r="I170" s="280">
        <v>2755.02</v>
      </c>
      <c r="J170" s="281">
        <f>ROUND(I170*H170,2)</f>
        <v>2755.02</v>
      </c>
      <c r="K170" s="277" t="s">
        <v>400</v>
      </c>
      <c r="L170" s="282"/>
      <c r="M170" s="283" t="s">
        <v>1</v>
      </c>
      <c r="N170" s="284" t="s">
        <v>45</v>
      </c>
      <c r="O170" s="73"/>
      <c r="P170" s="202">
        <f>O170*H170</f>
        <v>0</v>
      </c>
      <c r="Q170" s="202">
        <v>6.11E-3</v>
      </c>
      <c r="R170" s="202">
        <f>Q170*H170</f>
        <v>6.11E-3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843</v>
      </c>
      <c r="AT170" s="204" t="s">
        <v>801</v>
      </c>
      <c r="AU170" s="204" t="s">
        <v>89</v>
      </c>
      <c r="AY170" s="19" t="s">
        <v>261</v>
      </c>
      <c r="BE170" s="205">
        <f>IF(N170="základní",J170,0)</f>
        <v>2755.02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2755.02</v>
      </c>
      <c r="BL170" s="19" t="s">
        <v>381</v>
      </c>
      <c r="BM170" s="204" t="s">
        <v>6369</v>
      </c>
    </row>
    <row r="171" spans="1:65" s="2" customFormat="1" ht="19.5">
      <c r="A171" s="36"/>
      <c r="B171" s="37"/>
      <c r="C171" s="38"/>
      <c r="D171" s="206" t="s">
        <v>269</v>
      </c>
      <c r="E171" s="38"/>
      <c r="F171" s="207" t="s">
        <v>2255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2" customFormat="1" ht="16.5" customHeight="1">
      <c r="A172" s="36"/>
      <c r="B172" s="37"/>
      <c r="C172" s="193" t="s">
        <v>348</v>
      </c>
      <c r="D172" s="193" t="s">
        <v>264</v>
      </c>
      <c r="E172" s="194" t="s">
        <v>6370</v>
      </c>
      <c r="F172" s="195" t="s">
        <v>6371</v>
      </c>
      <c r="G172" s="196" t="s">
        <v>6372</v>
      </c>
      <c r="H172" s="197">
        <v>3</v>
      </c>
      <c r="I172" s="198">
        <v>5355</v>
      </c>
      <c r="J172" s="199">
        <f>ROUND(I172*H172,2)</f>
        <v>16065</v>
      </c>
      <c r="K172" s="195" t="s">
        <v>1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0</v>
      </c>
      <c r="R172" s="202">
        <f>Q172*H172</f>
        <v>0</v>
      </c>
      <c r="S172" s="202">
        <v>4.0000000000000001E-3</v>
      </c>
      <c r="T172" s="203">
        <f>S172*H172</f>
        <v>1.2E-2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381</v>
      </c>
      <c r="AT172" s="204" t="s">
        <v>264</v>
      </c>
      <c r="AU172" s="204" t="s">
        <v>89</v>
      </c>
      <c r="AY172" s="19" t="s">
        <v>261</v>
      </c>
      <c r="BE172" s="205">
        <f>IF(N172="základní",J172,0)</f>
        <v>16065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16065</v>
      </c>
      <c r="BL172" s="19" t="s">
        <v>381</v>
      </c>
      <c r="BM172" s="204" t="s">
        <v>6373</v>
      </c>
    </row>
    <row r="173" spans="1:65" s="2" customFormat="1" ht="29.25">
      <c r="A173" s="36"/>
      <c r="B173" s="37"/>
      <c r="C173" s="38"/>
      <c r="D173" s="206" t="s">
        <v>269</v>
      </c>
      <c r="E173" s="38"/>
      <c r="F173" s="207" t="s">
        <v>6374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89</v>
      </c>
    </row>
    <row r="174" spans="1:65" s="14" customFormat="1">
      <c r="B174" s="226"/>
      <c r="C174" s="227"/>
      <c r="D174" s="206" t="s">
        <v>403</v>
      </c>
      <c r="E174" s="228" t="s">
        <v>1</v>
      </c>
      <c r="F174" s="229" t="s">
        <v>275</v>
      </c>
      <c r="G174" s="227"/>
      <c r="H174" s="230">
        <v>3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AT174" s="236" t="s">
        <v>403</v>
      </c>
      <c r="AU174" s="236" t="s">
        <v>89</v>
      </c>
      <c r="AV174" s="14" t="s">
        <v>89</v>
      </c>
      <c r="AW174" s="14" t="s">
        <v>35</v>
      </c>
      <c r="AX174" s="14" t="s">
        <v>87</v>
      </c>
      <c r="AY174" s="236" t="s">
        <v>261</v>
      </c>
    </row>
    <row r="175" spans="1:65" s="12" customFormat="1" ht="25.9" customHeight="1">
      <c r="B175" s="177"/>
      <c r="C175" s="178"/>
      <c r="D175" s="179" t="s">
        <v>79</v>
      </c>
      <c r="E175" s="180" t="s">
        <v>801</v>
      </c>
      <c r="F175" s="180" t="s">
        <v>1898</v>
      </c>
      <c r="G175" s="178"/>
      <c r="H175" s="178"/>
      <c r="I175" s="181"/>
      <c r="J175" s="182">
        <f>BK175</f>
        <v>128057.89</v>
      </c>
      <c r="K175" s="178"/>
      <c r="L175" s="183"/>
      <c r="M175" s="184"/>
      <c r="N175" s="185"/>
      <c r="O175" s="185"/>
      <c r="P175" s="186">
        <f>P176+P197</f>
        <v>0</v>
      </c>
      <c r="Q175" s="185"/>
      <c r="R175" s="186">
        <f>R176+R197</f>
        <v>2.94285</v>
      </c>
      <c r="S175" s="185"/>
      <c r="T175" s="187">
        <f>T176+T197</f>
        <v>0</v>
      </c>
      <c r="AR175" s="188" t="s">
        <v>275</v>
      </c>
      <c r="AT175" s="189" t="s">
        <v>79</v>
      </c>
      <c r="AU175" s="189" t="s">
        <v>80</v>
      </c>
      <c r="AY175" s="188" t="s">
        <v>261</v>
      </c>
      <c r="BK175" s="190">
        <f>BK176+BK197</f>
        <v>128057.89</v>
      </c>
    </row>
    <row r="176" spans="1:65" s="12" customFormat="1" ht="22.9" customHeight="1">
      <c r="B176" s="177"/>
      <c r="C176" s="178"/>
      <c r="D176" s="179" t="s">
        <v>79</v>
      </c>
      <c r="E176" s="191" t="s">
        <v>2456</v>
      </c>
      <c r="F176" s="191" t="s">
        <v>2457</v>
      </c>
      <c r="G176" s="178"/>
      <c r="H176" s="178"/>
      <c r="I176" s="181"/>
      <c r="J176" s="192">
        <f>BK176</f>
        <v>55630.39</v>
      </c>
      <c r="K176" s="178"/>
      <c r="L176" s="183"/>
      <c r="M176" s="184"/>
      <c r="N176" s="185"/>
      <c r="O176" s="185"/>
      <c r="P176" s="186">
        <f>SUM(P177:P196)</f>
        <v>0</v>
      </c>
      <c r="Q176" s="185"/>
      <c r="R176" s="186">
        <f>SUM(R177:R196)</f>
        <v>2.88</v>
      </c>
      <c r="S176" s="185"/>
      <c r="T176" s="187">
        <f>SUM(T177:T196)</f>
        <v>0</v>
      </c>
      <c r="AR176" s="188" t="s">
        <v>275</v>
      </c>
      <c r="AT176" s="189" t="s">
        <v>79</v>
      </c>
      <c r="AU176" s="189" t="s">
        <v>87</v>
      </c>
      <c r="AY176" s="188" t="s">
        <v>261</v>
      </c>
      <c r="BK176" s="190">
        <f>SUM(BK177:BK196)</f>
        <v>55630.39</v>
      </c>
    </row>
    <row r="177" spans="1:65" s="2" customFormat="1" ht="16.5" customHeight="1">
      <c r="A177" s="36"/>
      <c r="B177" s="37"/>
      <c r="C177" s="193" t="s">
        <v>7</v>
      </c>
      <c r="D177" s="193" t="s">
        <v>264</v>
      </c>
      <c r="E177" s="194" t="s">
        <v>6375</v>
      </c>
      <c r="F177" s="195" t="s">
        <v>6376</v>
      </c>
      <c r="G177" s="196" t="s">
        <v>749</v>
      </c>
      <c r="H177" s="197">
        <v>2</v>
      </c>
      <c r="I177" s="198">
        <v>1785</v>
      </c>
      <c r="J177" s="199">
        <f>ROUND(I177*H177,2)</f>
        <v>3570</v>
      </c>
      <c r="K177" s="195" t="s">
        <v>400</v>
      </c>
      <c r="L177" s="41"/>
      <c r="M177" s="200" t="s">
        <v>1</v>
      </c>
      <c r="N177" s="201" t="s">
        <v>45</v>
      </c>
      <c r="O177" s="73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1072</v>
      </c>
      <c r="AT177" s="204" t="s">
        <v>264</v>
      </c>
      <c r="AU177" s="204" t="s">
        <v>89</v>
      </c>
      <c r="AY177" s="19" t="s">
        <v>261</v>
      </c>
      <c r="BE177" s="205">
        <f>IF(N177="základní",J177,0)</f>
        <v>3570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87</v>
      </c>
      <c r="BK177" s="205">
        <f>ROUND(I177*H177,2)</f>
        <v>3570</v>
      </c>
      <c r="BL177" s="19" t="s">
        <v>1072</v>
      </c>
      <c r="BM177" s="204" t="s">
        <v>6377</v>
      </c>
    </row>
    <row r="178" spans="1:65" s="2" customFormat="1">
      <c r="A178" s="36"/>
      <c r="B178" s="37"/>
      <c r="C178" s="38"/>
      <c r="D178" s="206" t="s">
        <v>269</v>
      </c>
      <c r="E178" s="38"/>
      <c r="F178" s="207" t="s">
        <v>6378</v>
      </c>
      <c r="G178" s="38"/>
      <c r="H178" s="38"/>
      <c r="I178" s="208"/>
      <c r="J178" s="38"/>
      <c r="K178" s="38"/>
      <c r="L178" s="41"/>
      <c r="M178" s="209"/>
      <c r="N178" s="210"/>
      <c r="O178" s="73"/>
      <c r="P178" s="73"/>
      <c r="Q178" s="73"/>
      <c r="R178" s="73"/>
      <c r="S178" s="73"/>
      <c r="T178" s="74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269</v>
      </c>
      <c r="AU178" s="19" t="s">
        <v>89</v>
      </c>
    </row>
    <row r="179" spans="1:65" s="2" customFormat="1" ht="24.2" customHeight="1">
      <c r="A179" s="36"/>
      <c r="B179" s="37"/>
      <c r="C179" s="193" t="s">
        <v>358</v>
      </c>
      <c r="D179" s="193" t="s">
        <v>264</v>
      </c>
      <c r="E179" s="194" t="s">
        <v>6379</v>
      </c>
      <c r="F179" s="195" t="s">
        <v>6380</v>
      </c>
      <c r="G179" s="196" t="s">
        <v>749</v>
      </c>
      <c r="H179" s="197">
        <v>3</v>
      </c>
      <c r="I179" s="198">
        <v>5355</v>
      </c>
      <c r="J179" s="199">
        <f>ROUND(I179*H179,2)</f>
        <v>16065</v>
      </c>
      <c r="K179" s="195" t="s">
        <v>400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1072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16065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16065</v>
      </c>
      <c r="BL179" s="19" t="s">
        <v>1072</v>
      </c>
      <c r="BM179" s="204" t="s">
        <v>6381</v>
      </c>
    </row>
    <row r="180" spans="1:65" s="2" customFormat="1" ht="48.75">
      <c r="A180" s="36"/>
      <c r="B180" s="37"/>
      <c r="C180" s="38"/>
      <c r="D180" s="206" t="s">
        <v>269</v>
      </c>
      <c r="E180" s="38"/>
      <c r="F180" s="207" t="s">
        <v>6382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2" customFormat="1" ht="16.5" customHeight="1">
      <c r="A181" s="36"/>
      <c r="B181" s="37"/>
      <c r="C181" s="193" t="s">
        <v>362</v>
      </c>
      <c r="D181" s="193" t="s">
        <v>264</v>
      </c>
      <c r="E181" s="194" t="s">
        <v>6383</v>
      </c>
      <c r="F181" s="195" t="s">
        <v>6384</v>
      </c>
      <c r="G181" s="196" t="s">
        <v>267</v>
      </c>
      <c r="H181" s="197">
        <v>1</v>
      </c>
      <c r="I181" s="198">
        <v>12750</v>
      </c>
      <c r="J181" s="199">
        <f>ROUND(I181*H181,2)</f>
        <v>12750</v>
      </c>
      <c r="K181" s="195" t="s">
        <v>1</v>
      </c>
      <c r="L181" s="41"/>
      <c r="M181" s="200" t="s">
        <v>1</v>
      </c>
      <c r="N181" s="201" t="s">
        <v>45</v>
      </c>
      <c r="O181" s="73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381</v>
      </c>
      <c r="AT181" s="204" t="s">
        <v>264</v>
      </c>
      <c r="AU181" s="204" t="s">
        <v>89</v>
      </c>
      <c r="AY181" s="19" t="s">
        <v>261</v>
      </c>
      <c r="BE181" s="205">
        <f>IF(N181="základní",J181,0)</f>
        <v>12750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12750</v>
      </c>
      <c r="BL181" s="19" t="s">
        <v>381</v>
      </c>
      <c r="BM181" s="204" t="s">
        <v>6385</v>
      </c>
    </row>
    <row r="182" spans="1:65" s="2" customFormat="1" ht="29.25">
      <c r="A182" s="36"/>
      <c r="B182" s="37"/>
      <c r="C182" s="38"/>
      <c r="D182" s="206" t="s">
        <v>269</v>
      </c>
      <c r="E182" s="38"/>
      <c r="F182" s="207" t="s">
        <v>2267</v>
      </c>
      <c r="G182" s="38"/>
      <c r="H182" s="38"/>
      <c r="I182" s="208"/>
      <c r="J182" s="38"/>
      <c r="K182" s="38"/>
      <c r="L182" s="41"/>
      <c r="M182" s="209"/>
      <c r="N182" s="210"/>
      <c r="O182" s="73"/>
      <c r="P182" s="73"/>
      <c r="Q182" s="73"/>
      <c r="R182" s="73"/>
      <c r="S182" s="73"/>
      <c r="T182" s="74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269</v>
      </c>
      <c r="AU182" s="19" t="s">
        <v>89</v>
      </c>
    </row>
    <row r="183" spans="1:65" s="2" customFormat="1" ht="16.5" customHeight="1">
      <c r="A183" s="36"/>
      <c r="B183" s="37"/>
      <c r="C183" s="193" t="s">
        <v>367</v>
      </c>
      <c r="D183" s="193" t="s">
        <v>264</v>
      </c>
      <c r="E183" s="194" t="s">
        <v>2283</v>
      </c>
      <c r="F183" s="195" t="s">
        <v>2284</v>
      </c>
      <c r="G183" s="196" t="s">
        <v>2285</v>
      </c>
      <c r="H183" s="197">
        <v>8</v>
      </c>
      <c r="I183" s="198">
        <v>382.5</v>
      </c>
      <c r="J183" s="199">
        <f>ROUND(I183*H183,2)</f>
        <v>3060</v>
      </c>
      <c r="K183" s="195" t="s">
        <v>1</v>
      </c>
      <c r="L183" s="41"/>
      <c r="M183" s="200" t="s">
        <v>1</v>
      </c>
      <c r="N183" s="201" t="s">
        <v>45</v>
      </c>
      <c r="O183" s="73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381</v>
      </c>
      <c r="AT183" s="204" t="s">
        <v>264</v>
      </c>
      <c r="AU183" s="204" t="s">
        <v>89</v>
      </c>
      <c r="AY183" s="19" t="s">
        <v>261</v>
      </c>
      <c r="BE183" s="205">
        <f>IF(N183="základní",J183,0)</f>
        <v>3060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3060</v>
      </c>
      <c r="BL183" s="19" t="s">
        <v>381</v>
      </c>
      <c r="BM183" s="204" t="s">
        <v>6386</v>
      </c>
    </row>
    <row r="184" spans="1:65" s="2" customFormat="1" ht="37.9" customHeight="1">
      <c r="A184" s="36"/>
      <c r="B184" s="37"/>
      <c r="C184" s="193" t="s">
        <v>372</v>
      </c>
      <c r="D184" s="193" t="s">
        <v>264</v>
      </c>
      <c r="E184" s="194" t="s">
        <v>6387</v>
      </c>
      <c r="F184" s="195" t="s">
        <v>6388</v>
      </c>
      <c r="G184" s="196" t="s">
        <v>749</v>
      </c>
      <c r="H184" s="197">
        <v>2</v>
      </c>
      <c r="I184" s="198">
        <v>6544.9999999999991</v>
      </c>
      <c r="J184" s="199">
        <f>ROUND(I184*H184,2)</f>
        <v>13090</v>
      </c>
      <c r="K184" s="195" t="s">
        <v>400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1072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13090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13090</v>
      </c>
      <c r="BL184" s="19" t="s">
        <v>1072</v>
      </c>
      <c r="BM184" s="204" t="s">
        <v>6389</v>
      </c>
    </row>
    <row r="185" spans="1:65" s="2" customFormat="1" ht="19.5">
      <c r="A185" s="36"/>
      <c r="B185" s="37"/>
      <c r="C185" s="38"/>
      <c r="D185" s="206" t="s">
        <v>269</v>
      </c>
      <c r="E185" s="38"/>
      <c r="F185" s="207" t="s">
        <v>6390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2" customFormat="1" ht="16.5" customHeight="1">
      <c r="A186" s="36"/>
      <c r="B186" s="37"/>
      <c r="C186" s="275" t="s">
        <v>378</v>
      </c>
      <c r="D186" s="275" t="s">
        <v>801</v>
      </c>
      <c r="E186" s="276" t="s">
        <v>6391</v>
      </c>
      <c r="F186" s="277" t="s">
        <v>6392</v>
      </c>
      <c r="G186" s="278" t="s">
        <v>749</v>
      </c>
      <c r="H186" s="279">
        <v>2</v>
      </c>
      <c r="I186" s="280">
        <v>1244.3999999999999</v>
      </c>
      <c r="J186" s="281">
        <f>ROUND(I186*H186,2)</f>
        <v>2488.8000000000002</v>
      </c>
      <c r="K186" s="277" t="s">
        <v>1</v>
      </c>
      <c r="L186" s="282"/>
      <c r="M186" s="283" t="s">
        <v>1</v>
      </c>
      <c r="N186" s="284" t="s">
        <v>45</v>
      </c>
      <c r="O186" s="73"/>
      <c r="P186" s="202">
        <f>O186*H186</f>
        <v>0</v>
      </c>
      <c r="Q186" s="202">
        <v>1.44</v>
      </c>
      <c r="R186" s="202">
        <f>Q186*H186</f>
        <v>2.88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1448</v>
      </c>
      <c r="AT186" s="204" t="s">
        <v>801</v>
      </c>
      <c r="AU186" s="204" t="s">
        <v>89</v>
      </c>
      <c r="AY186" s="19" t="s">
        <v>261</v>
      </c>
      <c r="BE186" s="205">
        <f>IF(N186="základní",J186,0)</f>
        <v>2488.8000000000002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87</v>
      </c>
      <c r="BK186" s="205">
        <f>ROUND(I186*H186,2)</f>
        <v>2488.8000000000002</v>
      </c>
      <c r="BL186" s="19" t="s">
        <v>1448</v>
      </c>
      <c r="BM186" s="204" t="s">
        <v>6393</v>
      </c>
    </row>
    <row r="187" spans="1:65" s="2" customFormat="1" ht="37.9" customHeight="1">
      <c r="A187" s="36"/>
      <c r="B187" s="37"/>
      <c r="C187" s="193" t="s">
        <v>810</v>
      </c>
      <c r="D187" s="193" t="s">
        <v>264</v>
      </c>
      <c r="E187" s="194" t="s">
        <v>6394</v>
      </c>
      <c r="F187" s="195" t="s">
        <v>6395</v>
      </c>
      <c r="G187" s="196" t="s">
        <v>749</v>
      </c>
      <c r="H187" s="197">
        <v>3</v>
      </c>
      <c r="I187" s="198">
        <v>297.5</v>
      </c>
      <c r="J187" s="199">
        <f>ROUND(I187*H187,2)</f>
        <v>892.5</v>
      </c>
      <c r="K187" s="195" t="s">
        <v>400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381</v>
      </c>
      <c r="AT187" s="204" t="s">
        <v>264</v>
      </c>
      <c r="AU187" s="204" t="s">
        <v>89</v>
      </c>
      <c r="AY187" s="19" t="s">
        <v>261</v>
      </c>
      <c r="BE187" s="205">
        <f>IF(N187="základní",J187,0)</f>
        <v>892.5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892.5</v>
      </c>
      <c r="BL187" s="19" t="s">
        <v>381</v>
      </c>
      <c r="BM187" s="204" t="s">
        <v>6396</v>
      </c>
    </row>
    <row r="188" spans="1:65" s="2" customFormat="1" ht="19.5">
      <c r="A188" s="36"/>
      <c r="B188" s="37"/>
      <c r="C188" s="38"/>
      <c r="D188" s="206" t="s">
        <v>269</v>
      </c>
      <c r="E188" s="38"/>
      <c r="F188" s="207" t="s">
        <v>6397</v>
      </c>
      <c r="G188" s="38"/>
      <c r="H188" s="38"/>
      <c r="I188" s="208"/>
      <c r="J188" s="38"/>
      <c r="K188" s="38"/>
      <c r="L188" s="41"/>
      <c r="M188" s="209"/>
      <c r="N188" s="210"/>
      <c r="O188" s="73"/>
      <c r="P188" s="73"/>
      <c r="Q188" s="73"/>
      <c r="R188" s="73"/>
      <c r="S188" s="73"/>
      <c r="T188" s="74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89</v>
      </c>
    </row>
    <row r="189" spans="1:65" s="2" customFormat="1" ht="24.2" customHeight="1">
      <c r="A189" s="36"/>
      <c r="B189" s="37"/>
      <c r="C189" s="193" t="s">
        <v>817</v>
      </c>
      <c r="D189" s="193" t="s">
        <v>264</v>
      </c>
      <c r="E189" s="194" t="s">
        <v>2256</v>
      </c>
      <c r="F189" s="195" t="s">
        <v>2257</v>
      </c>
      <c r="G189" s="196" t="s">
        <v>749</v>
      </c>
      <c r="H189" s="197">
        <v>1</v>
      </c>
      <c r="I189" s="198">
        <v>535.5</v>
      </c>
      <c r="J189" s="199">
        <f>ROUND(I189*H189,2)</f>
        <v>535.5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1072</v>
      </c>
      <c r="AT189" s="204" t="s">
        <v>264</v>
      </c>
      <c r="AU189" s="204" t="s">
        <v>89</v>
      </c>
      <c r="AY189" s="19" t="s">
        <v>261</v>
      </c>
      <c r="BE189" s="205">
        <f>IF(N189="základní",J189,0)</f>
        <v>535.5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535.5</v>
      </c>
      <c r="BL189" s="19" t="s">
        <v>1072</v>
      </c>
      <c r="BM189" s="204" t="s">
        <v>6398</v>
      </c>
    </row>
    <row r="190" spans="1:65" s="2" customFormat="1" ht="19.5">
      <c r="A190" s="36"/>
      <c r="B190" s="37"/>
      <c r="C190" s="38"/>
      <c r="D190" s="206" t="s">
        <v>269</v>
      </c>
      <c r="E190" s="38"/>
      <c r="F190" s="207" t="s">
        <v>2259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2" customFormat="1" ht="21.75" customHeight="1">
      <c r="A191" s="36"/>
      <c r="B191" s="37"/>
      <c r="C191" s="275" t="s">
        <v>823</v>
      </c>
      <c r="D191" s="275" t="s">
        <v>801</v>
      </c>
      <c r="E191" s="276" t="s">
        <v>2260</v>
      </c>
      <c r="F191" s="277" t="s">
        <v>2261</v>
      </c>
      <c r="G191" s="278" t="s">
        <v>749</v>
      </c>
      <c r="H191" s="279">
        <v>1</v>
      </c>
      <c r="I191" s="280">
        <v>992.45999999999992</v>
      </c>
      <c r="J191" s="281">
        <f>ROUND(I191*H191,2)</f>
        <v>992.46</v>
      </c>
      <c r="K191" s="277" t="s">
        <v>1</v>
      </c>
      <c r="L191" s="282"/>
      <c r="M191" s="283" t="s">
        <v>1</v>
      </c>
      <c r="N191" s="284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1448</v>
      </c>
      <c r="AT191" s="204" t="s">
        <v>801</v>
      </c>
      <c r="AU191" s="204" t="s">
        <v>89</v>
      </c>
      <c r="AY191" s="19" t="s">
        <v>261</v>
      </c>
      <c r="BE191" s="205">
        <f>IF(N191="základní",J191,0)</f>
        <v>992.46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992.46</v>
      </c>
      <c r="BL191" s="19" t="s">
        <v>1448</v>
      </c>
      <c r="BM191" s="204" t="s">
        <v>6399</v>
      </c>
    </row>
    <row r="192" spans="1:65" s="2" customFormat="1">
      <c r="A192" s="36"/>
      <c r="B192" s="37"/>
      <c r="C192" s="38"/>
      <c r="D192" s="206" t="s">
        <v>269</v>
      </c>
      <c r="E192" s="38"/>
      <c r="F192" s="207" t="s">
        <v>2263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89</v>
      </c>
    </row>
    <row r="193" spans="1:65" s="2" customFormat="1" ht="24.2" customHeight="1">
      <c r="A193" s="36"/>
      <c r="B193" s="37"/>
      <c r="C193" s="193" t="s">
        <v>829</v>
      </c>
      <c r="D193" s="193" t="s">
        <v>264</v>
      </c>
      <c r="E193" s="194" t="s">
        <v>6400</v>
      </c>
      <c r="F193" s="195" t="s">
        <v>6401</v>
      </c>
      <c r="G193" s="196" t="s">
        <v>267</v>
      </c>
      <c r="H193" s="197">
        <v>1</v>
      </c>
      <c r="I193" s="198">
        <v>1190</v>
      </c>
      <c r="J193" s="199">
        <f>ROUND(I193*H193,2)</f>
        <v>1190</v>
      </c>
      <c r="K193" s="195" t="s">
        <v>1</v>
      </c>
      <c r="L193" s="41"/>
      <c r="M193" s="200" t="s">
        <v>1</v>
      </c>
      <c r="N193" s="201" t="s">
        <v>45</v>
      </c>
      <c r="O193" s="73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1072</v>
      </c>
      <c r="AT193" s="204" t="s">
        <v>264</v>
      </c>
      <c r="AU193" s="204" t="s">
        <v>89</v>
      </c>
      <c r="AY193" s="19" t="s">
        <v>261</v>
      </c>
      <c r="BE193" s="205">
        <f>IF(N193="základní",J193,0)</f>
        <v>1190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87</v>
      </c>
      <c r="BK193" s="205">
        <f>ROUND(I193*H193,2)</f>
        <v>1190</v>
      </c>
      <c r="BL193" s="19" t="s">
        <v>1072</v>
      </c>
      <c r="BM193" s="204" t="s">
        <v>6402</v>
      </c>
    </row>
    <row r="194" spans="1:65" s="2" customFormat="1" ht="19.5">
      <c r="A194" s="36"/>
      <c r="B194" s="37"/>
      <c r="C194" s="38"/>
      <c r="D194" s="206" t="s">
        <v>269</v>
      </c>
      <c r="E194" s="38"/>
      <c r="F194" s="207" t="s">
        <v>2259</v>
      </c>
      <c r="G194" s="38"/>
      <c r="H194" s="38"/>
      <c r="I194" s="208"/>
      <c r="J194" s="38"/>
      <c r="K194" s="38"/>
      <c r="L194" s="41"/>
      <c r="M194" s="209"/>
      <c r="N194" s="210"/>
      <c r="O194" s="73"/>
      <c r="P194" s="73"/>
      <c r="Q194" s="73"/>
      <c r="R194" s="73"/>
      <c r="S194" s="73"/>
      <c r="T194" s="74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269</v>
      </c>
      <c r="AU194" s="19" t="s">
        <v>89</v>
      </c>
    </row>
    <row r="195" spans="1:65" s="2" customFormat="1" ht="16.5" customHeight="1">
      <c r="A195" s="36"/>
      <c r="B195" s="37"/>
      <c r="C195" s="193" t="s">
        <v>837</v>
      </c>
      <c r="D195" s="193" t="s">
        <v>264</v>
      </c>
      <c r="E195" s="194" t="s">
        <v>6403</v>
      </c>
      <c r="F195" s="195" t="s">
        <v>6404</v>
      </c>
      <c r="G195" s="196" t="s">
        <v>267</v>
      </c>
      <c r="H195" s="197">
        <v>1</v>
      </c>
      <c r="I195" s="198">
        <v>996.1266857999999</v>
      </c>
      <c r="J195" s="199">
        <f>ROUND(I195*H195,2)</f>
        <v>996.13</v>
      </c>
      <c r="K195" s="195" t="s">
        <v>1</v>
      </c>
      <c r="L195" s="41"/>
      <c r="M195" s="200" t="s">
        <v>1</v>
      </c>
      <c r="N195" s="201" t="s">
        <v>45</v>
      </c>
      <c r="O195" s="73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1072</v>
      </c>
      <c r="AT195" s="204" t="s">
        <v>264</v>
      </c>
      <c r="AU195" s="204" t="s">
        <v>89</v>
      </c>
      <c r="AY195" s="19" t="s">
        <v>261</v>
      </c>
      <c r="BE195" s="205">
        <f>IF(N195="základní",J195,0)</f>
        <v>996.13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996.13</v>
      </c>
      <c r="BL195" s="19" t="s">
        <v>1072</v>
      </c>
      <c r="BM195" s="204" t="s">
        <v>6405</v>
      </c>
    </row>
    <row r="196" spans="1:65" s="2" customFormat="1" ht="19.5">
      <c r="A196" s="36"/>
      <c r="B196" s="37"/>
      <c r="C196" s="38"/>
      <c r="D196" s="206" t="s">
        <v>269</v>
      </c>
      <c r="E196" s="38"/>
      <c r="F196" s="207" t="s">
        <v>2259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12" customFormat="1" ht="22.9" customHeight="1">
      <c r="B197" s="177"/>
      <c r="C197" s="178"/>
      <c r="D197" s="179" t="s">
        <v>79</v>
      </c>
      <c r="E197" s="191" t="s">
        <v>1899</v>
      </c>
      <c r="F197" s="191" t="s">
        <v>1900</v>
      </c>
      <c r="G197" s="178"/>
      <c r="H197" s="178"/>
      <c r="I197" s="181"/>
      <c r="J197" s="192">
        <f>BK197</f>
        <v>72427.5</v>
      </c>
      <c r="K197" s="178"/>
      <c r="L197" s="183"/>
      <c r="M197" s="184"/>
      <c r="N197" s="185"/>
      <c r="O197" s="185"/>
      <c r="P197" s="186">
        <f>SUM(P198:P234)</f>
        <v>0</v>
      </c>
      <c r="Q197" s="185"/>
      <c r="R197" s="186">
        <f>SUM(R198:R234)</f>
        <v>6.2850000000000003E-2</v>
      </c>
      <c r="S197" s="185"/>
      <c r="T197" s="187">
        <f>SUM(T198:T234)</f>
        <v>0</v>
      </c>
      <c r="AR197" s="188" t="s">
        <v>275</v>
      </c>
      <c r="AT197" s="189" t="s">
        <v>79</v>
      </c>
      <c r="AU197" s="189" t="s">
        <v>87</v>
      </c>
      <c r="AY197" s="188" t="s">
        <v>261</v>
      </c>
      <c r="BK197" s="190">
        <f>SUM(BK198:BK234)</f>
        <v>72427.5</v>
      </c>
    </row>
    <row r="198" spans="1:65" s="2" customFormat="1" ht="21.75" customHeight="1">
      <c r="A198" s="36"/>
      <c r="B198" s="37"/>
      <c r="C198" s="193" t="s">
        <v>843</v>
      </c>
      <c r="D198" s="193" t="s">
        <v>264</v>
      </c>
      <c r="E198" s="194" t="s">
        <v>2492</v>
      </c>
      <c r="F198" s="195" t="s">
        <v>2493</v>
      </c>
      <c r="G198" s="196" t="s">
        <v>2494</v>
      </c>
      <c r="H198" s="197">
        <v>0.1</v>
      </c>
      <c r="I198" s="198">
        <v>1007.6224346400001</v>
      </c>
      <c r="J198" s="199">
        <f>ROUND(I198*H198,2)</f>
        <v>100.76</v>
      </c>
      <c r="K198" s="195" t="s">
        <v>400</v>
      </c>
      <c r="L198" s="41"/>
      <c r="M198" s="200" t="s">
        <v>1</v>
      </c>
      <c r="N198" s="201" t="s">
        <v>45</v>
      </c>
      <c r="O198" s="73"/>
      <c r="P198" s="202">
        <f>O198*H198</f>
        <v>0</v>
      </c>
      <c r="Q198" s="202">
        <v>9.9000000000000008E-3</v>
      </c>
      <c r="R198" s="202">
        <f>Q198*H198</f>
        <v>9.9000000000000021E-4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1072</v>
      </c>
      <c r="AT198" s="204" t="s">
        <v>264</v>
      </c>
      <c r="AU198" s="204" t="s">
        <v>89</v>
      </c>
      <c r="AY198" s="19" t="s">
        <v>261</v>
      </c>
      <c r="BE198" s="205">
        <f>IF(N198="základní",J198,0)</f>
        <v>100.76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100.76</v>
      </c>
      <c r="BL198" s="19" t="s">
        <v>1072</v>
      </c>
      <c r="BM198" s="204" t="s">
        <v>6406</v>
      </c>
    </row>
    <row r="199" spans="1:65" s="2" customFormat="1">
      <c r="A199" s="36"/>
      <c r="B199" s="37"/>
      <c r="C199" s="38"/>
      <c r="D199" s="206" t="s">
        <v>269</v>
      </c>
      <c r="E199" s="38"/>
      <c r="F199" s="207" t="s">
        <v>2496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89</v>
      </c>
    </row>
    <row r="200" spans="1:65" s="2" customFormat="1" ht="24.2" customHeight="1">
      <c r="A200" s="36"/>
      <c r="B200" s="37"/>
      <c r="C200" s="193" t="s">
        <v>848</v>
      </c>
      <c r="D200" s="193" t="s">
        <v>264</v>
      </c>
      <c r="E200" s="194" t="s">
        <v>6407</v>
      </c>
      <c r="F200" s="195" t="s">
        <v>6408</v>
      </c>
      <c r="G200" s="196" t="s">
        <v>410</v>
      </c>
      <c r="H200" s="197">
        <v>0.6</v>
      </c>
      <c r="I200" s="198">
        <v>108.68698059999998</v>
      </c>
      <c r="J200" s="199">
        <f>ROUND(I200*H200,2)</f>
        <v>65.209999999999994</v>
      </c>
      <c r="K200" s="195" t="s">
        <v>400</v>
      </c>
      <c r="L200" s="41"/>
      <c r="M200" s="200" t="s">
        <v>1</v>
      </c>
      <c r="N200" s="201" t="s">
        <v>45</v>
      </c>
      <c r="O200" s="73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1072</v>
      </c>
      <c r="AT200" s="204" t="s">
        <v>264</v>
      </c>
      <c r="AU200" s="204" t="s">
        <v>89</v>
      </c>
      <c r="AY200" s="19" t="s">
        <v>261</v>
      </c>
      <c r="BE200" s="205">
        <f>IF(N200="základní",J200,0)</f>
        <v>65.209999999999994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87</v>
      </c>
      <c r="BK200" s="205">
        <f>ROUND(I200*H200,2)</f>
        <v>65.209999999999994</v>
      </c>
      <c r="BL200" s="19" t="s">
        <v>1072</v>
      </c>
      <c r="BM200" s="204" t="s">
        <v>6409</v>
      </c>
    </row>
    <row r="201" spans="1:65" s="2" customFormat="1" ht="39">
      <c r="A201" s="36"/>
      <c r="B201" s="37"/>
      <c r="C201" s="38"/>
      <c r="D201" s="206" t="s">
        <v>269</v>
      </c>
      <c r="E201" s="38"/>
      <c r="F201" s="207" t="s">
        <v>6410</v>
      </c>
      <c r="G201" s="38"/>
      <c r="H201" s="38"/>
      <c r="I201" s="208"/>
      <c r="J201" s="38"/>
      <c r="K201" s="38"/>
      <c r="L201" s="41"/>
      <c r="M201" s="209"/>
      <c r="N201" s="210"/>
      <c r="O201" s="73"/>
      <c r="P201" s="73"/>
      <c r="Q201" s="73"/>
      <c r="R201" s="73"/>
      <c r="S201" s="73"/>
      <c r="T201" s="74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269</v>
      </c>
      <c r="AU201" s="19" t="s">
        <v>89</v>
      </c>
    </row>
    <row r="202" spans="1:65" s="14" customFormat="1">
      <c r="B202" s="226"/>
      <c r="C202" s="227"/>
      <c r="D202" s="206" t="s">
        <v>403</v>
      </c>
      <c r="E202" s="228" t="s">
        <v>1</v>
      </c>
      <c r="F202" s="229" t="s">
        <v>6411</v>
      </c>
      <c r="G202" s="227"/>
      <c r="H202" s="230">
        <v>0.6</v>
      </c>
      <c r="I202" s="231"/>
      <c r="J202" s="227"/>
      <c r="K202" s="227"/>
      <c r="L202" s="232"/>
      <c r="M202" s="233"/>
      <c r="N202" s="234"/>
      <c r="O202" s="234"/>
      <c r="P202" s="234"/>
      <c r="Q202" s="234"/>
      <c r="R202" s="234"/>
      <c r="S202" s="234"/>
      <c r="T202" s="235"/>
      <c r="AT202" s="236" t="s">
        <v>403</v>
      </c>
      <c r="AU202" s="236" t="s">
        <v>89</v>
      </c>
      <c r="AV202" s="14" t="s">
        <v>89</v>
      </c>
      <c r="AW202" s="14" t="s">
        <v>35</v>
      </c>
      <c r="AX202" s="14" t="s">
        <v>87</v>
      </c>
      <c r="AY202" s="236" t="s">
        <v>261</v>
      </c>
    </row>
    <row r="203" spans="1:65" s="2" customFormat="1" ht="21.75" customHeight="1">
      <c r="A203" s="36"/>
      <c r="B203" s="37"/>
      <c r="C203" s="193" t="s">
        <v>853</v>
      </c>
      <c r="D203" s="193" t="s">
        <v>264</v>
      </c>
      <c r="E203" s="194" t="s">
        <v>5797</v>
      </c>
      <c r="F203" s="195" t="s">
        <v>5798</v>
      </c>
      <c r="G203" s="196" t="s">
        <v>399</v>
      </c>
      <c r="H203" s="197">
        <v>64</v>
      </c>
      <c r="I203" s="198">
        <v>82.880988759999994</v>
      </c>
      <c r="J203" s="199">
        <f>ROUND(I203*H203,2)</f>
        <v>5304.38</v>
      </c>
      <c r="K203" s="195" t="s">
        <v>400</v>
      </c>
      <c r="L203" s="41"/>
      <c r="M203" s="200" t="s">
        <v>1</v>
      </c>
      <c r="N203" s="201" t="s">
        <v>45</v>
      </c>
      <c r="O203" s="73"/>
      <c r="P203" s="202">
        <f>O203*H203</f>
        <v>0</v>
      </c>
      <c r="Q203" s="202">
        <v>8.4000000000000003E-4</v>
      </c>
      <c r="R203" s="202">
        <f>Q203*H203</f>
        <v>5.3760000000000002E-2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1072</v>
      </c>
      <c r="AT203" s="204" t="s">
        <v>264</v>
      </c>
      <c r="AU203" s="204" t="s">
        <v>89</v>
      </c>
      <c r="AY203" s="19" t="s">
        <v>261</v>
      </c>
      <c r="BE203" s="205">
        <f>IF(N203="základní",J203,0)</f>
        <v>5304.38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5304.38</v>
      </c>
      <c r="BL203" s="19" t="s">
        <v>1072</v>
      </c>
      <c r="BM203" s="204" t="s">
        <v>6412</v>
      </c>
    </row>
    <row r="204" spans="1:65" s="2" customFormat="1">
      <c r="A204" s="36"/>
      <c r="B204" s="37"/>
      <c r="C204" s="38"/>
      <c r="D204" s="206" t="s">
        <v>269</v>
      </c>
      <c r="E204" s="38"/>
      <c r="F204" s="207" t="s">
        <v>5800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14" customFormat="1">
      <c r="B205" s="226"/>
      <c r="C205" s="227"/>
      <c r="D205" s="206" t="s">
        <v>403</v>
      </c>
      <c r="E205" s="228" t="s">
        <v>1</v>
      </c>
      <c r="F205" s="229" t="s">
        <v>6413</v>
      </c>
      <c r="G205" s="227"/>
      <c r="H205" s="230">
        <v>64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AT205" s="236" t="s">
        <v>403</v>
      </c>
      <c r="AU205" s="236" t="s">
        <v>89</v>
      </c>
      <c r="AV205" s="14" t="s">
        <v>89</v>
      </c>
      <c r="AW205" s="14" t="s">
        <v>35</v>
      </c>
      <c r="AX205" s="14" t="s">
        <v>87</v>
      </c>
      <c r="AY205" s="236" t="s">
        <v>261</v>
      </c>
    </row>
    <row r="206" spans="1:65" s="2" customFormat="1" ht="24.2" customHeight="1">
      <c r="A206" s="36"/>
      <c r="B206" s="37"/>
      <c r="C206" s="193" t="s">
        <v>859</v>
      </c>
      <c r="D206" s="193" t="s">
        <v>264</v>
      </c>
      <c r="E206" s="194" t="s">
        <v>5802</v>
      </c>
      <c r="F206" s="195" t="s">
        <v>5803</v>
      </c>
      <c r="G206" s="196" t="s">
        <v>399</v>
      </c>
      <c r="H206" s="197">
        <v>64</v>
      </c>
      <c r="I206" s="198">
        <v>37.992530070000001</v>
      </c>
      <c r="J206" s="199">
        <f>ROUND(I206*H206,2)</f>
        <v>2431.52</v>
      </c>
      <c r="K206" s="195" t="s">
        <v>400</v>
      </c>
      <c r="L206" s="41"/>
      <c r="M206" s="200" t="s">
        <v>1</v>
      </c>
      <c r="N206" s="201" t="s">
        <v>45</v>
      </c>
      <c r="O206" s="73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1072</v>
      </c>
      <c r="AT206" s="204" t="s">
        <v>264</v>
      </c>
      <c r="AU206" s="204" t="s">
        <v>89</v>
      </c>
      <c r="AY206" s="19" t="s">
        <v>261</v>
      </c>
      <c r="BE206" s="205">
        <f>IF(N206="základní",J206,0)</f>
        <v>2431.52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87</v>
      </c>
      <c r="BK206" s="205">
        <f>ROUND(I206*H206,2)</f>
        <v>2431.52</v>
      </c>
      <c r="BL206" s="19" t="s">
        <v>1072</v>
      </c>
      <c r="BM206" s="204" t="s">
        <v>6414</v>
      </c>
    </row>
    <row r="207" spans="1:65" s="2" customFormat="1" ht="19.5">
      <c r="A207" s="36"/>
      <c r="B207" s="37"/>
      <c r="C207" s="38"/>
      <c r="D207" s="206" t="s">
        <v>269</v>
      </c>
      <c r="E207" s="38"/>
      <c r="F207" s="207" t="s">
        <v>5805</v>
      </c>
      <c r="G207" s="38"/>
      <c r="H207" s="38"/>
      <c r="I207" s="208"/>
      <c r="J207" s="38"/>
      <c r="K207" s="38"/>
      <c r="L207" s="41"/>
      <c r="M207" s="209"/>
      <c r="N207" s="210"/>
      <c r="O207" s="73"/>
      <c r="P207" s="73"/>
      <c r="Q207" s="73"/>
      <c r="R207" s="73"/>
      <c r="S207" s="73"/>
      <c r="T207" s="74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269</v>
      </c>
      <c r="AU207" s="19" t="s">
        <v>89</v>
      </c>
    </row>
    <row r="208" spans="1:65" s="2" customFormat="1" ht="24.2" customHeight="1">
      <c r="A208" s="36"/>
      <c r="B208" s="37"/>
      <c r="C208" s="193" t="s">
        <v>865</v>
      </c>
      <c r="D208" s="193" t="s">
        <v>264</v>
      </c>
      <c r="E208" s="194" t="s">
        <v>6415</v>
      </c>
      <c r="F208" s="195" t="s">
        <v>6416</v>
      </c>
      <c r="G208" s="196" t="s">
        <v>410</v>
      </c>
      <c r="H208" s="197">
        <v>54</v>
      </c>
      <c r="I208" s="198">
        <v>80.917309239999994</v>
      </c>
      <c r="J208" s="199">
        <f>ROUND(I208*H208,2)</f>
        <v>4369.53</v>
      </c>
      <c r="K208" s="195" t="s">
        <v>400</v>
      </c>
      <c r="L208" s="41"/>
      <c r="M208" s="200" t="s">
        <v>1</v>
      </c>
      <c r="N208" s="201" t="s">
        <v>45</v>
      </c>
      <c r="O208" s="73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1072</v>
      </c>
      <c r="AT208" s="204" t="s">
        <v>264</v>
      </c>
      <c r="AU208" s="204" t="s">
        <v>89</v>
      </c>
      <c r="AY208" s="19" t="s">
        <v>261</v>
      </c>
      <c r="BE208" s="205">
        <f>IF(N208="základní",J208,0)</f>
        <v>4369.53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87</v>
      </c>
      <c r="BK208" s="205">
        <f>ROUND(I208*H208,2)</f>
        <v>4369.53</v>
      </c>
      <c r="BL208" s="19" t="s">
        <v>1072</v>
      </c>
      <c r="BM208" s="204" t="s">
        <v>6417</v>
      </c>
    </row>
    <row r="209" spans="1:65" s="2" customFormat="1" ht="29.25">
      <c r="A209" s="36"/>
      <c r="B209" s="37"/>
      <c r="C209" s="38"/>
      <c r="D209" s="206" t="s">
        <v>269</v>
      </c>
      <c r="E209" s="38"/>
      <c r="F209" s="207" t="s">
        <v>6418</v>
      </c>
      <c r="G209" s="38"/>
      <c r="H209" s="38"/>
      <c r="I209" s="208"/>
      <c r="J209" s="38"/>
      <c r="K209" s="38"/>
      <c r="L209" s="41"/>
      <c r="M209" s="209"/>
      <c r="N209" s="210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269</v>
      </c>
      <c r="AU209" s="19" t="s">
        <v>89</v>
      </c>
    </row>
    <row r="210" spans="1:65" s="14" customFormat="1">
      <c r="B210" s="226"/>
      <c r="C210" s="227"/>
      <c r="D210" s="206" t="s">
        <v>403</v>
      </c>
      <c r="E210" s="228" t="s">
        <v>1</v>
      </c>
      <c r="F210" s="229" t="s">
        <v>6419</v>
      </c>
      <c r="G210" s="227"/>
      <c r="H210" s="230">
        <v>54</v>
      </c>
      <c r="I210" s="231"/>
      <c r="J210" s="227"/>
      <c r="K210" s="227"/>
      <c r="L210" s="232"/>
      <c r="M210" s="233"/>
      <c r="N210" s="234"/>
      <c r="O210" s="234"/>
      <c r="P210" s="234"/>
      <c r="Q210" s="234"/>
      <c r="R210" s="234"/>
      <c r="S210" s="234"/>
      <c r="T210" s="235"/>
      <c r="AT210" s="236" t="s">
        <v>403</v>
      </c>
      <c r="AU210" s="236" t="s">
        <v>89</v>
      </c>
      <c r="AV210" s="14" t="s">
        <v>89</v>
      </c>
      <c r="AW210" s="14" t="s">
        <v>35</v>
      </c>
      <c r="AX210" s="14" t="s">
        <v>87</v>
      </c>
      <c r="AY210" s="236" t="s">
        <v>261</v>
      </c>
    </row>
    <row r="211" spans="1:65" s="2" customFormat="1" ht="33" customHeight="1">
      <c r="A211" s="36"/>
      <c r="B211" s="37"/>
      <c r="C211" s="193" t="s">
        <v>871</v>
      </c>
      <c r="D211" s="193" t="s">
        <v>264</v>
      </c>
      <c r="E211" s="194" t="s">
        <v>6420</v>
      </c>
      <c r="F211" s="195" t="s">
        <v>6421</v>
      </c>
      <c r="G211" s="196" t="s">
        <v>431</v>
      </c>
      <c r="H211" s="197">
        <v>90</v>
      </c>
      <c r="I211" s="198">
        <v>110.22802176000002</v>
      </c>
      <c r="J211" s="199">
        <f>ROUND(I211*H211,2)</f>
        <v>9920.52</v>
      </c>
      <c r="K211" s="195" t="s">
        <v>400</v>
      </c>
      <c r="L211" s="41"/>
      <c r="M211" s="200" t="s">
        <v>1</v>
      </c>
      <c r="N211" s="201" t="s">
        <v>45</v>
      </c>
      <c r="O211" s="73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1072</v>
      </c>
      <c r="AT211" s="204" t="s">
        <v>264</v>
      </c>
      <c r="AU211" s="204" t="s">
        <v>89</v>
      </c>
      <c r="AY211" s="19" t="s">
        <v>261</v>
      </c>
      <c r="BE211" s="205">
        <f>IF(N211="základní",J211,0)</f>
        <v>9920.52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87</v>
      </c>
      <c r="BK211" s="205">
        <f>ROUND(I211*H211,2)</f>
        <v>9920.52</v>
      </c>
      <c r="BL211" s="19" t="s">
        <v>1072</v>
      </c>
      <c r="BM211" s="204" t="s">
        <v>6422</v>
      </c>
    </row>
    <row r="212" spans="1:65" s="2" customFormat="1" ht="48.75">
      <c r="A212" s="36"/>
      <c r="B212" s="37"/>
      <c r="C212" s="38"/>
      <c r="D212" s="206" t="s">
        <v>269</v>
      </c>
      <c r="E212" s="38"/>
      <c r="F212" s="207" t="s">
        <v>6423</v>
      </c>
      <c r="G212" s="38"/>
      <c r="H212" s="38"/>
      <c r="I212" s="208"/>
      <c r="J212" s="38"/>
      <c r="K212" s="38"/>
      <c r="L212" s="41"/>
      <c r="M212" s="209"/>
      <c r="N212" s="210"/>
      <c r="O212" s="73"/>
      <c r="P212" s="73"/>
      <c r="Q212" s="73"/>
      <c r="R212" s="73"/>
      <c r="S212" s="73"/>
      <c r="T212" s="74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269</v>
      </c>
      <c r="AU212" s="19" t="s">
        <v>89</v>
      </c>
    </row>
    <row r="213" spans="1:65" s="14" customFormat="1">
      <c r="B213" s="226"/>
      <c r="C213" s="227"/>
      <c r="D213" s="206" t="s">
        <v>403</v>
      </c>
      <c r="E213" s="228" t="s">
        <v>1</v>
      </c>
      <c r="F213" s="229" t="s">
        <v>1257</v>
      </c>
      <c r="G213" s="227"/>
      <c r="H213" s="230">
        <v>90</v>
      </c>
      <c r="I213" s="231"/>
      <c r="J213" s="227"/>
      <c r="K213" s="227"/>
      <c r="L213" s="232"/>
      <c r="M213" s="233"/>
      <c r="N213" s="234"/>
      <c r="O213" s="234"/>
      <c r="P213" s="234"/>
      <c r="Q213" s="234"/>
      <c r="R213" s="234"/>
      <c r="S213" s="234"/>
      <c r="T213" s="235"/>
      <c r="AT213" s="236" t="s">
        <v>403</v>
      </c>
      <c r="AU213" s="236" t="s">
        <v>89</v>
      </c>
      <c r="AV213" s="14" t="s">
        <v>89</v>
      </c>
      <c r="AW213" s="14" t="s">
        <v>35</v>
      </c>
      <c r="AX213" s="14" t="s">
        <v>87</v>
      </c>
      <c r="AY213" s="236" t="s">
        <v>261</v>
      </c>
    </row>
    <row r="214" spans="1:65" s="2" customFormat="1" ht="24.2" customHeight="1">
      <c r="A214" s="36"/>
      <c r="B214" s="37"/>
      <c r="C214" s="193" t="s">
        <v>880</v>
      </c>
      <c r="D214" s="193" t="s">
        <v>264</v>
      </c>
      <c r="E214" s="194" t="s">
        <v>6424</v>
      </c>
      <c r="F214" s="195" t="s">
        <v>6425</v>
      </c>
      <c r="G214" s="196" t="s">
        <v>431</v>
      </c>
      <c r="H214" s="197">
        <v>180</v>
      </c>
      <c r="I214" s="198">
        <v>120.38981576253838</v>
      </c>
      <c r="J214" s="199">
        <f>ROUND(I214*H214,2)</f>
        <v>21670.17</v>
      </c>
      <c r="K214" s="195" t="s">
        <v>400</v>
      </c>
      <c r="L214" s="41"/>
      <c r="M214" s="200" t="s">
        <v>1</v>
      </c>
      <c r="N214" s="201" t="s">
        <v>45</v>
      </c>
      <c r="O214" s="73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1072</v>
      </c>
      <c r="AT214" s="204" t="s">
        <v>264</v>
      </c>
      <c r="AU214" s="204" t="s">
        <v>89</v>
      </c>
      <c r="AY214" s="19" t="s">
        <v>261</v>
      </c>
      <c r="BE214" s="205">
        <f>IF(N214="základní",J214,0)</f>
        <v>21670.17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21670.17</v>
      </c>
      <c r="BL214" s="19" t="s">
        <v>1072</v>
      </c>
      <c r="BM214" s="204" t="s">
        <v>6426</v>
      </c>
    </row>
    <row r="215" spans="1:65" s="2" customFormat="1" ht="19.5">
      <c r="A215" s="36"/>
      <c r="B215" s="37"/>
      <c r="C215" s="38"/>
      <c r="D215" s="206" t="s">
        <v>269</v>
      </c>
      <c r="E215" s="38"/>
      <c r="F215" s="207" t="s">
        <v>6427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6428</v>
      </c>
      <c r="G216" s="227"/>
      <c r="H216" s="230">
        <v>180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35</v>
      </c>
      <c r="AX216" s="14" t="s">
        <v>87</v>
      </c>
      <c r="AY216" s="236" t="s">
        <v>261</v>
      </c>
    </row>
    <row r="217" spans="1:65" s="2" customFormat="1" ht="16.5" customHeight="1">
      <c r="A217" s="36"/>
      <c r="B217" s="37"/>
      <c r="C217" s="193" t="s">
        <v>886</v>
      </c>
      <c r="D217" s="193" t="s">
        <v>264</v>
      </c>
      <c r="E217" s="194" t="s">
        <v>5834</v>
      </c>
      <c r="F217" s="195" t="s">
        <v>5835</v>
      </c>
      <c r="G217" s="196" t="s">
        <v>431</v>
      </c>
      <c r="H217" s="197">
        <v>90</v>
      </c>
      <c r="I217" s="198">
        <v>11.9</v>
      </c>
      <c r="J217" s="199">
        <f>ROUND(I217*H217,2)</f>
        <v>1071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6.9999999999999994E-5</v>
      </c>
      <c r="R217" s="202">
        <f>Q217*H217</f>
        <v>6.2999999999999992E-3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1072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1071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1071</v>
      </c>
      <c r="BL217" s="19" t="s">
        <v>1072</v>
      </c>
      <c r="BM217" s="204" t="s">
        <v>6429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5837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14" customFormat="1">
      <c r="B219" s="226"/>
      <c r="C219" s="227"/>
      <c r="D219" s="206" t="s">
        <v>403</v>
      </c>
      <c r="E219" s="228" t="s">
        <v>1</v>
      </c>
      <c r="F219" s="229" t="s">
        <v>1257</v>
      </c>
      <c r="G219" s="227"/>
      <c r="H219" s="230">
        <v>90</v>
      </c>
      <c r="I219" s="231"/>
      <c r="J219" s="227"/>
      <c r="K219" s="227"/>
      <c r="L219" s="232"/>
      <c r="M219" s="233"/>
      <c r="N219" s="234"/>
      <c r="O219" s="234"/>
      <c r="P219" s="234"/>
      <c r="Q219" s="234"/>
      <c r="R219" s="234"/>
      <c r="S219" s="234"/>
      <c r="T219" s="235"/>
      <c r="AT219" s="236" t="s">
        <v>403</v>
      </c>
      <c r="AU219" s="236" t="s">
        <v>89</v>
      </c>
      <c r="AV219" s="14" t="s">
        <v>89</v>
      </c>
      <c r="AW219" s="14" t="s">
        <v>35</v>
      </c>
      <c r="AX219" s="14" t="s">
        <v>87</v>
      </c>
      <c r="AY219" s="236" t="s">
        <v>261</v>
      </c>
    </row>
    <row r="220" spans="1:65" s="2" customFormat="1" ht="24.2" customHeight="1">
      <c r="A220" s="36"/>
      <c r="B220" s="37"/>
      <c r="C220" s="275" t="s">
        <v>892</v>
      </c>
      <c r="D220" s="275" t="s">
        <v>801</v>
      </c>
      <c r="E220" s="276" t="s">
        <v>5839</v>
      </c>
      <c r="F220" s="277" t="s">
        <v>5840</v>
      </c>
      <c r="G220" s="278" t="s">
        <v>431</v>
      </c>
      <c r="H220" s="279">
        <v>90</v>
      </c>
      <c r="I220" s="280">
        <v>3.1110000000000002</v>
      </c>
      <c r="J220" s="281">
        <f>ROUND(I220*H220,2)</f>
        <v>279.99</v>
      </c>
      <c r="K220" s="277" t="s">
        <v>1</v>
      </c>
      <c r="L220" s="282"/>
      <c r="M220" s="283" t="s">
        <v>1</v>
      </c>
      <c r="N220" s="284" t="s">
        <v>45</v>
      </c>
      <c r="O220" s="73"/>
      <c r="P220" s="202">
        <f>O220*H220</f>
        <v>0</v>
      </c>
      <c r="Q220" s="202">
        <v>2.0000000000000002E-5</v>
      </c>
      <c r="R220" s="202">
        <f>Q220*H220</f>
        <v>1.8000000000000002E-3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5362</v>
      </c>
      <c r="AT220" s="204" t="s">
        <v>801</v>
      </c>
      <c r="AU220" s="204" t="s">
        <v>89</v>
      </c>
      <c r="AY220" s="19" t="s">
        <v>261</v>
      </c>
      <c r="BE220" s="205">
        <f>IF(N220="základní",J220,0)</f>
        <v>279.99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87</v>
      </c>
      <c r="BK220" s="205">
        <f>ROUND(I220*H220,2)</f>
        <v>279.99</v>
      </c>
      <c r="BL220" s="19" t="s">
        <v>1072</v>
      </c>
      <c r="BM220" s="204" t="s">
        <v>6430</v>
      </c>
    </row>
    <row r="221" spans="1:65" s="2" customFormat="1">
      <c r="A221" s="36"/>
      <c r="B221" s="37"/>
      <c r="C221" s="38"/>
      <c r="D221" s="206" t="s">
        <v>269</v>
      </c>
      <c r="E221" s="38"/>
      <c r="F221" s="207" t="s">
        <v>5840</v>
      </c>
      <c r="G221" s="38"/>
      <c r="H221" s="38"/>
      <c r="I221" s="208"/>
      <c r="J221" s="38"/>
      <c r="K221" s="38"/>
      <c r="L221" s="41"/>
      <c r="M221" s="209"/>
      <c r="N221" s="210"/>
      <c r="O221" s="73"/>
      <c r="P221" s="73"/>
      <c r="Q221" s="73"/>
      <c r="R221" s="73"/>
      <c r="S221" s="73"/>
      <c r="T221" s="74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269</v>
      </c>
      <c r="AU221" s="19" t="s">
        <v>89</v>
      </c>
    </row>
    <row r="222" spans="1:65" s="2" customFormat="1" ht="24.2" customHeight="1">
      <c r="A222" s="36"/>
      <c r="B222" s="37"/>
      <c r="C222" s="193" t="s">
        <v>898</v>
      </c>
      <c r="D222" s="193" t="s">
        <v>264</v>
      </c>
      <c r="E222" s="194" t="s">
        <v>6431</v>
      </c>
      <c r="F222" s="195" t="s">
        <v>6432</v>
      </c>
      <c r="G222" s="196" t="s">
        <v>431</v>
      </c>
      <c r="H222" s="197">
        <v>90</v>
      </c>
      <c r="I222" s="198">
        <v>18.696764899999994</v>
      </c>
      <c r="J222" s="199">
        <f>ROUND(I222*H222,2)</f>
        <v>1682.71</v>
      </c>
      <c r="K222" s="195" t="s">
        <v>400</v>
      </c>
      <c r="L222" s="41"/>
      <c r="M222" s="200" t="s">
        <v>1</v>
      </c>
      <c r="N222" s="201" t="s">
        <v>45</v>
      </c>
      <c r="O222" s="73"/>
      <c r="P222" s="202">
        <f>O222*H222</f>
        <v>0</v>
      </c>
      <c r="Q222" s="202">
        <v>0</v>
      </c>
      <c r="R222" s="202">
        <f>Q222*H222</f>
        <v>0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1072</v>
      </c>
      <c r="AT222" s="204" t="s">
        <v>264</v>
      </c>
      <c r="AU222" s="204" t="s">
        <v>89</v>
      </c>
      <c r="AY222" s="19" t="s">
        <v>261</v>
      </c>
      <c r="BE222" s="205">
        <f>IF(N222="základní",J222,0)</f>
        <v>1682.71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87</v>
      </c>
      <c r="BK222" s="205">
        <f>ROUND(I222*H222,2)</f>
        <v>1682.71</v>
      </c>
      <c r="BL222" s="19" t="s">
        <v>1072</v>
      </c>
      <c r="BM222" s="204" t="s">
        <v>6433</v>
      </c>
    </row>
    <row r="223" spans="1:65" s="2" customFormat="1" ht="39">
      <c r="A223" s="36"/>
      <c r="B223" s="37"/>
      <c r="C223" s="38"/>
      <c r="D223" s="206" t="s">
        <v>269</v>
      </c>
      <c r="E223" s="38"/>
      <c r="F223" s="207" t="s">
        <v>6434</v>
      </c>
      <c r="G223" s="38"/>
      <c r="H223" s="38"/>
      <c r="I223" s="208"/>
      <c r="J223" s="38"/>
      <c r="K223" s="38"/>
      <c r="L223" s="41"/>
      <c r="M223" s="209"/>
      <c r="N223" s="210"/>
      <c r="O223" s="73"/>
      <c r="P223" s="73"/>
      <c r="Q223" s="73"/>
      <c r="R223" s="73"/>
      <c r="S223" s="73"/>
      <c r="T223" s="74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269</v>
      </c>
      <c r="AU223" s="19" t="s">
        <v>89</v>
      </c>
    </row>
    <row r="224" spans="1:65" s="2" customFormat="1" ht="24.2" customHeight="1">
      <c r="A224" s="36"/>
      <c r="B224" s="37"/>
      <c r="C224" s="193" t="s">
        <v>905</v>
      </c>
      <c r="D224" s="193" t="s">
        <v>264</v>
      </c>
      <c r="E224" s="194" t="s">
        <v>5821</v>
      </c>
      <c r="F224" s="195" t="s">
        <v>5822</v>
      </c>
      <c r="G224" s="196" t="s">
        <v>410</v>
      </c>
      <c r="H224" s="197">
        <v>9</v>
      </c>
      <c r="I224" s="198">
        <v>45.655403999999997</v>
      </c>
      <c r="J224" s="199">
        <f>ROUND(I224*H224,2)</f>
        <v>410.9</v>
      </c>
      <c r="K224" s="195" t="s">
        <v>400</v>
      </c>
      <c r="L224" s="41"/>
      <c r="M224" s="200" t="s">
        <v>1</v>
      </c>
      <c r="N224" s="201" t="s">
        <v>45</v>
      </c>
      <c r="O224" s="73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1072</v>
      </c>
      <c r="AT224" s="204" t="s">
        <v>264</v>
      </c>
      <c r="AU224" s="204" t="s">
        <v>89</v>
      </c>
      <c r="AY224" s="19" t="s">
        <v>261</v>
      </c>
      <c r="BE224" s="205">
        <f>IF(N224="základní",J224,0)</f>
        <v>410.9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87</v>
      </c>
      <c r="BK224" s="205">
        <f>ROUND(I224*H224,2)</f>
        <v>410.9</v>
      </c>
      <c r="BL224" s="19" t="s">
        <v>1072</v>
      </c>
      <c r="BM224" s="204" t="s">
        <v>6435</v>
      </c>
    </row>
    <row r="225" spans="1:65" s="2" customFormat="1">
      <c r="A225" s="36"/>
      <c r="B225" s="37"/>
      <c r="C225" s="38"/>
      <c r="D225" s="206" t="s">
        <v>269</v>
      </c>
      <c r="E225" s="38"/>
      <c r="F225" s="207" t="s">
        <v>5824</v>
      </c>
      <c r="G225" s="38"/>
      <c r="H225" s="38"/>
      <c r="I225" s="208"/>
      <c r="J225" s="38"/>
      <c r="K225" s="38"/>
      <c r="L225" s="41"/>
      <c r="M225" s="209"/>
      <c r="N225" s="210"/>
      <c r="O225" s="73"/>
      <c r="P225" s="73"/>
      <c r="Q225" s="73"/>
      <c r="R225" s="73"/>
      <c r="S225" s="73"/>
      <c r="T225" s="74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269</v>
      </c>
      <c r="AU225" s="19" t="s">
        <v>89</v>
      </c>
    </row>
    <row r="226" spans="1:65" s="14" customFormat="1">
      <c r="B226" s="226"/>
      <c r="C226" s="227"/>
      <c r="D226" s="206" t="s">
        <v>403</v>
      </c>
      <c r="E226" s="228" t="s">
        <v>1</v>
      </c>
      <c r="F226" s="229" t="s">
        <v>6436</v>
      </c>
      <c r="G226" s="227"/>
      <c r="H226" s="230">
        <v>9</v>
      </c>
      <c r="I226" s="231"/>
      <c r="J226" s="227"/>
      <c r="K226" s="227"/>
      <c r="L226" s="232"/>
      <c r="M226" s="233"/>
      <c r="N226" s="234"/>
      <c r="O226" s="234"/>
      <c r="P226" s="234"/>
      <c r="Q226" s="234"/>
      <c r="R226" s="234"/>
      <c r="S226" s="234"/>
      <c r="T226" s="235"/>
      <c r="AT226" s="236" t="s">
        <v>403</v>
      </c>
      <c r="AU226" s="236" t="s">
        <v>89</v>
      </c>
      <c r="AV226" s="14" t="s">
        <v>89</v>
      </c>
      <c r="AW226" s="14" t="s">
        <v>35</v>
      </c>
      <c r="AX226" s="14" t="s">
        <v>87</v>
      </c>
      <c r="AY226" s="236" t="s">
        <v>261</v>
      </c>
    </row>
    <row r="227" spans="1:65" s="2" customFormat="1" ht="24.2" customHeight="1">
      <c r="A227" s="36"/>
      <c r="B227" s="37"/>
      <c r="C227" s="193" t="s">
        <v>912</v>
      </c>
      <c r="D227" s="193" t="s">
        <v>264</v>
      </c>
      <c r="E227" s="194" t="s">
        <v>2501</v>
      </c>
      <c r="F227" s="195" t="s">
        <v>2502</v>
      </c>
      <c r="G227" s="196" t="s">
        <v>410</v>
      </c>
      <c r="H227" s="197">
        <v>9.6</v>
      </c>
      <c r="I227" s="198">
        <v>189.15152798999998</v>
      </c>
      <c r="J227" s="199">
        <f>ROUND(I227*H227,2)</f>
        <v>1815.85</v>
      </c>
      <c r="K227" s="195" t="s">
        <v>400</v>
      </c>
      <c r="L227" s="41"/>
      <c r="M227" s="200" t="s">
        <v>1</v>
      </c>
      <c r="N227" s="201" t="s">
        <v>45</v>
      </c>
      <c r="O227" s="73"/>
      <c r="P227" s="202">
        <f>O227*H227</f>
        <v>0</v>
      </c>
      <c r="Q227" s="202">
        <v>0</v>
      </c>
      <c r="R227" s="202">
        <f>Q227*H227</f>
        <v>0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1072</v>
      </c>
      <c r="AT227" s="204" t="s">
        <v>264</v>
      </c>
      <c r="AU227" s="204" t="s">
        <v>89</v>
      </c>
      <c r="AY227" s="19" t="s">
        <v>261</v>
      </c>
      <c r="BE227" s="205">
        <f>IF(N227="základní",J227,0)</f>
        <v>1815.85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87</v>
      </c>
      <c r="BK227" s="205">
        <f>ROUND(I227*H227,2)</f>
        <v>1815.85</v>
      </c>
      <c r="BL227" s="19" t="s">
        <v>1072</v>
      </c>
      <c r="BM227" s="204" t="s">
        <v>6437</v>
      </c>
    </row>
    <row r="228" spans="1:65" s="2" customFormat="1" ht="29.25">
      <c r="A228" s="36"/>
      <c r="B228" s="37"/>
      <c r="C228" s="38"/>
      <c r="D228" s="206" t="s">
        <v>269</v>
      </c>
      <c r="E228" s="38"/>
      <c r="F228" s="207" t="s">
        <v>2504</v>
      </c>
      <c r="G228" s="38"/>
      <c r="H228" s="38"/>
      <c r="I228" s="208"/>
      <c r="J228" s="38"/>
      <c r="K228" s="38"/>
      <c r="L228" s="41"/>
      <c r="M228" s="209"/>
      <c r="N228" s="210"/>
      <c r="O228" s="73"/>
      <c r="P228" s="73"/>
      <c r="Q228" s="73"/>
      <c r="R228" s="73"/>
      <c r="S228" s="73"/>
      <c r="T228" s="74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269</v>
      </c>
      <c r="AU228" s="19" t="s">
        <v>89</v>
      </c>
    </row>
    <row r="229" spans="1:65" s="14" customFormat="1">
      <c r="B229" s="226"/>
      <c r="C229" s="227"/>
      <c r="D229" s="206" t="s">
        <v>403</v>
      </c>
      <c r="E229" s="228" t="s">
        <v>1</v>
      </c>
      <c r="F229" s="229" t="s">
        <v>6438</v>
      </c>
      <c r="G229" s="227"/>
      <c r="H229" s="230">
        <v>9</v>
      </c>
      <c r="I229" s="231"/>
      <c r="J229" s="227"/>
      <c r="K229" s="227"/>
      <c r="L229" s="232"/>
      <c r="M229" s="233"/>
      <c r="N229" s="234"/>
      <c r="O229" s="234"/>
      <c r="P229" s="234"/>
      <c r="Q229" s="234"/>
      <c r="R229" s="234"/>
      <c r="S229" s="234"/>
      <c r="T229" s="235"/>
      <c r="AT229" s="236" t="s">
        <v>403</v>
      </c>
      <c r="AU229" s="236" t="s">
        <v>89</v>
      </c>
      <c r="AV229" s="14" t="s">
        <v>89</v>
      </c>
      <c r="AW229" s="14" t="s">
        <v>35</v>
      </c>
      <c r="AX229" s="14" t="s">
        <v>80</v>
      </c>
      <c r="AY229" s="236" t="s">
        <v>261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5584</v>
      </c>
      <c r="G230" s="227"/>
      <c r="H230" s="230">
        <v>0.6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89</v>
      </c>
      <c r="AV230" s="14" t="s">
        <v>89</v>
      </c>
      <c r="AW230" s="14" t="s">
        <v>35</v>
      </c>
      <c r="AX230" s="14" t="s">
        <v>80</v>
      </c>
      <c r="AY230" s="236" t="s">
        <v>261</v>
      </c>
    </row>
    <row r="231" spans="1:65" s="15" customFormat="1">
      <c r="B231" s="237"/>
      <c r="C231" s="238"/>
      <c r="D231" s="206" t="s">
        <v>403</v>
      </c>
      <c r="E231" s="239" t="s">
        <v>1</v>
      </c>
      <c r="F231" s="240" t="s">
        <v>407</v>
      </c>
      <c r="G231" s="238"/>
      <c r="H231" s="241">
        <v>9.6</v>
      </c>
      <c r="I231" s="242"/>
      <c r="J231" s="238"/>
      <c r="K231" s="238"/>
      <c r="L231" s="243"/>
      <c r="M231" s="244"/>
      <c r="N231" s="245"/>
      <c r="O231" s="245"/>
      <c r="P231" s="245"/>
      <c r="Q231" s="245"/>
      <c r="R231" s="245"/>
      <c r="S231" s="245"/>
      <c r="T231" s="246"/>
      <c r="AT231" s="247" t="s">
        <v>403</v>
      </c>
      <c r="AU231" s="247" t="s">
        <v>89</v>
      </c>
      <c r="AV231" s="15" t="s">
        <v>260</v>
      </c>
      <c r="AW231" s="15" t="s">
        <v>35</v>
      </c>
      <c r="AX231" s="15" t="s">
        <v>87</v>
      </c>
      <c r="AY231" s="247" t="s">
        <v>261</v>
      </c>
    </row>
    <row r="232" spans="1:65" s="2" customFormat="1" ht="24.2" customHeight="1">
      <c r="A232" s="36"/>
      <c r="B232" s="37"/>
      <c r="C232" s="193" t="s">
        <v>916</v>
      </c>
      <c r="D232" s="193" t="s">
        <v>264</v>
      </c>
      <c r="E232" s="194" t="s">
        <v>6439</v>
      </c>
      <c r="F232" s="195" t="s">
        <v>6440</v>
      </c>
      <c r="G232" s="196" t="s">
        <v>562</v>
      </c>
      <c r="H232" s="197">
        <v>20.16</v>
      </c>
      <c r="I232" s="198">
        <v>1156</v>
      </c>
      <c r="J232" s="199">
        <f>ROUND(I232*H232,2)</f>
        <v>23304.959999999999</v>
      </c>
      <c r="K232" s="195" t="s">
        <v>400</v>
      </c>
      <c r="L232" s="41"/>
      <c r="M232" s="200" t="s">
        <v>1</v>
      </c>
      <c r="N232" s="201" t="s">
        <v>45</v>
      </c>
      <c r="O232" s="73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1072</v>
      </c>
      <c r="AT232" s="204" t="s">
        <v>264</v>
      </c>
      <c r="AU232" s="204" t="s">
        <v>89</v>
      </c>
      <c r="AY232" s="19" t="s">
        <v>261</v>
      </c>
      <c r="BE232" s="205">
        <f>IF(N232="základní",J232,0)</f>
        <v>23304.959999999999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23304.959999999999</v>
      </c>
      <c r="BL232" s="19" t="s">
        <v>1072</v>
      </c>
      <c r="BM232" s="204" t="s">
        <v>6441</v>
      </c>
    </row>
    <row r="233" spans="1:65" s="2" customFormat="1" ht="19.5">
      <c r="A233" s="36"/>
      <c r="B233" s="37"/>
      <c r="C233" s="38"/>
      <c r="D233" s="206" t="s">
        <v>269</v>
      </c>
      <c r="E233" s="38"/>
      <c r="F233" s="207" t="s">
        <v>6442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14" customFormat="1">
      <c r="B234" s="226"/>
      <c r="C234" s="227"/>
      <c r="D234" s="206" t="s">
        <v>403</v>
      </c>
      <c r="E234" s="228" t="s">
        <v>1</v>
      </c>
      <c r="F234" s="229" t="s">
        <v>6443</v>
      </c>
      <c r="G234" s="227"/>
      <c r="H234" s="230">
        <v>20.16</v>
      </c>
      <c r="I234" s="231"/>
      <c r="J234" s="227"/>
      <c r="K234" s="227"/>
      <c r="L234" s="232"/>
      <c r="M234" s="295"/>
      <c r="N234" s="296"/>
      <c r="O234" s="296"/>
      <c r="P234" s="296"/>
      <c r="Q234" s="296"/>
      <c r="R234" s="296"/>
      <c r="S234" s="296"/>
      <c r="T234" s="297"/>
      <c r="AT234" s="236" t="s">
        <v>403</v>
      </c>
      <c r="AU234" s="236" t="s">
        <v>89</v>
      </c>
      <c r="AV234" s="14" t="s">
        <v>89</v>
      </c>
      <c r="AW234" s="14" t="s">
        <v>35</v>
      </c>
      <c r="AX234" s="14" t="s">
        <v>87</v>
      </c>
      <c r="AY234" s="236" t="s">
        <v>261</v>
      </c>
    </row>
    <row r="235" spans="1:65" s="2" customFormat="1" ht="6.95" customHeight="1">
      <c r="A235" s="36"/>
      <c r="B235" s="56"/>
      <c r="C235" s="57"/>
      <c r="D235" s="57"/>
      <c r="E235" s="57"/>
      <c r="F235" s="57"/>
      <c r="G235" s="57"/>
      <c r="H235" s="57"/>
      <c r="I235" s="57"/>
      <c r="J235" s="57"/>
      <c r="K235" s="57"/>
      <c r="L235" s="41"/>
      <c r="M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</row>
  </sheetData>
  <sheetProtection password="CC35" sheet="1" objects="1" scenarios="1" formatColumns="0" formatRows="0" autoFilter="0"/>
  <autoFilter ref="C124:K234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3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207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6444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6444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208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6445</v>
      </c>
      <c r="F23" s="36"/>
      <c r="G23" s="36"/>
      <c r="H23" s="36"/>
      <c r="I23" s="121" t="s">
        <v>28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26.5" customHeight="1">
      <c r="A29" s="123"/>
      <c r="B29" s="124"/>
      <c r="C29" s="123"/>
      <c r="D29" s="123"/>
      <c r="E29" s="350" t="s">
        <v>6446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ROUND(J134, 2)</f>
        <v>2102787.94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ROUND((SUM(BE134:BE322)),  2)</f>
        <v>2102787.94</v>
      </c>
      <c r="G35" s="36"/>
      <c r="H35" s="36"/>
      <c r="I35" s="132">
        <v>0.21</v>
      </c>
      <c r="J35" s="131">
        <f>ROUND(((SUM(BE134:BE322))*I35),  2)</f>
        <v>441585.47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ROUND((SUM(BF134:BF322)),  2)</f>
        <v>0</v>
      </c>
      <c r="G36" s="36"/>
      <c r="H36" s="36"/>
      <c r="I36" s="132">
        <v>0.15</v>
      </c>
      <c r="J36" s="131">
        <f>ROUND(((SUM(BF134:BF322))*I36),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ROUND((SUM(BG134:BG322)),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ROUND((SUM(BH134:BH322)),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ROUND((SUM(BI134:BI322)),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2544373.41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6444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IO-14 - Areálové teplovodní rozvody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Ing. Michal Rataj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J134</f>
        <v>2102787.9399999995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387</v>
      </c>
      <c r="E99" s="158"/>
      <c r="F99" s="158"/>
      <c r="G99" s="158"/>
      <c r="H99" s="158"/>
      <c r="I99" s="158"/>
      <c r="J99" s="159">
        <f>J135</f>
        <v>122791.65000000001</v>
      </c>
      <c r="K99" s="156"/>
      <c r="L99" s="160"/>
    </row>
    <row r="100" spans="1:47" s="10" customFormat="1" ht="19.899999999999999" customHeight="1">
      <c r="B100" s="161"/>
      <c r="C100" s="106"/>
      <c r="D100" s="162" t="s">
        <v>388</v>
      </c>
      <c r="E100" s="163"/>
      <c r="F100" s="163"/>
      <c r="G100" s="163"/>
      <c r="H100" s="163"/>
      <c r="I100" s="163"/>
      <c r="J100" s="164">
        <f>J136</f>
        <v>105713.39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620</v>
      </c>
      <c r="E101" s="163"/>
      <c r="F101" s="163"/>
      <c r="G101" s="163"/>
      <c r="H101" s="163"/>
      <c r="I101" s="163"/>
      <c r="J101" s="164">
        <f>J181</f>
        <v>9625.16</v>
      </c>
      <c r="K101" s="106"/>
      <c r="L101" s="165"/>
    </row>
    <row r="102" spans="1:47" s="10" customFormat="1" ht="19.899999999999999" customHeight="1">
      <c r="B102" s="161"/>
      <c r="C102" s="106"/>
      <c r="D102" s="162" t="s">
        <v>393</v>
      </c>
      <c r="E102" s="163"/>
      <c r="F102" s="163"/>
      <c r="G102" s="163"/>
      <c r="H102" s="163"/>
      <c r="I102" s="163"/>
      <c r="J102" s="164">
        <f>J188</f>
        <v>7453.1</v>
      </c>
      <c r="K102" s="106"/>
      <c r="L102" s="165"/>
    </row>
    <row r="103" spans="1:47" s="9" customFormat="1" ht="24.95" customHeight="1">
      <c r="B103" s="155"/>
      <c r="C103" s="156"/>
      <c r="D103" s="157" t="s">
        <v>630</v>
      </c>
      <c r="E103" s="158"/>
      <c r="F103" s="158"/>
      <c r="G103" s="158"/>
      <c r="H103" s="158"/>
      <c r="I103" s="158"/>
      <c r="J103" s="159">
        <f>J196</f>
        <v>1868805.38</v>
      </c>
      <c r="K103" s="156"/>
      <c r="L103" s="160"/>
    </row>
    <row r="104" spans="1:47" s="10" customFormat="1" ht="19.899999999999999" customHeight="1">
      <c r="B104" s="161"/>
      <c r="C104" s="106"/>
      <c r="D104" s="162" t="s">
        <v>633</v>
      </c>
      <c r="E104" s="163"/>
      <c r="F104" s="163"/>
      <c r="G104" s="163"/>
      <c r="H104" s="163"/>
      <c r="I104" s="163"/>
      <c r="J104" s="164">
        <f>J197</f>
        <v>14221.81</v>
      </c>
      <c r="K104" s="106"/>
      <c r="L104" s="165"/>
    </row>
    <row r="105" spans="1:47" s="10" customFormat="1" ht="19.899999999999999" customHeight="1">
      <c r="B105" s="161"/>
      <c r="C105" s="106"/>
      <c r="D105" s="162" t="s">
        <v>6447</v>
      </c>
      <c r="E105" s="163"/>
      <c r="F105" s="163"/>
      <c r="G105" s="163"/>
      <c r="H105" s="163"/>
      <c r="I105" s="163"/>
      <c r="J105" s="164">
        <f>J213</f>
        <v>1834231.22</v>
      </c>
      <c r="K105" s="106"/>
      <c r="L105" s="165"/>
    </row>
    <row r="106" spans="1:47" s="10" customFormat="1" ht="19.899999999999999" customHeight="1">
      <c r="B106" s="161"/>
      <c r="C106" s="106"/>
      <c r="D106" s="162" t="s">
        <v>6448</v>
      </c>
      <c r="E106" s="163"/>
      <c r="F106" s="163"/>
      <c r="G106" s="163"/>
      <c r="H106" s="163"/>
      <c r="I106" s="163"/>
      <c r="J106" s="164">
        <f>J281</f>
        <v>18228.660000000003</v>
      </c>
      <c r="K106" s="106"/>
      <c r="L106" s="165"/>
    </row>
    <row r="107" spans="1:47" s="10" customFormat="1" ht="19.899999999999999" customHeight="1">
      <c r="B107" s="161"/>
      <c r="C107" s="106"/>
      <c r="D107" s="162" t="s">
        <v>6449</v>
      </c>
      <c r="E107" s="163"/>
      <c r="F107" s="163"/>
      <c r="G107" s="163"/>
      <c r="H107" s="163"/>
      <c r="I107" s="163"/>
      <c r="J107" s="164">
        <f>J292</f>
        <v>1507.15</v>
      </c>
      <c r="K107" s="106"/>
      <c r="L107" s="165"/>
    </row>
    <row r="108" spans="1:47" s="10" customFormat="1" ht="19.899999999999999" customHeight="1">
      <c r="B108" s="161"/>
      <c r="C108" s="106"/>
      <c r="D108" s="162" t="s">
        <v>638</v>
      </c>
      <c r="E108" s="163"/>
      <c r="F108" s="163"/>
      <c r="G108" s="163"/>
      <c r="H108" s="163"/>
      <c r="I108" s="163"/>
      <c r="J108" s="164">
        <f>J298</f>
        <v>616.54</v>
      </c>
      <c r="K108" s="106"/>
      <c r="L108" s="165"/>
    </row>
    <row r="109" spans="1:47" s="9" customFormat="1" ht="24.95" customHeight="1">
      <c r="B109" s="155"/>
      <c r="C109" s="156"/>
      <c r="D109" s="157" t="s">
        <v>640</v>
      </c>
      <c r="E109" s="158"/>
      <c r="F109" s="158"/>
      <c r="G109" s="158"/>
      <c r="H109" s="158"/>
      <c r="I109" s="158"/>
      <c r="J109" s="159">
        <f>J303</f>
        <v>11110.91</v>
      </c>
      <c r="K109" s="156"/>
      <c r="L109" s="160"/>
    </row>
    <row r="110" spans="1:47" s="10" customFormat="1" ht="19.899999999999999" customHeight="1">
      <c r="B110" s="161"/>
      <c r="C110" s="106"/>
      <c r="D110" s="162" t="s">
        <v>5214</v>
      </c>
      <c r="E110" s="163"/>
      <c r="F110" s="163"/>
      <c r="G110" s="163"/>
      <c r="H110" s="163"/>
      <c r="I110" s="163"/>
      <c r="J110" s="164">
        <f>J304</f>
        <v>11110.91</v>
      </c>
      <c r="K110" s="106"/>
      <c r="L110" s="165"/>
    </row>
    <row r="111" spans="1:47" s="9" customFormat="1" ht="24.95" customHeight="1">
      <c r="B111" s="155"/>
      <c r="C111" s="156"/>
      <c r="D111" s="157" t="s">
        <v>6450</v>
      </c>
      <c r="E111" s="158"/>
      <c r="F111" s="158"/>
      <c r="G111" s="158"/>
      <c r="H111" s="158"/>
      <c r="I111" s="158"/>
      <c r="J111" s="159">
        <f>J309</f>
        <v>36000</v>
      </c>
      <c r="K111" s="156"/>
      <c r="L111" s="160"/>
    </row>
    <row r="112" spans="1:47" s="9" customFormat="1" ht="24.95" customHeight="1">
      <c r="B112" s="155"/>
      <c r="C112" s="156"/>
      <c r="D112" s="157" t="s">
        <v>243</v>
      </c>
      <c r="E112" s="158"/>
      <c r="F112" s="158"/>
      <c r="G112" s="158"/>
      <c r="H112" s="158"/>
      <c r="I112" s="158"/>
      <c r="J112" s="159">
        <f>J312</f>
        <v>64080</v>
      </c>
      <c r="K112" s="156"/>
      <c r="L112" s="160"/>
    </row>
    <row r="113" spans="1:31" s="2" customFormat="1" ht="21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31" s="2" customFormat="1" ht="6.95" customHeight="1">
      <c r="A114" s="36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8" spans="1:31" s="2" customFormat="1" ht="6.95" customHeight="1">
      <c r="A118" s="36"/>
      <c r="B118" s="58"/>
      <c r="C118" s="59"/>
      <c r="D118" s="59"/>
      <c r="E118" s="59"/>
      <c r="F118" s="59"/>
      <c r="G118" s="59"/>
      <c r="H118" s="59"/>
      <c r="I118" s="59"/>
      <c r="J118" s="59"/>
      <c r="K118" s="59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31" s="2" customFormat="1" ht="24.95" customHeight="1">
      <c r="A119" s="36"/>
      <c r="B119" s="37"/>
      <c r="C119" s="25" t="s">
        <v>245</v>
      </c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31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31" s="2" customFormat="1" ht="12" customHeight="1">
      <c r="A121" s="36"/>
      <c r="B121" s="37"/>
      <c r="C121" s="31" t="s">
        <v>16</v>
      </c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31" s="2" customFormat="1" ht="16.5" customHeight="1">
      <c r="A122" s="36"/>
      <c r="B122" s="37"/>
      <c r="C122" s="38"/>
      <c r="D122" s="38"/>
      <c r="E122" s="351" t="str">
        <f>E7</f>
        <v>Nemocnice Havlíčkův Brod – rekonstrukce energocentra</v>
      </c>
      <c r="F122" s="352"/>
      <c r="G122" s="352"/>
      <c r="H122" s="352"/>
      <c r="I122" s="38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31" s="1" customFormat="1" ht="12" customHeight="1">
      <c r="B123" s="23"/>
      <c r="C123" s="31" t="s">
        <v>234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pans="1:31" s="2" customFormat="1" ht="16.5" customHeight="1">
      <c r="A124" s="36"/>
      <c r="B124" s="37"/>
      <c r="C124" s="38"/>
      <c r="D124" s="38"/>
      <c r="E124" s="351" t="s">
        <v>6444</v>
      </c>
      <c r="F124" s="353"/>
      <c r="G124" s="353"/>
      <c r="H124" s="353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2" customFormat="1" ht="12" customHeight="1">
      <c r="A125" s="36"/>
      <c r="B125" s="37"/>
      <c r="C125" s="31" t="s">
        <v>236</v>
      </c>
      <c r="D125" s="38"/>
      <c r="E125" s="38"/>
      <c r="F125" s="38"/>
      <c r="G125" s="38"/>
      <c r="H125" s="38"/>
      <c r="I125" s="38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16.5" customHeight="1">
      <c r="A126" s="36"/>
      <c r="B126" s="37"/>
      <c r="C126" s="38"/>
      <c r="D126" s="38"/>
      <c r="E126" s="324" t="str">
        <f>E11</f>
        <v>IO-14 - Areálové teplovodní rozvody</v>
      </c>
      <c r="F126" s="353"/>
      <c r="G126" s="353"/>
      <c r="H126" s="353"/>
      <c r="I126" s="38"/>
      <c r="J126" s="38"/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2" customFormat="1" ht="6.95" customHeight="1">
      <c r="A127" s="36"/>
      <c r="B127" s="37"/>
      <c r="C127" s="38"/>
      <c r="D127" s="38"/>
      <c r="E127" s="38"/>
      <c r="F127" s="38"/>
      <c r="G127" s="38"/>
      <c r="H127" s="38"/>
      <c r="I127" s="38"/>
      <c r="J127" s="38"/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12" customHeight="1">
      <c r="A128" s="36"/>
      <c r="B128" s="37"/>
      <c r="C128" s="31" t="s">
        <v>20</v>
      </c>
      <c r="D128" s="38"/>
      <c r="E128" s="38"/>
      <c r="F128" s="29" t="str">
        <f>F14</f>
        <v>Havlíčkův Brod, areál nemocnice</v>
      </c>
      <c r="G128" s="38"/>
      <c r="H128" s="38"/>
      <c r="I128" s="31" t="s">
        <v>22</v>
      </c>
      <c r="J128" s="68" t="str">
        <f>IF(J14="","",J14)</f>
        <v>29. 6. 2023</v>
      </c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2" customFormat="1" ht="6.95" customHeight="1">
      <c r="A129" s="36"/>
      <c r="B129" s="37"/>
      <c r="C129" s="38"/>
      <c r="D129" s="38"/>
      <c r="E129" s="38"/>
      <c r="F129" s="38"/>
      <c r="G129" s="38"/>
      <c r="H129" s="38"/>
      <c r="I129" s="38"/>
      <c r="J129" s="38"/>
      <c r="K129" s="38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0" spans="1:65" s="2" customFormat="1" ht="15.2" customHeight="1">
      <c r="A130" s="36"/>
      <c r="B130" s="37"/>
      <c r="C130" s="31" t="s">
        <v>24</v>
      </c>
      <c r="D130" s="38"/>
      <c r="E130" s="38"/>
      <c r="F130" s="29" t="str">
        <f>E17</f>
        <v>Kraj Vysočina</v>
      </c>
      <c r="G130" s="38"/>
      <c r="H130" s="38"/>
      <c r="I130" s="31" t="s">
        <v>31</v>
      </c>
      <c r="J130" s="34" t="str">
        <f>E23</f>
        <v>Ing. Michal Rataj</v>
      </c>
      <c r="K130" s="38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65" s="2" customFormat="1" ht="15.2" customHeight="1">
      <c r="A131" s="36"/>
      <c r="B131" s="37"/>
      <c r="C131" s="31" t="s">
        <v>30</v>
      </c>
      <c r="D131" s="38"/>
      <c r="E131" s="38"/>
      <c r="F131" s="29" t="str">
        <f>IF(E20="","",E20)</f>
        <v>PKS stavby a.s.</v>
      </c>
      <c r="G131" s="38"/>
      <c r="H131" s="38"/>
      <c r="I131" s="31" t="s">
        <v>36</v>
      </c>
      <c r="J131" s="34" t="str">
        <f>E26</f>
        <v xml:space="preserve"> </v>
      </c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65" s="2" customFormat="1" ht="10.35" customHeight="1">
      <c r="A132" s="36"/>
      <c r="B132" s="37"/>
      <c r="C132" s="38"/>
      <c r="D132" s="38"/>
      <c r="E132" s="38"/>
      <c r="F132" s="38"/>
      <c r="G132" s="38"/>
      <c r="H132" s="38"/>
      <c r="I132" s="38"/>
      <c r="J132" s="38"/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65" s="11" customFormat="1" ht="29.25" customHeight="1">
      <c r="A133" s="166"/>
      <c r="B133" s="167"/>
      <c r="C133" s="168" t="s">
        <v>246</v>
      </c>
      <c r="D133" s="169" t="s">
        <v>65</v>
      </c>
      <c r="E133" s="169" t="s">
        <v>61</v>
      </c>
      <c r="F133" s="169" t="s">
        <v>62</v>
      </c>
      <c r="G133" s="169" t="s">
        <v>247</v>
      </c>
      <c r="H133" s="169" t="s">
        <v>248</v>
      </c>
      <c r="I133" s="169" t="s">
        <v>249</v>
      </c>
      <c r="J133" s="169" t="s">
        <v>240</v>
      </c>
      <c r="K133" s="170" t="s">
        <v>250</v>
      </c>
      <c r="L133" s="171"/>
      <c r="M133" s="77" t="s">
        <v>1</v>
      </c>
      <c r="N133" s="78" t="s">
        <v>44</v>
      </c>
      <c r="O133" s="78" t="s">
        <v>251</v>
      </c>
      <c r="P133" s="78" t="s">
        <v>252</v>
      </c>
      <c r="Q133" s="78" t="s">
        <v>253</v>
      </c>
      <c r="R133" s="78" t="s">
        <v>254</v>
      </c>
      <c r="S133" s="78" t="s">
        <v>255</v>
      </c>
      <c r="T133" s="79" t="s">
        <v>256</v>
      </c>
      <c r="U133" s="166"/>
      <c r="V133" s="166"/>
      <c r="W133" s="166"/>
      <c r="X133" s="166"/>
      <c r="Y133" s="166"/>
      <c r="Z133" s="166"/>
      <c r="AA133" s="166"/>
      <c r="AB133" s="166"/>
      <c r="AC133" s="166"/>
      <c r="AD133" s="166"/>
      <c r="AE133" s="166"/>
    </row>
    <row r="134" spans="1:65" s="2" customFormat="1" ht="22.9" customHeight="1">
      <c r="A134" s="36"/>
      <c r="B134" s="37"/>
      <c r="C134" s="84" t="s">
        <v>257</v>
      </c>
      <c r="D134" s="38"/>
      <c r="E134" s="38"/>
      <c r="F134" s="38"/>
      <c r="G134" s="38"/>
      <c r="H134" s="38"/>
      <c r="I134" s="38"/>
      <c r="J134" s="172">
        <f>BK134</f>
        <v>2102787.9399999995</v>
      </c>
      <c r="K134" s="38"/>
      <c r="L134" s="41"/>
      <c r="M134" s="80"/>
      <c r="N134" s="173"/>
      <c r="O134" s="81"/>
      <c r="P134" s="174">
        <f>P135+P196+P303+P309+P312</f>
        <v>0</v>
      </c>
      <c r="Q134" s="81"/>
      <c r="R134" s="174">
        <f>R135+R196+R303+R309+R312</f>
        <v>53.524206720000002</v>
      </c>
      <c r="S134" s="81"/>
      <c r="T134" s="175">
        <f>T135+T196+T303+T309+T312</f>
        <v>3.7698800000000001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79</v>
      </c>
      <c r="AU134" s="19" t="s">
        <v>242</v>
      </c>
      <c r="BK134" s="176">
        <f>BK135+BK196+BK303+BK309+BK312</f>
        <v>2102787.9399999995</v>
      </c>
    </row>
    <row r="135" spans="1:65" s="12" customFormat="1" ht="25.9" customHeight="1">
      <c r="B135" s="177"/>
      <c r="C135" s="178"/>
      <c r="D135" s="179" t="s">
        <v>79</v>
      </c>
      <c r="E135" s="180" t="s">
        <v>394</v>
      </c>
      <c r="F135" s="180" t="s">
        <v>395</v>
      </c>
      <c r="G135" s="178"/>
      <c r="H135" s="178"/>
      <c r="I135" s="181"/>
      <c r="J135" s="182">
        <f>BK135</f>
        <v>122791.65000000001</v>
      </c>
      <c r="K135" s="178"/>
      <c r="L135" s="183"/>
      <c r="M135" s="184"/>
      <c r="N135" s="185"/>
      <c r="O135" s="185"/>
      <c r="P135" s="186">
        <f>P136+P181+P188</f>
        <v>0</v>
      </c>
      <c r="Q135" s="185"/>
      <c r="R135" s="186">
        <f>R136+R181+R188</f>
        <v>51.013038399999999</v>
      </c>
      <c r="S135" s="185"/>
      <c r="T135" s="187">
        <f>T136+T181+T188</f>
        <v>0</v>
      </c>
      <c r="AR135" s="188" t="s">
        <v>87</v>
      </c>
      <c r="AT135" s="189" t="s">
        <v>79</v>
      </c>
      <c r="AU135" s="189" t="s">
        <v>80</v>
      </c>
      <c r="AY135" s="188" t="s">
        <v>261</v>
      </c>
      <c r="BK135" s="190">
        <f>BK136+BK181+BK188</f>
        <v>122791.65000000001</v>
      </c>
    </row>
    <row r="136" spans="1:65" s="12" customFormat="1" ht="22.9" customHeight="1">
      <c r="B136" s="177"/>
      <c r="C136" s="178"/>
      <c r="D136" s="179" t="s">
        <v>79</v>
      </c>
      <c r="E136" s="191" t="s">
        <v>87</v>
      </c>
      <c r="F136" s="191" t="s">
        <v>396</v>
      </c>
      <c r="G136" s="178"/>
      <c r="H136" s="178"/>
      <c r="I136" s="181"/>
      <c r="J136" s="192">
        <f>BK136</f>
        <v>105713.39</v>
      </c>
      <c r="K136" s="178"/>
      <c r="L136" s="183"/>
      <c r="M136" s="184"/>
      <c r="N136" s="185"/>
      <c r="O136" s="185"/>
      <c r="P136" s="186">
        <f>SUM(P137:P180)</f>
        <v>0</v>
      </c>
      <c r="Q136" s="185"/>
      <c r="R136" s="186">
        <f>SUM(R137:R180)</f>
        <v>31.655296</v>
      </c>
      <c r="S136" s="185"/>
      <c r="T136" s="187">
        <f>SUM(T137:T180)</f>
        <v>0</v>
      </c>
      <c r="AR136" s="188" t="s">
        <v>87</v>
      </c>
      <c r="AT136" s="189" t="s">
        <v>79</v>
      </c>
      <c r="AU136" s="189" t="s">
        <v>87</v>
      </c>
      <c r="AY136" s="188" t="s">
        <v>261</v>
      </c>
      <c r="BK136" s="190">
        <f>SUM(BK137:BK180)</f>
        <v>105713.39</v>
      </c>
    </row>
    <row r="137" spans="1:65" s="2" customFormat="1" ht="24.2" customHeight="1">
      <c r="A137" s="36"/>
      <c r="B137" s="37"/>
      <c r="C137" s="193" t="s">
        <v>87</v>
      </c>
      <c r="D137" s="193" t="s">
        <v>264</v>
      </c>
      <c r="E137" s="194" t="s">
        <v>4938</v>
      </c>
      <c r="F137" s="195" t="s">
        <v>4939</v>
      </c>
      <c r="G137" s="196" t="s">
        <v>431</v>
      </c>
      <c r="H137" s="197">
        <v>6</v>
      </c>
      <c r="I137" s="198">
        <v>264.85058357999998</v>
      </c>
      <c r="J137" s="199">
        <f>ROUND(I137*H137,2)</f>
        <v>1589.1</v>
      </c>
      <c r="K137" s="195" t="s">
        <v>400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8.6800000000000002E-3</v>
      </c>
      <c r="R137" s="202">
        <f>Q137*H137</f>
        <v>5.2080000000000001E-2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89</v>
      </c>
      <c r="AY137" s="19" t="s">
        <v>261</v>
      </c>
      <c r="BE137" s="205">
        <f>IF(N137="základní",J137,0)</f>
        <v>1589.1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1589.1</v>
      </c>
      <c r="BL137" s="19" t="s">
        <v>260</v>
      </c>
      <c r="BM137" s="204" t="s">
        <v>6451</v>
      </c>
    </row>
    <row r="138" spans="1:65" s="2" customFormat="1" ht="58.5">
      <c r="A138" s="36"/>
      <c r="B138" s="37"/>
      <c r="C138" s="38"/>
      <c r="D138" s="206" t="s">
        <v>269</v>
      </c>
      <c r="E138" s="38"/>
      <c r="F138" s="207" t="s">
        <v>4941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2" customFormat="1" ht="33" customHeight="1">
      <c r="A139" s="36"/>
      <c r="B139" s="37"/>
      <c r="C139" s="193" t="s">
        <v>89</v>
      </c>
      <c r="D139" s="193" t="s">
        <v>264</v>
      </c>
      <c r="E139" s="194" t="s">
        <v>4955</v>
      </c>
      <c r="F139" s="195" t="s">
        <v>4956</v>
      </c>
      <c r="G139" s="196" t="s">
        <v>410</v>
      </c>
      <c r="H139" s="197">
        <v>4.5599999999999996</v>
      </c>
      <c r="I139" s="198">
        <v>838.92086207999989</v>
      </c>
      <c r="J139" s="199">
        <f>ROUND(I139*H139,2)</f>
        <v>3825.48</v>
      </c>
      <c r="K139" s="195" t="s">
        <v>400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89</v>
      </c>
      <c r="AY139" s="19" t="s">
        <v>261</v>
      </c>
      <c r="BE139" s="205">
        <f>IF(N139="základní",J139,0)</f>
        <v>3825.48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3825.48</v>
      </c>
      <c r="BL139" s="19" t="s">
        <v>260</v>
      </c>
      <c r="BM139" s="204" t="s">
        <v>6452</v>
      </c>
    </row>
    <row r="140" spans="1:65" s="2" customFormat="1" ht="29.25">
      <c r="A140" s="36"/>
      <c r="B140" s="37"/>
      <c r="C140" s="38"/>
      <c r="D140" s="206" t="s">
        <v>269</v>
      </c>
      <c r="E140" s="38"/>
      <c r="F140" s="207" t="s">
        <v>4958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14" customFormat="1">
      <c r="B141" s="226"/>
      <c r="C141" s="227"/>
      <c r="D141" s="206" t="s">
        <v>403</v>
      </c>
      <c r="E141" s="228" t="s">
        <v>1</v>
      </c>
      <c r="F141" s="229" t="s">
        <v>6453</v>
      </c>
      <c r="G141" s="227"/>
      <c r="H141" s="230">
        <v>4.5599999999999996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AT141" s="236" t="s">
        <v>403</v>
      </c>
      <c r="AU141" s="236" t="s">
        <v>89</v>
      </c>
      <c r="AV141" s="14" t="s">
        <v>89</v>
      </c>
      <c r="AW141" s="14" t="s">
        <v>35</v>
      </c>
      <c r="AX141" s="14" t="s">
        <v>87</v>
      </c>
      <c r="AY141" s="236" t="s">
        <v>261</v>
      </c>
    </row>
    <row r="142" spans="1:65" s="2" customFormat="1" ht="33" customHeight="1">
      <c r="A142" s="36"/>
      <c r="B142" s="37"/>
      <c r="C142" s="193" t="s">
        <v>275</v>
      </c>
      <c r="D142" s="193" t="s">
        <v>264</v>
      </c>
      <c r="E142" s="194" t="s">
        <v>6454</v>
      </c>
      <c r="F142" s="195" t="s">
        <v>6455</v>
      </c>
      <c r="G142" s="196" t="s">
        <v>410</v>
      </c>
      <c r="H142" s="197">
        <v>68.400000000000006</v>
      </c>
      <c r="I142" s="198">
        <v>404.98444457999994</v>
      </c>
      <c r="J142" s="199">
        <f>ROUND(I142*H142,2)</f>
        <v>27700.94</v>
      </c>
      <c r="K142" s="195" t="s">
        <v>400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260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27700.94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27700.94</v>
      </c>
      <c r="BL142" s="19" t="s">
        <v>260</v>
      </c>
      <c r="BM142" s="204" t="s">
        <v>6456</v>
      </c>
    </row>
    <row r="143" spans="1:65" s="2" customFormat="1" ht="29.25">
      <c r="A143" s="36"/>
      <c r="B143" s="37"/>
      <c r="C143" s="38"/>
      <c r="D143" s="206" t="s">
        <v>269</v>
      </c>
      <c r="E143" s="38"/>
      <c r="F143" s="207" t="s">
        <v>6457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14" customFormat="1">
      <c r="B144" s="226"/>
      <c r="C144" s="227"/>
      <c r="D144" s="206" t="s">
        <v>403</v>
      </c>
      <c r="E144" s="228" t="s">
        <v>1</v>
      </c>
      <c r="F144" s="229" t="s">
        <v>6458</v>
      </c>
      <c r="G144" s="227"/>
      <c r="H144" s="230">
        <v>72.95999999999998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AT144" s="236" t="s">
        <v>403</v>
      </c>
      <c r="AU144" s="236" t="s">
        <v>89</v>
      </c>
      <c r="AV144" s="14" t="s">
        <v>89</v>
      </c>
      <c r="AW144" s="14" t="s">
        <v>35</v>
      </c>
      <c r="AX144" s="14" t="s">
        <v>80</v>
      </c>
      <c r="AY144" s="236" t="s">
        <v>261</v>
      </c>
    </row>
    <row r="145" spans="1:65" s="14" customFormat="1">
      <c r="B145" s="226"/>
      <c r="C145" s="227"/>
      <c r="D145" s="206" t="s">
        <v>403</v>
      </c>
      <c r="E145" s="228" t="s">
        <v>1</v>
      </c>
      <c r="F145" s="229" t="s">
        <v>6459</v>
      </c>
      <c r="G145" s="227"/>
      <c r="H145" s="230">
        <v>-4.5599999999999996</v>
      </c>
      <c r="I145" s="231"/>
      <c r="J145" s="227"/>
      <c r="K145" s="227"/>
      <c r="L145" s="232"/>
      <c r="M145" s="233"/>
      <c r="N145" s="234"/>
      <c r="O145" s="234"/>
      <c r="P145" s="234"/>
      <c r="Q145" s="234"/>
      <c r="R145" s="234"/>
      <c r="S145" s="234"/>
      <c r="T145" s="235"/>
      <c r="AT145" s="236" t="s">
        <v>403</v>
      </c>
      <c r="AU145" s="236" t="s">
        <v>89</v>
      </c>
      <c r="AV145" s="14" t="s">
        <v>89</v>
      </c>
      <c r="AW145" s="14" t="s">
        <v>35</v>
      </c>
      <c r="AX145" s="14" t="s">
        <v>80</v>
      </c>
      <c r="AY145" s="236" t="s">
        <v>261</v>
      </c>
    </row>
    <row r="146" spans="1:65" s="15" customFormat="1">
      <c r="B146" s="237"/>
      <c r="C146" s="238"/>
      <c r="D146" s="206" t="s">
        <v>403</v>
      </c>
      <c r="E146" s="239" t="s">
        <v>1</v>
      </c>
      <c r="F146" s="240" t="s">
        <v>407</v>
      </c>
      <c r="G146" s="238"/>
      <c r="H146" s="241">
        <v>68.399999999999991</v>
      </c>
      <c r="I146" s="242"/>
      <c r="J146" s="238"/>
      <c r="K146" s="238"/>
      <c r="L146" s="243"/>
      <c r="M146" s="244"/>
      <c r="N146" s="245"/>
      <c r="O146" s="245"/>
      <c r="P146" s="245"/>
      <c r="Q146" s="245"/>
      <c r="R146" s="245"/>
      <c r="S146" s="245"/>
      <c r="T146" s="246"/>
      <c r="AT146" s="247" t="s">
        <v>403</v>
      </c>
      <c r="AU146" s="247" t="s">
        <v>89</v>
      </c>
      <c r="AV146" s="15" t="s">
        <v>260</v>
      </c>
      <c r="AW146" s="15" t="s">
        <v>35</v>
      </c>
      <c r="AX146" s="15" t="s">
        <v>87</v>
      </c>
      <c r="AY146" s="247" t="s">
        <v>261</v>
      </c>
    </row>
    <row r="147" spans="1:65" s="2" customFormat="1" ht="21.75" customHeight="1">
      <c r="A147" s="36"/>
      <c r="B147" s="37"/>
      <c r="C147" s="193" t="s">
        <v>260</v>
      </c>
      <c r="D147" s="193" t="s">
        <v>264</v>
      </c>
      <c r="E147" s="194" t="s">
        <v>6460</v>
      </c>
      <c r="F147" s="195" t="s">
        <v>6461</v>
      </c>
      <c r="G147" s="196" t="s">
        <v>399</v>
      </c>
      <c r="H147" s="197">
        <v>182.4</v>
      </c>
      <c r="I147" s="198">
        <v>87.756341039999995</v>
      </c>
      <c r="J147" s="199">
        <f>ROUND(I147*H147,2)</f>
        <v>16006.76</v>
      </c>
      <c r="K147" s="195" t="s">
        <v>400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8.4000000000000003E-4</v>
      </c>
      <c r="R147" s="202">
        <f>Q147*H147</f>
        <v>0.15321600000000002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16006.76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16006.76</v>
      </c>
      <c r="BL147" s="19" t="s">
        <v>260</v>
      </c>
      <c r="BM147" s="204" t="s">
        <v>6462</v>
      </c>
    </row>
    <row r="148" spans="1:65" s="2" customFormat="1" ht="19.5">
      <c r="A148" s="36"/>
      <c r="B148" s="37"/>
      <c r="C148" s="38"/>
      <c r="D148" s="206" t="s">
        <v>269</v>
      </c>
      <c r="E148" s="38"/>
      <c r="F148" s="207" t="s">
        <v>6463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14" customFormat="1">
      <c r="B149" s="226"/>
      <c r="C149" s="227"/>
      <c r="D149" s="206" t="s">
        <v>403</v>
      </c>
      <c r="E149" s="228" t="s">
        <v>1</v>
      </c>
      <c r="F149" s="229" t="s">
        <v>6464</v>
      </c>
      <c r="G149" s="227"/>
      <c r="H149" s="230">
        <v>182.4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AT149" s="236" t="s">
        <v>403</v>
      </c>
      <c r="AU149" s="236" t="s">
        <v>89</v>
      </c>
      <c r="AV149" s="14" t="s">
        <v>89</v>
      </c>
      <c r="AW149" s="14" t="s">
        <v>35</v>
      </c>
      <c r="AX149" s="14" t="s">
        <v>87</v>
      </c>
      <c r="AY149" s="236" t="s">
        <v>261</v>
      </c>
    </row>
    <row r="150" spans="1:65" s="2" customFormat="1" ht="24.2" customHeight="1">
      <c r="A150" s="36"/>
      <c r="B150" s="37"/>
      <c r="C150" s="193" t="s">
        <v>284</v>
      </c>
      <c r="D150" s="193" t="s">
        <v>264</v>
      </c>
      <c r="E150" s="194" t="s">
        <v>6465</v>
      </c>
      <c r="F150" s="195" t="s">
        <v>6466</v>
      </c>
      <c r="G150" s="196" t="s">
        <v>399</v>
      </c>
      <c r="H150" s="197">
        <v>182.4</v>
      </c>
      <c r="I150" s="198">
        <v>45.492749279999998</v>
      </c>
      <c r="J150" s="199">
        <f>ROUND(I150*H150,2)</f>
        <v>8297.8799999999992</v>
      </c>
      <c r="K150" s="195" t="s">
        <v>400</v>
      </c>
      <c r="L150" s="41"/>
      <c r="M150" s="200" t="s">
        <v>1</v>
      </c>
      <c r="N150" s="201" t="s">
        <v>45</v>
      </c>
      <c r="O150" s="73"/>
      <c r="P150" s="202">
        <f>O150*H150</f>
        <v>0</v>
      </c>
      <c r="Q150" s="202">
        <v>0</v>
      </c>
      <c r="R150" s="202">
        <f>Q150*H150</f>
        <v>0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260</v>
      </c>
      <c r="AT150" s="204" t="s">
        <v>264</v>
      </c>
      <c r="AU150" s="204" t="s">
        <v>89</v>
      </c>
      <c r="AY150" s="19" t="s">
        <v>261</v>
      </c>
      <c r="BE150" s="205">
        <f>IF(N150="základní",J150,0)</f>
        <v>8297.8799999999992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87</v>
      </c>
      <c r="BK150" s="205">
        <f>ROUND(I150*H150,2)</f>
        <v>8297.8799999999992</v>
      </c>
      <c r="BL150" s="19" t="s">
        <v>260</v>
      </c>
      <c r="BM150" s="204" t="s">
        <v>6467</v>
      </c>
    </row>
    <row r="151" spans="1:65" s="2" customFormat="1" ht="29.25">
      <c r="A151" s="36"/>
      <c r="B151" s="37"/>
      <c r="C151" s="38"/>
      <c r="D151" s="206" t="s">
        <v>269</v>
      </c>
      <c r="E151" s="38"/>
      <c r="F151" s="207" t="s">
        <v>6468</v>
      </c>
      <c r="G151" s="38"/>
      <c r="H151" s="38"/>
      <c r="I151" s="208"/>
      <c r="J151" s="38"/>
      <c r="K151" s="38"/>
      <c r="L151" s="41"/>
      <c r="M151" s="209"/>
      <c r="N151" s="210"/>
      <c r="O151" s="73"/>
      <c r="P151" s="73"/>
      <c r="Q151" s="73"/>
      <c r="R151" s="73"/>
      <c r="S151" s="73"/>
      <c r="T151" s="74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269</v>
      </c>
      <c r="AU151" s="19" t="s">
        <v>89</v>
      </c>
    </row>
    <row r="152" spans="1:65" s="2" customFormat="1" ht="37.9" customHeight="1">
      <c r="A152" s="36"/>
      <c r="B152" s="37"/>
      <c r="C152" s="193" t="s">
        <v>289</v>
      </c>
      <c r="D152" s="193" t="s">
        <v>264</v>
      </c>
      <c r="E152" s="194" t="s">
        <v>2911</v>
      </c>
      <c r="F152" s="195" t="s">
        <v>2912</v>
      </c>
      <c r="G152" s="196" t="s">
        <v>410</v>
      </c>
      <c r="H152" s="197">
        <v>21.76</v>
      </c>
      <c r="I152" s="198">
        <v>188.74854845999999</v>
      </c>
      <c r="J152" s="199">
        <f>ROUND(I152*H152,2)</f>
        <v>4107.17</v>
      </c>
      <c r="K152" s="195" t="s">
        <v>400</v>
      </c>
      <c r="L152" s="41"/>
      <c r="M152" s="200" t="s">
        <v>1</v>
      </c>
      <c r="N152" s="201" t="s">
        <v>45</v>
      </c>
      <c r="O152" s="73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260</v>
      </c>
      <c r="AT152" s="204" t="s">
        <v>264</v>
      </c>
      <c r="AU152" s="204" t="s">
        <v>89</v>
      </c>
      <c r="AY152" s="19" t="s">
        <v>261</v>
      </c>
      <c r="BE152" s="205">
        <f>IF(N152="základní",J152,0)</f>
        <v>4107.17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87</v>
      </c>
      <c r="BK152" s="205">
        <f>ROUND(I152*H152,2)</f>
        <v>4107.17</v>
      </c>
      <c r="BL152" s="19" t="s">
        <v>260</v>
      </c>
      <c r="BM152" s="204" t="s">
        <v>6469</v>
      </c>
    </row>
    <row r="153" spans="1:65" s="2" customFormat="1" ht="39">
      <c r="A153" s="36"/>
      <c r="B153" s="37"/>
      <c r="C153" s="38"/>
      <c r="D153" s="206" t="s">
        <v>269</v>
      </c>
      <c r="E153" s="38"/>
      <c r="F153" s="207" t="s">
        <v>2914</v>
      </c>
      <c r="G153" s="38"/>
      <c r="H153" s="38"/>
      <c r="I153" s="208"/>
      <c r="J153" s="38"/>
      <c r="K153" s="38"/>
      <c r="L153" s="41"/>
      <c r="M153" s="209"/>
      <c r="N153" s="210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269</v>
      </c>
      <c r="AU153" s="19" t="s">
        <v>89</v>
      </c>
    </row>
    <row r="154" spans="1:65" s="14" customFormat="1">
      <c r="B154" s="226"/>
      <c r="C154" s="227"/>
      <c r="D154" s="206" t="s">
        <v>403</v>
      </c>
      <c r="E154" s="228" t="s">
        <v>1</v>
      </c>
      <c r="F154" s="229" t="s">
        <v>6470</v>
      </c>
      <c r="G154" s="227"/>
      <c r="H154" s="230">
        <v>72.95999999999998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AT154" s="236" t="s">
        <v>403</v>
      </c>
      <c r="AU154" s="236" t="s">
        <v>89</v>
      </c>
      <c r="AV154" s="14" t="s">
        <v>89</v>
      </c>
      <c r="AW154" s="14" t="s">
        <v>35</v>
      </c>
      <c r="AX154" s="14" t="s">
        <v>80</v>
      </c>
      <c r="AY154" s="236" t="s">
        <v>261</v>
      </c>
    </row>
    <row r="155" spans="1:65" s="14" customFormat="1">
      <c r="B155" s="226"/>
      <c r="C155" s="227"/>
      <c r="D155" s="206" t="s">
        <v>403</v>
      </c>
      <c r="E155" s="228" t="s">
        <v>1</v>
      </c>
      <c r="F155" s="229" t="s">
        <v>6471</v>
      </c>
      <c r="G155" s="227"/>
      <c r="H155" s="230">
        <v>-51.2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AT155" s="236" t="s">
        <v>403</v>
      </c>
      <c r="AU155" s="236" t="s">
        <v>89</v>
      </c>
      <c r="AV155" s="14" t="s">
        <v>89</v>
      </c>
      <c r="AW155" s="14" t="s">
        <v>35</v>
      </c>
      <c r="AX155" s="14" t="s">
        <v>80</v>
      </c>
      <c r="AY155" s="236" t="s">
        <v>261</v>
      </c>
    </row>
    <row r="156" spans="1:65" s="15" customFormat="1">
      <c r="B156" s="237"/>
      <c r="C156" s="238"/>
      <c r="D156" s="206" t="s">
        <v>403</v>
      </c>
      <c r="E156" s="239" t="s">
        <v>1</v>
      </c>
      <c r="F156" s="240" t="s">
        <v>407</v>
      </c>
      <c r="G156" s="238"/>
      <c r="H156" s="241">
        <v>21.759999999999991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AT156" s="247" t="s">
        <v>403</v>
      </c>
      <c r="AU156" s="247" t="s">
        <v>89</v>
      </c>
      <c r="AV156" s="15" t="s">
        <v>260</v>
      </c>
      <c r="AW156" s="15" t="s">
        <v>35</v>
      </c>
      <c r="AX156" s="15" t="s">
        <v>87</v>
      </c>
      <c r="AY156" s="247" t="s">
        <v>261</v>
      </c>
    </row>
    <row r="157" spans="1:65" s="2" customFormat="1" ht="37.9" customHeight="1">
      <c r="A157" s="36"/>
      <c r="B157" s="37"/>
      <c r="C157" s="193" t="s">
        <v>446</v>
      </c>
      <c r="D157" s="193" t="s">
        <v>264</v>
      </c>
      <c r="E157" s="194" t="s">
        <v>2921</v>
      </c>
      <c r="F157" s="195" t="s">
        <v>2922</v>
      </c>
      <c r="G157" s="196" t="s">
        <v>410</v>
      </c>
      <c r="H157" s="197">
        <v>456.96</v>
      </c>
      <c r="I157" s="198">
        <v>14.558472900000003</v>
      </c>
      <c r="J157" s="199">
        <f>ROUND(I157*H157,2)</f>
        <v>6652.64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260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6652.64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6652.64</v>
      </c>
      <c r="BL157" s="19" t="s">
        <v>260</v>
      </c>
      <c r="BM157" s="204" t="s">
        <v>6472</v>
      </c>
    </row>
    <row r="158" spans="1:65" s="2" customFormat="1" ht="48.75">
      <c r="A158" s="36"/>
      <c r="B158" s="37"/>
      <c r="C158" s="38"/>
      <c r="D158" s="206" t="s">
        <v>269</v>
      </c>
      <c r="E158" s="38"/>
      <c r="F158" s="207" t="s">
        <v>2924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14" customFormat="1">
      <c r="B159" s="226"/>
      <c r="C159" s="227"/>
      <c r="D159" s="206" t="s">
        <v>403</v>
      </c>
      <c r="E159" s="227"/>
      <c r="F159" s="229" t="s">
        <v>6473</v>
      </c>
      <c r="G159" s="227"/>
      <c r="H159" s="230">
        <v>456.96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AT159" s="236" t="s">
        <v>403</v>
      </c>
      <c r="AU159" s="236" t="s">
        <v>89</v>
      </c>
      <c r="AV159" s="14" t="s">
        <v>89</v>
      </c>
      <c r="AW159" s="14" t="s">
        <v>4</v>
      </c>
      <c r="AX159" s="14" t="s">
        <v>87</v>
      </c>
      <c r="AY159" s="236" t="s">
        <v>261</v>
      </c>
    </row>
    <row r="160" spans="1:65" s="2" customFormat="1" ht="24.2" customHeight="1">
      <c r="A160" s="36"/>
      <c r="B160" s="37"/>
      <c r="C160" s="193" t="s">
        <v>294</v>
      </c>
      <c r="D160" s="193" t="s">
        <v>264</v>
      </c>
      <c r="E160" s="194" t="s">
        <v>4175</v>
      </c>
      <c r="F160" s="195" t="s">
        <v>4176</v>
      </c>
      <c r="G160" s="196" t="s">
        <v>410</v>
      </c>
      <c r="H160" s="197">
        <v>21.76</v>
      </c>
      <c r="I160" s="198">
        <v>94.764733379999996</v>
      </c>
      <c r="J160" s="199">
        <f>ROUND(I160*H160,2)</f>
        <v>2062.08</v>
      </c>
      <c r="K160" s="195" t="s">
        <v>400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260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2062.08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2062.08</v>
      </c>
      <c r="BL160" s="19" t="s">
        <v>260</v>
      </c>
      <c r="BM160" s="204" t="s">
        <v>6474</v>
      </c>
    </row>
    <row r="161" spans="1:65" s="2" customFormat="1" ht="29.25">
      <c r="A161" s="36"/>
      <c r="B161" s="37"/>
      <c r="C161" s="38"/>
      <c r="D161" s="206" t="s">
        <v>269</v>
      </c>
      <c r="E161" s="38"/>
      <c r="F161" s="207" t="s">
        <v>4178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2" customFormat="1" ht="24.2" customHeight="1">
      <c r="A162" s="36"/>
      <c r="B162" s="37"/>
      <c r="C162" s="193" t="s">
        <v>299</v>
      </c>
      <c r="D162" s="193" t="s">
        <v>264</v>
      </c>
      <c r="E162" s="194" t="s">
        <v>2926</v>
      </c>
      <c r="F162" s="195" t="s">
        <v>2927</v>
      </c>
      <c r="G162" s="196" t="s">
        <v>562</v>
      </c>
      <c r="H162" s="197">
        <v>2.2850000000000001</v>
      </c>
      <c r="I162" s="198">
        <v>1224</v>
      </c>
      <c r="J162" s="199">
        <f>ROUND(I162*H162,2)</f>
        <v>2796.84</v>
      </c>
      <c r="K162" s="195" t="s">
        <v>400</v>
      </c>
      <c r="L162" s="41"/>
      <c r="M162" s="200" t="s">
        <v>1</v>
      </c>
      <c r="N162" s="201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260</v>
      </c>
      <c r="AT162" s="204" t="s">
        <v>264</v>
      </c>
      <c r="AU162" s="204" t="s">
        <v>89</v>
      </c>
      <c r="AY162" s="19" t="s">
        <v>261</v>
      </c>
      <c r="BE162" s="205">
        <f>IF(N162="základní",J162,0)</f>
        <v>2796.84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2796.84</v>
      </c>
      <c r="BL162" s="19" t="s">
        <v>260</v>
      </c>
      <c r="BM162" s="204" t="s">
        <v>6475</v>
      </c>
    </row>
    <row r="163" spans="1:65" s="2" customFormat="1" ht="29.25">
      <c r="A163" s="36"/>
      <c r="B163" s="37"/>
      <c r="C163" s="38"/>
      <c r="D163" s="206" t="s">
        <v>269</v>
      </c>
      <c r="E163" s="38"/>
      <c r="F163" s="207" t="s">
        <v>2929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14" customFormat="1">
      <c r="B164" s="226"/>
      <c r="C164" s="227"/>
      <c r="D164" s="206" t="s">
        <v>403</v>
      </c>
      <c r="E164" s="227"/>
      <c r="F164" s="229" t="s">
        <v>6476</v>
      </c>
      <c r="G164" s="227"/>
      <c r="H164" s="230">
        <v>2.2850000000000001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AT164" s="236" t="s">
        <v>403</v>
      </c>
      <c r="AU164" s="236" t="s">
        <v>89</v>
      </c>
      <c r="AV164" s="14" t="s">
        <v>89</v>
      </c>
      <c r="AW164" s="14" t="s">
        <v>4</v>
      </c>
      <c r="AX164" s="14" t="s">
        <v>87</v>
      </c>
      <c r="AY164" s="236" t="s">
        <v>261</v>
      </c>
    </row>
    <row r="165" spans="1:65" s="2" customFormat="1" ht="33" customHeight="1">
      <c r="A165" s="36"/>
      <c r="B165" s="37"/>
      <c r="C165" s="193" t="s">
        <v>304</v>
      </c>
      <c r="D165" s="193" t="s">
        <v>264</v>
      </c>
      <c r="E165" s="194" t="s">
        <v>2932</v>
      </c>
      <c r="F165" s="195" t="s">
        <v>2933</v>
      </c>
      <c r="G165" s="196" t="s">
        <v>562</v>
      </c>
      <c r="H165" s="197">
        <v>43.411000000000001</v>
      </c>
      <c r="I165" s="198">
        <v>261.90000000000003</v>
      </c>
      <c r="J165" s="199">
        <f>ROUND(I165*H165,2)</f>
        <v>11369.34</v>
      </c>
      <c r="K165" s="195" t="s">
        <v>400</v>
      </c>
      <c r="L165" s="41"/>
      <c r="M165" s="200" t="s">
        <v>1</v>
      </c>
      <c r="N165" s="201" t="s">
        <v>45</v>
      </c>
      <c r="O165" s="73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260</v>
      </c>
      <c r="AT165" s="204" t="s">
        <v>264</v>
      </c>
      <c r="AU165" s="204" t="s">
        <v>89</v>
      </c>
      <c r="AY165" s="19" t="s">
        <v>261</v>
      </c>
      <c r="BE165" s="205">
        <f>IF(N165="základní",J165,0)</f>
        <v>11369.34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11369.34</v>
      </c>
      <c r="BL165" s="19" t="s">
        <v>260</v>
      </c>
      <c r="BM165" s="204" t="s">
        <v>6477</v>
      </c>
    </row>
    <row r="166" spans="1:65" s="2" customFormat="1" ht="29.25">
      <c r="A166" s="36"/>
      <c r="B166" s="37"/>
      <c r="C166" s="38"/>
      <c r="D166" s="206" t="s">
        <v>269</v>
      </c>
      <c r="E166" s="38"/>
      <c r="F166" s="207" t="s">
        <v>2935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89</v>
      </c>
    </row>
    <row r="167" spans="1:65" s="14" customFormat="1">
      <c r="B167" s="226"/>
      <c r="C167" s="227"/>
      <c r="D167" s="206" t="s">
        <v>403</v>
      </c>
      <c r="E167" s="227"/>
      <c r="F167" s="229" t="s">
        <v>6478</v>
      </c>
      <c r="G167" s="227"/>
      <c r="H167" s="230">
        <v>43.411000000000001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AT167" s="236" t="s">
        <v>403</v>
      </c>
      <c r="AU167" s="236" t="s">
        <v>89</v>
      </c>
      <c r="AV167" s="14" t="s">
        <v>89</v>
      </c>
      <c r="AW167" s="14" t="s">
        <v>4</v>
      </c>
      <c r="AX167" s="14" t="s">
        <v>87</v>
      </c>
      <c r="AY167" s="236" t="s">
        <v>261</v>
      </c>
    </row>
    <row r="168" spans="1:65" s="2" customFormat="1" ht="24.2" customHeight="1">
      <c r="A168" s="36"/>
      <c r="B168" s="37"/>
      <c r="C168" s="193" t="s">
        <v>309</v>
      </c>
      <c r="D168" s="193" t="s">
        <v>264</v>
      </c>
      <c r="E168" s="194" t="s">
        <v>415</v>
      </c>
      <c r="F168" s="195" t="s">
        <v>416</v>
      </c>
      <c r="G168" s="196" t="s">
        <v>410</v>
      </c>
      <c r="H168" s="197">
        <v>51.2</v>
      </c>
      <c r="I168" s="198">
        <v>85.457264039999998</v>
      </c>
      <c r="J168" s="199">
        <f>ROUND(I168*H168,2)</f>
        <v>4375.41</v>
      </c>
      <c r="K168" s="195" t="s">
        <v>400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89</v>
      </c>
      <c r="AY168" s="19" t="s">
        <v>261</v>
      </c>
      <c r="BE168" s="205">
        <f>IF(N168="základní",J168,0)</f>
        <v>4375.41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4375.41</v>
      </c>
      <c r="BL168" s="19" t="s">
        <v>260</v>
      </c>
      <c r="BM168" s="204" t="s">
        <v>6479</v>
      </c>
    </row>
    <row r="169" spans="1:65" s="2" customFormat="1" ht="29.25">
      <c r="A169" s="36"/>
      <c r="B169" s="37"/>
      <c r="C169" s="38"/>
      <c r="D169" s="206" t="s">
        <v>269</v>
      </c>
      <c r="E169" s="38"/>
      <c r="F169" s="207" t="s">
        <v>418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89</v>
      </c>
    </row>
    <row r="170" spans="1:65" s="14" customFormat="1">
      <c r="B170" s="226"/>
      <c r="C170" s="227"/>
      <c r="D170" s="206" t="s">
        <v>403</v>
      </c>
      <c r="E170" s="228" t="s">
        <v>1</v>
      </c>
      <c r="F170" s="229" t="s">
        <v>6470</v>
      </c>
      <c r="G170" s="227"/>
      <c r="H170" s="230">
        <v>72.95999999999998</v>
      </c>
      <c r="I170" s="231"/>
      <c r="J170" s="227"/>
      <c r="K170" s="227"/>
      <c r="L170" s="232"/>
      <c r="M170" s="233"/>
      <c r="N170" s="234"/>
      <c r="O170" s="234"/>
      <c r="P170" s="234"/>
      <c r="Q170" s="234"/>
      <c r="R170" s="234"/>
      <c r="S170" s="234"/>
      <c r="T170" s="235"/>
      <c r="AT170" s="236" t="s">
        <v>403</v>
      </c>
      <c r="AU170" s="236" t="s">
        <v>89</v>
      </c>
      <c r="AV170" s="14" t="s">
        <v>89</v>
      </c>
      <c r="AW170" s="14" t="s">
        <v>35</v>
      </c>
      <c r="AX170" s="14" t="s">
        <v>80</v>
      </c>
      <c r="AY170" s="236" t="s">
        <v>261</v>
      </c>
    </row>
    <row r="171" spans="1:65" s="14" customFormat="1">
      <c r="B171" s="226"/>
      <c r="C171" s="227"/>
      <c r="D171" s="206" t="s">
        <v>403</v>
      </c>
      <c r="E171" s="228" t="s">
        <v>1</v>
      </c>
      <c r="F171" s="229" t="s">
        <v>6480</v>
      </c>
      <c r="G171" s="227"/>
      <c r="H171" s="230">
        <v>-21.76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AT171" s="236" t="s">
        <v>403</v>
      </c>
      <c r="AU171" s="236" t="s">
        <v>89</v>
      </c>
      <c r="AV171" s="14" t="s">
        <v>89</v>
      </c>
      <c r="AW171" s="14" t="s">
        <v>35</v>
      </c>
      <c r="AX171" s="14" t="s">
        <v>80</v>
      </c>
      <c r="AY171" s="236" t="s">
        <v>261</v>
      </c>
    </row>
    <row r="172" spans="1:65" s="15" customFormat="1">
      <c r="B172" s="237"/>
      <c r="C172" s="238"/>
      <c r="D172" s="206" t="s">
        <v>403</v>
      </c>
      <c r="E172" s="239" t="s">
        <v>1</v>
      </c>
      <c r="F172" s="240" t="s">
        <v>407</v>
      </c>
      <c r="G172" s="238"/>
      <c r="H172" s="241">
        <v>51.199999999999989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AT172" s="247" t="s">
        <v>403</v>
      </c>
      <c r="AU172" s="247" t="s">
        <v>89</v>
      </c>
      <c r="AV172" s="15" t="s">
        <v>260</v>
      </c>
      <c r="AW172" s="15" t="s">
        <v>35</v>
      </c>
      <c r="AX172" s="15" t="s">
        <v>87</v>
      </c>
      <c r="AY172" s="247" t="s">
        <v>261</v>
      </c>
    </row>
    <row r="173" spans="1:65" s="2" customFormat="1" ht="24.2" customHeight="1">
      <c r="A173" s="36"/>
      <c r="B173" s="37"/>
      <c r="C173" s="193" t="s">
        <v>314</v>
      </c>
      <c r="D173" s="193" t="s">
        <v>264</v>
      </c>
      <c r="E173" s="194" t="s">
        <v>4335</v>
      </c>
      <c r="F173" s="195" t="s">
        <v>4336</v>
      </c>
      <c r="G173" s="196" t="s">
        <v>410</v>
      </c>
      <c r="H173" s="197">
        <v>16.64</v>
      </c>
      <c r="I173" s="198">
        <v>128.41920773999999</v>
      </c>
      <c r="J173" s="199">
        <f>ROUND(I173*H173,2)</f>
        <v>2136.9</v>
      </c>
      <c r="K173" s="195" t="s">
        <v>400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260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2136.9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2136.9</v>
      </c>
      <c r="BL173" s="19" t="s">
        <v>260</v>
      </c>
      <c r="BM173" s="204" t="s">
        <v>6481</v>
      </c>
    </row>
    <row r="174" spans="1:65" s="2" customFormat="1" ht="39">
      <c r="A174" s="36"/>
      <c r="B174" s="37"/>
      <c r="C174" s="38"/>
      <c r="D174" s="206" t="s">
        <v>269</v>
      </c>
      <c r="E174" s="38"/>
      <c r="F174" s="207" t="s">
        <v>4338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14" customFormat="1">
      <c r="B175" s="226"/>
      <c r="C175" s="227"/>
      <c r="D175" s="206" t="s">
        <v>403</v>
      </c>
      <c r="E175" s="228" t="s">
        <v>1</v>
      </c>
      <c r="F175" s="229" t="s">
        <v>6482</v>
      </c>
      <c r="G175" s="227"/>
      <c r="H175" s="230">
        <v>16.64</v>
      </c>
      <c r="I175" s="231"/>
      <c r="J175" s="227"/>
      <c r="K175" s="227"/>
      <c r="L175" s="232"/>
      <c r="M175" s="233"/>
      <c r="N175" s="234"/>
      <c r="O175" s="234"/>
      <c r="P175" s="234"/>
      <c r="Q175" s="234"/>
      <c r="R175" s="234"/>
      <c r="S175" s="234"/>
      <c r="T175" s="235"/>
      <c r="AT175" s="236" t="s">
        <v>403</v>
      </c>
      <c r="AU175" s="236" t="s">
        <v>89</v>
      </c>
      <c r="AV175" s="14" t="s">
        <v>89</v>
      </c>
      <c r="AW175" s="14" t="s">
        <v>35</v>
      </c>
      <c r="AX175" s="14" t="s">
        <v>87</v>
      </c>
      <c r="AY175" s="236" t="s">
        <v>261</v>
      </c>
    </row>
    <row r="176" spans="1:65" s="2" customFormat="1" ht="16.5" customHeight="1">
      <c r="A176" s="36"/>
      <c r="B176" s="37"/>
      <c r="C176" s="275" t="s">
        <v>319</v>
      </c>
      <c r="D176" s="275" t="s">
        <v>801</v>
      </c>
      <c r="E176" s="276" t="s">
        <v>5241</v>
      </c>
      <c r="F176" s="277" t="s">
        <v>5242</v>
      </c>
      <c r="G176" s="278" t="s">
        <v>562</v>
      </c>
      <c r="H176" s="279">
        <v>31.45</v>
      </c>
      <c r="I176" s="280">
        <v>333</v>
      </c>
      <c r="J176" s="281">
        <f>ROUND(I176*H176,2)</f>
        <v>10472.85</v>
      </c>
      <c r="K176" s="277" t="s">
        <v>400</v>
      </c>
      <c r="L176" s="282"/>
      <c r="M176" s="283" t="s">
        <v>1</v>
      </c>
      <c r="N176" s="284" t="s">
        <v>45</v>
      </c>
      <c r="O176" s="73"/>
      <c r="P176" s="202">
        <f>O176*H176</f>
        <v>0</v>
      </c>
      <c r="Q176" s="202">
        <v>1</v>
      </c>
      <c r="R176" s="202">
        <f>Q176*H176</f>
        <v>31.45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294</v>
      </c>
      <c r="AT176" s="204" t="s">
        <v>801</v>
      </c>
      <c r="AU176" s="204" t="s">
        <v>89</v>
      </c>
      <c r="AY176" s="19" t="s">
        <v>261</v>
      </c>
      <c r="BE176" s="205">
        <f>IF(N176="základní",J176,0)</f>
        <v>10472.85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10472.85</v>
      </c>
      <c r="BL176" s="19" t="s">
        <v>260</v>
      </c>
      <c r="BM176" s="204" t="s">
        <v>6483</v>
      </c>
    </row>
    <row r="177" spans="1:65" s="2" customFormat="1">
      <c r="A177" s="36"/>
      <c r="B177" s="37"/>
      <c r="C177" s="38"/>
      <c r="D177" s="206" t="s">
        <v>269</v>
      </c>
      <c r="E177" s="38"/>
      <c r="F177" s="207" t="s">
        <v>5242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14" customFormat="1">
      <c r="B178" s="226"/>
      <c r="C178" s="227"/>
      <c r="D178" s="206" t="s">
        <v>403</v>
      </c>
      <c r="E178" s="227"/>
      <c r="F178" s="229" t="s">
        <v>6484</v>
      </c>
      <c r="G178" s="227"/>
      <c r="H178" s="230">
        <v>31.45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AT178" s="236" t="s">
        <v>403</v>
      </c>
      <c r="AU178" s="236" t="s">
        <v>89</v>
      </c>
      <c r="AV178" s="14" t="s">
        <v>89</v>
      </c>
      <c r="AW178" s="14" t="s">
        <v>4</v>
      </c>
      <c r="AX178" s="14" t="s">
        <v>87</v>
      </c>
      <c r="AY178" s="236" t="s">
        <v>261</v>
      </c>
    </row>
    <row r="179" spans="1:65" s="2" customFormat="1" ht="16.5" customHeight="1">
      <c r="A179" s="36"/>
      <c r="B179" s="37"/>
      <c r="C179" s="193" t="s">
        <v>324</v>
      </c>
      <c r="D179" s="193" t="s">
        <v>264</v>
      </c>
      <c r="E179" s="194" t="s">
        <v>4345</v>
      </c>
      <c r="F179" s="195" t="s">
        <v>4346</v>
      </c>
      <c r="G179" s="196" t="s">
        <v>4347</v>
      </c>
      <c r="H179" s="197">
        <v>2</v>
      </c>
      <c r="I179" s="198">
        <v>2160</v>
      </c>
      <c r="J179" s="199">
        <f>ROUND(I179*H179,2)</f>
        <v>4320</v>
      </c>
      <c r="K179" s="195" t="s">
        <v>1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260</v>
      </c>
      <c r="AT179" s="204" t="s">
        <v>264</v>
      </c>
      <c r="AU179" s="204" t="s">
        <v>89</v>
      </c>
      <c r="AY179" s="19" t="s">
        <v>261</v>
      </c>
      <c r="BE179" s="205">
        <f>IF(N179="základní",J179,0)</f>
        <v>4320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4320</v>
      </c>
      <c r="BL179" s="19" t="s">
        <v>260</v>
      </c>
      <c r="BM179" s="204" t="s">
        <v>6485</v>
      </c>
    </row>
    <row r="180" spans="1:65" s="2" customFormat="1">
      <c r="A180" s="36"/>
      <c r="B180" s="37"/>
      <c r="C180" s="38"/>
      <c r="D180" s="206" t="s">
        <v>269</v>
      </c>
      <c r="E180" s="38"/>
      <c r="F180" s="207" t="s">
        <v>4349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12" customFormat="1" ht="22.9" customHeight="1">
      <c r="B181" s="177"/>
      <c r="C181" s="178"/>
      <c r="D181" s="179" t="s">
        <v>79</v>
      </c>
      <c r="E181" s="191" t="s">
        <v>260</v>
      </c>
      <c r="F181" s="191" t="s">
        <v>879</v>
      </c>
      <c r="G181" s="178"/>
      <c r="H181" s="178"/>
      <c r="I181" s="181"/>
      <c r="J181" s="192">
        <f>BK181</f>
        <v>9625.16</v>
      </c>
      <c r="K181" s="178"/>
      <c r="L181" s="183"/>
      <c r="M181" s="184"/>
      <c r="N181" s="185"/>
      <c r="O181" s="185"/>
      <c r="P181" s="186">
        <f>SUM(P182:P187)</f>
        <v>0</v>
      </c>
      <c r="Q181" s="185"/>
      <c r="R181" s="186">
        <f>SUM(R182:R187)</f>
        <v>19.357742399999999</v>
      </c>
      <c r="S181" s="185"/>
      <c r="T181" s="187">
        <f>SUM(T182:T187)</f>
        <v>0</v>
      </c>
      <c r="AR181" s="188" t="s">
        <v>87</v>
      </c>
      <c r="AT181" s="189" t="s">
        <v>79</v>
      </c>
      <c r="AU181" s="189" t="s">
        <v>87</v>
      </c>
      <c r="AY181" s="188" t="s">
        <v>261</v>
      </c>
      <c r="BK181" s="190">
        <f>SUM(BK182:BK187)</f>
        <v>9625.16</v>
      </c>
    </row>
    <row r="182" spans="1:65" s="2" customFormat="1" ht="24.2" customHeight="1">
      <c r="A182" s="36"/>
      <c r="B182" s="37"/>
      <c r="C182" s="193" t="s">
        <v>8</v>
      </c>
      <c r="D182" s="193" t="s">
        <v>264</v>
      </c>
      <c r="E182" s="194" t="s">
        <v>4355</v>
      </c>
      <c r="F182" s="195" t="s">
        <v>4356</v>
      </c>
      <c r="G182" s="196" t="s">
        <v>410</v>
      </c>
      <c r="H182" s="197">
        <v>5.12</v>
      </c>
      <c r="I182" s="198">
        <v>1250.5318227000002</v>
      </c>
      <c r="J182" s="199">
        <f>ROUND(I182*H182,2)</f>
        <v>6402.72</v>
      </c>
      <c r="K182" s="195" t="s">
        <v>400</v>
      </c>
      <c r="L182" s="41"/>
      <c r="M182" s="200" t="s">
        <v>1</v>
      </c>
      <c r="N182" s="201" t="s">
        <v>45</v>
      </c>
      <c r="O182" s="73"/>
      <c r="P182" s="202">
        <f>O182*H182</f>
        <v>0</v>
      </c>
      <c r="Q182" s="202">
        <v>1.8907700000000001</v>
      </c>
      <c r="R182" s="202">
        <f>Q182*H182</f>
        <v>9.6807423999999997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260</v>
      </c>
      <c r="AT182" s="204" t="s">
        <v>264</v>
      </c>
      <c r="AU182" s="204" t="s">
        <v>89</v>
      </c>
      <c r="AY182" s="19" t="s">
        <v>261</v>
      </c>
      <c r="BE182" s="205">
        <f>IF(N182="základní",J182,0)</f>
        <v>6402.72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6402.72</v>
      </c>
      <c r="BL182" s="19" t="s">
        <v>260</v>
      </c>
      <c r="BM182" s="204" t="s">
        <v>6486</v>
      </c>
    </row>
    <row r="183" spans="1:65" s="2" customFormat="1" ht="19.5">
      <c r="A183" s="36"/>
      <c r="B183" s="37"/>
      <c r="C183" s="38"/>
      <c r="D183" s="206" t="s">
        <v>269</v>
      </c>
      <c r="E183" s="38"/>
      <c r="F183" s="207" t="s">
        <v>4358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14" customFormat="1">
      <c r="B184" s="226"/>
      <c r="C184" s="227"/>
      <c r="D184" s="206" t="s">
        <v>403</v>
      </c>
      <c r="E184" s="228" t="s">
        <v>1</v>
      </c>
      <c r="F184" s="229" t="s">
        <v>6487</v>
      </c>
      <c r="G184" s="227"/>
      <c r="H184" s="230">
        <v>5.12</v>
      </c>
      <c r="I184" s="231"/>
      <c r="J184" s="227"/>
      <c r="K184" s="227"/>
      <c r="L184" s="232"/>
      <c r="M184" s="233"/>
      <c r="N184" s="234"/>
      <c r="O184" s="234"/>
      <c r="P184" s="234"/>
      <c r="Q184" s="234"/>
      <c r="R184" s="234"/>
      <c r="S184" s="234"/>
      <c r="T184" s="235"/>
      <c r="AT184" s="236" t="s">
        <v>403</v>
      </c>
      <c r="AU184" s="236" t="s">
        <v>89</v>
      </c>
      <c r="AV184" s="14" t="s">
        <v>89</v>
      </c>
      <c r="AW184" s="14" t="s">
        <v>35</v>
      </c>
      <c r="AX184" s="14" t="s">
        <v>87</v>
      </c>
      <c r="AY184" s="236" t="s">
        <v>261</v>
      </c>
    </row>
    <row r="185" spans="1:65" s="2" customFormat="1" ht="16.5" customHeight="1">
      <c r="A185" s="36"/>
      <c r="B185" s="37"/>
      <c r="C185" s="275" t="s">
        <v>381</v>
      </c>
      <c r="D185" s="275" t="s">
        <v>801</v>
      </c>
      <c r="E185" s="276" t="s">
        <v>5241</v>
      </c>
      <c r="F185" s="277" t="s">
        <v>5242</v>
      </c>
      <c r="G185" s="278" t="s">
        <v>562</v>
      </c>
      <c r="H185" s="279">
        <v>9.6769999999999996</v>
      </c>
      <c r="I185" s="280">
        <v>333</v>
      </c>
      <c r="J185" s="281">
        <f>ROUND(I185*H185,2)</f>
        <v>3222.44</v>
      </c>
      <c r="K185" s="277" t="s">
        <v>400</v>
      </c>
      <c r="L185" s="282"/>
      <c r="M185" s="283" t="s">
        <v>1</v>
      </c>
      <c r="N185" s="284" t="s">
        <v>45</v>
      </c>
      <c r="O185" s="73"/>
      <c r="P185" s="202">
        <f>O185*H185</f>
        <v>0</v>
      </c>
      <c r="Q185" s="202">
        <v>1</v>
      </c>
      <c r="R185" s="202">
        <f>Q185*H185</f>
        <v>9.6769999999999996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294</v>
      </c>
      <c r="AT185" s="204" t="s">
        <v>801</v>
      </c>
      <c r="AU185" s="204" t="s">
        <v>89</v>
      </c>
      <c r="AY185" s="19" t="s">
        <v>261</v>
      </c>
      <c r="BE185" s="205">
        <f>IF(N185="základní",J185,0)</f>
        <v>3222.44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3222.44</v>
      </c>
      <c r="BL185" s="19" t="s">
        <v>260</v>
      </c>
      <c r="BM185" s="204" t="s">
        <v>6488</v>
      </c>
    </row>
    <row r="186" spans="1:65" s="2" customFormat="1">
      <c r="A186" s="36"/>
      <c r="B186" s="37"/>
      <c r="C186" s="38"/>
      <c r="D186" s="206" t="s">
        <v>269</v>
      </c>
      <c r="E186" s="38"/>
      <c r="F186" s="207" t="s">
        <v>5242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89</v>
      </c>
    </row>
    <row r="187" spans="1:65" s="14" customFormat="1">
      <c r="B187" s="226"/>
      <c r="C187" s="227"/>
      <c r="D187" s="206" t="s">
        <v>403</v>
      </c>
      <c r="E187" s="227"/>
      <c r="F187" s="229" t="s">
        <v>6489</v>
      </c>
      <c r="G187" s="227"/>
      <c r="H187" s="230">
        <v>9.6769999999999996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4</v>
      </c>
      <c r="AX187" s="14" t="s">
        <v>87</v>
      </c>
      <c r="AY187" s="236" t="s">
        <v>261</v>
      </c>
    </row>
    <row r="188" spans="1:65" s="12" customFormat="1" ht="22.9" customHeight="1">
      <c r="B188" s="177"/>
      <c r="C188" s="178"/>
      <c r="D188" s="179" t="s">
        <v>79</v>
      </c>
      <c r="E188" s="191" t="s">
        <v>558</v>
      </c>
      <c r="F188" s="191" t="s">
        <v>559</v>
      </c>
      <c r="G188" s="178"/>
      <c r="H188" s="178"/>
      <c r="I188" s="181"/>
      <c r="J188" s="192">
        <f>BK188</f>
        <v>7453.1</v>
      </c>
      <c r="K188" s="178"/>
      <c r="L188" s="183"/>
      <c r="M188" s="184"/>
      <c r="N188" s="185"/>
      <c r="O188" s="185"/>
      <c r="P188" s="186">
        <f>SUM(P189:P195)</f>
        <v>0</v>
      </c>
      <c r="Q188" s="185"/>
      <c r="R188" s="186">
        <f>SUM(R189:R195)</f>
        <v>0</v>
      </c>
      <c r="S188" s="185"/>
      <c r="T188" s="187">
        <f>SUM(T189:T195)</f>
        <v>0</v>
      </c>
      <c r="AR188" s="188" t="s">
        <v>87</v>
      </c>
      <c r="AT188" s="189" t="s">
        <v>79</v>
      </c>
      <c r="AU188" s="189" t="s">
        <v>87</v>
      </c>
      <c r="AY188" s="188" t="s">
        <v>261</v>
      </c>
      <c r="BK188" s="190">
        <f>SUM(BK189:BK195)</f>
        <v>7453.1</v>
      </c>
    </row>
    <row r="189" spans="1:65" s="2" customFormat="1" ht="24.2" customHeight="1">
      <c r="A189" s="36"/>
      <c r="B189" s="37"/>
      <c r="C189" s="193" t="s">
        <v>333</v>
      </c>
      <c r="D189" s="193" t="s">
        <v>264</v>
      </c>
      <c r="E189" s="194" t="s">
        <v>1919</v>
      </c>
      <c r="F189" s="195" t="s">
        <v>1920</v>
      </c>
      <c r="G189" s="196" t="s">
        <v>562</v>
      </c>
      <c r="H189" s="197">
        <v>3.77</v>
      </c>
      <c r="I189" s="198">
        <v>146.24057250000001</v>
      </c>
      <c r="J189" s="199">
        <f>ROUND(I189*H189,2)</f>
        <v>551.33000000000004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260</v>
      </c>
      <c r="AT189" s="204" t="s">
        <v>264</v>
      </c>
      <c r="AU189" s="204" t="s">
        <v>89</v>
      </c>
      <c r="AY189" s="19" t="s">
        <v>261</v>
      </c>
      <c r="BE189" s="205">
        <f>IF(N189="základní",J189,0)</f>
        <v>551.33000000000004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551.33000000000004</v>
      </c>
      <c r="BL189" s="19" t="s">
        <v>260</v>
      </c>
      <c r="BM189" s="204" t="s">
        <v>6490</v>
      </c>
    </row>
    <row r="190" spans="1:65" s="2" customFormat="1" ht="19.5">
      <c r="A190" s="36"/>
      <c r="B190" s="37"/>
      <c r="C190" s="38"/>
      <c r="D190" s="206" t="s">
        <v>269</v>
      </c>
      <c r="E190" s="38"/>
      <c r="F190" s="207" t="s">
        <v>2782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2" customFormat="1" ht="24.2" customHeight="1">
      <c r="A191" s="36"/>
      <c r="B191" s="37"/>
      <c r="C191" s="193" t="s">
        <v>338</v>
      </c>
      <c r="D191" s="193" t="s">
        <v>264</v>
      </c>
      <c r="E191" s="194" t="s">
        <v>1923</v>
      </c>
      <c r="F191" s="195" t="s">
        <v>1924</v>
      </c>
      <c r="G191" s="196" t="s">
        <v>562</v>
      </c>
      <c r="H191" s="197">
        <v>113.1</v>
      </c>
      <c r="I191" s="198">
        <v>6.3889894800000002</v>
      </c>
      <c r="J191" s="199">
        <f>ROUND(I191*H191,2)</f>
        <v>722.59</v>
      </c>
      <c r="K191" s="195" t="s">
        <v>400</v>
      </c>
      <c r="L191" s="41"/>
      <c r="M191" s="200" t="s">
        <v>1</v>
      </c>
      <c r="N191" s="201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260</v>
      </c>
      <c r="AT191" s="204" t="s">
        <v>264</v>
      </c>
      <c r="AU191" s="204" t="s">
        <v>89</v>
      </c>
      <c r="AY191" s="19" t="s">
        <v>261</v>
      </c>
      <c r="BE191" s="205">
        <f>IF(N191="základní",J191,0)</f>
        <v>722.59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722.59</v>
      </c>
      <c r="BL191" s="19" t="s">
        <v>260</v>
      </c>
      <c r="BM191" s="204" t="s">
        <v>6491</v>
      </c>
    </row>
    <row r="192" spans="1:65" s="2" customFormat="1" ht="29.25">
      <c r="A192" s="36"/>
      <c r="B192" s="37"/>
      <c r="C192" s="38"/>
      <c r="D192" s="206" t="s">
        <v>269</v>
      </c>
      <c r="E192" s="38"/>
      <c r="F192" s="207" t="s">
        <v>2784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89</v>
      </c>
    </row>
    <row r="193" spans="1:65" s="14" customFormat="1">
      <c r="B193" s="226"/>
      <c r="C193" s="227"/>
      <c r="D193" s="206" t="s">
        <v>403</v>
      </c>
      <c r="E193" s="227"/>
      <c r="F193" s="229" t="s">
        <v>6492</v>
      </c>
      <c r="G193" s="227"/>
      <c r="H193" s="230">
        <v>113.1</v>
      </c>
      <c r="I193" s="231"/>
      <c r="J193" s="227"/>
      <c r="K193" s="227"/>
      <c r="L193" s="232"/>
      <c r="M193" s="233"/>
      <c r="N193" s="234"/>
      <c r="O193" s="234"/>
      <c r="P193" s="234"/>
      <c r="Q193" s="234"/>
      <c r="R193" s="234"/>
      <c r="S193" s="234"/>
      <c r="T193" s="235"/>
      <c r="AT193" s="236" t="s">
        <v>403</v>
      </c>
      <c r="AU193" s="236" t="s">
        <v>89</v>
      </c>
      <c r="AV193" s="14" t="s">
        <v>89</v>
      </c>
      <c r="AW193" s="14" t="s">
        <v>4</v>
      </c>
      <c r="AX193" s="14" t="s">
        <v>87</v>
      </c>
      <c r="AY193" s="236" t="s">
        <v>261</v>
      </c>
    </row>
    <row r="194" spans="1:65" s="2" customFormat="1" ht="33" customHeight="1">
      <c r="A194" s="36"/>
      <c r="B194" s="37"/>
      <c r="C194" s="193" t="s">
        <v>343</v>
      </c>
      <c r="D194" s="193" t="s">
        <v>264</v>
      </c>
      <c r="E194" s="194" t="s">
        <v>588</v>
      </c>
      <c r="F194" s="195" t="s">
        <v>589</v>
      </c>
      <c r="G194" s="196" t="s">
        <v>562</v>
      </c>
      <c r="H194" s="197">
        <v>2.0680000000000001</v>
      </c>
      <c r="I194" s="198">
        <v>2988</v>
      </c>
      <c r="J194" s="199">
        <f>ROUND(I194*H194,2)</f>
        <v>6179.18</v>
      </c>
      <c r="K194" s="195" t="s">
        <v>400</v>
      </c>
      <c r="L194" s="41"/>
      <c r="M194" s="200" t="s">
        <v>1</v>
      </c>
      <c r="N194" s="201" t="s">
        <v>45</v>
      </c>
      <c r="O194" s="73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260</v>
      </c>
      <c r="AT194" s="204" t="s">
        <v>264</v>
      </c>
      <c r="AU194" s="204" t="s">
        <v>89</v>
      </c>
      <c r="AY194" s="19" t="s">
        <v>261</v>
      </c>
      <c r="BE194" s="205">
        <f>IF(N194="základní",J194,0)</f>
        <v>6179.18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87</v>
      </c>
      <c r="BK194" s="205">
        <f>ROUND(I194*H194,2)</f>
        <v>6179.18</v>
      </c>
      <c r="BL194" s="19" t="s">
        <v>260</v>
      </c>
      <c r="BM194" s="204" t="s">
        <v>6493</v>
      </c>
    </row>
    <row r="195" spans="1:65" s="2" customFormat="1" ht="29.25">
      <c r="A195" s="36"/>
      <c r="B195" s="37"/>
      <c r="C195" s="38"/>
      <c r="D195" s="206" t="s">
        <v>269</v>
      </c>
      <c r="E195" s="38"/>
      <c r="F195" s="207" t="s">
        <v>591</v>
      </c>
      <c r="G195" s="38"/>
      <c r="H195" s="38"/>
      <c r="I195" s="208"/>
      <c r="J195" s="38"/>
      <c r="K195" s="38"/>
      <c r="L195" s="41"/>
      <c r="M195" s="209"/>
      <c r="N195" s="210"/>
      <c r="O195" s="73"/>
      <c r="P195" s="73"/>
      <c r="Q195" s="73"/>
      <c r="R195" s="73"/>
      <c r="S195" s="73"/>
      <c r="T195" s="74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269</v>
      </c>
      <c r="AU195" s="19" t="s">
        <v>89</v>
      </c>
    </row>
    <row r="196" spans="1:65" s="12" customFormat="1" ht="25.9" customHeight="1">
      <c r="B196" s="177"/>
      <c r="C196" s="178"/>
      <c r="D196" s="179" t="s">
        <v>79</v>
      </c>
      <c r="E196" s="180" t="s">
        <v>1392</v>
      </c>
      <c r="F196" s="180" t="s">
        <v>1393</v>
      </c>
      <c r="G196" s="178"/>
      <c r="H196" s="178"/>
      <c r="I196" s="181"/>
      <c r="J196" s="182">
        <f>BK196</f>
        <v>1868805.38</v>
      </c>
      <c r="K196" s="178"/>
      <c r="L196" s="183"/>
      <c r="M196" s="184"/>
      <c r="N196" s="185"/>
      <c r="O196" s="185"/>
      <c r="P196" s="186">
        <f>P197+P213+P281+P292+P298</f>
        <v>0</v>
      </c>
      <c r="Q196" s="185"/>
      <c r="R196" s="186">
        <f>R197+R213+R281+R292+R298</f>
        <v>2.5111683200000008</v>
      </c>
      <c r="S196" s="185"/>
      <c r="T196" s="187">
        <f>T197+T213+T281+T292+T298</f>
        <v>3.7698800000000001</v>
      </c>
      <c r="AR196" s="188" t="s">
        <v>89</v>
      </c>
      <c r="AT196" s="189" t="s">
        <v>79</v>
      </c>
      <c r="AU196" s="189" t="s">
        <v>80</v>
      </c>
      <c r="AY196" s="188" t="s">
        <v>261</v>
      </c>
      <c r="BK196" s="190">
        <f>BK197+BK213+BK281+BK292+BK298</f>
        <v>1868805.38</v>
      </c>
    </row>
    <row r="197" spans="1:65" s="12" customFormat="1" ht="22.9" customHeight="1">
      <c r="B197" s="177"/>
      <c r="C197" s="178"/>
      <c r="D197" s="179" t="s">
        <v>79</v>
      </c>
      <c r="E197" s="191" t="s">
        <v>1587</v>
      </c>
      <c r="F197" s="191" t="s">
        <v>1588</v>
      </c>
      <c r="G197" s="178"/>
      <c r="H197" s="178"/>
      <c r="I197" s="181"/>
      <c r="J197" s="192">
        <f>BK197</f>
        <v>14221.81</v>
      </c>
      <c r="K197" s="178"/>
      <c r="L197" s="183"/>
      <c r="M197" s="184"/>
      <c r="N197" s="185"/>
      <c r="O197" s="185"/>
      <c r="P197" s="186">
        <f>SUM(P198:P212)</f>
        <v>0</v>
      </c>
      <c r="Q197" s="185"/>
      <c r="R197" s="186">
        <f>SUM(R198:R212)</f>
        <v>2.129232E-2</v>
      </c>
      <c r="S197" s="185"/>
      <c r="T197" s="187">
        <f>SUM(T198:T212)</f>
        <v>2.0678399999999999</v>
      </c>
      <c r="AR197" s="188" t="s">
        <v>89</v>
      </c>
      <c r="AT197" s="189" t="s">
        <v>79</v>
      </c>
      <c r="AU197" s="189" t="s">
        <v>87</v>
      </c>
      <c r="AY197" s="188" t="s">
        <v>261</v>
      </c>
      <c r="BK197" s="190">
        <f>SUM(BK198:BK212)</f>
        <v>14221.81</v>
      </c>
    </row>
    <row r="198" spans="1:65" s="2" customFormat="1" ht="33" customHeight="1">
      <c r="A198" s="36"/>
      <c r="B198" s="37"/>
      <c r="C198" s="193" t="s">
        <v>348</v>
      </c>
      <c r="D198" s="193" t="s">
        <v>264</v>
      </c>
      <c r="E198" s="194" t="s">
        <v>6494</v>
      </c>
      <c r="F198" s="195" t="s">
        <v>6495</v>
      </c>
      <c r="G198" s="196" t="s">
        <v>431</v>
      </c>
      <c r="H198" s="197">
        <v>288</v>
      </c>
      <c r="I198" s="198">
        <v>41.36559462000001</v>
      </c>
      <c r="J198" s="199">
        <f>ROUND(I198*H198,2)</f>
        <v>11913.29</v>
      </c>
      <c r="K198" s="195" t="s">
        <v>400</v>
      </c>
      <c r="L198" s="41"/>
      <c r="M198" s="200" t="s">
        <v>1</v>
      </c>
      <c r="N198" s="201" t="s">
        <v>45</v>
      </c>
      <c r="O198" s="73"/>
      <c r="P198" s="202">
        <f>O198*H198</f>
        <v>0</v>
      </c>
      <c r="Q198" s="202">
        <v>0</v>
      </c>
      <c r="R198" s="202">
        <f>Q198*H198</f>
        <v>0</v>
      </c>
      <c r="S198" s="202">
        <v>7.1799999999999998E-3</v>
      </c>
      <c r="T198" s="203">
        <f>S198*H198</f>
        <v>2.0678399999999999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381</v>
      </c>
      <c r="AT198" s="204" t="s">
        <v>264</v>
      </c>
      <c r="AU198" s="204" t="s">
        <v>89</v>
      </c>
      <c r="AY198" s="19" t="s">
        <v>261</v>
      </c>
      <c r="BE198" s="205">
        <f>IF(N198="základní",J198,0)</f>
        <v>11913.29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87</v>
      </c>
      <c r="BK198" s="205">
        <f>ROUND(I198*H198,2)</f>
        <v>11913.29</v>
      </c>
      <c r="BL198" s="19" t="s">
        <v>381</v>
      </c>
      <c r="BM198" s="204" t="s">
        <v>6496</v>
      </c>
    </row>
    <row r="199" spans="1:65" s="2" customFormat="1" ht="29.25">
      <c r="A199" s="36"/>
      <c r="B199" s="37"/>
      <c r="C199" s="38"/>
      <c r="D199" s="206" t="s">
        <v>269</v>
      </c>
      <c r="E199" s="38"/>
      <c r="F199" s="207" t="s">
        <v>6497</v>
      </c>
      <c r="G199" s="38"/>
      <c r="H199" s="38"/>
      <c r="I199" s="208"/>
      <c r="J199" s="38"/>
      <c r="K199" s="38"/>
      <c r="L199" s="41"/>
      <c r="M199" s="209"/>
      <c r="N199" s="210"/>
      <c r="O199" s="73"/>
      <c r="P199" s="73"/>
      <c r="Q199" s="73"/>
      <c r="R199" s="73"/>
      <c r="S199" s="73"/>
      <c r="T199" s="74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269</v>
      </c>
      <c r="AU199" s="19" t="s">
        <v>89</v>
      </c>
    </row>
    <row r="200" spans="1:65" s="14" customFormat="1">
      <c r="B200" s="226"/>
      <c r="C200" s="227"/>
      <c r="D200" s="206" t="s">
        <v>403</v>
      </c>
      <c r="E200" s="228" t="s">
        <v>1</v>
      </c>
      <c r="F200" s="229" t="s">
        <v>6498</v>
      </c>
      <c r="G200" s="227"/>
      <c r="H200" s="230">
        <v>288</v>
      </c>
      <c r="I200" s="231"/>
      <c r="J200" s="227"/>
      <c r="K200" s="227"/>
      <c r="L200" s="232"/>
      <c r="M200" s="233"/>
      <c r="N200" s="234"/>
      <c r="O200" s="234"/>
      <c r="P200" s="234"/>
      <c r="Q200" s="234"/>
      <c r="R200" s="234"/>
      <c r="S200" s="234"/>
      <c r="T200" s="235"/>
      <c r="AT200" s="236" t="s">
        <v>403</v>
      </c>
      <c r="AU200" s="236" t="s">
        <v>89</v>
      </c>
      <c r="AV200" s="14" t="s">
        <v>89</v>
      </c>
      <c r="AW200" s="14" t="s">
        <v>35</v>
      </c>
      <c r="AX200" s="14" t="s">
        <v>87</v>
      </c>
      <c r="AY200" s="236" t="s">
        <v>261</v>
      </c>
    </row>
    <row r="201" spans="1:65" s="2" customFormat="1" ht="24.2" customHeight="1">
      <c r="A201" s="36"/>
      <c r="B201" s="37"/>
      <c r="C201" s="193" t="s">
        <v>7</v>
      </c>
      <c r="D201" s="193" t="s">
        <v>264</v>
      </c>
      <c r="E201" s="194" t="s">
        <v>6499</v>
      </c>
      <c r="F201" s="195" t="s">
        <v>6500</v>
      </c>
      <c r="G201" s="196" t="s">
        <v>399</v>
      </c>
      <c r="H201" s="197">
        <v>2.8559999999999999</v>
      </c>
      <c r="I201" s="198">
        <v>87.442736220000015</v>
      </c>
      <c r="J201" s="199">
        <f>ROUND(I201*H201,2)</f>
        <v>249.74</v>
      </c>
      <c r="K201" s="195" t="s">
        <v>400</v>
      </c>
      <c r="L201" s="41"/>
      <c r="M201" s="200" t="s">
        <v>1</v>
      </c>
      <c r="N201" s="201" t="s">
        <v>45</v>
      </c>
      <c r="O201" s="73"/>
      <c r="P201" s="202">
        <f>O201*H201</f>
        <v>0</v>
      </c>
      <c r="Q201" s="202">
        <v>2.2000000000000001E-4</v>
      </c>
      <c r="R201" s="202">
        <f>Q201*H201</f>
        <v>6.2832000000000003E-4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381</v>
      </c>
      <c r="AT201" s="204" t="s">
        <v>264</v>
      </c>
      <c r="AU201" s="204" t="s">
        <v>89</v>
      </c>
      <c r="AY201" s="19" t="s">
        <v>261</v>
      </c>
      <c r="BE201" s="205">
        <f>IF(N201="základní",J201,0)</f>
        <v>249.74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87</v>
      </c>
      <c r="BK201" s="205">
        <f>ROUND(I201*H201,2)</f>
        <v>249.74</v>
      </c>
      <c r="BL201" s="19" t="s">
        <v>381</v>
      </c>
      <c r="BM201" s="204" t="s">
        <v>6501</v>
      </c>
    </row>
    <row r="202" spans="1:65" s="2" customFormat="1" ht="29.25">
      <c r="A202" s="36"/>
      <c r="B202" s="37"/>
      <c r="C202" s="38"/>
      <c r="D202" s="206" t="s">
        <v>269</v>
      </c>
      <c r="E202" s="38"/>
      <c r="F202" s="207" t="s">
        <v>6502</v>
      </c>
      <c r="G202" s="38"/>
      <c r="H202" s="38"/>
      <c r="I202" s="208"/>
      <c r="J202" s="38"/>
      <c r="K202" s="38"/>
      <c r="L202" s="41"/>
      <c r="M202" s="209"/>
      <c r="N202" s="210"/>
      <c r="O202" s="73"/>
      <c r="P202" s="73"/>
      <c r="Q202" s="73"/>
      <c r="R202" s="73"/>
      <c r="S202" s="73"/>
      <c r="T202" s="74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269</v>
      </c>
      <c r="AU202" s="19" t="s">
        <v>89</v>
      </c>
    </row>
    <row r="203" spans="1:65" s="2" customFormat="1" ht="24.2" customHeight="1">
      <c r="A203" s="36"/>
      <c r="B203" s="37"/>
      <c r="C203" s="275" t="s">
        <v>358</v>
      </c>
      <c r="D203" s="275" t="s">
        <v>801</v>
      </c>
      <c r="E203" s="276" t="s">
        <v>6503</v>
      </c>
      <c r="F203" s="277" t="s">
        <v>6504</v>
      </c>
      <c r="G203" s="278" t="s">
        <v>399</v>
      </c>
      <c r="H203" s="279">
        <v>2.8559999999999999</v>
      </c>
      <c r="I203" s="280">
        <v>524.70000000000005</v>
      </c>
      <c r="J203" s="281">
        <f>ROUND(I203*H203,2)</f>
        <v>1498.54</v>
      </c>
      <c r="K203" s="277" t="s">
        <v>400</v>
      </c>
      <c r="L203" s="282"/>
      <c r="M203" s="283" t="s">
        <v>1</v>
      </c>
      <c r="N203" s="284" t="s">
        <v>45</v>
      </c>
      <c r="O203" s="73"/>
      <c r="P203" s="202">
        <f>O203*H203</f>
        <v>0</v>
      </c>
      <c r="Q203" s="202">
        <v>6.4999999999999997E-3</v>
      </c>
      <c r="R203" s="202">
        <f>Q203*H203</f>
        <v>1.8563999999999997E-2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843</v>
      </c>
      <c r="AT203" s="204" t="s">
        <v>801</v>
      </c>
      <c r="AU203" s="204" t="s">
        <v>89</v>
      </c>
      <c r="AY203" s="19" t="s">
        <v>261</v>
      </c>
      <c r="BE203" s="205">
        <f>IF(N203="základní",J203,0)</f>
        <v>1498.54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1498.54</v>
      </c>
      <c r="BL203" s="19" t="s">
        <v>381</v>
      </c>
      <c r="BM203" s="204" t="s">
        <v>6505</v>
      </c>
    </row>
    <row r="204" spans="1:65" s="2" customFormat="1" ht="19.5">
      <c r="A204" s="36"/>
      <c r="B204" s="37"/>
      <c r="C204" s="38"/>
      <c r="D204" s="206" t="s">
        <v>269</v>
      </c>
      <c r="E204" s="38"/>
      <c r="F204" s="207" t="s">
        <v>6504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14" customFormat="1">
      <c r="B205" s="226"/>
      <c r="C205" s="227"/>
      <c r="D205" s="206" t="s">
        <v>403</v>
      </c>
      <c r="E205" s="228" t="s">
        <v>1</v>
      </c>
      <c r="F205" s="229" t="s">
        <v>6506</v>
      </c>
      <c r="G205" s="227"/>
      <c r="H205" s="230">
        <v>2.72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AT205" s="236" t="s">
        <v>403</v>
      </c>
      <c r="AU205" s="236" t="s">
        <v>89</v>
      </c>
      <c r="AV205" s="14" t="s">
        <v>89</v>
      </c>
      <c r="AW205" s="14" t="s">
        <v>35</v>
      </c>
      <c r="AX205" s="14" t="s">
        <v>87</v>
      </c>
      <c r="AY205" s="236" t="s">
        <v>261</v>
      </c>
    </row>
    <row r="206" spans="1:65" s="14" customFormat="1">
      <c r="B206" s="226"/>
      <c r="C206" s="227"/>
      <c r="D206" s="206" t="s">
        <v>403</v>
      </c>
      <c r="E206" s="227"/>
      <c r="F206" s="229" t="s">
        <v>6507</v>
      </c>
      <c r="G206" s="227"/>
      <c r="H206" s="230">
        <v>2.8559999999999999</v>
      </c>
      <c r="I206" s="231"/>
      <c r="J206" s="227"/>
      <c r="K206" s="227"/>
      <c r="L206" s="232"/>
      <c r="M206" s="233"/>
      <c r="N206" s="234"/>
      <c r="O206" s="234"/>
      <c r="P206" s="234"/>
      <c r="Q206" s="234"/>
      <c r="R206" s="234"/>
      <c r="S206" s="234"/>
      <c r="T206" s="235"/>
      <c r="AT206" s="236" t="s">
        <v>403</v>
      </c>
      <c r="AU206" s="236" t="s">
        <v>89</v>
      </c>
      <c r="AV206" s="14" t="s">
        <v>89</v>
      </c>
      <c r="AW206" s="14" t="s">
        <v>4</v>
      </c>
      <c r="AX206" s="14" t="s">
        <v>87</v>
      </c>
      <c r="AY206" s="236" t="s">
        <v>261</v>
      </c>
    </row>
    <row r="207" spans="1:65" s="2" customFormat="1" ht="16.5" customHeight="1">
      <c r="A207" s="36"/>
      <c r="B207" s="37"/>
      <c r="C207" s="275" t="s">
        <v>362</v>
      </c>
      <c r="D207" s="275" t="s">
        <v>801</v>
      </c>
      <c r="E207" s="276" t="s">
        <v>6508</v>
      </c>
      <c r="F207" s="277" t="s">
        <v>6509</v>
      </c>
      <c r="G207" s="278" t="s">
        <v>4241</v>
      </c>
      <c r="H207" s="279">
        <v>1</v>
      </c>
      <c r="I207" s="280">
        <v>536.4</v>
      </c>
      <c r="J207" s="281">
        <f>ROUND(I207*H207,2)</f>
        <v>536.4</v>
      </c>
      <c r="K207" s="277" t="s">
        <v>400</v>
      </c>
      <c r="L207" s="282"/>
      <c r="M207" s="283" t="s">
        <v>1</v>
      </c>
      <c r="N207" s="284" t="s">
        <v>45</v>
      </c>
      <c r="O207" s="73"/>
      <c r="P207" s="202">
        <f>O207*H207</f>
        <v>0</v>
      </c>
      <c r="Q207" s="202">
        <v>1.1999999999999999E-3</v>
      </c>
      <c r="R207" s="202">
        <f>Q207*H207</f>
        <v>1.1999999999999999E-3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843</v>
      </c>
      <c r="AT207" s="204" t="s">
        <v>801</v>
      </c>
      <c r="AU207" s="204" t="s">
        <v>89</v>
      </c>
      <c r="AY207" s="19" t="s">
        <v>261</v>
      </c>
      <c r="BE207" s="205">
        <f>IF(N207="základní",J207,0)</f>
        <v>536.4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87</v>
      </c>
      <c r="BK207" s="205">
        <f>ROUND(I207*H207,2)</f>
        <v>536.4</v>
      </c>
      <c r="BL207" s="19" t="s">
        <v>381</v>
      </c>
      <c r="BM207" s="204" t="s">
        <v>6510</v>
      </c>
    </row>
    <row r="208" spans="1:65" s="2" customFormat="1">
      <c r="A208" s="36"/>
      <c r="B208" s="37"/>
      <c r="C208" s="38"/>
      <c r="D208" s="206" t="s">
        <v>269</v>
      </c>
      <c r="E208" s="38"/>
      <c r="F208" s="207" t="s">
        <v>6509</v>
      </c>
      <c r="G208" s="38"/>
      <c r="H208" s="38"/>
      <c r="I208" s="208"/>
      <c r="J208" s="38"/>
      <c r="K208" s="38"/>
      <c r="L208" s="41"/>
      <c r="M208" s="209"/>
      <c r="N208" s="210"/>
      <c r="O208" s="73"/>
      <c r="P208" s="73"/>
      <c r="Q208" s="73"/>
      <c r="R208" s="73"/>
      <c r="S208" s="73"/>
      <c r="T208" s="74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269</v>
      </c>
      <c r="AU208" s="19" t="s">
        <v>89</v>
      </c>
    </row>
    <row r="209" spans="1:65" s="2" customFormat="1" ht="16.5" customHeight="1">
      <c r="A209" s="36"/>
      <c r="B209" s="37"/>
      <c r="C209" s="275" t="s">
        <v>367</v>
      </c>
      <c r="D209" s="275" t="s">
        <v>801</v>
      </c>
      <c r="E209" s="276" t="s">
        <v>6511</v>
      </c>
      <c r="F209" s="277" t="s">
        <v>6512</v>
      </c>
      <c r="G209" s="278" t="s">
        <v>431</v>
      </c>
      <c r="H209" s="279">
        <v>10</v>
      </c>
      <c r="I209" s="280">
        <v>1.395</v>
      </c>
      <c r="J209" s="281">
        <f>ROUND(I209*H209,2)</f>
        <v>13.95</v>
      </c>
      <c r="K209" s="277" t="s">
        <v>400</v>
      </c>
      <c r="L209" s="282"/>
      <c r="M209" s="283" t="s">
        <v>1</v>
      </c>
      <c r="N209" s="284" t="s">
        <v>45</v>
      </c>
      <c r="O209" s="73"/>
      <c r="P209" s="202">
        <f>O209*H209</f>
        <v>0</v>
      </c>
      <c r="Q209" s="202">
        <v>9.0000000000000006E-5</v>
      </c>
      <c r="R209" s="202">
        <f>Q209*H209</f>
        <v>9.0000000000000008E-4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843</v>
      </c>
      <c r="AT209" s="204" t="s">
        <v>801</v>
      </c>
      <c r="AU209" s="204" t="s">
        <v>89</v>
      </c>
      <c r="AY209" s="19" t="s">
        <v>261</v>
      </c>
      <c r="BE209" s="205">
        <f>IF(N209="základní",J209,0)</f>
        <v>13.95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13.95</v>
      </c>
      <c r="BL209" s="19" t="s">
        <v>381</v>
      </c>
      <c r="BM209" s="204" t="s">
        <v>6513</v>
      </c>
    </row>
    <row r="210" spans="1:65" s="2" customFormat="1">
      <c r="A210" s="36"/>
      <c r="B210" s="37"/>
      <c r="C210" s="38"/>
      <c r="D210" s="206" t="s">
        <v>269</v>
      </c>
      <c r="E210" s="38"/>
      <c r="F210" s="207" t="s">
        <v>6512</v>
      </c>
      <c r="G210" s="38"/>
      <c r="H210" s="38"/>
      <c r="I210" s="208"/>
      <c r="J210" s="38"/>
      <c r="K210" s="38"/>
      <c r="L210" s="41"/>
      <c r="M210" s="209"/>
      <c r="N210" s="210"/>
      <c r="O210" s="73"/>
      <c r="P210" s="73"/>
      <c r="Q210" s="73"/>
      <c r="R210" s="73"/>
      <c r="S210" s="73"/>
      <c r="T210" s="74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89</v>
      </c>
    </row>
    <row r="211" spans="1:65" s="2" customFormat="1" ht="24.2" customHeight="1">
      <c r="A211" s="36"/>
      <c r="B211" s="37"/>
      <c r="C211" s="193" t="s">
        <v>372</v>
      </c>
      <c r="D211" s="193" t="s">
        <v>264</v>
      </c>
      <c r="E211" s="194" t="s">
        <v>1662</v>
      </c>
      <c r="F211" s="195" t="s">
        <v>1663</v>
      </c>
      <c r="G211" s="196" t="s">
        <v>562</v>
      </c>
      <c r="H211" s="197">
        <v>2.1000000000000001E-2</v>
      </c>
      <c r="I211" s="198">
        <v>470.86918164000008</v>
      </c>
      <c r="J211" s="199">
        <f>ROUND(I211*H211,2)</f>
        <v>9.89</v>
      </c>
      <c r="K211" s="195" t="s">
        <v>400</v>
      </c>
      <c r="L211" s="41"/>
      <c r="M211" s="200" t="s">
        <v>1</v>
      </c>
      <c r="N211" s="201" t="s">
        <v>45</v>
      </c>
      <c r="O211" s="73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381</v>
      </c>
      <c r="AT211" s="204" t="s">
        <v>264</v>
      </c>
      <c r="AU211" s="204" t="s">
        <v>89</v>
      </c>
      <c r="AY211" s="19" t="s">
        <v>261</v>
      </c>
      <c r="BE211" s="205">
        <f>IF(N211="základní",J211,0)</f>
        <v>9.89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87</v>
      </c>
      <c r="BK211" s="205">
        <f>ROUND(I211*H211,2)</f>
        <v>9.89</v>
      </c>
      <c r="BL211" s="19" t="s">
        <v>381</v>
      </c>
      <c r="BM211" s="204" t="s">
        <v>6514</v>
      </c>
    </row>
    <row r="212" spans="1:65" s="2" customFormat="1" ht="29.25">
      <c r="A212" s="36"/>
      <c r="B212" s="37"/>
      <c r="C212" s="38"/>
      <c r="D212" s="206" t="s">
        <v>269</v>
      </c>
      <c r="E212" s="38"/>
      <c r="F212" s="207" t="s">
        <v>1665</v>
      </c>
      <c r="G212" s="38"/>
      <c r="H212" s="38"/>
      <c r="I212" s="208"/>
      <c r="J212" s="38"/>
      <c r="K212" s="38"/>
      <c r="L212" s="41"/>
      <c r="M212" s="209"/>
      <c r="N212" s="210"/>
      <c r="O212" s="73"/>
      <c r="P212" s="73"/>
      <c r="Q212" s="73"/>
      <c r="R212" s="73"/>
      <c r="S212" s="73"/>
      <c r="T212" s="74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269</v>
      </c>
      <c r="AU212" s="19" t="s">
        <v>89</v>
      </c>
    </row>
    <row r="213" spans="1:65" s="12" customFormat="1" ht="22.9" customHeight="1">
      <c r="B213" s="177"/>
      <c r="C213" s="178"/>
      <c r="D213" s="179" t="s">
        <v>79</v>
      </c>
      <c r="E213" s="191" t="s">
        <v>6515</v>
      </c>
      <c r="F213" s="191" t="s">
        <v>6516</v>
      </c>
      <c r="G213" s="178"/>
      <c r="H213" s="178"/>
      <c r="I213" s="181"/>
      <c r="J213" s="192">
        <f>BK213</f>
        <v>1834231.22</v>
      </c>
      <c r="K213" s="178"/>
      <c r="L213" s="183"/>
      <c r="M213" s="184"/>
      <c r="N213" s="185"/>
      <c r="O213" s="185"/>
      <c r="P213" s="186">
        <f>SUM(P214:P280)</f>
        <v>0</v>
      </c>
      <c r="Q213" s="185"/>
      <c r="R213" s="186">
        <f>SUM(R214:R280)</f>
        <v>2.3748560000000007</v>
      </c>
      <c r="S213" s="185"/>
      <c r="T213" s="187">
        <f>SUM(T214:T280)</f>
        <v>1.67404</v>
      </c>
      <c r="AR213" s="188" t="s">
        <v>89</v>
      </c>
      <c r="AT213" s="189" t="s">
        <v>79</v>
      </c>
      <c r="AU213" s="189" t="s">
        <v>87</v>
      </c>
      <c r="AY213" s="188" t="s">
        <v>261</v>
      </c>
      <c r="BK213" s="190">
        <f>SUM(BK214:BK280)</f>
        <v>1834231.22</v>
      </c>
    </row>
    <row r="214" spans="1:65" s="2" customFormat="1" ht="24.2" customHeight="1">
      <c r="A214" s="36"/>
      <c r="B214" s="37"/>
      <c r="C214" s="193" t="s">
        <v>378</v>
      </c>
      <c r="D214" s="193" t="s">
        <v>264</v>
      </c>
      <c r="E214" s="194" t="s">
        <v>4502</v>
      </c>
      <c r="F214" s="195" t="s">
        <v>4503</v>
      </c>
      <c r="G214" s="196" t="s">
        <v>431</v>
      </c>
      <c r="H214" s="197">
        <v>288</v>
      </c>
      <c r="I214" s="198">
        <v>36.253822499999998</v>
      </c>
      <c r="J214" s="199">
        <f>ROUND(I214*H214,2)</f>
        <v>10441.1</v>
      </c>
      <c r="K214" s="195" t="s">
        <v>400</v>
      </c>
      <c r="L214" s="41"/>
      <c r="M214" s="200" t="s">
        <v>1</v>
      </c>
      <c r="N214" s="201" t="s">
        <v>45</v>
      </c>
      <c r="O214" s="73"/>
      <c r="P214" s="202">
        <f>O214*H214</f>
        <v>0</v>
      </c>
      <c r="Q214" s="202">
        <v>5.0000000000000002E-5</v>
      </c>
      <c r="R214" s="202">
        <f>Q214*H214</f>
        <v>1.4400000000000001E-2</v>
      </c>
      <c r="S214" s="202">
        <v>4.7299999999999998E-3</v>
      </c>
      <c r="T214" s="203">
        <f>S214*H214</f>
        <v>1.3622399999999999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381</v>
      </c>
      <c r="AT214" s="204" t="s">
        <v>264</v>
      </c>
      <c r="AU214" s="204" t="s">
        <v>89</v>
      </c>
      <c r="AY214" s="19" t="s">
        <v>261</v>
      </c>
      <c r="BE214" s="205">
        <f>IF(N214="základní",J214,0)</f>
        <v>10441.1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10441.1</v>
      </c>
      <c r="BL214" s="19" t="s">
        <v>381</v>
      </c>
      <c r="BM214" s="204" t="s">
        <v>6517</v>
      </c>
    </row>
    <row r="215" spans="1:65" s="2" customFormat="1">
      <c r="A215" s="36"/>
      <c r="B215" s="37"/>
      <c r="C215" s="38"/>
      <c r="D215" s="206" t="s">
        <v>269</v>
      </c>
      <c r="E215" s="38"/>
      <c r="F215" s="207" t="s">
        <v>4505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4" customFormat="1">
      <c r="B216" s="226"/>
      <c r="C216" s="227"/>
      <c r="D216" s="206" t="s">
        <v>403</v>
      </c>
      <c r="E216" s="228" t="s">
        <v>1</v>
      </c>
      <c r="F216" s="229" t="s">
        <v>6498</v>
      </c>
      <c r="G216" s="227"/>
      <c r="H216" s="230">
        <v>288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AT216" s="236" t="s">
        <v>403</v>
      </c>
      <c r="AU216" s="236" t="s">
        <v>89</v>
      </c>
      <c r="AV216" s="14" t="s">
        <v>89</v>
      </c>
      <c r="AW216" s="14" t="s">
        <v>35</v>
      </c>
      <c r="AX216" s="14" t="s">
        <v>87</v>
      </c>
      <c r="AY216" s="236" t="s">
        <v>261</v>
      </c>
    </row>
    <row r="217" spans="1:65" s="2" customFormat="1" ht="16.5" customHeight="1">
      <c r="A217" s="36"/>
      <c r="B217" s="37"/>
      <c r="C217" s="193" t="s">
        <v>810</v>
      </c>
      <c r="D217" s="193" t="s">
        <v>264</v>
      </c>
      <c r="E217" s="194" t="s">
        <v>6518</v>
      </c>
      <c r="F217" s="195" t="s">
        <v>6519</v>
      </c>
      <c r="G217" s="196" t="s">
        <v>749</v>
      </c>
      <c r="H217" s="197">
        <v>288</v>
      </c>
      <c r="I217" s="198">
        <v>1.8405729000000004</v>
      </c>
      <c r="J217" s="199">
        <f>ROUND(I217*H217,2)</f>
        <v>530.08000000000004</v>
      </c>
      <c r="K217" s="195" t="s">
        <v>400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0</v>
      </c>
      <c r="R217" s="202">
        <f>Q217*H217</f>
        <v>0</v>
      </c>
      <c r="S217" s="202">
        <v>7.2000000000000005E-4</v>
      </c>
      <c r="T217" s="203">
        <f>S217*H217</f>
        <v>0.20736000000000002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381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530.08000000000004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530.08000000000004</v>
      </c>
      <c r="BL217" s="19" t="s">
        <v>381</v>
      </c>
      <c r="BM217" s="204" t="s">
        <v>6520</v>
      </c>
    </row>
    <row r="218" spans="1:65" s="2" customFormat="1" ht="19.5">
      <c r="A218" s="36"/>
      <c r="B218" s="37"/>
      <c r="C218" s="38"/>
      <c r="D218" s="206" t="s">
        <v>269</v>
      </c>
      <c r="E218" s="38"/>
      <c r="F218" s="207" t="s">
        <v>6521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14" customFormat="1">
      <c r="B219" s="226"/>
      <c r="C219" s="227"/>
      <c r="D219" s="206" t="s">
        <v>403</v>
      </c>
      <c r="E219" s="228" t="s">
        <v>1</v>
      </c>
      <c r="F219" s="229" t="s">
        <v>6522</v>
      </c>
      <c r="G219" s="227"/>
      <c r="H219" s="230">
        <v>288</v>
      </c>
      <c r="I219" s="231"/>
      <c r="J219" s="227"/>
      <c r="K219" s="227"/>
      <c r="L219" s="232"/>
      <c r="M219" s="233"/>
      <c r="N219" s="234"/>
      <c r="O219" s="234"/>
      <c r="P219" s="234"/>
      <c r="Q219" s="234"/>
      <c r="R219" s="234"/>
      <c r="S219" s="234"/>
      <c r="T219" s="235"/>
      <c r="AT219" s="236" t="s">
        <v>403</v>
      </c>
      <c r="AU219" s="236" t="s">
        <v>89</v>
      </c>
      <c r="AV219" s="14" t="s">
        <v>89</v>
      </c>
      <c r="AW219" s="14" t="s">
        <v>35</v>
      </c>
      <c r="AX219" s="14" t="s">
        <v>87</v>
      </c>
      <c r="AY219" s="236" t="s">
        <v>261</v>
      </c>
    </row>
    <row r="220" spans="1:65" s="2" customFormat="1" ht="33" customHeight="1">
      <c r="A220" s="36"/>
      <c r="B220" s="37"/>
      <c r="C220" s="193" t="s">
        <v>817</v>
      </c>
      <c r="D220" s="193" t="s">
        <v>264</v>
      </c>
      <c r="E220" s="194" t="s">
        <v>6523</v>
      </c>
      <c r="F220" s="195" t="s">
        <v>6524</v>
      </c>
      <c r="G220" s="196" t="s">
        <v>749</v>
      </c>
      <c r="H220" s="197">
        <v>144</v>
      </c>
      <c r="I220" s="198">
        <v>1.3885929000000001</v>
      </c>
      <c r="J220" s="199">
        <f>ROUND(I220*H220,2)</f>
        <v>199.96</v>
      </c>
      <c r="K220" s="195" t="s">
        <v>400</v>
      </c>
      <c r="L220" s="41"/>
      <c r="M220" s="200" t="s">
        <v>1</v>
      </c>
      <c r="N220" s="201" t="s">
        <v>45</v>
      </c>
      <c r="O220" s="73"/>
      <c r="P220" s="202">
        <f>O220*H220</f>
        <v>0</v>
      </c>
      <c r="Q220" s="202">
        <v>0</v>
      </c>
      <c r="R220" s="202">
        <f>Q220*H220</f>
        <v>0</v>
      </c>
      <c r="S220" s="202">
        <v>3.1E-4</v>
      </c>
      <c r="T220" s="203">
        <f>S220*H220</f>
        <v>4.4639999999999999E-2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381</v>
      </c>
      <c r="AT220" s="204" t="s">
        <v>264</v>
      </c>
      <c r="AU220" s="204" t="s">
        <v>89</v>
      </c>
      <c r="AY220" s="19" t="s">
        <v>261</v>
      </c>
      <c r="BE220" s="205">
        <f>IF(N220="základní",J220,0)</f>
        <v>199.96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87</v>
      </c>
      <c r="BK220" s="205">
        <f>ROUND(I220*H220,2)</f>
        <v>199.96</v>
      </c>
      <c r="BL220" s="19" t="s">
        <v>381</v>
      </c>
      <c r="BM220" s="204" t="s">
        <v>6525</v>
      </c>
    </row>
    <row r="221" spans="1:65" s="2" customFormat="1" ht="19.5">
      <c r="A221" s="36"/>
      <c r="B221" s="37"/>
      <c r="C221" s="38"/>
      <c r="D221" s="206" t="s">
        <v>269</v>
      </c>
      <c r="E221" s="38"/>
      <c r="F221" s="207" t="s">
        <v>6526</v>
      </c>
      <c r="G221" s="38"/>
      <c r="H221" s="38"/>
      <c r="I221" s="208"/>
      <c r="J221" s="38"/>
      <c r="K221" s="38"/>
      <c r="L221" s="41"/>
      <c r="M221" s="209"/>
      <c r="N221" s="210"/>
      <c r="O221" s="73"/>
      <c r="P221" s="73"/>
      <c r="Q221" s="73"/>
      <c r="R221" s="73"/>
      <c r="S221" s="73"/>
      <c r="T221" s="74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269</v>
      </c>
      <c r="AU221" s="19" t="s">
        <v>89</v>
      </c>
    </row>
    <row r="222" spans="1:65" s="14" customFormat="1">
      <c r="B222" s="226"/>
      <c r="C222" s="227"/>
      <c r="D222" s="206" t="s">
        <v>403</v>
      </c>
      <c r="E222" s="228" t="s">
        <v>1</v>
      </c>
      <c r="F222" s="229" t="s">
        <v>6527</v>
      </c>
      <c r="G222" s="227"/>
      <c r="H222" s="230">
        <v>144</v>
      </c>
      <c r="I222" s="231"/>
      <c r="J222" s="227"/>
      <c r="K222" s="227"/>
      <c r="L222" s="232"/>
      <c r="M222" s="233"/>
      <c r="N222" s="234"/>
      <c r="O222" s="234"/>
      <c r="P222" s="234"/>
      <c r="Q222" s="234"/>
      <c r="R222" s="234"/>
      <c r="S222" s="234"/>
      <c r="T222" s="235"/>
      <c r="AT222" s="236" t="s">
        <v>403</v>
      </c>
      <c r="AU222" s="236" t="s">
        <v>89</v>
      </c>
      <c r="AV222" s="14" t="s">
        <v>89</v>
      </c>
      <c r="AW222" s="14" t="s">
        <v>35</v>
      </c>
      <c r="AX222" s="14" t="s">
        <v>87</v>
      </c>
      <c r="AY222" s="236" t="s">
        <v>261</v>
      </c>
    </row>
    <row r="223" spans="1:65" s="2" customFormat="1" ht="24.2" customHeight="1">
      <c r="A223" s="36"/>
      <c r="B223" s="37"/>
      <c r="C223" s="193" t="s">
        <v>823</v>
      </c>
      <c r="D223" s="193" t="s">
        <v>264</v>
      </c>
      <c r="E223" s="194" t="s">
        <v>6528</v>
      </c>
      <c r="F223" s="195" t="s">
        <v>6529</v>
      </c>
      <c r="G223" s="196" t="s">
        <v>431</v>
      </c>
      <c r="H223" s="197">
        <v>20</v>
      </c>
      <c r="I223" s="198">
        <v>863.38207116000001</v>
      </c>
      <c r="J223" s="199">
        <f>ROUND(I223*H223,2)</f>
        <v>17267.64</v>
      </c>
      <c r="K223" s="195" t="s">
        <v>400</v>
      </c>
      <c r="L223" s="41"/>
      <c r="M223" s="200" t="s">
        <v>1</v>
      </c>
      <c r="N223" s="201" t="s">
        <v>45</v>
      </c>
      <c r="O223" s="73"/>
      <c r="P223" s="202">
        <f>O223*H223</f>
        <v>0</v>
      </c>
      <c r="Q223" s="202">
        <v>5.5999999999999999E-3</v>
      </c>
      <c r="R223" s="202">
        <f>Q223*H223</f>
        <v>0.112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381</v>
      </c>
      <c r="AT223" s="204" t="s">
        <v>264</v>
      </c>
      <c r="AU223" s="204" t="s">
        <v>89</v>
      </c>
      <c r="AY223" s="19" t="s">
        <v>261</v>
      </c>
      <c r="BE223" s="205">
        <f>IF(N223="základní",J223,0)</f>
        <v>17267.64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87</v>
      </c>
      <c r="BK223" s="205">
        <f>ROUND(I223*H223,2)</f>
        <v>17267.64</v>
      </c>
      <c r="BL223" s="19" t="s">
        <v>381</v>
      </c>
      <c r="BM223" s="204" t="s">
        <v>6530</v>
      </c>
    </row>
    <row r="224" spans="1:65" s="2" customFormat="1" ht="19.5">
      <c r="A224" s="36"/>
      <c r="B224" s="37"/>
      <c r="C224" s="38"/>
      <c r="D224" s="206" t="s">
        <v>269</v>
      </c>
      <c r="E224" s="38"/>
      <c r="F224" s="207" t="s">
        <v>6531</v>
      </c>
      <c r="G224" s="38"/>
      <c r="H224" s="38"/>
      <c r="I224" s="208"/>
      <c r="J224" s="38"/>
      <c r="K224" s="38"/>
      <c r="L224" s="41"/>
      <c r="M224" s="209"/>
      <c r="N224" s="210"/>
      <c r="O224" s="73"/>
      <c r="P224" s="73"/>
      <c r="Q224" s="73"/>
      <c r="R224" s="73"/>
      <c r="S224" s="73"/>
      <c r="T224" s="74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269</v>
      </c>
      <c r="AU224" s="19" t="s">
        <v>89</v>
      </c>
    </row>
    <row r="225" spans="1:65" s="14" customFormat="1">
      <c r="B225" s="226"/>
      <c r="C225" s="227"/>
      <c r="D225" s="206" t="s">
        <v>403</v>
      </c>
      <c r="E225" s="228" t="s">
        <v>1</v>
      </c>
      <c r="F225" s="229" t="s">
        <v>3740</v>
      </c>
      <c r="G225" s="227"/>
      <c r="H225" s="230">
        <v>20</v>
      </c>
      <c r="I225" s="231"/>
      <c r="J225" s="227"/>
      <c r="K225" s="227"/>
      <c r="L225" s="232"/>
      <c r="M225" s="233"/>
      <c r="N225" s="234"/>
      <c r="O225" s="234"/>
      <c r="P225" s="234"/>
      <c r="Q225" s="234"/>
      <c r="R225" s="234"/>
      <c r="S225" s="234"/>
      <c r="T225" s="235"/>
      <c r="AT225" s="236" t="s">
        <v>403</v>
      </c>
      <c r="AU225" s="236" t="s">
        <v>89</v>
      </c>
      <c r="AV225" s="14" t="s">
        <v>89</v>
      </c>
      <c r="AW225" s="14" t="s">
        <v>35</v>
      </c>
      <c r="AX225" s="14" t="s">
        <v>87</v>
      </c>
      <c r="AY225" s="236" t="s">
        <v>261</v>
      </c>
    </row>
    <row r="226" spans="1:65" s="2" customFormat="1" ht="24.2" customHeight="1">
      <c r="A226" s="36"/>
      <c r="B226" s="37"/>
      <c r="C226" s="193" t="s">
        <v>829</v>
      </c>
      <c r="D226" s="193" t="s">
        <v>264</v>
      </c>
      <c r="E226" s="194" t="s">
        <v>6532</v>
      </c>
      <c r="F226" s="195" t="s">
        <v>6533</v>
      </c>
      <c r="G226" s="196" t="s">
        <v>431</v>
      </c>
      <c r="H226" s="197">
        <v>224</v>
      </c>
      <c r="I226" s="198">
        <v>856.8</v>
      </c>
      <c r="J226" s="199">
        <f>ROUND(I226*H226,2)</f>
        <v>191923.20000000001</v>
      </c>
      <c r="K226" s="195" t="s">
        <v>1</v>
      </c>
      <c r="L226" s="41"/>
      <c r="M226" s="200" t="s">
        <v>1</v>
      </c>
      <c r="N226" s="201" t="s">
        <v>45</v>
      </c>
      <c r="O226" s="73"/>
      <c r="P226" s="202">
        <f>O226*H226</f>
        <v>0</v>
      </c>
      <c r="Q226" s="202">
        <v>9.0000000000000006E-5</v>
      </c>
      <c r="R226" s="202">
        <f>Q226*H226</f>
        <v>2.0160000000000001E-2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1072</v>
      </c>
      <c r="AT226" s="204" t="s">
        <v>264</v>
      </c>
      <c r="AU226" s="204" t="s">
        <v>89</v>
      </c>
      <c r="AY226" s="19" t="s">
        <v>261</v>
      </c>
      <c r="BE226" s="205">
        <f>IF(N226="základní",J226,0)</f>
        <v>191923.20000000001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191923.20000000001</v>
      </c>
      <c r="BL226" s="19" t="s">
        <v>1072</v>
      </c>
      <c r="BM226" s="204" t="s">
        <v>6534</v>
      </c>
    </row>
    <row r="227" spans="1:65" s="2" customFormat="1" ht="19.5">
      <c r="A227" s="36"/>
      <c r="B227" s="37"/>
      <c r="C227" s="38"/>
      <c r="D227" s="206" t="s">
        <v>269</v>
      </c>
      <c r="E227" s="38"/>
      <c r="F227" s="207" t="s">
        <v>6533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89</v>
      </c>
    </row>
    <row r="228" spans="1:65" s="14" customFormat="1">
      <c r="B228" s="226"/>
      <c r="C228" s="227"/>
      <c r="D228" s="206" t="s">
        <v>403</v>
      </c>
      <c r="E228" s="228" t="s">
        <v>1</v>
      </c>
      <c r="F228" s="229" t="s">
        <v>6535</v>
      </c>
      <c r="G228" s="227"/>
      <c r="H228" s="230">
        <v>224</v>
      </c>
      <c r="I228" s="231"/>
      <c r="J228" s="227"/>
      <c r="K228" s="227"/>
      <c r="L228" s="232"/>
      <c r="M228" s="233"/>
      <c r="N228" s="234"/>
      <c r="O228" s="234"/>
      <c r="P228" s="234"/>
      <c r="Q228" s="234"/>
      <c r="R228" s="234"/>
      <c r="S228" s="234"/>
      <c r="T228" s="235"/>
      <c r="AT228" s="236" t="s">
        <v>403</v>
      </c>
      <c r="AU228" s="236" t="s">
        <v>89</v>
      </c>
      <c r="AV228" s="14" t="s">
        <v>89</v>
      </c>
      <c r="AW228" s="14" t="s">
        <v>35</v>
      </c>
      <c r="AX228" s="14" t="s">
        <v>87</v>
      </c>
      <c r="AY228" s="236" t="s">
        <v>261</v>
      </c>
    </row>
    <row r="229" spans="1:65" s="2" customFormat="1" ht="33" customHeight="1">
      <c r="A229" s="36"/>
      <c r="B229" s="37"/>
      <c r="C229" s="275" t="s">
        <v>837</v>
      </c>
      <c r="D229" s="275" t="s">
        <v>801</v>
      </c>
      <c r="E229" s="276" t="s">
        <v>6536</v>
      </c>
      <c r="F229" s="277" t="s">
        <v>6537</v>
      </c>
      <c r="G229" s="278" t="s">
        <v>431</v>
      </c>
      <c r="H229" s="279">
        <v>84</v>
      </c>
      <c r="I229" s="280">
        <v>2754</v>
      </c>
      <c r="J229" s="281">
        <f>ROUND(I229*H229,2)</f>
        <v>231336</v>
      </c>
      <c r="K229" s="277" t="s">
        <v>1</v>
      </c>
      <c r="L229" s="282"/>
      <c r="M229" s="283" t="s">
        <v>1</v>
      </c>
      <c r="N229" s="284" t="s">
        <v>45</v>
      </c>
      <c r="O229" s="73"/>
      <c r="P229" s="202">
        <f>O229*H229</f>
        <v>0</v>
      </c>
      <c r="Q229" s="202">
        <v>5.6600000000000001E-3</v>
      </c>
      <c r="R229" s="202">
        <f>Q229*H229</f>
        <v>0.47544000000000003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843</v>
      </c>
      <c r="AT229" s="204" t="s">
        <v>801</v>
      </c>
      <c r="AU229" s="204" t="s">
        <v>89</v>
      </c>
      <c r="AY229" s="19" t="s">
        <v>261</v>
      </c>
      <c r="BE229" s="205">
        <f>IF(N229="základní",J229,0)</f>
        <v>231336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87</v>
      </c>
      <c r="BK229" s="205">
        <f>ROUND(I229*H229,2)</f>
        <v>231336</v>
      </c>
      <c r="BL229" s="19" t="s">
        <v>381</v>
      </c>
      <c r="BM229" s="204" t="s">
        <v>6538</v>
      </c>
    </row>
    <row r="230" spans="1:65" s="2" customFormat="1" ht="19.5">
      <c r="A230" s="36"/>
      <c r="B230" s="37"/>
      <c r="C230" s="38"/>
      <c r="D230" s="206" t="s">
        <v>269</v>
      </c>
      <c r="E230" s="38"/>
      <c r="F230" s="207" t="s">
        <v>6537</v>
      </c>
      <c r="G230" s="38"/>
      <c r="H230" s="38"/>
      <c r="I230" s="208"/>
      <c r="J230" s="38"/>
      <c r="K230" s="38"/>
      <c r="L230" s="41"/>
      <c r="M230" s="209"/>
      <c r="N230" s="210"/>
      <c r="O230" s="73"/>
      <c r="P230" s="73"/>
      <c r="Q230" s="73"/>
      <c r="R230" s="73"/>
      <c r="S230" s="73"/>
      <c r="T230" s="74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269</v>
      </c>
      <c r="AU230" s="19" t="s">
        <v>89</v>
      </c>
    </row>
    <row r="231" spans="1:65" s="14" customFormat="1">
      <c r="B231" s="226"/>
      <c r="C231" s="227"/>
      <c r="D231" s="206" t="s">
        <v>403</v>
      </c>
      <c r="E231" s="228" t="s">
        <v>1</v>
      </c>
      <c r="F231" s="229" t="s">
        <v>6539</v>
      </c>
      <c r="G231" s="227"/>
      <c r="H231" s="230">
        <v>84</v>
      </c>
      <c r="I231" s="231"/>
      <c r="J231" s="227"/>
      <c r="K231" s="227"/>
      <c r="L231" s="232"/>
      <c r="M231" s="233"/>
      <c r="N231" s="234"/>
      <c r="O231" s="234"/>
      <c r="P231" s="234"/>
      <c r="Q231" s="234"/>
      <c r="R231" s="234"/>
      <c r="S231" s="234"/>
      <c r="T231" s="235"/>
      <c r="AT231" s="236" t="s">
        <v>403</v>
      </c>
      <c r="AU231" s="236" t="s">
        <v>89</v>
      </c>
      <c r="AV231" s="14" t="s">
        <v>89</v>
      </c>
      <c r="AW231" s="14" t="s">
        <v>35</v>
      </c>
      <c r="AX231" s="14" t="s">
        <v>87</v>
      </c>
      <c r="AY231" s="236" t="s">
        <v>261</v>
      </c>
    </row>
    <row r="232" spans="1:65" s="2" customFormat="1" ht="33" customHeight="1">
      <c r="A232" s="36"/>
      <c r="B232" s="37"/>
      <c r="C232" s="275" t="s">
        <v>843</v>
      </c>
      <c r="D232" s="275" t="s">
        <v>801</v>
      </c>
      <c r="E232" s="276" t="s">
        <v>6540</v>
      </c>
      <c r="F232" s="277" t="s">
        <v>6541</v>
      </c>
      <c r="G232" s="278" t="s">
        <v>431</v>
      </c>
      <c r="H232" s="279">
        <v>96</v>
      </c>
      <c r="I232" s="280">
        <v>2754</v>
      </c>
      <c r="J232" s="281">
        <f>ROUND(I232*H232,2)</f>
        <v>264384</v>
      </c>
      <c r="K232" s="277" t="s">
        <v>1</v>
      </c>
      <c r="L232" s="282"/>
      <c r="M232" s="283" t="s">
        <v>1</v>
      </c>
      <c r="N232" s="284" t="s">
        <v>45</v>
      </c>
      <c r="O232" s="73"/>
      <c r="P232" s="202">
        <f>O232*H232</f>
        <v>0</v>
      </c>
      <c r="Q232" s="202">
        <v>5.6600000000000001E-3</v>
      </c>
      <c r="R232" s="202">
        <f>Q232*H232</f>
        <v>0.54336000000000007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843</v>
      </c>
      <c r="AT232" s="204" t="s">
        <v>801</v>
      </c>
      <c r="AU232" s="204" t="s">
        <v>89</v>
      </c>
      <c r="AY232" s="19" t="s">
        <v>261</v>
      </c>
      <c r="BE232" s="205">
        <f>IF(N232="základní",J232,0)</f>
        <v>264384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264384</v>
      </c>
      <c r="BL232" s="19" t="s">
        <v>381</v>
      </c>
      <c r="BM232" s="204" t="s">
        <v>6542</v>
      </c>
    </row>
    <row r="233" spans="1:65" s="2" customFormat="1" ht="19.5">
      <c r="A233" s="36"/>
      <c r="B233" s="37"/>
      <c r="C233" s="38"/>
      <c r="D233" s="206" t="s">
        <v>269</v>
      </c>
      <c r="E233" s="38"/>
      <c r="F233" s="207" t="s">
        <v>6541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14" customFormat="1">
      <c r="B234" s="226"/>
      <c r="C234" s="227"/>
      <c r="D234" s="206" t="s">
        <v>403</v>
      </c>
      <c r="E234" s="228" t="s">
        <v>1</v>
      </c>
      <c r="F234" s="229" t="s">
        <v>6543</v>
      </c>
      <c r="G234" s="227"/>
      <c r="H234" s="230">
        <v>96</v>
      </c>
      <c r="I234" s="231"/>
      <c r="J234" s="227"/>
      <c r="K234" s="227"/>
      <c r="L234" s="232"/>
      <c r="M234" s="233"/>
      <c r="N234" s="234"/>
      <c r="O234" s="234"/>
      <c r="P234" s="234"/>
      <c r="Q234" s="234"/>
      <c r="R234" s="234"/>
      <c r="S234" s="234"/>
      <c r="T234" s="235"/>
      <c r="AT234" s="236" t="s">
        <v>403</v>
      </c>
      <c r="AU234" s="236" t="s">
        <v>89</v>
      </c>
      <c r="AV234" s="14" t="s">
        <v>89</v>
      </c>
      <c r="AW234" s="14" t="s">
        <v>35</v>
      </c>
      <c r="AX234" s="14" t="s">
        <v>87</v>
      </c>
      <c r="AY234" s="236" t="s">
        <v>261</v>
      </c>
    </row>
    <row r="235" spans="1:65" s="2" customFormat="1" ht="33" customHeight="1">
      <c r="A235" s="36"/>
      <c r="B235" s="37"/>
      <c r="C235" s="275" t="s">
        <v>848</v>
      </c>
      <c r="D235" s="275" t="s">
        <v>801</v>
      </c>
      <c r="E235" s="276" t="s">
        <v>6544</v>
      </c>
      <c r="F235" s="277" t="s">
        <v>6545</v>
      </c>
      <c r="G235" s="278" t="s">
        <v>749</v>
      </c>
      <c r="H235" s="279">
        <v>2</v>
      </c>
      <c r="I235" s="280">
        <v>43920</v>
      </c>
      <c r="J235" s="281">
        <f>ROUND(I235*H235,2)</f>
        <v>87840</v>
      </c>
      <c r="K235" s="277" t="s">
        <v>400</v>
      </c>
      <c r="L235" s="282"/>
      <c r="M235" s="283" t="s">
        <v>1</v>
      </c>
      <c r="N235" s="284" t="s">
        <v>45</v>
      </c>
      <c r="O235" s="73"/>
      <c r="P235" s="202">
        <f>O235*H235</f>
        <v>0</v>
      </c>
      <c r="Q235" s="202">
        <v>2.52E-2</v>
      </c>
      <c r="R235" s="202">
        <f>Q235*H235</f>
        <v>5.04E-2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843</v>
      </c>
      <c r="AT235" s="204" t="s">
        <v>801</v>
      </c>
      <c r="AU235" s="204" t="s">
        <v>89</v>
      </c>
      <c r="AY235" s="19" t="s">
        <v>261</v>
      </c>
      <c r="BE235" s="205">
        <f>IF(N235="základní",J235,0)</f>
        <v>87840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87</v>
      </c>
      <c r="BK235" s="205">
        <f>ROUND(I235*H235,2)</f>
        <v>87840</v>
      </c>
      <c r="BL235" s="19" t="s">
        <v>381</v>
      </c>
      <c r="BM235" s="204" t="s">
        <v>6546</v>
      </c>
    </row>
    <row r="236" spans="1:65" s="2" customFormat="1" ht="19.5">
      <c r="A236" s="36"/>
      <c r="B236" s="37"/>
      <c r="C236" s="38"/>
      <c r="D236" s="206" t="s">
        <v>269</v>
      </c>
      <c r="E236" s="38"/>
      <c r="F236" s="207" t="s">
        <v>6545</v>
      </c>
      <c r="G236" s="38"/>
      <c r="H236" s="38"/>
      <c r="I236" s="208"/>
      <c r="J236" s="38"/>
      <c r="K236" s="38"/>
      <c r="L236" s="41"/>
      <c r="M236" s="209"/>
      <c r="N236" s="210"/>
      <c r="O236" s="73"/>
      <c r="P236" s="73"/>
      <c r="Q236" s="73"/>
      <c r="R236" s="73"/>
      <c r="S236" s="73"/>
      <c r="T236" s="74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269</v>
      </c>
      <c r="AU236" s="19" t="s">
        <v>89</v>
      </c>
    </row>
    <row r="237" spans="1:65" s="2" customFormat="1" ht="33" customHeight="1">
      <c r="A237" s="36"/>
      <c r="B237" s="37"/>
      <c r="C237" s="275" t="s">
        <v>853</v>
      </c>
      <c r="D237" s="275" t="s">
        <v>801</v>
      </c>
      <c r="E237" s="276" t="s">
        <v>6547</v>
      </c>
      <c r="F237" s="277" t="s">
        <v>6548</v>
      </c>
      <c r="G237" s="278" t="s">
        <v>749</v>
      </c>
      <c r="H237" s="279">
        <v>2</v>
      </c>
      <c r="I237" s="280">
        <v>39330</v>
      </c>
      <c r="J237" s="281">
        <f>ROUND(I237*H237,2)</f>
        <v>78660</v>
      </c>
      <c r="K237" s="277" t="s">
        <v>400</v>
      </c>
      <c r="L237" s="282"/>
      <c r="M237" s="283" t="s">
        <v>1</v>
      </c>
      <c r="N237" s="284" t="s">
        <v>45</v>
      </c>
      <c r="O237" s="73"/>
      <c r="P237" s="202">
        <f>O237*H237</f>
        <v>0</v>
      </c>
      <c r="Q237" s="202">
        <v>1.3729999999999999E-2</v>
      </c>
      <c r="R237" s="202">
        <f>Q237*H237</f>
        <v>2.7459999999999998E-2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843</v>
      </c>
      <c r="AT237" s="204" t="s">
        <v>801</v>
      </c>
      <c r="AU237" s="204" t="s">
        <v>89</v>
      </c>
      <c r="AY237" s="19" t="s">
        <v>261</v>
      </c>
      <c r="BE237" s="205">
        <f>IF(N237="základní",J237,0)</f>
        <v>78660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87</v>
      </c>
      <c r="BK237" s="205">
        <f>ROUND(I237*H237,2)</f>
        <v>78660</v>
      </c>
      <c r="BL237" s="19" t="s">
        <v>381</v>
      </c>
      <c r="BM237" s="204" t="s">
        <v>6549</v>
      </c>
    </row>
    <row r="238" spans="1:65" s="2" customFormat="1" ht="19.5">
      <c r="A238" s="36"/>
      <c r="B238" s="37"/>
      <c r="C238" s="38"/>
      <c r="D238" s="206" t="s">
        <v>269</v>
      </c>
      <c r="E238" s="38"/>
      <c r="F238" s="207" t="s">
        <v>6548</v>
      </c>
      <c r="G238" s="38"/>
      <c r="H238" s="38"/>
      <c r="I238" s="208"/>
      <c r="J238" s="38"/>
      <c r="K238" s="38"/>
      <c r="L238" s="41"/>
      <c r="M238" s="209"/>
      <c r="N238" s="210"/>
      <c r="O238" s="73"/>
      <c r="P238" s="73"/>
      <c r="Q238" s="73"/>
      <c r="R238" s="73"/>
      <c r="S238" s="73"/>
      <c r="T238" s="74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269</v>
      </c>
      <c r="AU238" s="19" t="s">
        <v>89</v>
      </c>
    </row>
    <row r="239" spans="1:65" s="2" customFormat="1" ht="33" customHeight="1">
      <c r="A239" s="36"/>
      <c r="B239" s="37"/>
      <c r="C239" s="275" t="s">
        <v>859</v>
      </c>
      <c r="D239" s="275" t="s">
        <v>801</v>
      </c>
      <c r="E239" s="276" t="s">
        <v>6550</v>
      </c>
      <c r="F239" s="277" t="s">
        <v>6551</v>
      </c>
      <c r="G239" s="278" t="s">
        <v>749</v>
      </c>
      <c r="H239" s="279">
        <v>26</v>
      </c>
      <c r="I239" s="280">
        <v>7362</v>
      </c>
      <c r="J239" s="281">
        <f>ROUND(I239*H239,2)</f>
        <v>191412</v>
      </c>
      <c r="K239" s="277" t="s">
        <v>1</v>
      </c>
      <c r="L239" s="282"/>
      <c r="M239" s="283" t="s">
        <v>1</v>
      </c>
      <c r="N239" s="284" t="s">
        <v>45</v>
      </c>
      <c r="O239" s="73"/>
      <c r="P239" s="202">
        <f>O239*H239</f>
        <v>0</v>
      </c>
      <c r="Q239" s="202">
        <v>1.2E-2</v>
      </c>
      <c r="R239" s="202">
        <f>Q239*H239</f>
        <v>0.312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843</v>
      </c>
      <c r="AT239" s="204" t="s">
        <v>801</v>
      </c>
      <c r="AU239" s="204" t="s">
        <v>89</v>
      </c>
      <c r="AY239" s="19" t="s">
        <v>261</v>
      </c>
      <c r="BE239" s="205">
        <f>IF(N239="základní",J239,0)</f>
        <v>191412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191412</v>
      </c>
      <c r="BL239" s="19" t="s">
        <v>381</v>
      </c>
      <c r="BM239" s="204" t="s">
        <v>6552</v>
      </c>
    </row>
    <row r="240" spans="1:65" s="2" customFormat="1" ht="19.5">
      <c r="A240" s="36"/>
      <c r="B240" s="37"/>
      <c r="C240" s="38"/>
      <c r="D240" s="206" t="s">
        <v>269</v>
      </c>
      <c r="E240" s="38"/>
      <c r="F240" s="207" t="s">
        <v>6551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89</v>
      </c>
    </row>
    <row r="241" spans="1:65" s="14" customFormat="1">
      <c r="B241" s="226"/>
      <c r="C241" s="227"/>
      <c r="D241" s="206" t="s">
        <v>403</v>
      </c>
      <c r="E241" s="228" t="s">
        <v>1</v>
      </c>
      <c r="F241" s="229" t="s">
        <v>6553</v>
      </c>
      <c r="G241" s="227"/>
      <c r="H241" s="230">
        <v>26</v>
      </c>
      <c r="I241" s="231"/>
      <c r="J241" s="227"/>
      <c r="K241" s="227"/>
      <c r="L241" s="232"/>
      <c r="M241" s="233"/>
      <c r="N241" s="234"/>
      <c r="O241" s="234"/>
      <c r="P241" s="234"/>
      <c r="Q241" s="234"/>
      <c r="R241" s="234"/>
      <c r="S241" s="234"/>
      <c r="T241" s="235"/>
      <c r="AT241" s="236" t="s">
        <v>403</v>
      </c>
      <c r="AU241" s="236" t="s">
        <v>89</v>
      </c>
      <c r="AV241" s="14" t="s">
        <v>89</v>
      </c>
      <c r="AW241" s="14" t="s">
        <v>35</v>
      </c>
      <c r="AX241" s="14" t="s">
        <v>87</v>
      </c>
      <c r="AY241" s="236" t="s">
        <v>261</v>
      </c>
    </row>
    <row r="242" spans="1:65" s="2" customFormat="1" ht="33" customHeight="1">
      <c r="A242" s="36"/>
      <c r="B242" s="37"/>
      <c r="C242" s="275" t="s">
        <v>865</v>
      </c>
      <c r="D242" s="275" t="s">
        <v>801</v>
      </c>
      <c r="E242" s="276" t="s">
        <v>6554</v>
      </c>
      <c r="F242" s="277" t="s">
        <v>6555</v>
      </c>
      <c r="G242" s="278" t="s">
        <v>749</v>
      </c>
      <c r="H242" s="279">
        <v>2</v>
      </c>
      <c r="I242" s="280">
        <v>7362</v>
      </c>
      <c r="J242" s="281">
        <f>ROUND(I242*H242,2)</f>
        <v>14724</v>
      </c>
      <c r="K242" s="277" t="s">
        <v>1</v>
      </c>
      <c r="L242" s="282"/>
      <c r="M242" s="283" t="s">
        <v>1</v>
      </c>
      <c r="N242" s="284" t="s">
        <v>45</v>
      </c>
      <c r="O242" s="73"/>
      <c r="P242" s="202">
        <f>O242*H242</f>
        <v>0</v>
      </c>
      <c r="Q242" s="202">
        <v>1.2E-2</v>
      </c>
      <c r="R242" s="202">
        <f>Q242*H242</f>
        <v>2.4E-2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843</v>
      </c>
      <c r="AT242" s="204" t="s">
        <v>801</v>
      </c>
      <c r="AU242" s="204" t="s">
        <v>89</v>
      </c>
      <c r="AY242" s="19" t="s">
        <v>261</v>
      </c>
      <c r="BE242" s="205">
        <f>IF(N242="základní",J242,0)</f>
        <v>14724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87</v>
      </c>
      <c r="BK242" s="205">
        <f>ROUND(I242*H242,2)</f>
        <v>14724</v>
      </c>
      <c r="BL242" s="19" t="s">
        <v>381</v>
      </c>
      <c r="BM242" s="204" t="s">
        <v>6556</v>
      </c>
    </row>
    <row r="243" spans="1:65" s="2" customFormat="1" ht="19.5">
      <c r="A243" s="36"/>
      <c r="B243" s="37"/>
      <c r="C243" s="38"/>
      <c r="D243" s="206" t="s">
        <v>269</v>
      </c>
      <c r="E243" s="38"/>
      <c r="F243" s="207" t="s">
        <v>6555</v>
      </c>
      <c r="G243" s="38"/>
      <c r="H243" s="38"/>
      <c r="I243" s="208"/>
      <c r="J243" s="38"/>
      <c r="K243" s="38"/>
      <c r="L243" s="41"/>
      <c r="M243" s="209"/>
      <c r="N243" s="210"/>
      <c r="O243" s="73"/>
      <c r="P243" s="73"/>
      <c r="Q243" s="73"/>
      <c r="R243" s="73"/>
      <c r="S243" s="73"/>
      <c r="T243" s="74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269</v>
      </c>
      <c r="AU243" s="19" t="s">
        <v>89</v>
      </c>
    </row>
    <row r="244" spans="1:65" s="2" customFormat="1" ht="16.5" customHeight="1">
      <c r="A244" s="36"/>
      <c r="B244" s="37"/>
      <c r="C244" s="275" t="s">
        <v>871</v>
      </c>
      <c r="D244" s="275" t="s">
        <v>801</v>
      </c>
      <c r="E244" s="276" t="s">
        <v>6557</v>
      </c>
      <c r="F244" s="277" t="s">
        <v>6558</v>
      </c>
      <c r="G244" s="278" t="s">
        <v>4347</v>
      </c>
      <c r="H244" s="279">
        <v>58</v>
      </c>
      <c r="I244" s="280">
        <v>309.82499999999999</v>
      </c>
      <c r="J244" s="281">
        <f>ROUND(I244*H244,2)</f>
        <v>17969.849999999999</v>
      </c>
      <c r="K244" s="277" t="s">
        <v>1</v>
      </c>
      <c r="L244" s="282"/>
      <c r="M244" s="283" t="s">
        <v>1</v>
      </c>
      <c r="N244" s="284" t="s">
        <v>45</v>
      </c>
      <c r="O244" s="73"/>
      <c r="P244" s="202">
        <f>O244*H244</f>
        <v>0</v>
      </c>
      <c r="Q244" s="202">
        <v>3.0000000000000001E-3</v>
      </c>
      <c r="R244" s="202">
        <f>Q244*H244</f>
        <v>0.17400000000000002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843</v>
      </c>
      <c r="AT244" s="204" t="s">
        <v>801</v>
      </c>
      <c r="AU244" s="204" t="s">
        <v>89</v>
      </c>
      <c r="AY244" s="19" t="s">
        <v>261</v>
      </c>
      <c r="BE244" s="205">
        <f>IF(N244="základní",J244,0)</f>
        <v>17969.849999999999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87</v>
      </c>
      <c r="BK244" s="205">
        <f>ROUND(I244*H244,2)</f>
        <v>17969.849999999999</v>
      </c>
      <c r="BL244" s="19" t="s">
        <v>381</v>
      </c>
      <c r="BM244" s="204" t="s">
        <v>6559</v>
      </c>
    </row>
    <row r="245" spans="1:65" s="2" customFormat="1" ht="19.5">
      <c r="A245" s="36"/>
      <c r="B245" s="37"/>
      <c r="C245" s="38"/>
      <c r="D245" s="206" t="s">
        <v>269</v>
      </c>
      <c r="E245" s="38"/>
      <c r="F245" s="207" t="s">
        <v>6560</v>
      </c>
      <c r="G245" s="38"/>
      <c r="H245" s="38"/>
      <c r="I245" s="208"/>
      <c r="J245" s="38"/>
      <c r="K245" s="38"/>
      <c r="L245" s="41"/>
      <c r="M245" s="209"/>
      <c r="N245" s="210"/>
      <c r="O245" s="73"/>
      <c r="P245" s="73"/>
      <c r="Q245" s="73"/>
      <c r="R245" s="73"/>
      <c r="S245" s="73"/>
      <c r="T245" s="74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269</v>
      </c>
      <c r="AU245" s="19" t="s">
        <v>89</v>
      </c>
    </row>
    <row r="246" spans="1:65" s="14" customFormat="1">
      <c r="B246" s="226"/>
      <c r="C246" s="227"/>
      <c r="D246" s="206" t="s">
        <v>403</v>
      </c>
      <c r="E246" s="228" t="s">
        <v>1</v>
      </c>
      <c r="F246" s="229" t="s">
        <v>6561</v>
      </c>
      <c r="G246" s="227"/>
      <c r="H246" s="230">
        <v>58</v>
      </c>
      <c r="I246" s="231"/>
      <c r="J246" s="227"/>
      <c r="K246" s="227"/>
      <c r="L246" s="232"/>
      <c r="M246" s="233"/>
      <c r="N246" s="234"/>
      <c r="O246" s="234"/>
      <c r="P246" s="234"/>
      <c r="Q246" s="234"/>
      <c r="R246" s="234"/>
      <c r="S246" s="234"/>
      <c r="T246" s="235"/>
      <c r="AT246" s="236" t="s">
        <v>403</v>
      </c>
      <c r="AU246" s="236" t="s">
        <v>89</v>
      </c>
      <c r="AV246" s="14" t="s">
        <v>89</v>
      </c>
      <c r="AW246" s="14" t="s">
        <v>35</v>
      </c>
      <c r="AX246" s="14" t="s">
        <v>87</v>
      </c>
      <c r="AY246" s="236" t="s">
        <v>261</v>
      </c>
    </row>
    <row r="247" spans="1:65" s="2" customFormat="1" ht="21.75" customHeight="1">
      <c r="A247" s="36"/>
      <c r="B247" s="37"/>
      <c r="C247" s="275" t="s">
        <v>880</v>
      </c>
      <c r="D247" s="275" t="s">
        <v>801</v>
      </c>
      <c r="E247" s="276" t="s">
        <v>6562</v>
      </c>
      <c r="F247" s="277" t="s">
        <v>6563</v>
      </c>
      <c r="G247" s="278" t="s">
        <v>749</v>
      </c>
      <c r="H247" s="279">
        <v>58</v>
      </c>
      <c r="I247" s="280">
        <v>191.25</v>
      </c>
      <c r="J247" s="281">
        <f>ROUND(I247*H247,2)</f>
        <v>11092.5</v>
      </c>
      <c r="K247" s="277" t="s">
        <v>1</v>
      </c>
      <c r="L247" s="282"/>
      <c r="M247" s="283" t="s">
        <v>1</v>
      </c>
      <c r="N247" s="284" t="s">
        <v>45</v>
      </c>
      <c r="O247" s="73"/>
      <c r="P247" s="202">
        <f>O247*H247</f>
        <v>0</v>
      </c>
      <c r="Q247" s="202">
        <v>1E-3</v>
      </c>
      <c r="R247" s="202">
        <f>Q247*H247</f>
        <v>5.8000000000000003E-2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843</v>
      </c>
      <c r="AT247" s="204" t="s">
        <v>801</v>
      </c>
      <c r="AU247" s="204" t="s">
        <v>89</v>
      </c>
      <c r="AY247" s="19" t="s">
        <v>261</v>
      </c>
      <c r="BE247" s="205">
        <f>IF(N247="základní",J247,0)</f>
        <v>11092.5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87</v>
      </c>
      <c r="BK247" s="205">
        <f>ROUND(I247*H247,2)</f>
        <v>11092.5</v>
      </c>
      <c r="BL247" s="19" t="s">
        <v>381</v>
      </c>
      <c r="BM247" s="204" t="s">
        <v>6564</v>
      </c>
    </row>
    <row r="248" spans="1:65" s="2" customFormat="1">
      <c r="A248" s="36"/>
      <c r="B248" s="37"/>
      <c r="C248" s="38"/>
      <c r="D248" s="206" t="s">
        <v>269</v>
      </c>
      <c r="E248" s="38"/>
      <c r="F248" s="207" t="s">
        <v>6563</v>
      </c>
      <c r="G248" s="38"/>
      <c r="H248" s="38"/>
      <c r="I248" s="208"/>
      <c r="J248" s="38"/>
      <c r="K248" s="38"/>
      <c r="L248" s="41"/>
      <c r="M248" s="209"/>
      <c r="N248" s="210"/>
      <c r="O248" s="73"/>
      <c r="P248" s="73"/>
      <c r="Q248" s="73"/>
      <c r="R248" s="73"/>
      <c r="S248" s="73"/>
      <c r="T248" s="74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269</v>
      </c>
      <c r="AU248" s="19" t="s">
        <v>89</v>
      </c>
    </row>
    <row r="249" spans="1:65" s="14" customFormat="1">
      <c r="B249" s="226"/>
      <c r="C249" s="227"/>
      <c r="D249" s="206" t="s">
        <v>403</v>
      </c>
      <c r="E249" s="228" t="s">
        <v>1</v>
      </c>
      <c r="F249" s="229" t="s">
        <v>6561</v>
      </c>
      <c r="G249" s="227"/>
      <c r="H249" s="230">
        <v>58</v>
      </c>
      <c r="I249" s="231"/>
      <c r="J249" s="227"/>
      <c r="K249" s="227"/>
      <c r="L249" s="232"/>
      <c r="M249" s="233"/>
      <c r="N249" s="234"/>
      <c r="O249" s="234"/>
      <c r="P249" s="234"/>
      <c r="Q249" s="234"/>
      <c r="R249" s="234"/>
      <c r="S249" s="234"/>
      <c r="T249" s="235"/>
      <c r="AT249" s="236" t="s">
        <v>403</v>
      </c>
      <c r="AU249" s="236" t="s">
        <v>89</v>
      </c>
      <c r="AV249" s="14" t="s">
        <v>89</v>
      </c>
      <c r="AW249" s="14" t="s">
        <v>35</v>
      </c>
      <c r="AX249" s="14" t="s">
        <v>87</v>
      </c>
      <c r="AY249" s="236" t="s">
        <v>261</v>
      </c>
    </row>
    <row r="250" spans="1:65" s="2" customFormat="1" ht="16.5" customHeight="1">
      <c r="A250" s="36"/>
      <c r="B250" s="37"/>
      <c r="C250" s="275" t="s">
        <v>886</v>
      </c>
      <c r="D250" s="275" t="s">
        <v>801</v>
      </c>
      <c r="E250" s="276" t="s">
        <v>6565</v>
      </c>
      <c r="F250" s="277" t="s">
        <v>6566</v>
      </c>
      <c r="G250" s="278" t="s">
        <v>749</v>
      </c>
      <c r="H250" s="279">
        <v>58</v>
      </c>
      <c r="I250" s="280">
        <v>252</v>
      </c>
      <c r="J250" s="281">
        <f>ROUND(I250*H250,2)</f>
        <v>14616</v>
      </c>
      <c r="K250" s="277" t="s">
        <v>1</v>
      </c>
      <c r="L250" s="282"/>
      <c r="M250" s="283" t="s">
        <v>1</v>
      </c>
      <c r="N250" s="284" t="s">
        <v>45</v>
      </c>
      <c r="O250" s="73"/>
      <c r="P250" s="202">
        <f>O250*H250</f>
        <v>0</v>
      </c>
      <c r="Q250" s="202">
        <v>5.0000000000000001E-3</v>
      </c>
      <c r="R250" s="202">
        <f>Q250*H250</f>
        <v>0.28999999999999998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843</v>
      </c>
      <c r="AT250" s="204" t="s">
        <v>801</v>
      </c>
      <c r="AU250" s="204" t="s">
        <v>89</v>
      </c>
      <c r="AY250" s="19" t="s">
        <v>261</v>
      </c>
      <c r="BE250" s="205">
        <f>IF(N250="základní",J250,0)</f>
        <v>14616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14616</v>
      </c>
      <c r="BL250" s="19" t="s">
        <v>381</v>
      </c>
      <c r="BM250" s="204" t="s">
        <v>6567</v>
      </c>
    </row>
    <row r="251" spans="1:65" s="2" customFormat="1">
      <c r="A251" s="36"/>
      <c r="B251" s="37"/>
      <c r="C251" s="38"/>
      <c r="D251" s="206" t="s">
        <v>269</v>
      </c>
      <c r="E251" s="38"/>
      <c r="F251" s="207" t="s">
        <v>6568</v>
      </c>
      <c r="G251" s="38"/>
      <c r="H251" s="38"/>
      <c r="I251" s="208"/>
      <c r="J251" s="38"/>
      <c r="K251" s="38"/>
      <c r="L251" s="41"/>
      <c r="M251" s="209"/>
      <c r="N251" s="210"/>
      <c r="O251" s="73"/>
      <c r="P251" s="73"/>
      <c r="Q251" s="73"/>
      <c r="R251" s="73"/>
      <c r="S251" s="73"/>
      <c r="T251" s="74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269</v>
      </c>
      <c r="AU251" s="19" t="s">
        <v>89</v>
      </c>
    </row>
    <row r="252" spans="1:65" s="14" customFormat="1">
      <c r="B252" s="226"/>
      <c r="C252" s="227"/>
      <c r="D252" s="206" t="s">
        <v>403</v>
      </c>
      <c r="E252" s="228" t="s">
        <v>1</v>
      </c>
      <c r="F252" s="229" t="s">
        <v>6561</v>
      </c>
      <c r="G252" s="227"/>
      <c r="H252" s="230">
        <v>58</v>
      </c>
      <c r="I252" s="231"/>
      <c r="J252" s="227"/>
      <c r="K252" s="227"/>
      <c r="L252" s="232"/>
      <c r="M252" s="233"/>
      <c r="N252" s="234"/>
      <c r="O252" s="234"/>
      <c r="P252" s="234"/>
      <c r="Q252" s="234"/>
      <c r="R252" s="234"/>
      <c r="S252" s="234"/>
      <c r="T252" s="235"/>
      <c r="AT252" s="236" t="s">
        <v>403</v>
      </c>
      <c r="AU252" s="236" t="s">
        <v>89</v>
      </c>
      <c r="AV252" s="14" t="s">
        <v>89</v>
      </c>
      <c r="AW252" s="14" t="s">
        <v>35</v>
      </c>
      <c r="AX252" s="14" t="s">
        <v>87</v>
      </c>
      <c r="AY252" s="236" t="s">
        <v>261</v>
      </c>
    </row>
    <row r="253" spans="1:65" s="2" customFormat="1" ht="16.5" customHeight="1">
      <c r="A253" s="36"/>
      <c r="B253" s="37"/>
      <c r="C253" s="275" t="s">
        <v>892</v>
      </c>
      <c r="D253" s="275" t="s">
        <v>801</v>
      </c>
      <c r="E253" s="276" t="s">
        <v>6569</v>
      </c>
      <c r="F253" s="277" t="s">
        <v>6570</v>
      </c>
      <c r="G253" s="278" t="s">
        <v>749</v>
      </c>
      <c r="H253" s="279">
        <v>8</v>
      </c>
      <c r="I253" s="280">
        <v>51.3</v>
      </c>
      <c r="J253" s="281">
        <f>ROUND(I253*H253,2)</f>
        <v>410.4</v>
      </c>
      <c r="K253" s="277" t="s">
        <v>1</v>
      </c>
      <c r="L253" s="282"/>
      <c r="M253" s="283" t="s">
        <v>1</v>
      </c>
      <c r="N253" s="284" t="s">
        <v>45</v>
      </c>
      <c r="O253" s="73"/>
      <c r="P253" s="202">
        <f>O253*H253</f>
        <v>0</v>
      </c>
      <c r="Q253" s="202">
        <v>1E-3</v>
      </c>
      <c r="R253" s="202">
        <f>Q253*H253</f>
        <v>8.0000000000000002E-3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843</v>
      </c>
      <c r="AT253" s="204" t="s">
        <v>801</v>
      </c>
      <c r="AU253" s="204" t="s">
        <v>89</v>
      </c>
      <c r="AY253" s="19" t="s">
        <v>261</v>
      </c>
      <c r="BE253" s="205">
        <f>IF(N253="základní",J253,0)</f>
        <v>410.4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87</v>
      </c>
      <c r="BK253" s="205">
        <f>ROUND(I253*H253,2)</f>
        <v>410.4</v>
      </c>
      <c r="BL253" s="19" t="s">
        <v>381</v>
      </c>
      <c r="BM253" s="204" t="s">
        <v>6571</v>
      </c>
    </row>
    <row r="254" spans="1:65" s="2" customFormat="1">
      <c r="A254" s="36"/>
      <c r="B254" s="37"/>
      <c r="C254" s="38"/>
      <c r="D254" s="206" t="s">
        <v>269</v>
      </c>
      <c r="E254" s="38"/>
      <c r="F254" s="207" t="s">
        <v>6570</v>
      </c>
      <c r="G254" s="38"/>
      <c r="H254" s="38"/>
      <c r="I254" s="208"/>
      <c r="J254" s="38"/>
      <c r="K254" s="38"/>
      <c r="L254" s="41"/>
      <c r="M254" s="209"/>
      <c r="N254" s="210"/>
      <c r="O254" s="73"/>
      <c r="P254" s="73"/>
      <c r="Q254" s="73"/>
      <c r="R254" s="73"/>
      <c r="S254" s="73"/>
      <c r="T254" s="74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269</v>
      </c>
      <c r="AU254" s="19" t="s">
        <v>89</v>
      </c>
    </row>
    <row r="255" spans="1:65" s="14" customFormat="1">
      <c r="B255" s="226"/>
      <c r="C255" s="227"/>
      <c r="D255" s="206" t="s">
        <v>403</v>
      </c>
      <c r="E255" s="228" t="s">
        <v>1</v>
      </c>
      <c r="F255" s="229" t="s">
        <v>6572</v>
      </c>
      <c r="G255" s="227"/>
      <c r="H255" s="230">
        <v>8</v>
      </c>
      <c r="I255" s="231"/>
      <c r="J255" s="227"/>
      <c r="K255" s="227"/>
      <c r="L255" s="232"/>
      <c r="M255" s="233"/>
      <c r="N255" s="234"/>
      <c r="O255" s="234"/>
      <c r="P255" s="234"/>
      <c r="Q255" s="234"/>
      <c r="R255" s="234"/>
      <c r="S255" s="234"/>
      <c r="T255" s="235"/>
      <c r="AT255" s="236" t="s">
        <v>403</v>
      </c>
      <c r="AU255" s="236" t="s">
        <v>89</v>
      </c>
      <c r="AV255" s="14" t="s">
        <v>89</v>
      </c>
      <c r="AW255" s="14" t="s">
        <v>35</v>
      </c>
      <c r="AX255" s="14" t="s">
        <v>87</v>
      </c>
      <c r="AY255" s="236" t="s">
        <v>261</v>
      </c>
    </row>
    <row r="256" spans="1:65" s="2" customFormat="1" ht="16.5" customHeight="1">
      <c r="A256" s="36"/>
      <c r="B256" s="37"/>
      <c r="C256" s="275" t="s">
        <v>898</v>
      </c>
      <c r="D256" s="275" t="s">
        <v>801</v>
      </c>
      <c r="E256" s="276" t="s">
        <v>6573</v>
      </c>
      <c r="F256" s="277" t="s">
        <v>6574</v>
      </c>
      <c r="G256" s="278" t="s">
        <v>749</v>
      </c>
      <c r="H256" s="279">
        <v>10</v>
      </c>
      <c r="I256" s="280">
        <v>108</v>
      </c>
      <c r="J256" s="281">
        <f>ROUND(I256*H256,2)</f>
        <v>1080</v>
      </c>
      <c r="K256" s="277" t="s">
        <v>1</v>
      </c>
      <c r="L256" s="282"/>
      <c r="M256" s="283" t="s">
        <v>1</v>
      </c>
      <c r="N256" s="284" t="s">
        <v>45</v>
      </c>
      <c r="O256" s="73"/>
      <c r="P256" s="202">
        <f>O256*H256</f>
        <v>0</v>
      </c>
      <c r="Q256" s="202">
        <v>2E-3</v>
      </c>
      <c r="R256" s="202">
        <f>Q256*H256</f>
        <v>0.02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843</v>
      </c>
      <c r="AT256" s="204" t="s">
        <v>801</v>
      </c>
      <c r="AU256" s="204" t="s">
        <v>89</v>
      </c>
      <c r="AY256" s="19" t="s">
        <v>261</v>
      </c>
      <c r="BE256" s="205">
        <f>IF(N256="základní",J256,0)</f>
        <v>1080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87</v>
      </c>
      <c r="BK256" s="205">
        <f>ROUND(I256*H256,2)</f>
        <v>1080</v>
      </c>
      <c r="BL256" s="19" t="s">
        <v>381</v>
      </c>
      <c r="BM256" s="204" t="s">
        <v>6575</v>
      </c>
    </row>
    <row r="257" spans="1:65" s="2" customFormat="1">
      <c r="A257" s="36"/>
      <c r="B257" s="37"/>
      <c r="C257" s="38"/>
      <c r="D257" s="206" t="s">
        <v>269</v>
      </c>
      <c r="E257" s="38"/>
      <c r="F257" s="207" t="s">
        <v>6574</v>
      </c>
      <c r="G257" s="38"/>
      <c r="H257" s="38"/>
      <c r="I257" s="208"/>
      <c r="J257" s="38"/>
      <c r="K257" s="38"/>
      <c r="L257" s="41"/>
      <c r="M257" s="209"/>
      <c r="N257" s="210"/>
      <c r="O257" s="73"/>
      <c r="P257" s="73"/>
      <c r="Q257" s="73"/>
      <c r="R257" s="73"/>
      <c r="S257" s="73"/>
      <c r="T257" s="74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269</v>
      </c>
      <c r="AU257" s="19" t="s">
        <v>89</v>
      </c>
    </row>
    <row r="258" spans="1:65" s="14" customFormat="1">
      <c r="B258" s="226"/>
      <c r="C258" s="227"/>
      <c r="D258" s="206" t="s">
        <v>403</v>
      </c>
      <c r="E258" s="228" t="s">
        <v>1</v>
      </c>
      <c r="F258" s="229" t="s">
        <v>6576</v>
      </c>
      <c r="G258" s="227"/>
      <c r="H258" s="230">
        <v>10</v>
      </c>
      <c r="I258" s="231"/>
      <c r="J258" s="227"/>
      <c r="K258" s="227"/>
      <c r="L258" s="232"/>
      <c r="M258" s="233"/>
      <c r="N258" s="234"/>
      <c r="O258" s="234"/>
      <c r="P258" s="234"/>
      <c r="Q258" s="234"/>
      <c r="R258" s="234"/>
      <c r="S258" s="234"/>
      <c r="T258" s="235"/>
      <c r="AT258" s="236" t="s">
        <v>403</v>
      </c>
      <c r="AU258" s="236" t="s">
        <v>89</v>
      </c>
      <c r="AV258" s="14" t="s">
        <v>89</v>
      </c>
      <c r="AW258" s="14" t="s">
        <v>35</v>
      </c>
      <c r="AX258" s="14" t="s">
        <v>87</v>
      </c>
      <c r="AY258" s="236" t="s">
        <v>261</v>
      </c>
    </row>
    <row r="259" spans="1:65" s="2" customFormat="1" ht="16.5" customHeight="1">
      <c r="A259" s="36"/>
      <c r="B259" s="37"/>
      <c r="C259" s="193" t="s">
        <v>905</v>
      </c>
      <c r="D259" s="193" t="s">
        <v>264</v>
      </c>
      <c r="E259" s="194" t="s">
        <v>6577</v>
      </c>
      <c r="F259" s="195" t="s">
        <v>6578</v>
      </c>
      <c r="G259" s="196" t="s">
        <v>749</v>
      </c>
      <c r="H259" s="197">
        <v>92</v>
      </c>
      <c r="I259" s="198">
        <v>2177.1</v>
      </c>
      <c r="J259" s="199">
        <f>ROUND(I259*H259,2)</f>
        <v>200293.2</v>
      </c>
      <c r="K259" s="195" t="s">
        <v>1</v>
      </c>
      <c r="L259" s="41"/>
      <c r="M259" s="200" t="s">
        <v>1</v>
      </c>
      <c r="N259" s="201" t="s">
        <v>45</v>
      </c>
      <c r="O259" s="73"/>
      <c r="P259" s="202">
        <f>O259*H259</f>
        <v>0</v>
      </c>
      <c r="Q259" s="202">
        <v>9.0000000000000006E-5</v>
      </c>
      <c r="R259" s="202">
        <f>Q259*H259</f>
        <v>8.2800000000000009E-3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1072</v>
      </c>
      <c r="AT259" s="204" t="s">
        <v>264</v>
      </c>
      <c r="AU259" s="204" t="s">
        <v>89</v>
      </c>
      <c r="AY259" s="19" t="s">
        <v>261</v>
      </c>
      <c r="BE259" s="205">
        <f>IF(N259="základní",J259,0)</f>
        <v>200293.2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87</v>
      </c>
      <c r="BK259" s="205">
        <f>ROUND(I259*H259,2)</f>
        <v>200293.2</v>
      </c>
      <c r="BL259" s="19" t="s">
        <v>1072</v>
      </c>
      <c r="BM259" s="204" t="s">
        <v>6579</v>
      </c>
    </row>
    <row r="260" spans="1:65" s="2" customFormat="1">
      <c r="A260" s="36"/>
      <c r="B260" s="37"/>
      <c r="C260" s="38"/>
      <c r="D260" s="206" t="s">
        <v>269</v>
      </c>
      <c r="E260" s="38"/>
      <c r="F260" s="207" t="s">
        <v>6578</v>
      </c>
      <c r="G260" s="38"/>
      <c r="H260" s="38"/>
      <c r="I260" s="208"/>
      <c r="J260" s="38"/>
      <c r="K260" s="38"/>
      <c r="L260" s="41"/>
      <c r="M260" s="209"/>
      <c r="N260" s="210"/>
      <c r="O260" s="73"/>
      <c r="P260" s="73"/>
      <c r="Q260" s="73"/>
      <c r="R260" s="73"/>
      <c r="S260" s="73"/>
      <c r="T260" s="74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269</v>
      </c>
      <c r="AU260" s="19" t="s">
        <v>89</v>
      </c>
    </row>
    <row r="261" spans="1:65" s="14" customFormat="1">
      <c r="B261" s="226"/>
      <c r="C261" s="227"/>
      <c r="D261" s="206" t="s">
        <v>403</v>
      </c>
      <c r="E261" s="228" t="s">
        <v>1</v>
      </c>
      <c r="F261" s="229" t="s">
        <v>6580</v>
      </c>
      <c r="G261" s="227"/>
      <c r="H261" s="230">
        <v>92</v>
      </c>
      <c r="I261" s="231"/>
      <c r="J261" s="227"/>
      <c r="K261" s="227"/>
      <c r="L261" s="232"/>
      <c r="M261" s="233"/>
      <c r="N261" s="234"/>
      <c r="O261" s="234"/>
      <c r="P261" s="234"/>
      <c r="Q261" s="234"/>
      <c r="R261" s="234"/>
      <c r="S261" s="234"/>
      <c r="T261" s="235"/>
      <c r="AT261" s="236" t="s">
        <v>403</v>
      </c>
      <c r="AU261" s="236" t="s">
        <v>89</v>
      </c>
      <c r="AV261" s="14" t="s">
        <v>89</v>
      </c>
      <c r="AW261" s="14" t="s">
        <v>35</v>
      </c>
      <c r="AX261" s="14" t="s">
        <v>87</v>
      </c>
      <c r="AY261" s="236" t="s">
        <v>261</v>
      </c>
    </row>
    <row r="262" spans="1:65" s="2" customFormat="1" ht="24.2" customHeight="1">
      <c r="A262" s="36"/>
      <c r="B262" s="37"/>
      <c r="C262" s="275" t="s">
        <v>912</v>
      </c>
      <c r="D262" s="275" t="s">
        <v>801</v>
      </c>
      <c r="E262" s="276" t="s">
        <v>6581</v>
      </c>
      <c r="F262" s="277" t="s">
        <v>6582</v>
      </c>
      <c r="G262" s="278" t="s">
        <v>749</v>
      </c>
      <c r="H262" s="279">
        <v>92</v>
      </c>
      <c r="I262" s="280">
        <v>200</v>
      </c>
      <c r="J262" s="281">
        <f>ROUND(I262*H262,2)</f>
        <v>18400</v>
      </c>
      <c r="K262" s="277" t="s">
        <v>1</v>
      </c>
      <c r="L262" s="282"/>
      <c r="M262" s="283" t="s">
        <v>1</v>
      </c>
      <c r="N262" s="284" t="s">
        <v>45</v>
      </c>
      <c r="O262" s="73"/>
      <c r="P262" s="202">
        <f>O262*H262</f>
        <v>0</v>
      </c>
      <c r="Q262" s="202">
        <v>2E-3</v>
      </c>
      <c r="R262" s="202">
        <f>Q262*H262</f>
        <v>0.184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843</v>
      </c>
      <c r="AT262" s="204" t="s">
        <v>801</v>
      </c>
      <c r="AU262" s="204" t="s">
        <v>89</v>
      </c>
      <c r="AY262" s="19" t="s">
        <v>261</v>
      </c>
      <c r="BE262" s="205">
        <f>IF(N262="základní",J262,0)</f>
        <v>18400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87</v>
      </c>
      <c r="BK262" s="205">
        <f>ROUND(I262*H262,2)</f>
        <v>18400</v>
      </c>
      <c r="BL262" s="19" t="s">
        <v>381</v>
      </c>
      <c r="BM262" s="204" t="s">
        <v>6583</v>
      </c>
    </row>
    <row r="263" spans="1:65" s="2" customFormat="1">
      <c r="A263" s="36"/>
      <c r="B263" s="37"/>
      <c r="C263" s="38"/>
      <c r="D263" s="206" t="s">
        <v>269</v>
      </c>
      <c r="E263" s="38"/>
      <c r="F263" s="207" t="s">
        <v>6582</v>
      </c>
      <c r="G263" s="38"/>
      <c r="H263" s="38"/>
      <c r="I263" s="208"/>
      <c r="J263" s="38"/>
      <c r="K263" s="38"/>
      <c r="L263" s="41"/>
      <c r="M263" s="209"/>
      <c r="N263" s="210"/>
      <c r="O263" s="73"/>
      <c r="P263" s="73"/>
      <c r="Q263" s="73"/>
      <c r="R263" s="73"/>
      <c r="S263" s="73"/>
      <c r="T263" s="74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269</v>
      </c>
      <c r="AU263" s="19" t="s">
        <v>89</v>
      </c>
    </row>
    <row r="264" spans="1:65" s="14" customFormat="1">
      <c r="B264" s="226"/>
      <c r="C264" s="227"/>
      <c r="D264" s="206" t="s">
        <v>403</v>
      </c>
      <c r="E264" s="228" t="s">
        <v>1</v>
      </c>
      <c r="F264" s="229" t="s">
        <v>6580</v>
      </c>
      <c r="G264" s="227"/>
      <c r="H264" s="230">
        <v>92</v>
      </c>
      <c r="I264" s="231"/>
      <c r="J264" s="227"/>
      <c r="K264" s="227"/>
      <c r="L264" s="232"/>
      <c r="M264" s="233"/>
      <c r="N264" s="234"/>
      <c r="O264" s="234"/>
      <c r="P264" s="234"/>
      <c r="Q264" s="234"/>
      <c r="R264" s="234"/>
      <c r="S264" s="234"/>
      <c r="T264" s="235"/>
      <c r="AT264" s="236" t="s">
        <v>403</v>
      </c>
      <c r="AU264" s="236" t="s">
        <v>89</v>
      </c>
      <c r="AV264" s="14" t="s">
        <v>89</v>
      </c>
      <c r="AW264" s="14" t="s">
        <v>35</v>
      </c>
      <c r="AX264" s="14" t="s">
        <v>87</v>
      </c>
      <c r="AY264" s="236" t="s">
        <v>261</v>
      </c>
    </row>
    <row r="265" spans="1:65" s="2" customFormat="1" ht="24.2" customHeight="1">
      <c r="A265" s="36"/>
      <c r="B265" s="37"/>
      <c r="C265" s="275" t="s">
        <v>916</v>
      </c>
      <c r="D265" s="275" t="s">
        <v>801</v>
      </c>
      <c r="E265" s="276" t="s">
        <v>6584</v>
      </c>
      <c r="F265" s="277" t="s">
        <v>6585</v>
      </c>
      <c r="G265" s="278" t="s">
        <v>749</v>
      </c>
      <c r="H265" s="279">
        <v>8</v>
      </c>
      <c r="I265" s="280">
        <v>216.9</v>
      </c>
      <c r="J265" s="281">
        <f>ROUND(I265*H265,2)</f>
        <v>1735.2</v>
      </c>
      <c r="K265" s="277" t="s">
        <v>1</v>
      </c>
      <c r="L265" s="282"/>
      <c r="M265" s="283" t="s">
        <v>1</v>
      </c>
      <c r="N265" s="284" t="s">
        <v>45</v>
      </c>
      <c r="O265" s="73"/>
      <c r="P265" s="202">
        <f>O265*H265</f>
        <v>0</v>
      </c>
      <c r="Q265" s="202">
        <v>2E-3</v>
      </c>
      <c r="R265" s="202">
        <f>Q265*H265</f>
        <v>1.6E-2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843</v>
      </c>
      <c r="AT265" s="204" t="s">
        <v>801</v>
      </c>
      <c r="AU265" s="204" t="s">
        <v>89</v>
      </c>
      <c r="AY265" s="19" t="s">
        <v>261</v>
      </c>
      <c r="BE265" s="205">
        <f>IF(N265="základní",J265,0)</f>
        <v>1735.2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87</v>
      </c>
      <c r="BK265" s="205">
        <f>ROUND(I265*H265,2)</f>
        <v>1735.2</v>
      </c>
      <c r="BL265" s="19" t="s">
        <v>381</v>
      </c>
      <c r="BM265" s="204" t="s">
        <v>6586</v>
      </c>
    </row>
    <row r="266" spans="1:65" s="2" customFormat="1">
      <c r="A266" s="36"/>
      <c r="B266" s="37"/>
      <c r="C266" s="38"/>
      <c r="D266" s="206" t="s">
        <v>269</v>
      </c>
      <c r="E266" s="38"/>
      <c r="F266" s="207" t="s">
        <v>6585</v>
      </c>
      <c r="G266" s="38"/>
      <c r="H266" s="38"/>
      <c r="I266" s="208"/>
      <c r="J266" s="38"/>
      <c r="K266" s="38"/>
      <c r="L266" s="41"/>
      <c r="M266" s="209"/>
      <c r="N266" s="210"/>
      <c r="O266" s="73"/>
      <c r="P266" s="73"/>
      <c r="Q266" s="73"/>
      <c r="R266" s="73"/>
      <c r="S266" s="73"/>
      <c r="T266" s="74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269</v>
      </c>
      <c r="AU266" s="19" t="s">
        <v>89</v>
      </c>
    </row>
    <row r="267" spans="1:65" s="14" customFormat="1">
      <c r="B267" s="226"/>
      <c r="C267" s="227"/>
      <c r="D267" s="206" t="s">
        <v>403</v>
      </c>
      <c r="E267" s="228" t="s">
        <v>1</v>
      </c>
      <c r="F267" s="229" t="s">
        <v>6587</v>
      </c>
      <c r="G267" s="227"/>
      <c r="H267" s="230">
        <v>8</v>
      </c>
      <c r="I267" s="231"/>
      <c r="J267" s="227"/>
      <c r="K267" s="227"/>
      <c r="L267" s="232"/>
      <c r="M267" s="233"/>
      <c r="N267" s="234"/>
      <c r="O267" s="234"/>
      <c r="P267" s="234"/>
      <c r="Q267" s="234"/>
      <c r="R267" s="234"/>
      <c r="S267" s="234"/>
      <c r="T267" s="235"/>
      <c r="AT267" s="236" t="s">
        <v>403</v>
      </c>
      <c r="AU267" s="236" t="s">
        <v>89</v>
      </c>
      <c r="AV267" s="14" t="s">
        <v>89</v>
      </c>
      <c r="AW267" s="14" t="s">
        <v>35</v>
      </c>
      <c r="AX267" s="14" t="s">
        <v>87</v>
      </c>
      <c r="AY267" s="236" t="s">
        <v>261</v>
      </c>
    </row>
    <row r="268" spans="1:65" s="2" customFormat="1" ht="16.5" customHeight="1">
      <c r="A268" s="36"/>
      <c r="B268" s="37"/>
      <c r="C268" s="275" t="s">
        <v>925</v>
      </c>
      <c r="D268" s="275" t="s">
        <v>801</v>
      </c>
      <c r="E268" s="276" t="s">
        <v>6588</v>
      </c>
      <c r="F268" s="277" t="s">
        <v>6589</v>
      </c>
      <c r="G268" s="278" t="s">
        <v>749</v>
      </c>
      <c r="H268" s="279">
        <v>8</v>
      </c>
      <c r="I268" s="280">
        <v>752.4</v>
      </c>
      <c r="J268" s="281">
        <f>ROUND(I268*H268,2)</f>
        <v>6019.2</v>
      </c>
      <c r="K268" s="277" t="s">
        <v>1</v>
      </c>
      <c r="L268" s="282"/>
      <c r="M268" s="283" t="s">
        <v>1</v>
      </c>
      <c r="N268" s="284" t="s">
        <v>45</v>
      </c>
      <c r="O268" s="73"/>
      <c r="P268" s="202">
        <f>O268*H268</f>
        <v>0</v>
      </c>
      <c r="Q268" s="202">
        <v>2E-3</v>
      </c>
      <c r="R268" s="202">
        <f>Q268*H268</f>
        <v>1.6E-2</v>
      </c>
      <c r="S268" s="202">
        <v>0</v>
      </c>
      <c r="T268" s="203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4" t="s">
        <v>843</v>
      </c>
      <c r="AT268" s="204" t="s">
        <v>801</v>
      </c>
      <c r="AU268" s="204" t="s">
        <v>89</v>
      </c>
      <c r="AY268" s="19" t="s">
        <v>261</v>
      </c>
      <c r="BE268" s="205">
        <f>IF(N268="základní",J268,0)</f>
        <v>6019.2</v>
      </c>
      <c r="BF268" s="205">
        <f>IF(N268="snížená",J268,0)</f>
        <v>0</v>
      </c>
      <c r="BG268" s="205">
        <f>IF(N268="zákl. přenesená",J268,0)</f>
        <v>0</v>
      </c>
      <c r="BH268" s="205">
        <f>IF(N268="sníž. přenesená",J268,0)</f>
        <v>0</v>
      </c>
      <c r="BI268" s="205">
        <f>IF(N268="nulová",J268,0)</f>
        <v>0</v>
      </c>
      <c r="BJ268" s="19" t="s">
        <v>87</v>
      </c>
      <c r="BK268" s="205">
        <f>ROUND(I268*H268,2)</f>
        <v>6019.2</v>
      </c>
      <c r="BL268" s="19" t="s">
        <v>381</v>
      </c>
      <c r="BM268" s="204" t="s">
        <v>6590</v>
      </c>
    </row>
    <row r="269" spans="1:65" s="2" customFormat="1">
      <c r="A269" s="36"/>
      <c r="B269" s="37"/>
      <c r="C269" s="38"/>
      <c r="D269" s="206" t="s">
        <v>269</v>
      </c>
      <c r="E269" s="38"/>
      <c r="F269" s="207" t="s">
        <v>6589</v>
      </c>
      <c r="G269" s="38"/>
      <c r="H269" s="38"/>
      <c r="I269" s="208"/>
      <c r="J269" s="38"/>
      <c r="K269" s="38"/>
      <c r="L269" s="41"/>
      <c r="M269" s="209"/>
      <c r="N269" s="210"/>
      <c r="O269" s="73"/>
      <c r="P269" s="73"/>
      <c r="Q269" s="73"/>
      <c r="R269" s="73"/>
      <c r="S269" s="73"/>
      <c r="T269" s="74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269</v>
      </c>
      <c r="AU269" s="19" t="s">
        <v>89</v>
      </c>
    </row>
    <row r="270" spans="1:65" s="2" customFormat="1" ht="16.5" customHeight="1">
      <c r="A270" s="36"/>
      <c r="B270" s="37"/>
      <c r="C270" s="193" t="s">
        <v>932</v>
      </c>
      <c r="D270" s="193" t="s">
        <v>264</v>
      </c>
      <c r="E270" s="194" t="s">
        <v>6591</v>
      </c>
      <c r="F270" s="195" t="s">
        <v>6592</v>
      </c>
      <c r="G270" s="196" t="s">
        <v>431</v>
      </c>
      <c r="H270" s="197">
        <v>224</v>
      </c>
      <c r="I270" s="198">
        <v>14.4</v>
      </c>
      <c r="J270" s="199">
        <f>ROUND(I270*H270,2)</f>
        <v>3225.6</v>
      </c>
      <c r="K270" s="195" t="s">
        <v>1</v>
      </c>
      <c r="L270" s="41"/>
      <c r="M270" s="200" t="s">
        <v>1</v>
      </c>
      <c r="N270" s="201" t="s">
        <v>45</v>
      </c>
      <c r="O270" s="73"/>
      <c r="P270" s="202">
        <f>O270*H270</f>
        <v>0</v>
      </c>
      <c r="Q270" s="202">
        <v>9.0000000000000006E-5</v>
      </c>
      <c r="R270" s="202">
        <f>Q270*H270</f>
        <v>2.0160000000000001E-2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1072</v>
      </c>
      <c r="AT270" s="204" t="s">
        <v>264</v>
      </c>
      <c r="AU270" s="204" t="s">
        <v>89</v>
      </c>
      <c r="AY270" s="19" t="s">
        <v>261</v>
      </c>
      <c r="BE270" s="205">
        <f>IF(N270="základní",J270,0)</f>
        <v>3225.6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87</v>
      </c>
      <c r="BK270" s="205">
        <f>ROUND(I270*H270,2)</f>
        <v>3225.6</v>
      </c>
      <c r="BL270" s="19" t="s">
        <v>1072</v>
      </c>
      <c r="BM270" s="204" t="s">
        <v>6593</v>
      </c>
    </row>
    <row r="271" spans="1:65" s="2" customFormat="1">
      <c r="A271" s="36"/>
      <c r="B271" s="37"/>
      <c r="C271" s="38"/>
      <c r="D271" s="206" t="s">
        <v>269</v>
      </c>
      <c r="E271" s="38"/>
      <c r="F271" s="207" t="s">
        <v>6592</v>
      </c>
      <c r="G271" s="38"/>
      <c r="H271" s="38"/>
      <c r="I271" s="208"/>
      <c r="J271" s="38"/>
      <c r="K271" s="38"/>
      <c r="L271" s="41"/>
      <c r="M271" s="209"/>
      <c r="N271" s="210"/>
      <c r="O271" s="73"/>
      <c r="P271" s="73"/>
      <c r="Q271" s="73"/>
      <c r="R271" s="73"/>
      <c r="S271" s="73"/>
      <c r="T271" s="74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269</v>
      </c>
      <c r="AU271" s="19" t="s">
        <v>89</v>
      </c>
    </row>
    <row r="272" spans="1:65" s="2" customFormat="1" ht="16.5" customHeight="1">
      <c r="A272" s="36"/>
      <c r="B272" s="37"/>
      <c r="C272" s="193" t="s">
        <v>939</v>
      </c>
      <c r="D272" s="193" t="s">
        <v>264</v>
      </c>
      <c r="E272" s="194" t="s">
        <v>6594</v>
      </c>
      <c r="F272" s="195" t="s">
        <v>6595</v>
      </c>
      <c r="G272" s="196" t="s">
        <v>431</v>
      </c>
      <c r="H272" s="197">
        <v>1.8</v>
      </c>
      <c r="I272" s="198">
        <v>2916</v>
      </c>
      <c r="J272" s="199">
        <f>ROUND(I272*H272,2)</f>
        <v>5248.8</v>
      </c>
      <c r="K272" s="195" t="s">
        <v>1</v>
      </c>
      <c r="L272" s="41"/>
      <c r="M272" s="200" t="s">
        <v>1</v>
      </c>
      <c r="N272" s="201" t="s">
        <v>45</v>
      </c>
      <c r="O272" s="73"/>
      <c r="P272" s="202">
        <f>O272*H272</f>
        <v>0</v>
      </c>
      <c r="Q272" s="202">
        <v>2.0000000000000002E-5</v>
      </c>
      <c r="R272" s="202">
        <f>Q272*H272</f>
        <v>3.6000000000000001E-5</v>
      </c>
      <c r="S272" s="202">
        <v>1E-3</v>
      </c>
      <c r="T272" s="203">
        <f>S272*H272</f>
        <v>1.8000000000000002E-3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260</v>
      </c>
      <c r="AT272" s="204" t="s">
        <v>264</v>
      </c>
      <c r="AU272" s="204" t="s">
        <v>89</v>
      </c>
      <c r="AY272" s="19" t="s">
        <v>261</v>
      </c>
      <c r="BE272" s="205">
        <f>IF(N272="základní",J272,0)</f>
        <v>5248.8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87</v>
      </c>
      <c r="BK272" s="205">
        <f>ROUND(I272*H272,2)</f>
        <v>5248.8</v>
      </c>
      <c r="BL272" s="19" t="s">
        <v>260</v>
      </c>
      <c r="BM272" s="204" t="s">
        <v>6596</v>
      </c>
    </row>
    <row r="273" spans="1:65" s="2" customFormat="1">
      <c r="A273" s="36"/>
      <c r="B273" s="37"/>
      <c r="C273" s="38"/>
      <c r="D273" s="206" t="s">
        <v>269</v>
      </c>
      <c r="E273" s="38"/>
      <c r="F273" s="207" t="s">
        <v>6595</v>
      </c>
      <c r="G273" s="38"/>
      <c r="H273" s="38"/>
      <c r="I273" s="208"/>
      <c r="J273" s="38"/>
      <c r="K273" s="38"/>
      <c r="L273" s="41"/>
      <c r="M273" s="209"/>
      <c r="N273" s="210"/>
      <c r="O273" s="73"/>
      <c r="P273" s="73"/>
      <c r="Q273" s="73"/>
      <c r="R273" s="73"/>
      <c r="S273" s="73"/>
      <c r="T273" s="74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269</v>
      </c>
      <c r="AU273" s="19" t="s">
        <v>89</v>
      </c>
    </row>
    <row r="274" spans="1:65" s="14" customFormat="1">
      <c r="B274" s="226"/>
      <c r="C274" s="227"/>
      <c r="D274" s="206" t="s">
        <v>403</v>
      </c>
      <c r="E274" s="228" t="s">
        <v>1</v>
      </c>
      <c r="F274" s="229" t="s">
        <v>6597</v>
      </c>
      <c r="G274" s="227"/>
      <c r="H274" s="230">
        <v>1.8</v>
      </c>
      <c r="I274" s="231"/>
      <c r="J274" s="227"/>
      <c r="K274" s="227"/>
      <c r="L274" s="232"/>
      <c r="M274" s="233"/>
      <c r="N274" s="234"/>
      <c r="O274" s="234"/>
      <c r="P274" s="234"/>
      <c r="Q274" s="234"/>
      <c r="R274" s="234"/>
      <c r="S274" s="234"/>
      <c r="T274" s="235"/>
      <c r="AT274" s="236" t="s">
        <v>403</v>
      </c>
      <c r="AU274" s="236" t="s">
        <v>89</v>
      </c>
      <c r="AV274" s="14" t="s">
        <v>89</v>
      </c>
      <c r="AW274" s="14" t="s">
        <v>35</v>
      </c>
      <c r="AX274" s="14" t="s">
        <v>87</v>
      </c>
      <c r="AY274" s="236" t="s">
        <v>261</v>
      </c>
    </row>
    <row r="275" spans="1:65" s="2" customFormat="1" ht="21.75" customHeight="1">
      <c r="A275" s="36"/>
      <c r="B275" s="37"/>
      <c r="C275" s="193" t="s">
        <v>954</v>
      </c>
      <c r="D275" s="193" t="s">
        <v>264</v>
      </c>
      <c r="E275" s="194" t="s">
        <v>6598</v>
      </c>
      <c r="F275" s="195" t="s">
        <v>6599</v>
      </c>
      <c r="G275" s="196" t="s">
        <v>431</v>
      </c>
      <c r="H275" s="197">
        <v>244</v>
      </c>
      <c r="I275" s="198">
        <v>5.8298696999999997</v>
      </c>
      <c r="J275" s="199">
        <f>ROUND(I275*H275,2)</f>
        <v>1422.49</v>
      </c>
      <c r="K275" s="195" t="s">
        <v>400</v>
      </c>
      <c r="L275" s="41"/>
      <c r="M275" s="200" t="s">
        <v>1</v>
      </c>
      <c r="N275" s="201" t="s">
        <v>45</v>
      </c>
      <c r="O275" s="73"/>
      <c r="P275" s="202">
        <f>O275*H275</f>
        <v>0</v>
      </c>
      <c r="Q275" s="202">
        <v>0</v>
      </c>
      <c r="R275" s="202">
        <f>Q275*H275</f>
        <v>0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381</v>
      </c>
      <c r="AT275" s="204" t="s">
        <v>264</v>
      </c>
      <c r="AU275" s="204" t="s">
        <v>89</v>
      </c>
      <c r="AY275" s="19" t="s">
        <v>261</v>
      </c>
      <c r="BE275" s="205">
        <f>IF(N275="základní",J275,0)</f>
        <v>1422.49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87</v>
      </c>
      <c r="BK275" s="205">
        <f>ROUND(I275*H275,2)</f>
        <v>1422.49</v>
      </c>
      <c r="BL275" s="19" t="s">
        <v>381</v>
      </c>
      <c r="BM275" s="204" t="s">
        <v>6600</v>
      </c>
    </row>
    <row r="276" spans="1:65" s="2" customFormat="1" ht="29.25">
      <c r="A276" s="36"/>
      <c r="B276" s="37"/>
      <c r="C276" s="38"/>
      <c r="D276" s="206" t="s">
        <v>269</v>
      </c>
      <c r="E276" s="38"/>
      <c r="F276" s="207" t="s">
        <v>6601</v>
      </c>
      <c r="G276" s="38"/>
      <c r="H276" s="38"/>
      <c r="I276" s="208"/>
      <c r="J276" s="38"/>
      <c r="K276" s="38"/>
      <c r="L276" s="41"/>
      <c r="M276" s="209"/>
      <c r="N276" s="210"/>
      <c r="O276" s="73"/>
      <c r="P276" s="73"/>
      <c r="Q276" s="73"/>
      <c r="R276" s="73"/>
      <c r="S276" s="73"/>
      <c r="T276" s="74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269</v>
      </c>
      <c r="AU276" s="19" t="s">
        <v>89</v>
      </c>
    </row>
    <row r="277" spans="1:65" s="14" customFormat="1">
      <c r="B277" s="226"/>
      <c r="C277" s="227"/>
      <c r="D277" s="206" t="s">
        <v>403</v>
      </c>
      <c r="E277" s="228" t="s">
        <v>1</v>
      </c>
      <c r="F277" s="229" t="s">
        <v>6602</v>
      </c>
      <c r="G277" s="227"/>
      <c r="H277" s="230">
        <v>244</v>
      </c>
      <c r="I277" s="231"/>
      <c r="J277" s="227"/>
      <c r="K277" s="227"/>
      <c r="L277" s="232"/>
      <c r="M277" s="233"/>
      <c r="N277" s="234"/>
      <c r="O277" s="234"/>
      <c r="P277" s="234"/>
      <c r="Q277" s="234"/>
      <c r="R277" s="234"/>
      <c r="S277" s="234"/>
      <c r="T277" s="235"/>
      <c r="AT277" s="236" t="s">
        <v>403</v>
      </c>
      <c r="AU277" s="236" t="s">
        <v>89</v>
      </c>
      <c r="AV277" s="14" t="s">
        <v>89</v>
      </c>
      <c r="AW277" s="14" t="s">
        <v>35</v>
      </c>
      <c r="AX277" s="14" t="s">
        <v>87</v>
      </c>
      <c r="AY277" s="236" t="s">
        <v>261</v>
      </c>
    </row>
    <row r="278" spans="1:65" s="2" customFormat="1" ht="16.5" customHeight="1">
      <c r="A278" s="36"/>
      <c r="B278" s="37"/>
      <c r="C278" s="193" t="s">
        <v>968</v>
      </c>
      <c r="D278" s="193" t="s">
        <v>264</v>
      </c>
      <c r="E278" s="194" t="s">
        <v>6603</v>
      </c>
      <c r="F278" s="195" t="s">
        <v>6604</v>
      </c>
      <c r="G278" s="196" t="s">
        <v>749</v>
      </c>
      <c r="H278" s="197">
        <v>58</v>
      </c>
      <c r="I278" s="198">
        <v>8000</v>
      </c>
      <c r="J278" s="199">
        <f>ROUND(I278*H278,2)</f>
        <v>464000</v>
      </c>
      <c r="K278" s="195" t="s">
        <v>1</v>
      </c>
      <c r="L278" s="41"/>
      <c r="M278" s="200" t="s">
        <v>1</v>
      </c>
      <c r="N278" s="201" t="s">
        <v>45</v>
      </c>
      <c r="O278" s="73"/>
      <c r="P278" s="202">
        <f>O278*H278</f>
        <v>0</v>
      </c>
      <c r="Q278" s="202">
        <v>2.0000000000000002E-5</v>
      </c>
      <c r="R278" s="202">
        <f>Q278*H278</f>
        <v>1.16E-3</v>
      </c>
      <c r="S278" s="202">
        <v>1E-3</v>
      </c>
      <c r="T278" s="203">
        <f>S278*H278</f>
        <v>5.8000000000000003E-2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260</v>
      </c>
      <c r="AT278" s="204" t="s">
        <v>264</v>
      </c>
      <c r="AU278" s="204" t="s">
        <v>89</v>
      </c>
      <c r="AY278" s="19" t="s">
        <v>261</v>
      </c>
      <c r="BE278" s="205">
        <f>IF(N278="základní",J278,0)</f>
        <v>464000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87</v>
      </c>
      <c r="BK278" s="205">
        <f>ROUND(I278*H278,2)</f>
        <v>464000</v>
      </c>
      <c r="BL278" s="19" t="s">
        <v>260</v>
      </c>
      <c r="BM278" s="204" t="s">
        <v>6605</v>
      </c>
    </row>
    <row r="279" spans="1:65" s="2" customFormat="1">
      <c r="A279" s="36"/>
      <c r="B279" s="37"/>
      <c r="C279" s="38"/>
      <c r="D279" s="206" t="s">
        <v>269</v>
      </c>
      <c r="E279" s="38"/>
      <c r="F279" s="207" t="s">
        <v>6604</v>
      </c>
      <c r="G279" s="38"/>
      <c r="H279" s="38"/>
      <c r="I279" s="208"/>
      <c r="J279" s="38"/>
      <c r="K279" s="38"/>
      <c r="L279" s="41"/>
      <c r="M279" s="209"/>
      <c r="N279" s="210"/>
      <c r="O279" s="73"/>
      <c r="P279" s="73"/>
      <c r="Q279" s="73"/>
      <c r="R279" s="73"/>
      <c r="S279" s="73"/>
      <c r="T279" s="74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269</v>
      </c>
      <c r="AU279" s="19" t="s">
        <v>89</v>
      </c>
    </row>
    <row r="280" spans="1:65" s="14" customFormat="1">
      <c r="B280" s="226"/>
      <c r="C280" s="227"/>
      <c r="D280" s="206" t="s">
        <v>403</v>
      </c>
      <c r="E280" s="228" t="s">
        <v>1</v>
      </c>
      <c r="F280" s="229" t="s">
        <v>6561</v>
      </c>
      <c r="G280" s="227"/>
      <c r="H280" s="230">
        <v>58</v>
      </c>
      <c r="I280" s="231"/>
      <c r="J280" s="227"/>
      <c r="K280" s="227"/>
      <c r="L280" s="232"/>
      <c r="M280" s="233"/>
      <c r="N280" s="234"/>
      <c r="O280" s="234"/>
      <c r="P280" s="234"/>
      <c r="Q280" s="234"/>
      <c r="R280" s="234"/>
      <c r="S280" s="234"/>
      <c r="T280" s="235"/>
      <c r="AT280" s="236" t="s">
        <v>403</v>
      </c>
      <c r="AU280" s="236" t="s">
        <v>89</v>
      </c>
      <c r="AV280" s="14" t="s">
        <v>89</v>
      </c>
      <c r="AW280" s="14" t="s">
        <v>35</v>
      </c>
      <c r="AX280" s="14" t="s">
        <v>87</v>
      </c>
      <c r="AY280" s="236" t="s">
        <v>261</v>
      </c>
    </row>
    <row r="281" spans="1:65" s="12" customFormat="1" ht="22.9" customHeight="1">
      <c r="B281" s="177"/>
      <c r="C281" s="178"/>
      <c r="D281" s="179" t="s">
        <v>79</v>
      </c>
      <c r="E281" s="191" t="s">
        <v>6606</v>
      </c>
      <c r="F281" s="191" t="s">
        <v>6607</v>
      </c>
      <c r="G281" s="178"/>
      <c r="H281" s="178"/>
      <c r="I281" s="181"/>
      <c r="J281" s="192">
        <f>BK281</f>
        <v>18228.660000000003</v>
      </c>
      <c r="K281" s="178"/>
      <c r="L281" s="183"/>
      <c r="M281" s="184"/>
      <c r="N281" s="185"/>
      <c r="O281" s="185"/>
      <c r="P281" s="186">
        <f>SUM(P282:P291)</f>
        <v>0</v>
      </c>
      <c r="Q281" s="185"/>
      <c r="R281" s="186">
        <f>SUM(R282:R291)</f>
        <v>0.11402</v>
      </c>
      <c r="S281" s="185"/>
      <c r="T281" s="187">
        <f>SUM(T282:T291)</f>
        <v>2.8000000000000001E-2</v>
      </c>
      <c r="AR281" s="188" t="s">
        <v>89</v>
      </c>
      <c r="AT281" s="189" t="s">
        <v>79</v>
      </c>
      <c r="AU281" s="189" t="s">
        <v>87</v>
      </c>
      <c r="AY281" s="188" t="s">
        <v>261</v>
      </c>
      <c r="BK281" s="190">
        <f>SUM(BK282:BK291)</f>
        <v>18228.660000000003</v>
      </c>
    </row>
    <row r="282" spans="1:65" s="2" customFormat="1" ht="24.2" customHeight="1">
      <c r="A282" s="36"/>
      <c r="B282" s="37"/>
      <c r="C282" s="193" t="s">
        <v>973</v>
      </c>
      <c r="D282" s="193" t="s">
        <v>264</v>
      </c>
      <c r="E282" s="194" t="s">
        <v>6608</v>
      </c>
      <c r="F282" s="195" t="s">
        <v>6609</v>
      </c>
      <c r="G282" s="196" t="s">
        <v>749</v>
      </c>
      <c r="H282" s="197">
        <v>2</v>
      </c>
      <c r="I282" s="198">
        <v>111.04292160000001</v>
      </c>
      <c r="J282" s="199">
        <f>ROUND(I282*H282,2)</f>
        <v>222.09</v>
      </c>
      <c r="K282" s="195" t="s">
        <v>400</v>
      </c>
      <c r="L282" s="41"/>
      <c r="M282" s="200" t="s">
        <v>1</v>
      </c>
      <c r="N282" s="201" t="s">
        <v>45</v>
      </c>
      <c r="O282" s="73"/>
      <c r="P282" s="202">
        <f>O282*H282</f>
        <v>0</v>
      </c>
      <c r="Q282" s="202">
        <v>2.0000000000000002E-5</v>
      </c>
      <c r="R282" s="202">
        <f>Q282*H282</f>
        <v>4.0000000000000003E-5</v>
      </c>
      <c r="S282" s="202">
        <v>1.4E-2</v>
      </c>
      <c r="T282" s="203">
        <f>S282*H282</f>
        <v>2.8000000000000001E-2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381</v>
      </c>
      <c r="AT282" s="204" t="s">
        <v>264</v>
      </c>
      <c r="AU282" s="204" t="s">
        <v>89</v>
      </c>
      <c r="AY282" s="19" t="s">
        <v>261</v>
      </c>
      <c r="BE282" s="205">
        <f>IF(N282="základní",J282,0)</f>
        <v>222.09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87</v>
      </c>
      <c r="BK282" s="205">
        <f>ROUND(I282*H282,2)</f>
        <v>222.09</v>
      </c>
      <c r="BL282" s="19" t="s">
        <v>381</v>
      </c>
      <c r="BM282" s="204" t="s">
        <v>6610</v>
      </c>
    </row>
    <row r="283" spans="1:65" s="2" customFormat="1">
      <c r="A283" s="36"/>
      <c r="B283" s="37"/>
      <c r="C283" s="38"/>
      <c r="D283" s="206" t="s">
        <v>269</v>
      </c>
      <c r="E283" s="38"/>
      <c r="F283" s="207" t="s">
        <v>6611</v>
      </c>
      <c r="G283" s="38"/>
      <c r="H283" s="38"/>
      <c r="I283" s="208"/>
      <c r="J283" s="38"/>
      <c r="K283" s="38"/>
      <c r="L283" s="41"/>
      <c r="M283" s="209"/>
      <c r="N283" s="210"/>
      <c r="O283" s="73"/>
      <c r="P283" s="73"/>
      <c r="Q283" s="73"/>
      <c r="R283" s="73"/>
      <c r="S283" s="73"/>
      <c r="T283" s="74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269</v>
      </c>
      <c r="AU283" s="19" t="s">
        <v>89</v>
      </c>
    </row>
    <row r="284" spans="1:65" s="2" customFormat="1" ht="24.2" customHeight="1">
      <c r="A284" s="36"/>
      <c r="B284" s="37"/>
      <c r="C284" s="193" t="s">
        <v>983</v>
      </c>
      <c r="D284" s="193" t="s">
        <v>264</v>
      </c>
      <c r="E284" s="194" t="s">
        <v>6612</v>
      </c>
      <c r="F284" s="195" t="s">
        <v>6613</v>
      </c>
      <c r="G284" s="196" t="s">
        <v>351</v>
      </c>
      <c r="H284" s="197">
        <v>4</v>
      </c>
      <c r="I284" s="198">
        <v>3007.0492685999998</v>
      </c>
      <c r="J284" s="199">
        <f>ROUND(I284*H284,2)</f>
        <v>12028.2</v>
      </c>
      <c r="K284" s="195" t="s">
        <v>400</v>
      </c>
      <c r="L284" s="41"/>
      <c r="M284" s="200" t="s">
        <v>1</v>
      </c>
      <c r="N284" s="201" t="s">
        <v>45</v>
      </c>
      <c r="O284" s="73"/>
      <c r="P284" s="202">
        <f>O284*H284</f>
        <v>0</v>
      </c>
      <c r="Q284" s="202">
        <v>1.924E-2</v>
      </c>
      <c r="R284" s="202">
        <f>Q284*H284</f>
        <v>7.6960000000000001E-2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381</v>
      </c>
      <c r="AT284" s="204" t="s">
        <v>264</v>
      </c>
      <c r="AU284" s="204" t="s">
        <v>89</v>
      </c>
      <c r="AY284" s="19" t="s">
        <v>261</v>
      </c>
      <c r="BE284" s="205">
        <f>IF(N284="základní",J284,0)</f>
        <v>12028.2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87</v>
      </c>
      <c r="BK284" s="205">
        <f>ROUND(I284*H284,2)</f>
        <v>12028.2</v>
      </c>
      <c r="BL284" s="19" t="s">
        <v>381</v>
      </c>
      <c r="BM284" s="204" t="s">
        <v>6614</v>
      </c>
    </row>
    <row r="285" spans="1:65" s="2" customFormat="1" ht="19.5">
      <c r="A285" s="36"/>
      <c r="B285" s="37"/>
      <c r="C285" s="38"/>
      <c r="D285" s="206" t="s">
        <v>269</v>
      </c>
      <c r="E285" s="38"/>
      <c r="F285" s="207" t="s">
        <v>6615</v>
      </c>
      <c r="G285" s="38"/>
      <c r="H285" s="38"/>
      <c r="I285" s="208"/>
      <c r="J285" s="38"/>
      <c r="K285" s="38"/>
      <c r="L285" s="41"/>
      <c r="M285" s="209"/>
      <c r="N285" s="210"/>
      <c r="O285" s="73"/>
      <c r="P285" s="73"/>
      <c r="Q285" s="73"/>
      <c r="R285" s="73"/>
      <c r="S285" s="73"/>
      <c r="T285" s="74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269</v>
      </c>
      <c r="AU285" s="19" t="s">
        <v>89</v>
      </c>
    </row>
    <row r="286" spans="1:65" s="14" customFormat="1">
      <c r="B286" s="226"/>
      <c r="C286" s="227"/>
      <c r="D286" s="206" t="s">
        <v>403</v>
      </c>
      <c r="E286" s="228" t="s">
        <v>1</v>
      </c>
      <c r="F286" s="229" t="s">
        <v>4950</v>
      </c>
      <c r="G286" s="227"/>
      <c r="H286" s="230">
        <v>4</v>
      </c>
      <c r="I286" s="231"/>
      <c r="J286" s="227"/>
      <c r="K286" s="227"/>
      <c r="L286" s="232"/>
      <c r="M286" s="233"/>
      <c r="N286" s="234"/>
      <c r="O286" s="234"/>
      <c r="P286" s="234"/>
      <c r="Q286" s="234"/>
      <c r="R286" s="234"/>
      <c r="S286" s="234"/>
      <c r="T286" s="235"/>
      <c r="AT286" s="236" t="s">
        <v>403</v>
      </c>
      <c r="AU286" s="236" t="s">
        <v>89</v>
      </c>
      <c r="AV286" s="14" t="s">
        <v>89</v>
      </c>
      <c r="AW286" s="14" t="s">
        <v>35</v>
      </c>
      <c r="AX286" s="14" t="s">
        <v>87</v>
      </c>
      <c r="AY286" s="236" t="s">
        <v>261</v>
      </c>
    </row>
    <row r="287" spans="1:65" s="2" customFormat="1" ht="16.5" customHeight="1">
      <c r="A287" s="36"/>
      <c r="B287" s="37"/>
      <c r="C287" s="193" t="s">
        <v>991</v>
      </c>
      <c r="D287" s="193" t="s">
        <v>264</v>
      </c>
      <c r="E287" s="194" t="s">
        <v>6616</v>
      </c>
      <c r="F287" s="195" t="s">
        <v>6617</v>
      </c>
      <c r="G287" s="196" t="s">
        <v>351</v>
      </c>
      <c r="H287" s="197">
        <v>6</v>
      </c>
      <c r="I287" s="198">
        <v>987.34030380000002</v>
      </c>
      <c r="J287" s="199">
        <f>ROUND(I287*H287,2)</f>
        <v>5924.04</v>
      </c>
      <c r="K287" s="195" t="s">
        <v>400</v>
      </c>
      <c r="L287" s="41"/>
      <c r="M287" s="200" t="s">
        <v>1</v>
      </c>
      <c r="N287" s="201" t="s">
        <v>45</v>
      </c>
      <c r="O287" s="73"/>
      <c r="P287" s="202">
        <f>O287*H287</f>
        <v>0</v>
      </c>
      <c r="Q287" s="202">
        <v>6.1700000000000001E-3</v>
      </c>
      <c r="R287" s="202">
        <f>Q287*H287</f>
        <v>3.7019999999999997E-2</v>
      </c>
      <c r="S287" s="202">
        <v>0</v>
      </c>
      <c r="T287" s="203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4" t="s">
        <v>381</v>
      </c>
      <c r="AT287" s="204" t="s">
        <v>264</v>
      </c>
      <c r="AU287" s="204" t="s">
        <v>89</v>
      </c>
      <c r="AY287" s="19" t="s">
        <v>261</v>
      </c>
      <c r="BE287" s="205">
        <f>IF(N287="základní",J287,0)</f>
        <v>5924.04</v>
      </c>
      <c r="BF287" s="205">
        <f>IF(N287="snížená",J287,0)</f>
        <v>0</v>
      </c>
      <c r="BG287" s="205">
        <f>IF(N287="zákl. přenesená",J287,0)</f>
        <v>0</v>
      </c>
      <c r="BH287" s="205">
        <f>IF(N287="sníž. přenesená",J287,0)</f>
        <v>0</v>
      </c>
      <c r="BI287" s="205">
        <f>IF(N287="nulová",J287,0)</f>
        <v>0</v>
      </c>
      <c r="BJ287" s="19" t="s">
        <v>87</v>
      </c>
      <c r="BK287" s="205">
        <f>ROUND(I287*H287,2)</f>
        <v>5924.04</v>
      </c>
      <c r="BL287" s="19" t="s">
        <v>381</v>
      </c>
      <c r="BM287" s="204" t="s">
        <v>6618</v>
      </c>
    </row>
    <row r="288" spans="1:65" s="2" customFormat="1">
      <c r="A288" s="36"/>
      <c r="B288" s="37"/>
      <c r="C288" s="38"/>
      <c r="D288" s="206" t="s">
        <v>269</v>
      </c>
      <c r="E288" s="38"/>
      <c r="F288" s="207" t="s">
        <v>6619</v>
      </c>
      <c r="G288" s="38"/>
      <c r="H288" s="38"/>
      <c r="I288" s="208"/>
      <c r="J288" s="38"/>
      <c r="K288" s="38"/>
      <c r="L288" s="41"/>
      <c r="M288" s="209"/>
      <c r="N288" s="210"/>
      <c r="O288" s="73"/>
      <c r="P288" s="73"/>
      <c r="Q288" s="73"/>
      <c r="R288" s="73"/>
      <c r="S288" s="73"/>
      <c r="T288" s="74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269</v>
      </c>
      <c r="AU288" s="19" t="s">
        <v>89</v>
      </c>
    </row>
    <row r="289" spans="1:65" s="14" customFormat="1">
      <c r="B289" s="226"/>
      <c r="C289" s="227"/>
      <c r="D289" s="206" t="s">
        <v>403</v>
      </c>
      <c r="E289" s="228" t="s">
        <v>1</v>
      </c>
      <c r="F289" s="229" t="s">
        <v>6620</v>
      </c>
      <c r="G289" s="227"/>
      <c r="H289" s="230">
        <v>6</v>
      </c>
      <c r="I289" s="231"/>
      <c r="J289" s="227"/>
      <c r="K289" s="227"/>
      <c r="L289" s="232"/>
      <c r="M289" s="233"/>
      <c r="N289" s="234"/>
      <c r="O289" s="234"/>
      <c r="P289" s="234"/>
      <c r="Q289" s="234"/>
      <c r="R289" s="234"/>
      <c r="S289" s="234"/>
      <c r="T289" s="235"/>
      <c r="AT289" s="236" t="s">
        <v>403</v>
      </c>
      <c r="AU289" s="236" t="s">
        <v>89</v>
      </c>
      <c r="AV289" s="14" t="s">
        <v>89</v>
      </c>
      <c r="AW289" s="14" t="s">
        <v>35</v>
      </c>
      <c r="AX289" s="14" t="s">
        <v>87</v>
      </c>
      <c r="AY289" s="236" t="s">
        <v>261</v>
      </c>
    </row>
    <row r="290" spans="1:65" s="2" customFormat="1" ht="21.75" customHeight="1">
      <c r="A290" s="36"/>
      <c r="B290" s="37"/>
      <c r="C290" s="193" t="s">
        <v>996</v>
      </c>
      <c r="D290" s="193" t="s">
        <v>264</v>
      </c>
      <c r="E290" s="194" t="s">
        <v>6621</v>
      </c>
      <c r="F290" s="195" t="s">
        <v>6622</v>
      </c>
      <c r="G290" s="196" t="s">
        <v>562</v>
      </c>
      <c r="H290" s="197">
        <v>0.114</v>
      </c>
      <c r="I290" s="198">
        <v>476.56214999999997</v>
      </c>
      <c r="J290" s="199">
        <f>ROUND(I290*H290,2)</f>
        <v>54.33</v>
      </c>
      <c r="K290" s="195" t="s">
        <v>400</v>
      </c>
      <c r="L290" s="41"/>
      <c r="M290" s="200" t="s">
        <v>1</v>
      </c>
      <c r="N290" s="201" t="s">
        <v>45</v>
      </c>
      <c r="O290" s="73"/>
      <c r="P290" s="202">
        <f>O290*H290</f>
        <v>0</v>
      </c>
      <c r="Q290" s="202">
        <v>0</v>
      </c>
      <c r="R290" s="202">
        <f>Q290*H290</f>
        <v>0</v>
      </c>
      <c r="S290" s="202">
        <v>0</v>
      </c>
      <c r="T290" s="203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4" t="s">
        <v>381</v>
      </c>
      <c r="AT290" s="204" t="s">
        <v>264</v>
      </c>
      <c r="AU290" s="204" t="s">
        <v>89</v>
      </c>
      <c r="AY290" s="19" t="s">
        <v>261</v>
      </c>
      <c r="BE290" s="205">
        <f>IF(N290="základní",J290,0)</f>
        <v>54.33</v>
      </c>
      <c r="BF290" s="205">
        <f>IF(N290="snížená",J290,0)</f>
        <v>0</v>
      </c>
      <c r="BG290" s="205">
        <f>IF(N290="zákl. přenesená",J290,0)</f>
        <v>0</v>
      </c>
      <c r="BH290" s="205">
        <f>IF(N290="sníž. přenesená",J290,0)</f>
        <v>0</v>
      </c>
      <c r="BI290" s="205">
        <f>IF(N290="nulová",J290,0)</f>
        <v>0</v>
      </c>
      <c r="BJ290" s="19" t="s">
        <v>87</v>
      </c>
      <c r="BK290" s="205">
        <f>ROUND(I290*H290,2)</f>
        <v>54.33</v>
      </c>
      <c r="BL290" s="19" t="s">
        <v>381</v>
      </c>
      <c r="BM290" s="204" t="s">
        <v>6623</v>
      </c>
    </row>
    <row r="291" spans="1:65" s="2" customFormat="1" ht="29.25">
      <c r="A291" s="36"/>
      <c r="B291" s="37"/>
      <c r="C291" s="38"/>
      <c r="D291" s="206" t="s">
        <v>269</v>
      </c>
      <c r="E291" s="38"/>
      <c r="F291" s="207" t="s">
        <v>6624</v>
      </c>
      <c r="G291" s="38"/>
      <c r="H291" s="38"/>
      <c r="I291" s="208"/>
      <c r="J291" s="38"/>
      <c r="K291" s="38"/>
      <c r="L291" s="41"/>
      <c r="M291" s="209"/>
      <c r="N291" s="210"/>
      <c r="O291" s="73"/>
      <c r="P291" s="73"/>
      <c r="Q291" s="73"/>
      <c r="R291" s="73"/>
      <c r="S291" s="73"/>
      <c r="T291" s="74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269</v>
      </c>
      <c r="AU291" s="19" t="s">
        <v>89</v>
      </c>
    </row>
    <row r="292" spans="1:65" s="12" customFormat="1" ht="22.9" customHeight="1">
      <c r="B292" s="177"/>
      <c r="C292" s="178"/>
      <c r="D292" s="179" t="s">
        <v>79</v>
      </c>
      <c r="E292" s="191" t="s">
        <v>6625</v>
      </c>
      <c r="F292" s="191" t="s">
        <v>6626</v>
      </c>
      <c r="G292" s="178"/>
      <c r="H292" s="178"/>
      <c r="I292" s="181"/>
      <c r="J292" s="192">
        <f>BK292</f>
        <v>1507.15</v>
      </c>
      <c r="K292" s="178"/>
      <c r="L292" s="183"/>
      <c r="M292" s="184"/>
      <c r="N292" s="185"/>
      <c r="O292" s="185"/>
      <c r="P292" s="186">
        <f>SUM(P293:P297)</f>
        <v>0</v>
      </c>
      <c r="Q292" s="185"/>
      <c r="R292" s="186">
        <f>SUM(R293:R297)</f>
        <v>0</v>
      </c>
      <c r="S292" s="185"/>
      <c r="T292" s="187">
        <f>SUM(T293:T297)</f>
        <v>0</v>
      </c>
      <c r="AR292" s="188" t="s">
        <v>89</v>
      </c>
      <c r="AT292" s="189" t="s">
        <v>79</v>
      </c>
      <c r="AU292" s="189" t="s">
        <v>87</v>
      </c>
      <c r="AY292" s="188" t="s">
        <v>261</v>
      </c>
      <c r="BK292" s="190">
        <f>SUM(BK293:BK297)</f>
        <v>1507.15</v>
      </c>
    </row>
    <row r="293" spans="1:65" s="2" customFormat="1" ht="16.5" customHeight="1">
      <c r="A293" s="36"/>
      <c r="B293" s="37"/>
      <c r="C293" s="193" t="s">
        <v>1001</v>
      </c>
      <c r="D293" s="193" t="s">
        <v>264</v>
      </c>
      <c r="E293" s="194" t="s">
        <v>6627</v>
      </c>
      <c r="F293" s="195" t="s">
        <v>6628</v>
      </c>
      <c r="G293" s="196" t="s">
        <v>410</v>
      </c>
      <c r="H293" s="197">
        <v>7.3890000000000002</v>
      </c>
      <c r="I293" s="198">
        <v>100.44</v>
      </c>
      <c r="J293" s="199">
        <f>ROUND(I293*H293,2)</f>
        <v>742.15</v>
      </c>
      <c r="K293" s="195" t="s">
        <v>1</v>
      </c>
      <c r="L293" s="41"/>
      <c r="M293" s="200" t="s">
        <v>1</v>
      </c>
      <c r="N293" s="201" t="s">
        <v>45</v>
      </c>
      <c r="O293" s="73"/>
      <c r="P293" s="202">
        <f>O293*H293</f>
        <v>0</v>
      </c>
      <c r="Q293" s="202">
        <v>0</v>
      </c>
      <c r="R293" s="202">
        <f>Q293*H293</f>
        <v>0</v>
      </c>
      <c r="S293" s="202">
        <v>0</v>
      </c>
      <c r="T293" s="203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4" t="s">
        <v>381</v>
      </c>
      <c r="AT293" s="204" t="s">
        <v>264</v>
      </c>
      <c r="AU293" s="204" t="s">
        <v>89</v>
      </c>
      <c r="AY293" s="19" t="s">
        <v>261</v>
      </c>
      <c r="BE293" s="205">
        <f>IF(N293="základní",J293,0)</f>
        <v>742.15</v>
      </c>
      <c r="BF293" s="205">
        <f>IF(N293="snížená",J293,0)</f>
        <v>0</v>
      </c>
      <c r="BG293" s="205">
        <f>IF(N293="zákl. přenesená",J293,0)</f>
        <v>0</v>
      </c>
      <c r="BH293" s="205">
        <f>IF(N293="sníž. přenesená",J293,0)</f>
        <v>0</v>
      </c>
      <c r="BI293" s="205">
        <f>IF(N293="nulová",J293,0)</f>
        <v>0</v>
      </c>
      <c r="BJ293" s="19" t="s">
        <v>87</v>
      </c>
      <c r="BK293" s="205">
        <f>ROUND(I293*H293,2)</f>
        <v>742.15</v>
      </c>
      <c r="BL293" s="19" t="s">
        <v>381</v>
      </c>
      <c r="BM293" s="204" t="s">
        <v>6629</v>
      </c>
    </row>
    <row r="294" spans="1:65" s="2" customFormat="1">
      <c r="A294" s="36"/>
      <c r="B294" s="37"/>
      <c r="C294" s="38"/>
      <c r="D294" s="206" t="s">
        <v>269</v>
      </c>
      <c r="E294" s="38"/>
      <c r="F294" s="207" t="s">
        <v>6628</v>
      </c>
      <c r="G294" s="38"/>
      <c r="H294" s="38"/>
      <c r="I294" s="208"/>
      <c r="J294" s="38"/>
      <c r="K294" s="38"/>
      <c r="L294" s="41"/>
      <c r="M294" s="209"/>
      <c r="N294" s="210"/>
      <c r="O294" s="73"/>
      <c r="P294" s="73"/>
      <c r="Q294" s="73"/>
      <c r="R294" s="73"/>
      <c r="S294" s="73"/>
      <c r="T294" s="74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269</v>
      </c>
      <c r="AU294" s="19" t="s">
        <v>89</v>
      </c>
    </row>
    <row r="295" spans="1:65" s="14" customFormat="1">
      <c r="B295" s="226"/>
      <c r="C295" s="227"/>
      <c r="D295" s="206" t="s">
        <v>403</v>
      </c>
      <c r="E295" s="228" t="s">
        <v>1</v>
      </c>
      <c r="F295" s="229" t="s">
        <v>6630</v>
      </c>
      <c r="G295" s="227"/>
      <c r="H295" s="230">
        <v>7.3890000000000002</v>
      </c>
      <c r="I295" s="231"/>
      <c r="J295" s="227"/>
      <c r="K295" s="227"/>
      <c r="L295" s="232"/>
      <c r="M295" s="233"/>
      <c r="N295" s="234"/>
      <c r="O295" s="234"/>
      <c r="P295" s="234"/>
      <c r="Q295" s="234"/>
      <c r="R295" s="234"/>
      <c r="S295" s="234"/>
      <c r="T295" s="235"/>
      <c r="AT295" s="236" t="s">
        <v>403</v>
      </c>
      <c r="AU295" s="236" t="s">
        <v>89</v>
      </c>
      <c r="AV295" s="14" t="s">
        <v>89</v>
      </c>
      <c r="AW295" s="14" t="s">
        <v>35</v>
      </c>
      <c r="AX295" s="14" t="s">
        <v>87</v>
      </c>
      <c r="AY295" s="236" t="s">
        <v>261</v>
      </c>
    </row>
    <row r="296" spans="1:65" s="2" customFormat="1" ht="16.5" customHeight="1">
      <c r="A296" s="36"/>
      <c r="B296" s="37"/>
      <c r="C296" s="193" t="s">
        <v>1006</v>
      </c>
      <c r="D296" s="193" t="s">
        <v>264</v>
      </c>
      <c r="E296" s="194" t="s">
        <v>6631</v>
      </c>
      <c r="F296" s="195" t="s">
        <v>6632</v>
      </c>
      <c r="G296" s="196" t="s">
        <v>351</v>
      </c>
      <c r="H296" s="197">
        <v>1</v>
      </c>
      <c r="I296" s="198">
        <v>765</v>
      </c>
      <c r="J296" s="199">
        <f>ROUND(I296*H296,2)</f>
        <v>765</v>
      </c>
      <c r="K296" s="195" t="s">
        <v>1</v>
      </c>
      <c r="L296" s="41"/>
      <c r="M296" s="200" t="s">
        <v>1</v>
      </c>
      <c r="N296" s="201" t="s">
        <v>45</v>
      </c>
      <c r="O296" s="73"/>
      <c r="P296" s="202">
        <f>O296*H296</f>
        <v>0</v>
      </c>
      <c r="Q296" s="202">
        <v>0</v>
      </c>
      <c r="R296" s="202">
        <f>Q296*H296</f>
        <v>0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381</v>
      </c>
      <c r="AT296" s="204" t="s">
        <v>264</v>
      </c>
      <c r="AU296" s="204" t="s">
        <v>89</v>
      </c>
      <c r="AY296" s="19" t="s">
        <v>261</v>
      </c>
      <c r="BE296" s="205">
        <f>IF(N296="základní",J296,0)</f>
        <v>765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87</v>
      </c>
      <c r="BK296" s="205">
        <f>ROUND(I296*H296,2)</f>
        <v>765</v>
      </c>
      <c r="BL296" s="19" t="s">
        <v>381</v>
      </c>
      <c r="BM296" s="204" t="s">
        <v>6633</v>
      </c>
    </row>
    <row r="297" spans="1:65" s="2" customFormat="1">
      <c r="A297" s="36"/>
      <c r="B297" s="37"/>
      <c r="C297" s="38"/>
      <c r="D297" s="206" t="s">
        <v>269</v>
      </c>
      <c r="E297" s="38"/>
      <c r="F297" s="207" t="s">
        <v>6632</v>
      </c>
      <c r="G297" s="38"/>
      <c r="H297" s="38"/>
      <c r="I297" s="208"/>
      <c r="J297" s="38"/>
      <c r="K297" s="38"/>
      <c r="L297" s="41"/>
      <c r="M297" s="209"/>
      <c r="N297" s="210"/>
      <c r="O297" s="73"/>
      <c r="P297" s="73"/>
      <c r="Q297" s="73"/>
      <c r="R297" s="73"/>
      <c r="S297" s="73"/>
      <c r="T297" s="74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269</v>
      </c>
      <c r="AU297" s="19" t="s">
        <v>89</v>
      </c>
    </row>
    <row r="298" spans="1:65" s="12" customFormat="1" ht="22.9" customHeight="1">
      <c r="B298" s="177"/>
      <c r="C298" s="178"/>
      <c r="D298" s="179" t="s">
        <v>79</v>
      </c>
      <c r="E298" s="191" t="s">
        <v>1823</v>
      </c>
      <c r="F298" s="191" t="s">
        <v>1824</v>
      </c>
      <c r="G298" s="178"/>
      <c r="H298" s="178"/>
      <c r="I298" s="181"/>
      <c r="J298" s="192">
        <f>BK298</f>
        <v>616.54</v>
      </c>
      <c r="K298" s="178"/>
      <c r="L298" s="183"/>
      <c r="M298" s="184"/>
      <c r="N298" s="185"/>
      <c r="O298" s="185"/>
      <c r="P298" s="186">
        <f>SUM(P299:P302)</f>
        <v>0</v>
      </c>
      <c r="Q298" s="185"/>
      <c r="R298" s="186">
        <f>SUM(R299:R302)</f>
        <v>1E-3</v>
      </c>
      <c r="S298" s="185"/>
      <c r="T298" s="187">
        <f>SUM(T299:T302)</f>
        <v>0</v>
      </c>
      <c r="AR298" s="188" t="s">
        <v>89</v>
      </c>
      <c r="AT298" s="189" t="s">
        <v>79</v>
      </c>
      <c r="AU298" s="189" t="s">
        <v>87</v>
      </c>
      <c r="AY298" s="188" t="s">
        <v>261</v>
      </c>
      <c r="BK298" s="190">
        <f>SUM(BK299:BK302)</f>
        <v>616.54</v>
      </c>
    </row>
    <row r="299" spans="1:65" s="2" customFormat="1" ht="24.2" customHeight="1">
      <c r="A299" s="36"/>
      <c r="B299" s="37"/>
      <c r="C299" s="193" t="s">
        <v>1011</v>
      </c>
      <c r="D299" s="193" t="s">
        <v>264</v>
      </c>
      <c r="E299" s="194" t="s">
        <v>6634</v>
      </c>
      <c r="F299" s="195" t="s">
        <v>6635</v>
      </c>
      <c r="G299" s="196" t="s">
        <v>431</v>
      </c>
      <c r="H299" s="197">
        <v>20</v>
      </c>
      <c r="I299" s="198">
        <v>9.6964997400000019</v>
      </c>
      <c r="J299" s="199">
        <f>ROUND(I299*H299,2)</f>
        <v>193.93</v>
      </c>
      <c r="K299" s="195" t="s">
        <v>400</v>
      </c>
      <c r="L299" s="41"/>
      <c r="M299" s="200" t="s">
        <v>1</v>
      </c>
      <c r="N299" s="201" t="s">
        <v>45</v>
      </c>
      <c r="O299" s="73"/>
      <c r="P299" s="202">
        <f>O299*H299</f>
        <v>0</v>
      </c>
      <c r="Q299" s="202">
        <v>2.0000000000000002E-5</v>
      </c>
      <c r="R299" s="202">
        <f>Q299*H299</f>
        <v>4.0000000000000002E-4</v>
      </c>
      <c r="S299" s="202">
        <v>0</v>
      </c>
      <c r="T299" s="20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4" t="s">
        <v>381</v>
      </c>
      <c r="AT299" s="204" t="s">
        <v>264</v>
      </c>
      <c r="AU299" s="204" t="s">
        <v>89</v>
      </c>
      <c r="AY299" s="19" t="s">
        <v>261</v>
      </c>
      <c r="BE299" s="205">
        <f>IF(N299="základní",J299,0)</f>
        <v>193.93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9" t="s">
        <v>87</v>
      </c>
      <c r="BK299" s="205">
        <f>ROUND(I299*H299,2)</f>
        <v>193.93</v>
      </c>
      <c r="BL299" s="19" t="s">
        <v>381</v>
      </c>
      <c r="BM299" s="204" t="s">
        <v>6636</v>
      </c>
    </row>
    <row r="300" spans="1:65" s="2" customFormat="1" ht="19.5">
      <c r="A300" s="36"/>
      <c r="B300" s="37"/>
      <c r="C300" s="38"/>
      <c r="D300" s="206" t="s">
        <v>269</v>
      </c>
      <c r="E300" s="38"/>
      <c r="F300" s="207" t="s">
        <v>6637</v>
      </c>
      <c r="G300" s="38"/>
      <c r="H300" s="38"/>
      <c r="I300" s="208"/>
      <c r="J300" s="38"/>
      <c r="K300" s="38"/>
      <c r="L300" s="41"/>
      <c r="M300" s="209"/>
      <c r="N300" s="210"/>
      <c r="O300" s="73"/>
      <c r="P300" s="73"/>
      <c r="Q300" s="73"/>
      <c r="R300" s="73"/>
      <c r="S300" s="73"/>
      <c r="T300" s="74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269</v>
      </c>
      <c r="AU300" s="19" t="s">
        <v>89</v>
      </c>
    </row>
    <row r="301" spans="1:65" s="2" customFormat="1" ht="24.2" customHeight="1">
      <c r="A301" s="36"/>
      <c r="B301" s="37"/>
      <c r="C301" s="193" t="s">
        <v>1032</v>
      </c>
      <c r="D301" s="193" t="s">
        <v>264</v>
      </c>
      <c r="E301" s="194" t="s">
        <v>6638</v>
      </c>
      <c r="F301" s="195" t="s">
        <v>6639</v>
      </c>
      <c r="G301" s="196" t="s">
        <v>431</v>
      </c>
      <c r="H301" s="197">
        <v>20</v>
      </c>
      <c r="I301" s="198">
        <v>21.130489799999999</v>
      </c>
      <c r="J301" s="199">
        <f>ROUND(I301*H301,2)</f>
        <v>422.61</v>
      </c>
      <c r="K301" s="195" t="s">
        <v>400</v>
      </c>
      <c r="L301" s="41"/>
      <c r="M301" s="200" t="s">
        <v>1</v>
      </c>
      <c r="N301" s="201" t="s">
        <v>45</v>
      </c>
      <c r="O301" s="73"/>
      <c r="P301" s="202">
        <f>O301*H301</f>
        <v>0</v>
      </c>
      <c r="Q301" s="202">
        <v>3.0000000000000001E-5</v>
      </c>
      <c r="R301" s="202">
        <f>Q301*H301</f>
        <v>6.0000000000000006E-4</v>
      </c>
      <c r="S301" s="202">
        <v>0</v>
      </c>
      <c r="T301" s="20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04" t="s">
        <v>381</v>
      </c>
      <c r="AT301" s="204" t="s">
        <v>264</v>
      </c>
      <c r="AU301" s="204" t="s">
        <v>89</v>
      </c>
      <c r="AY301" s="19" t="s">
        <v>261</v>
      </c>
      <c r="BE301" s="205">
        <f>IF(N301="základní",J301,0)</f>
        <v>422.61</v>
      </c>
      <c r="BF301" s="205">
        <f>IF(N301="snížená",J301,0)</f>
        <v>0</v>
      </c>
      <c r="BG301" s="205">
        <f>IF(N301="zákl. přenesená",J301,0)</f>
        <v>0</v>
      </c>
      <c r="BH301" s="205">
        <f>IF(N301="sníž. přenesená",J301,0)</f>
        <v>0</v>
      </c>
      <c r="BI301" s="205">
        <f>IF(N301="nulová",J301,0)</f>
        <v>0</v>
      </c>
      <c r="BJ301" s="19" t="s">
        <v>87</v>
      </c>
      <c r="BK301" s="205">
        <f>ROUND(I301*H301,2)</f>
        <v>422.61</v>
      </c>
      <c r="BL301" s="19" t="s">
        <v>381</v>
      </c>
      <c r="BM301" s="204" t="s">
        <v>6640</v>
      </c>
    </row>
    <row r="302" spans="1:65" s="2" customFormat="1" ht="19.5">
      <c r="A302" s="36"/>
      <c r="B302" s="37"/>
      <c r="C302" s="38"/>
      <c r="D302" s="206" t="s">
        <v>269</v>
      </c>
      <c r="E302" s="38"/>
      <c r="F302" s="207" t="s">
        <v>6641</v>
      </c>
      <c r="G302" s="38"/>
      <c r="H302" s="38"/>
      <c r="I302" s="208"/>
      <c r="J302" s="38"/>
      <c r="K302" s="38"/>
      <c r="L302" s="41"/>
      <c r="M302" s="209"/>
      <c r="N302" s="210"/>
      <c r="O302" s="73"/>
      <c r="P302" s="73"/>
      <c r="Q302" s="73"/>
      <c r="R302" s="73"/>
      <c r="S302" s="73"/>
      <c r="T302" s="74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269</v>
      </c>
      <c r="AU302" s="19" t="s">
        <v>89</v>
      </c>
    </row>
    <row r="303" spans="1:65" s="12" customFormat="1" ht="25.9" customHeight="1">
      <c r="B303" s="177"/>
      <c r="C303" s="178"/>
      <c r="D303" s="179" t="s">
        <v>79</v>
      </c>
      <c r="E303" s="180" t="s">
        <v>801</v>
      </c>
      <c r="F303" s="180" t="s">
        <v>1898</v>
      </c>
      <c r="G303" s="178"/>
      <c r="H303" s="178"/>
      <c r="I303" s="181"/>
      <c r="J303" s="182">
        <f>BK303</f>
        <v>11110.91</v>
      </c>
      <c r="K303" s="178"/>
      <c r="L303" s="183"/>
      <c r="M303" s="184"/>
      <c r="N303" s="185"/>
      <c r="O303" s="185"/>
      <c r="P303" s="186">
        <f>P304</f>
        <v>0</v>
      </c>
      <c r="Q303" s="185"/>
      <c r="R303" s="186">
        <f>R304</f>
        <v>0</v>
      </c>
      <c r="S303" s="185"/>
      <c r="T303" s="187">
        <f>T304</f>
        <v>0</v>
      </c>
      <c r="AR303" s="188" t="s">
        <v>275</v>
      </c>
      <c r="AT303" s="189" t="s">
        <v>79</v>
      </c>
      <c r="AU303" s="189" t="s">
        <v>80</v>
      </c>
      <c r="AY303" s="188" t="s">
        <v>261</v>
      </c>
      <c r="BK303" s="190">
        <f>BK304</f>
        <v>11110.91</v>
      </c>
    </row>
    <row r="304" spans="1:65" s="12" customFormat="1" ht="22.9" customHeight="1">
      <c r="B304" s="177"/>
      <c r="C304" s="178"/>
      <c r="D304" s="179" t="s">
        <v>79</v>
      </c>
      <c r="E304" s="191" t="s">
        <v>5355</v>
      </c>
      <c r="F304" s="191" t="s">
        <v>5356</v>
      </c>
      <c r="G304" s="178"/>
      <c r="H304" s="178"/>
      <c r="I304" s="181"/>
      <c r="J304" s="192">
        <f>BK304</f>
        <v>11110.91</v>
      </c>
      <c r="K304" s="178"/>
      <c r="L304" s="183"/>
      <c r="M304" s="184"/>
      <c r="N304" s="185"/>
      <c r="O304" s="185"/>
      <c r="P304" s="186">
        <f>SUM(P305:P308)</f>
        <v>0</v>
      </c>
      <c r="Q304" s="185"/>
      <c r="R304" s="186">
        <f>SUM(R305:R308)</f>
        <v>0</v>
      </c>
      <c r="S304" s="185"/>
      <c r="T304" s="187">
        <f>SUM(T305:T308)</f>
        <v>0</v>
      </c>
      <c r="AR304" s="188" t="s">
        <v>275</v>
      </c>
      <c r="AT304" s="189" t="s">
        <v>79</v>
      </c>
      <c r="AU304" s="189" t="s">
        <v>87</v>
      </c>
      <c r="AY304" s="188" t="s">
        <v>261</v>
      </c>
      <c r="BK304" s="190">
        <f>SUM(BK305:BK308)</f>
        <v>11110.91</v>
      </c>
    </row>
    <row r="305" spans="1:65" s="2" customFormat="1" ht="24.2" customHeight="1">
      <c r="A305" s="36"/>
      <c r="B305" s="37"/>
      <c r="C305" s="193" t="s">
        <v>1037</v>
      </c>
      <c r="D305" s="193" t="s">
        <v>264</v>
      </c>
      <c r="E305" s="194" t="s">
        <v>6642</v>
      </c>
      <c r="F305" s="195" t="s">
        <v>6643</v>
      </c>
      <c r="G305" s="196" t="s">
        <v>431</v>
      </c>
      <c r="H305" s="197">
        <v>244</v>
      </c>
      <c r="I305" s="198">
        <v>23.843160000000005</v>
      </c>
      <c r="J305" s="199">
        <f>ROUND(I305*H305,2)</f>
        <v>5817.73</v>
      </c>
      <c r="K305" s="195" t="s">
        <v>400</v>
      </c>
      <c r="L305" s="41"/>
      <c r="M305" s="200" t="s">
        <v>1</v>
      </c>
      <c r="N305" s="201" t="s">
        <v>45</v>
      </c>
      <c r="O305" s="73"/>
      <c r="P305" s="202">
        <f>O305*H305</f>
        <v>0</v>
      </c>
      <c r="Q305" s="202">
        <v>0</v>
      </c>
      <c r="R305" s="202">
        <f>Q305*H305</f>
        <v>0</v>
      </c>
      <c r="S305" s="202">
        <v>0</v>
      </c>
      <c r="T305" s="20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4" t="s">
        <v>1072</v>
      </c>
      <c r="AT305" s="204" t="s">
        <v>264</v>
      </c>
      <c r="AU305" s="204" t="s">
        <v>89</v>
      </c>
      <c r="AY305" s="19" t="s">
        <v>261</v>
      </c>
      <c r="BE305" s="205">
        <f>IF(N305="základní",J305,0)</f>
        <v>5817.73</v>
      </c>
      <c r="BF305" s="205">
        <f>IF(N305="snížená",J305,0)</f>
        <v>0</v>
      </c>
      <c r="BG305" s="205">
        <f>IF(N305="zákl. přenesená",J305,0)</f>
        <v>0</v>
      </c>
      <c r="BH305" s="205">
        <f>IF(N305="sníž. přenesená",J305,0)</f>
        <v>0</v>
      </c>
      <c r="BI305" s="205">
        <f>IF(N305="nulová",J305,0)</f>
        <v>0</v>
      </c>
      <c r="BJ305" s="19" t="s">
        <v>87</v>
      </c>
      <c r="BK305" s="205">
        <f>ROUND(I305*H305,2)</f>
        <v>5817.73</v>
      </c>
      <c r="BL305" s="19" t="s">
        <v>1072</v>
      </c>
      <c r="BM305" s="204" t="s">
        <v>6644</v>
      </c>
    </row>
    <row r="306" spans="1:65" s="2" customFormat="1">
      <c r="A306" s="36"/>
      <c r="B306" s="37"/>
      <c r="C306" s="38"/>
      <c r="D306" s="206" t="s">
        <v>269</v>
      </c>
      <c r="E306" s="38"/>
      <c r="F306" s="207" t="s">
        <v>6643</v>
      </c>
      <c r="G306" s="38"/>
      <c r="H306" s="38"/>
      <c r="I306" s="208"/>
      <c r="J306" s="38"/>
      <c r="K306" s="38"/>
      <c r="L306" s="41"/>
      <c r="M306" s="209"/>
      <c r="N306" s="210"/>
      <c r="O306" s="73"/>
      <c r="P306" s="73"/>
      <c r="Q306" s="73"/>
      <c r="R306" s="73"/>
      <c r="S306" s="73"/>
      <c r="T306" s="74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269</v>
      </c>
      <c r="AU306" s="19" t="s">
        <v>89</v>
      </c>
    </row>
    <row r="307" spans="1:65" s="2" customFormat="1" ht="24.2" customHeight="1">
      <c r="A307" s="36"/>
      <c r="B307" s="37"/>
      <c r="C307" s="193" t="s">
        <v>1043</v>
      </c>
      <c r="D307" s="193" t="s">
        <v>264</v>
      </c>
      <c r="E307" s="194" t="s">
        <v>6645</v>
      </c>
      <c r="F307" s="195" t="s">
        <v>6646</v>
      </c>
      <c r="G307" s="196" t="s">
        <v>431</v>
      </c>
      <c r="H307" s="197">
        <v>150</v>
      </c>
      <c r="I307" s="198">
        <v>35.287876799999999</v>
      </c>
      <c r="J307" s="199">
        <f>ROUND(I307*H307,2)</f>
        <v>5293.18</v>
      </c>
      <c r="K307" s="195" t="s">
        <v>400</v>
      </c>
      <c r="L307" s="41"/>
      <c r="M307" s="200" t="s">
        <v>1</v>
      </c>
      <c r="N307" s="201" t="s">
        <v>45</v>
      </c>
      <c r="O307" s="73"/>
      <c r="P307" s="202">
        <f>O307*H307</f>
        <v>0</v>
      </c>
      <c r="Q307" s="202">
        <v>0</v>
      </c>
      <c r="R307" s="202">
        <f>Q307*H307</f>
        <v>0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1072</v>
      </c>
      <c r="AT307" s="204" t="s">
        <v>264</v>
      </c>
      <c r="AU307" s="204" t="s">
        <v>89</v>
      </c>
      <c r="AY307" s="19" t="s">
        <v>261</v>
      </c>
      <c r="BE307" s="205">
        <f>IF(N307="základní",J307,0)</f>
        <v>5293.18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87</v>
      </c>
      <c r="BK307" s="205">
        <f>ROUND(I307*H307,2)</f>
        <v>5293.18</v>
      </c>
      <c r="BL307" s="19" t="s">
        <v>1072</v>
      </c>
      <c r="BM307" s="204" t="s">
        <v>6647</v>
      </c>
    </row>
    <row r="308" spans="1:65" s="2" customFormat="1">
      <c r="A308" s="36"/>
      <c r="B308" s="37"/>
      <c r="C308" s="38"/>
      <c r="D308" s="206" t="s">
        <v>269</v>
      </c>
      <c r="E308" s="38"/>
      <c r="F308" s="207" t="s">
        <v>6646</v>
      </c>
      <c r="G308" s="38"/>
      <c r="H308" s="38"/>
      <c r="I308" s="208"/>
      <c r="J308" s="38"/>
      <c r="K308" s="38"/>
      <c r="L308" s="41"/>
      <c r="M308" s="209"/>
      <c r="N308" s="210"/>
      <c r="O308" s="73"/>
      <c r="P308" s="73"/>
      <c r="Q308" s="73"/>
      <c r="R308" s="73"/>
      <c r="S308" s="73"/>
      <c r="T308" s="74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269</v>
      </c>
      <c r="AU308" s="19" t="s">
        <v>89</v>
      </c>
    </row>
    <row r="309" spans="1:65" s="12" customFormat="1" ht="25.9" customHeight="1">
      <c r="B309" s="177"/>
      <c r="C309" s="178"/>
      <c r="D309" s="179" t="s">
        <v>79</v>
      </c>
      <c r="E309" s="180" t="s">
        <v>6648</v>
      </c>
      <c r="F309" s="180" t="s">
        <v>6649</v>
      </c>
      <c r="G309" s="178"/>
      <c r="H309" s="178"/>
      <c r="I309" s="181"/>
      <c r="J309" s="182">
        <f>BK309</f>
        <v>36000</v>
      </c>
      <c r="K309" s="178"/>
      <c r="L309" s="183"/>
      <c r="M309" s="184"/>
      <c r="N309" s="185"/>
      <c r="O309" s="185"/>
      <c r="P309" s="186">
        <f>SUM(P310:P311)</f>
        <v>0</v>
      </c>
      <c r="Q309" s="185"/>
      <c r="R309" s="186">
        <f>SUM(R310:R311)</f>
        <v>0</v>
      </c>
      <c r="S309" s="185"/>
      <c r="T309" s="187">
        <f>SUM(T310:T311)</f>
        <v>0</v>
      </c>
      <c r="AR309" s="188" t="s">
        <v>260</v>
      </c>
      <c r="AT309" s="189" t="s">
        <v>79</v>
      </c>
      <c r="AU309" s="189" t="s">
        <v>80</v>
      </c>
      <c r="AY309" s="188" t="s">
        <v>261</v>
      </c>
      <c r="BK309" s="190">
        <f>SUM(BK310:BK311)</f>
        <v>36000</v>
      </c>
    </row>
    <row r="310" spans="1:65" s="2" customFormat="1" ht="16.5" customHeight="1">
      <c r="A310" s="36"/>
      <c r="B310" s="37"/>
      <c r="C310" s="193" t="s">
        <v>1048</v>
      </c>
      <c r="D310" s="193" t="s">
        <v>264</v>
      </c>
      <c r="E310" s="194" t="s">
        <v>6650</v>
      </c>
      <c r="F310" s="195" t="s">
        <v>6651</v>
      </c>
      <c r="G310" s="196" t="s">
        <v>2285</v>
      </c>
      <c r="H310" s="197">
        <v>20</v>
      </c>
      <c r="I310" s="198">
        <v>1800</v>
      </c>
      <c r="J310" s="199">
        <f>ROUND(I310*H310,2)</f>
        <v>36000</v>
      </c>
      <c r="K310" s="195" t="s">
        <v>1</v>
      </c>
      <c r="L310" s="41"/>
      <c r="M310" s="200" t="s">
        <v>1</v>
      </c>
      <c r="N310" s="201" t="s">
        <v>45</v>
      </c>
      <c r="O310" s="73"/>
      <c r="P310" s="202">
        <f>O310*H310</f>
        <v>0</v>
      </c>
      <c r="Q310" s="202">
        <v>0</v>
      </c>
      <c r="R310" s="202">
        <f>Q310*H310</f>
        <v>0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6652</v>
      </c>
      <c r="AT310" s="204" t="s">
        <v>264</v>
      </c>
      <c r="AU310" s="204" t="s">
        <v>87</v>
      </c>
      <c r="AY310" s="19" t="s">
        <v>261</v>
      </c>
      <c r="BE310" s="205">
        <f>IF(N310="základní",J310,0)</f>
        <v>36000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87</v>
      </c>
      <c r="BK310" s="205">
        <f>ROUND(I310*H310,2)</f>
        <v>36000</v>
      </c>
      <c r="BL310" s="19" t="s">
        <v>6652</v>
      </c>
      <c r="BM310" s="204" t="s">
        <v>6653</v>
      </c>
    </row>
    <row r="311" spans="1:65" s="2" customFormat="1">
      <c r="A311" s="36"/>
      <c r="B311" s="37"/>
      <c r="C311" s="38"/>
      <c r="D311" s="206" t="s">
        <v>269</v>
      </c>
      <c r="E311" s="38"/>
      <c r="F311" s="207" t="s">
        <v>6651</v>
      </c>
      <c r="G311" s="38"/>
      <c r="H311" s="38"/>
      <c r="I311" s="208"/>
      <c r="J311" s="38"/>
      <c r="K311" s="38"/>
      <c r="L311" s="41"/>
      <c r="M311" s="209"/>
      <c r="N311" s="210"/>
      <c r="O311" s="73"/>
      <c r="P311" s="73"/>
      <c r="Q311" s="73"/>
      <c r="R311" s="73"/>
      <c r="S311" s="73"/>
      <c r="T311" s="74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269</v>
      </c>
      <c r="AU311" s="19" t="s">
        <v>87</v>
      </c>
    </row>
    <row r="312" spans="1:65" s="12" customFormat="1" ht="25.9" customHeight="1">
      <c r="B312" s="177"/>
      <c r="C312" s="178"/>
      <c r="D312" s="179" t="s">
        <v>79</v>
      </c>
      <c r="E312" s="180" t="s">
        <v>258</v>
      </c>
      <c r="F312" s="180" t="s">
        <v>259</v>
      </c>
      <c r="G312" s="178"/>
      <c r="H312" s="178"/>
      <c r="I312" s="181"/>
      <c r="J312" s="182">
        <f>BK312</f>
        <v>64080</v>
      </c>
      <c r="K312" s="178"/>
      <c r="L312" s="183"/>
      <c r="M312" s="184"/>
      <c r="N312" s="185"/>
      <c r="O312" s="185"/>
      <c r="P312" s="186">
        <f>SUM(P313:P322)</f>
        <v>0</v>
      </c>
      <c r="Q312" s="185"/>
      <c r="R312" s="186">
        <f>SUM(R313:R322)</f>
        <v>0</v>
      </c>
      <c r="S312" s="185"/>
      <c r="T312" s="187">
        <f>SUM(T313:T322)</f>
        <v>0</v>
      </c>
      <c r="AR312" s="188" t="s">
        <v>260</v>
      </c>
      <c r="AT312" s="189" t="s">
        <v>79</v>
      </c>
      <c r="AU312" s="189" t="s">
        <v>80</v>
      </c>
      <c r="AY312" s="188" t="s">
        <v>261</v>
      </c>
      <c r="BK312" s="190">
        <f>SUM(BK313:BK322)</f>
        <v>64080</v>
      </c>
    </row>
    <row r="313" spans="1:65" s="2" customFormat="1" ht="16.5" customHeight="1">
      <c r="A313" s="36"/>
      <c r="B313" s="37"/>
      <c r="C313" s="193" t="s">
        <v>981</v>
      </c>
      <c r="D313" s="193" t="s">
        <v>264</v>
      </c>
      <c r="E313" s="194" t="s">
        <v>6654</v>
      </c>
      <c r="F313" s="195" t="s">
        <v>6655</v>
      </c>
      <c r="G313" s="196" t="s">
        <v>2285</v>
      </c>
      <c r="H313" s="197">
        <v>8</v>
      </c>
      <c r="I313" s="198">
        <v>540</v>
      </c>
      <c r="J313" s="199">
        <f>ROUND(I313*H313,2)</f>
        <v>4320</v>
      </c>
      <c r="K313" s="195" t="s">
        <v>1</v>
      </c>
      <c r="L313" s="41"/>
      <c r="M313" s="200" t="s">
        <v>1</v>
      </c>
      <c r="N313" s="201" t="s">
        <v>45</v>
      </c>
      <c r="O313" s="73"/>
      <c r="P313" s="202">
        <f>O313*H313</f>
        <v>0</v>
      </c>
      <c r="Q313" s="202">
        <v>0</v>
      </c>
      <c r="R313" s="202">
        <f>Q313*H313</f>
        <v>0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381</v>
      </c>
      <c r="AT313" s="204" t="s">
        <v>264</v>
      </c>
      <c r="AU313" s="204" t="s">
        <v>87</v>
      </c>
      <c r="AY313" s="19" t="s">
        <v>261</v>
      </c>
      <c r="BE313" s="205">
        <f>IF(N313="základní",J313,0)</f>
        <v>4320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87</v>
      </c>
      <c r="BK313" s="205">
        <f>ROUND(I313*H313,2)</f>
        <v>4320</v>
      </c>
      <c r="BL313" s="19" t="s">
        <v>381</v>
      </c>
      <c r="BM313" s="204" t="s">
        <v>6656</v>
      </c>
    </row>
    <row r="314" spans="1:65" s="2" customFormat="1">
      <c r="A314" s="36"/>
      <c r="B314" s="37"/>
      <c r="C314" s="38"/>
      <c r="D314" s="206" t="s">
        <v>269</v>
      </c>
      <c r="E314" s="38"/>
      <c r="F314" s="207" t="s">
        <v>6655</v>
      </c>
      <c r="G314" s="38"/>
      <c r="H314" s="38"/>
      <c r="I314" s="208"/>
      <c r="J314" s="38"/>
      <c r="K314" s="38"/>
      <c r="L314" s="41"/>
      <c r="M314" s="209"/>
      <c r="N314" s="210"/>
      <c r="O314" s="73"/>
      <c r="P314" s="73"/>
      <c r="Q314" s="73"/>
      <c r="R314" s="73"/>
      <c r="S314" s="73"/>
      <c r="T314" s="74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269</v>
      </c>
      <c r="AU314" s="19" t="s">
        <v>87</v>
      </c>
    </row>
    <row r="315" spans="1:65" s="2" customFormat="1" ht="24.2" customHeight="1">
      <c r="A315" s="36"/>
      <c r="B315" s="37"/>
      <c r="C315" s="193" t="s">
        <v>1060</v>
      </c>
      <c r="D315" s="193" t="s">
        <v>264</v>
      </c>
      <c r="E315" s="194" t="s">
        <v>6657</v>
      </c>
      <c r="F315" s="195" t="s">
        <v>6658</v>
      </c>
      <c r="G315" s="196" t="s">
        <v>2285</v>
      </c>
      <c r="H315" s="197">
        <v>12</v>
      </c>
      <c r="I315" s="198">
        <v>3240</v>
      </c>
      <c r="J315" s="199">
        <f>ROUND(I315*H315,2)</f>
        <v>38880</v>
      </c>
      <c r="K315" s="195" t="s">
        <v>1</v>
      </c>
      <c r="L315" s="41"/>
      <c r="M315" s="200" t="s">
        <v>1</v>
      </c>
      <c r="N315" s="201" t="s">
        <v>45</v>
      </c>
      <c r="O315" s="73"/>
      <c r="P315" s="202">
        <f>O315*H315</f>
        <v>0</v>
      </c>
      <c r="Q315" s="202">
        <v>0</v>
      </c>
      <c r="R315" s="202">
        <f>Q315*H315</f>
        <v>0</v>
      </c>
      <c r="S315" s="202">
        <v>0</v>
      </c>
      <c r="T315" s="20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204" t="s">
        <v>381</v>
      </c>
      <c r="AT315" s="204" t="s">
        <v>264</v>
      </c>
      <c r="AU315" s="204" t="s">
        <v>87</v>
      </c>
      <c r="AY315" s="19" t="s">
        <v>261</v>
      </c>
      <c r="BE315" s="205">
        <f>IF(N315="základní",J315,0)</f>
        <v>38880</v>
      </c>
      <c r="BF315" s="205">
        <f>IF(N315="snížená",J315,0)</f>
        <v>0</v>
      </c>
      <c r="BG315" s="205">
        <f>IF(N315="zákl. přenesená",J315,0)</f>
        <v>0</v>
      </c>
      <c r="BH315" s="205">
        <f>IF(N315="sníž. přenesená",J315,0)</f>
        <v>0</v>
      </c>
      <c r="BI315" s="205">
        <f>IF(N315="nulová",J315,0)</f>
        <v>0</v>
      </c>
      <c r="BJ315" s="19" t="s">
        <v>87</v>
      </c>
      <c r="BK315" s="205">
        <f>ROUND(I315*H315,2)</f>
        <v>38880</v>
      </c>
      <c r="BL315" s="19" t="s">
        <v>381</v>
      </c>
      <c r="BM315" s="204" t="s">
        <v>6659</v>
      </c>
    </row>
    <row r="316" spans="1:65" s="2" customFormat="1" ht="19.5">
      <c r="A316" s="36"/>
      <c r="B316" s="37"/>
      <c r="C316" s="38"/>
      <c r="D316" s="206" t="s">
        <v>269</v>
      </c>
      <c r="E316" s="38"/>
      <c r="F316" s="207" t="s">
        <v>6658</v>
      </c>
      <c r="G316" s="38"/>
      <c r="H316" s="38"/>
      <c r="I316" s="208"/>
      <c r="J316" s="38"/>
      <c r="K316" s="38"/>
      <c r="L316" s="41"/>
      <c r="M316" s="209"/>
      <c r="N316" s="210"/>
      <c r="O316" s="73"/>
      <c r="P316" s="73"/>
      <c r="Q316" s="73"/>
      <c r="R316" s="73"/>
      <c r="S316" s="73"/>
      <c r="T316" s="74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269</v>
      </c>
      <c r="AU316" s="19" t="s">
        <v>87</v>
      </c>
    </row>
    <row r="317" spans="1:65" s="2" customFormat="1" ht="21.75" customHeight="1">
      <c r="A317" s="36"/>
      <c r="B317" s="37"/>
      <c r="C317" s="193" t="s">
        <v>1067</v>
      </c>
      <c r="D317" s="193" t="s">
        <v>264</v>
      </c>
      <c r="E317" s="194" t="s">
        <v>6660</v>
      </c>
      <c r="F317" s="195" t="s">
        <v>6661</v>
      </c>
      <c r="G317" s="196" t="s">
        <v>351</v>
      </c>
      <c r="H317" s="197">
        <v>1</v>
      </c>
      <c r="I317" s="198">
        <v>2250</v>
      </c>
      <c r="J317" s="199">
        <f>ROUND(I317*H317,2)</f>
        <v>2250</v>
      </c>
      <c r="K317" s="195" t="s">
        <v>1</v>
      </c>
      <c r="L317" s="41"/>
      <c r="M317" s="200" t="s">
        <v>1</v>
      </c>
      <c r="N317" s="201" t="s">
        <v>45</v>
      </c>
      <c r="O317" s="73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381</v>
      </c>
      <c r="AT317" s="204" t="s">
        <v>264</v>
      </c>
      <c r="AU317" s="204" t="s">
        <v>87</v>
      </c>
      <c r="AY317" s="19" t="s">
        <v>261</v>
      </c>
      <c r="BE317" s="205">
        <f>IF(N317="základní",J317,0)</f>
        <v>2250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87</v>
      </c>
      <c r="BK317" s="205">
        <f>ROUND(I317*H317,2)</f>
        <v>2250</v>
      </c>
      <c r="BL317" s="19" t="s">
        <v>381</v>
      </c>
      <c r="BM317" s="204" t="s">
        <v>6662</v>
      </c>
    </row>
    <row r="318" spans="1:65" s="2" customFormat="1">
      <c r="A318" s="36"/>
      <c r="B318" s="37"/>
      <c r="C318" s="38"/>
      <c r="D318" s="206" t="s">
        <v>269</v>
      </c>
      <c r="E318" s="38"/>
      <c r="F318" s="207" t="s">
        <v>6661</v>
      </c>
      <c r="G318" s="38"/>
      <c r="H318" s="38"/>
      <c r="I318" s="208"/>
      <c r="J318" s="38"/>
      <c r="K318" s="38"/>
      <c r="L318" s="41"/>
      <c r="M318" s="209"/>
      <c r="N318" s="210"/>
      <c r="O318" s="73"/>
      <c r="P318" s="73"/>
      <c r="Q318" s="73"/>
      <c r="R318" s="73"/>
      <c r="S318" s="73"/>
      <c r="T318" s="74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269</v>
      </c>
      <c r="AU318" s="19" t="s">
        <v>87</v>
      </c>
    </row>
    <row r="319" spans="1:65" s="2" customFormat="1" ht="33" customHeight="1">
      <c r="A319" s="36"/>
      <c r="B319" s="37"/>
      <c r="C319" s="193" t="s">
        <v>1072</v>
      </c>
      <c r="D319" s="193" t="s">
        <v>264</v>
      </c>
      <c r="E319" s="194" t="s">
        <v>6663</v>
      </c>
      <c r="F319" s="195" t="s">
        <v>6664</v>
      </c>
      <c r="G319" s="196" t="s">
        <v>351</v>
      </c>
      <c r="H319" s="197">
        <v>1</v>
      </c>
      <c r="I319" s="198">
        <v>1350</v>
      </c>
      <c r="J319" s="199">
        <f>ROUND(I319*H319,2)</f>
        <v>1350</v>
      </c>
      <c r="K319" s="195" t="s">
        <v>1</v>
      </c>
      <c r="L319" s="41"/>
      <c r="M319" s="200" t="s">
        <v>1</v>
      </c>
      <c r="N319" s="201" t="s">
        <v>45</v>
      </c>
      <c r="O319" s="73"/>
      <c r="P319" s="202">
        <f>O319*H319</f>
        <v>0</v>
      </c>
      <c r="Q319" s="202">
        <v>0</v>
      </c>
      <c r="R319" s="202">
        <f>Q319*H319</f>
        <v>0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381</v>
      </c>
      <c r="AT319" s="204" t="s">
        <v>264</v>
      </c>
      <c r="AU319" s="204" t="s">
        <v>87</v>
      </c>
      <c r="AY319" s="19" t="s">
        <v>261</v>
      </c>
      <c r="BE319" s="205">
        <f>IF(N319="základní",J319,0)</f>
        <v>1350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87</v>
      </c>
      <c r="BK319" s="205">
        <f>ROUND(I319*H319,2)</f>
        <v>1350</v>
      </c>
      <c r="BL319" s="19" t="s">
        <v>381</v>
      </c>
      <c r="BM319" s="204" t="s">
        <v>6665</v>
      </c>
    </row>
    <row r="320" spans="1:65" s="2" customFormat="1" ht="19.5">
      <c r="A320" s="36"/>
      <c r="B320" s="37"/>
      <c r="C320" s="38"/>
      <c r="D320" s="206" t="s">
        <v>269</v>
      </c>
      <c r="E320" s="38"/>
      <c r="F320" s="207" t="s">
        <v>6664</v>
      </c>
      <c r="G320" s="38"/>
      <c r="H320" s="38"/>
      <c r="I320" s="208"/>
      <c r="J320" s="38"/>
      <c r="K320" s="38"/>
      <c r="L320" s="41"/>
      <c r="M320" s="209"/>
      <c r="N320" s="210"/>
      <c r="O320" s="73"/>
      <c r="P320" s="73"/>
      <c r="Q320" s="73"/>
      <c r="R320" s="73"/>
      <c r="S320" s="73"/>
      <c r="T320" s="74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269</v>
      </c>
      <c r="AU320" s="19" t="s">
        <v>87</v>
      </c>
    </row>
    <row r="321" spans="1:65" s="2" customFormat="1" ht="24.2" customHeight="1">
      <c r="A321" s="36"/>
      <c r="B321" s="37"/>
      <c r="C321" s="193" t="s">
        <v>1080</v>
      </c>
      <c r="D321" s="193" t="s">
        <v>264</v>
      </c>
      <c r="E321" s="194" t="s">
        <v>6666</v>
      </c>
      <c r="F321" s="195" t="s">
        <v>6667</v>
      </c>
      <c r="G321" s="196" t="s">
        <v>2285</v>
      </c>
      <c r="H321" s="197">
        <v>8</v>
      </c>
      <c r="I321" s="198">
        <v>2160</v>
      </c>
      <c r="J321" s="199">
        <f>ROUND(I321*H321,2)</f>
        <v>17280</v>
      </c>
      <c r="K321" s="195" t="s">
        <v>1</v>
      </c>
      <c r="L321" s="41"/>
      <c r="M321" s="200" t="s">
        <v>1</v>
      </c>
      <c r="N321" s="201" t="s">
        <v>45</v>
      </c>
      <c r="O321" s="73"/>
      <c r="P321" s="202">
        <f>O321*H321</f>
        <v>0</v>
      </c>
      <c r="Q321" s="202">
        <v>0</v>
      </c>
      <c r="R321" s="202">
        <f>Q321*H321</f>
        <v>0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381</v>
      </c>
      <c r="AT321" s="204" t="s">
        <v>264</v>
      </c>
      <c r="AU321" s="204" t="s">
        <v>87</v>
      </c>
      <c r="AY321" s="19" t="s">
        <v>261</v>
      </c>
      <c r="BE321" s="205">
        <f>IF(N321="základní",J321,0)</f>
        <v>17280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87</v>
      </c>
      <c r="BK321" s="205">
        <f>ROUND(I321*H321,2)</f>
        <v>17280</v>
      </c>
      <c r="BL321" s="19" t="s">
        <v>381</v>
      </c>
      <c r="BM321" s="204" t="s">
        <v>6668</v>
      </c>
    </row>
    <row r="322" spans="1:65" s="2" customFormat="1" ht="19.5">
      <c r="A322" s="36"/>
      <c r="B322" s="37"/>
      <c r="C322" s="38"/>
      <c r="D322" s="206" t="s">
        <v>269</v>
      </c>
      <c r="E322" s="38"/>
      <c r="F322" s="207" t="s">
        <v>6667</v>
      </c>
      <c r="G322" s="38"/>
      <c r="H322" s="38"/>
      <c r="I322" s="208"/>
      <c r="J322" s="38"/>
      <c r="K322" s="38"/>
      <c r="L322" s="41"/>
      <c r="M322" s="212"/>
      <c r="N322" s="213"/>
      <c r="O322" s="214"/>
      <c r="P322" s="214"/>
      <c r="Q322" s="214"/>
      <c r="R322" s="214"/>
      <c r="S322" s="214"/>
      <c r="T322" s="215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269</v>
      </c>
      <c r="AU322" s="19" t="s">
        <v>87</v>
      </c>
    </row>
    <row r="323" spans="1:65" s="2" customFormat="1" ht="6.95" customHeight="1">
      <c r="A323" s="36"/>
      <c r="B323" s="56"/>
      <c r="C323" s="57"/>
      <c r="D323" s="57"/>
      <c r="E323" s="57"/>
      <c r="F323" s="57"/>
      <c r="G323" s="57"/>
      <c r="H323" s="57"/>
      <c r="I323" s="57"/>
      <c r="J323" s="57"/>
      <c r="K323" s="57"/>
      <c r="L323" s="41"/>
      <c r="M323" s="36"/>
      <c r="O323" s="36"/>
      <c r="P323" s="36"/>
      <c r="Q323" s="36"/>
      <c r="R323" s="36"/>
      <c r="S323" s="36"/>
      <c r="T323" s="36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</row>
  </sheetData>
  <sheetProtection password="CC35" sheet="1" objects="1" scenarios="1" formatColumns="0" formatRows="0" autoFilter="0"/>
  <autoFilter ref="C133:K322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212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6669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6669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213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6670</v>
      </c>
      <c r="F23" s="36"/>
      <c r="G23" s="36"/>
      <c r="H23" s="36"/>
      <c r="I23" s="121" t="s">
        <v>28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6671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ROUND(J121, 2)</f>
        <v>320911.35999999999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ROUND((SUM(BE121:BE168)),  2)</f>
        <v>320911.35999999999</v>
      </c>
      <c r="G35" s="36"/>
      <c r="H35" s="36"/>
      <c r="I35" s="132">
        <v>0.21</v>
      </c>
      <c r="J35" s="131">
        <f>ROUND(((SUM(BE121:BE168))*I35),  2)</f>
        <v>67391.39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ROUND((SUM(BF121:BF168)),  2)</f>
        <v>0</v>
      </c>
      <c r="G36" s="36"/>
      <c r="H36" s="36"/>
      <c r="I36" s="132">
        <v>0.15</v>
      </c>
      <c r="J36" s="131">
        <f>ROUND(((SUM(BF121:BF168))*I36),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ROUND((SUM(BG121:BG168)),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ROUND((SUM(BH121:BH168)),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ROUND((SUM(BI121:BI168)),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388302.75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6669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IO-15 - Rozvody mediciálních plynů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MZ LIBEREC, a.s.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J121</f>
        <v>320911.35999999999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6669</v>
      </c>
      <c r="E99" s="158"/>
      <c r="F99" s="158"/>
      <c r="G99" s="158"/>
      <c r="H99" s="158"/>
      <c r="I99" s="158"/>
      <c r="J99" s="159">
        <f>J122</f>
        <v>320911.35999999999</v>
      </c>
      <c r="K99" s="156"/>
      <c r="L99" s="160"/>
    </row>
    <row r="100" spans="1:47" s="2" customFormat="1" ht="21.9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57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59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5" t="s">
        <v>245</v>
      </c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38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1" t="s">
        <v>16</v>
      </c>
      <c r="D108" s="38"/>
      <c r="E108" s="38"/>
      <c r="F108" s="38"/>
      <c r="G108" s="38"/>
      <c r="H108" s="38"/>
      <c r="I108" s="38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51" t="str">
        <f>E7</f>
        <v>Nemocnice Havlíčkův Brod – rekonstrukce energocentra</v>
      </c>
      <c r="F109" s="352"/>
      <c r="G109" s="352"/>
      <c r="H109" s="352"/>
      <c r="I109" s="38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3"/>
      <c r="C110" s="31" t="s">
        <v>234</v>
      </c>
      <c r="D110" s="24"/>
      <c r="E110" s="24"/>
      <c r="F110" s="24"/>
      <c r="G110" s="24"/>
      <c r="H110" s="24"/>
      <c r="I110" s="24"/>
      <c r="J110" s="24"/>
      <c r="K110" s="24"/>
      <c r="L110" s="22"/>
    </row>
    <row r="111" spans="1:47" s="2" customFormat="1" ht="16.5" customHeight="1">
      <c r="A111" s="36"/>
      <c r="B111" s="37"/>
      <c r="C111" s="38"/>
      <c r="D111" s="38"/>
      <c r="E111" s="351" t="s">
        <v>6669</v>
      </c>
      <c r="F111" s="353"/>
      <c r="G111" s="353"/>
      <c r="H111" s="353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1" t="s">
        <v>236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24" t="str">
        <f>E11</f>
        <v>IO-15 - Rozvody mediciálních plynů</v>
      </c>
      <c r="F113" s="353"/>
      <c r="G113" s="353"/>
      <c r="H113" s="353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1" t="s">
        <v>20</v>
      </c>
      <c r="D115" s="38"/>
      <c r="E115" s="38"/>
      <c r="F115" s="29" t="str">
        <f>F14</f>
        <v>Havlíčkův Brod, areál nemocnice</v>
      </c>
      <c r="G115" s="38"/>
      <c r="H115" s="38"/>
      <c r="I115" s="31" t="s">
        <v>22</v>
      </c>
      <c r="J115" s="68" t="str">
        <f>IF(J14="","",J14)</f>
        <v>29. 6. 2023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5.2" customHeight="1">
      <c r="A117" s="36"/>
      <c r="B117" s="37"/>
      <c r="C117" s="31" t="s">
        <v>24</v>
      </c>
      <c r="D117" s="38"/>
      <c r="E117" s="38"/>
      <c r="F117" s="29" t="str">
        <f>E17</f>
        <v>Kraj Vysočina</v>
      </c>
      <c r="G117" s="38"/>
      <c r="H117" s="38"/>
      <c r="I117" s="31" t="s">
        <v>31</v>
      </c>
      <c r="J117" s="34" t="str">
        <f>E23</f>
        <v>MZ LIBEREC, a.s.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1" t="s">
        <v>30</v>
      </c>
      <c r="D118" s="38"/>
      <c r="E118" s="38"/>
      <c r="F118" s="29" t="str">
        <f>IF(E20="","",E20)</f>
        <v>PKS stavby a.s.</v>
      </c>
      <c r="G118" s="38"/>
      <c r="H118" s="38"/>
      <c r="I118" s="31" t="s">
        <v>36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66"/>
      <c r="B120" s="167"/>
      <c r="C120" s="168" t="s">
        <v>246</v>
      </c>
      <c r="D120" s="169" t="s">
        <v>65</v>
      </c>
      <c r="E120" s="169" t="s">
        <v>61</v>
      </c>
      <c r="F120" s="169" t="s">
        <v>62</v>
      </c>
      <c r="G120" s="169" t="s">
        <v>247</v>
      </c>
      <c r="H120" s="169" t="s">
        <v>248</v>
      </c>
      <c r="I120" s="169" t="s">
        <v>249</v>
      </c>
      <c r="J120" s="169" t="s">
        <v>240</v>
      </c>
      <c r="K120" s="170" t="s">
        <v>250</v>
      </c>
      <c r="L120" s="171"/>
      <c r="M120" s="77" t="s">
        <v>1</v>
      </c>
      <c r="N120" s="78" t="s">
        <v>44</v>
      </c>
      <c r="O120" s="78" t="s">
        <v>251</v>
      </c>
      <c r="P120" s="78" t="s">
        <v>252</v>
      </c>
      <c r="Q120" s="78" t="s">
        <v>253</v>
      </c>
      <c r="R120" s="78" t="s">
        <v>254</v>
      </c>
      <c r="S120" s="78" t="s">
        <v>255</v>
      </c>
      <c r="T120" s="79" t="s">
        <v>256</v>
      </c>
      <c r="U120" s="166"/>
      <c r="V120" s="166"/>
      <c r="W120" s="166"/>
      <c r="X120" s="166"/>
      <c r="Y120" s="166"/>
      <c r="Z120" s="166"/>
      <c r="AA120" s="166"/>
      <c r="AB120" s="166"/>
      <c r="AC120" s="166"/>
      <c r="AD120" s="166"/>
      <c r="AE120" s="166"/>
    </row>
    <row r="121" spans="1:65" s="2" customFormat="1" ht="22.9" customHeight="1">
      <c r="A121" s="36"/>
      <c r="B121" s="37"/>
      <c r="C121" s="84" t="s">
        <v>257</v>
      </c>
      <c r="D121" s="38"/>
      <c r="E121" s="38"/>
      <c r="F121" s="38"/>
      <c r="G121" s="38"/>
      <c r="H121" s="38"/>
      <c r="I121" s="38"/>
      <c r="J121" s="172">
        <f>BK121</f>
        <v>320911.35999999999</v>
      </c>
      <c r="K121" s="38"/>
      <c r="L121" s="41"/>
      <c r="M121" s="80"/>
      <c r="N121" s="173"/>
      <c r="O121" s="81"/>
      <c r="P121" s="174">
        <f>P122</f>
        <v>0</v>
      </c>
      <c r="Q121" s="81"/>
      <c r="R121" s="174">
        <f>R122</f>
        <v>0</v>
      </c>
      <c r="S121" s="81"/>
      <c r="T121" s="175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79</v>
      </c>
      <c r="AU121" s="19" t="s">
        <v>242</v>
      </c>
      <c r="BK121" s="176">
        <f>BK122</f>
        <v>320911.35999999999</v>
      </c>
    </row>
    <row r="122" spans="1:65" s="12" customFormat="1" ht="25.9" customHeight="1">
      <c r="B122" s="177"/>
      <c r="C122" s="178"/>
      <c r="D122" s="179" t="s">
        <v>79</v>
      </c>
      <c r="E122" s="180" t="s">
        <v>209</v>
      </c>
      <c r="F122" s="180" t="s">
        <v>210</v>
      </c>
      <c r="G122" s="178"/>
      <c r="H122" s="178"/>
      <c r="I122" s="181"/>
      <c r="J122" s="182">
        <f>BK122</f>
        <v>320911.35999999999</v>
      </c>
      <c r="K122" s="178"/>
      <c r="L122" s="183"/>
      <c r="M122" s="184"/>
      <c r="N122" s="185"/>
      <c r="O122" s="185"/>
      <c r="P122" s="186">
        <f>SUM(P123:P168)</f>
        <v>0</v>
      </c>
      <c r="Q122" s="185"/>
      <c r="R122" s="186">
        <f>SUM(R123:R168)</f>
        <v>0</v>
      </c>
      <c r="S122" s="185"/>
      <c r="T122" s="187">
        <f>SUM(T123:T168)</f>
        <v>0</v>
      </c>
      <c r="AR122" s="188" t="s">
        <v>87</v>
      </c>
      <c r="AT122" s="189" t="s">
        <v>79</v>
      </c>
      <c r="AU122" s="189" t="s">
        <v>80</v>
      </c>
      <c r="AY122" s="188" t="s">
        <v>261</v>
      </c>
      <c r="BK122" s="190">
        <f>SUM(BK123:BK168)</f>
        <v>320911.35999999999</v>
      </c>
    </row>
    <row r="123" spans="1:65" s="2" customFormat="1" ht="16.5" customHeight="1">
      <c r="A123" s="36"/>
      <c r="B123" s="37"/>
      <c r="C123" s="193" t="s">
        <v>80</v>
      </c>
      <c r="D123" s="193" t="s">
        <v>264</v>
      </c>
      <c r="E123" s="194" t="s">
        <v>6672</v>
      </c>
      <c r="F123" s="195" t="s">
        <v>6673</v>
      </c>
      <c r="G123" s="196" t="s">
        <v>431</v>
      </c>
      <c r="H123" s="197">
        <v>300</v>
      </c>
      <c r="I123" s="198">
        <v>412.72</v>
      </c>
      <c r="J123" s="199">
        <f>ROUND(I123*H123,2)</f>
        <v>123816</v>
      </c>
      <c r="K123" s="195" t="s">
        <v>1</v>
      </c>
      <c r="L123" s="41"/>
      <c r="M123" s="200" t="s">
        <v>1</v>
      </c>
      <c r="N123" s="201" t="s">
        <v>45</v>
      </c>
      <c r="O123" s="73"/>
      <c r="P123" s="202">
        <f>O123*H123</f>
        <v>0</v>
      </c>
      <c r="Q123" s="202">
        <v>0</v>
      </c>
      <c r="R123" s="202">
        <f>Q123*H123</f>
        <v>0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260</v>
      </c>
      <c r="AT123" s="204" t="s">
        <v>264</v>
      </c>
      <c r="AU123" s="204" t="s">
        <v>87</v>
      </c>
      <c r="AY123" s="19" t="s">
        <v>261</v>
      </c>
      <c r="BE123" s="205">
        <f>IF(N123="základní",J123,0)</f>
        <v>123816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87</v>
      </c>
      <c r="BK123" s="205">
        <f>ROUND(I123*H123,2)</f>
        <v>123816</v>
      </c>
      <c r="BL123" s="19" t="s">
        <v>260</v>
      </c>
      <c r="BM123" s="204" t="s">
        <v>89</v>
      </c>
    </row>
    <row r="124" spans="1:65" s="2" customFormat="1">
      <c r="A124" s="36"/>
      <c r="B124" s="37"/>
      <c r="C124" s="38"/>
      <c r="D124" s="206" t="s">
        <v>269</v>
      </c>
      <c r="E124" s="38"/>
      <c r="F124" s="207" t="s">
        <v>6673</v>
      </c>
      <c r="G124" s="38"/>
      <c r="H124" s="38"/>
      <c r="I124" s="208"/>
      <c r="J124" s="38"/>
      <c r="K124" s="38"/>
      <c r="L124" s="41"/>
      <c r="M124" s="209"/>
      <c r="N124" s="210"/>
      <c r="O124" s="73"/>
      <c r="P124" s="73"/>
      <c r="Q124" s="73"/>
      <c r="R124" s="73"/>
      <c r="S124" s="73"/>
      <c r="T124" s="74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269</v>
      </c>
      <c r="AU124" s="19" t="s">
        <v>87</v>
      </c>
    </row>
    <row r="125" spans="1:65" s="2" customFormat="1" ht="16.5" customHeight="1">
      <c r="A125" s="36"/>
      <c r="B125" s="37"/>
      <c r="C125" s="193" t="s">
        <v>80</v>
      </c>
      <c r="D125" s="193" t="s">
        <v>264</v>
      </c>
      <c r="E125" s="194" t="s">
        <v>6674</v>
      </c>
      <c r="F125" s="195" t="s">
        <v>6675</v>
      </c>
      <c r="G125" s="196" t="s">
        <v>431</v>
      </c>
      <c r="H125" s="197">
        <v>48</v>
      </c>
      <c r="I125" s="198">
        <v>463.76</v>
      </c>
      <c r="J125" s="199">
        <f>ROUND(I125*H125,2)</f>
        <v>22260.48</v>
      </c>
      <c r="K125" s="195" t="s">
        <v>1</v>
      </c>
      <c r="L125" s="41"/>
      <c r="M125" s="200" t="s">
        <v>1</v>
      </c>
      <c r="N125" s="201" t="s">
        <v>45</v>
      </c>
      <c r="O125" s="73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260</v>
      </c>
      <c r="AT125" s="204" t="s">
        <v>264</v>
      </c>
      <c r="AU125" s="204" t="s">
        <v>87</v>
      </c>
      <c r="AY125" s="19" t="s">
        <v>261</v>
      </c>
      <c r="BE125" s="205">
        <f>IF(N125="základní",J125,0)</f>
        <v>22260.48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87</v>
      </c>
      <c r="BK125" s="205">
        <f>ROUND(I125*H125,2)</f>
        <v>22260.48</v>
      </c>
      <c r="BL125" s="19" t="s">
        <v>260</v>
      </c>
      <c r="BM125" s="204" t="s">
        <v>260</v>
      </c>
    </row>
    <row r="126" spans="1:65" s="2" customFormat="1">
      <c r="A126" s="36"/>
      <c r="B126" s="37"/>
      <c r="C126" s="38"/>
      <c r="D126" s="206" t="s">
        <v>269</v>
      </c>
      <c r="E126" s="38"/>
      <c r="F126" s="207" t="s">
        <v>6675</v>
      </c>
      <c r="G126" s="38"/>
      <c r="H126" s="38"/>
      <c r="I126" s="208"/>
      <c r="J126" s="38"/>
      <c r="K126" s="38"/>
      <c r="L126" s="41"/>
      <c r="M126" s="209"/>
      <c r="N126" s="210"/>
      <c r="O126" s="73"/>
      <c r="P126" s="73"/>
      <c r="Q126" s="73"/>
      <c r="R126" s="73"/>
      <c r="S126" s="73"/>
      <c r="T126" s="74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269</v>
      </c>
      <c r="AU126" s="19" t="s">
        <v>87</v>
      </c>
    </row>
    <row r="127" spans="1:65" s="2" customFormat="1" ht="16.5" customHeight="1">
      <c r="A127" s="36"/>
      <c r="B127" s="37"/>
      <c r="C127" s="193" t="s">
        <v>80</v>
      </c>
      <c r="D127" s="193" t="s">
        <v>264</v>
      </c>
      <c r="E127" s="194" t="s">
        <v>6676</v>
      </c>
      <c r="F127" s="195" t="s">
        <v>6677</v>
      </c>
      <c r="G127" s="196" t="s">
        <v>749</v>
      </c>
      <c r="H127" s="197">
        <v>1</v>
      </c>
      <c r="I127" s="198">
        <v>4382.3999999999996</v>
      </c>
      <c r="J127" s="199">
        <f>ROUND(I127*H127,2)</f>
        <v>4382.3999999999996</v>
      </c>
      <c r="K127" s="195" t="s">
        <v>1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260</v>
      </c>
      <c r="AT127" s="204" t="s">
        <v>264</v>
      </c>
      <c r="AU127" s="204" t="s">
        <v>87</v>
      </c>
      <c r="AY127" s="19" t="s">
        <v>261</v>
      </c>
      <c r="BE127" s="205">
        <f>IF(N127="základní",J127,0)</f>
        <v>4382.3999999999996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4382.3999999999996</v>
      </c>
      <c r="BL127" s="19" t="s">
        <v>260</v>
      </c>
      <c r="BM127" s="204" t="s">
        <v>289</v>
      </c>
    </row>
    <row r="128" spans="1:65" s="2" customFormat="1">
      <c r="A128" s="36"/>
      <c r="B128" s="37"/>
      <c r="C128" s="38"/>
      <c r="D128" s="206" t="s">
        <v>269</v>
      </c>
      <c r="E128" s="38"/>
      <c r="F128" s="207" t="s">
        <v>6677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87</v>
      </c>
    </row>
    <row r="129" spans="1:65" s="2" customFormat="1" ht="16.5" customHeight="1">
      <c r="A129" s="36"/>
      <c r="B129" s="37"/>
      <c r="C129" s="193" t="s">
        <v>80</v>
      </c>
      <c r="D129" s="193" t="s">
        <v>264</v>
      </c>
      <c r="E129" s="194" t="s">
        <v>6678</v>
      </c>
      <c r="F129" s="195" t="s">
        <v>6679</v>
      </c>
      <c r="G129" s="196" t="s">
        <v>6680</v>
      </c>
      <c r="H129" s="197">
        <v>1500</v>
      </c>
      <c r="I129" s="198">
        <v>14.256</v>
      </c>
      <c r="J129" s="199">
        <f>ROUND(I129*H129,2)</f>
        <v>21384</v>
      </c>
      <c r="K129" s="195" t="s">
        <v>1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87</v>
      </c>
      <c r="AY129" s="19" t="s">
        <v>261</v>
      </c>
      <c r="BE129" s="205">
        <f>IF(N129="základní",J129,0)</f>
        <v>21384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21384</v>
      </c>
      <c r="BL129" s="19" t="s">
        <v>260</v>
      </c>
      <c r="BM129" s="204" t="s">
        <v>294</v>
      </c>
    </row>
    <row r="130" spans="1:65" s="2" customFormat="1">
      <c r="A130" s="36"/>
      <c r="B130" s="37"/>
      <c r="C130" s="38"/>
      <c r="D130" s="206" t="s">
        <v>269</v>
      </c>
      <c r="E130" s="38"/>
      <c r="F130" s="207" t="s">
        <v>6679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87</v>
      </c>
    </row>
    <row r="131" spans="1:65" s="2" customFormat="1" ht="16.5" customHeight="1">
      <c r="A131" s="36"/>
      <c r="B131" s="37"/>
      <c r="C131" s="193" t="s">
        <v>80</v>
      </c>
      <c r="D131" s="193" t="s">
        <v>264</v>
      </c>
      <c r="E131" s="194" t="s">
        <v>6681</v>
      </c>
      <c r="F131" s="195" t="s">
        <v>6682</v>
      </c>
      <c r="G131" s="196" t="s">
        <v>749</v>
      </c>
      <c r="H131" s="197">
        <v>2</v>
      </c>
      <c r="I131" s="198">
        <v>207.68</v>
      </c>
      <c r="J131" s="199">
        <f>ROUND(I131*H131,2)</f>
        <v>415.36</v>
      </c>
      <c r="K131" s="195" t="s">
        <v>1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87</v>
      </c>
      <c r="AY131" s="19" t="s">
        <v>261</v>
      </c>
      <c r="BE131" s="205">
        <f>IF(N131="základní",J131,0)</f>
        <v>415.36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415.36</v>
      </c>
      <c r="BL131" s="19" t="s">
        <v>260</v>
      </c>
      <c r="BM131" s="204" t="s">
        <v>304</v>
      </c>
    </row>
    <row r="132" spans="1:65" s="2" customFormat="1">
      <c r="A132" s="36"/>
      <c r="B132" s="37"/>
      <c r="C132" s="38"/>
      <c r="D132" s="206" t="s">
        <v>269</v>
      </c>
      <c r="E132" s="38"/>
      <c r="F132" s="207" t="s">
        <v>6682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87</v>
      </c>
    </row>
    <row r="133" spans="1:65" s="2" customFormat="1" ht="16.5" customHeight="1">
      <c r="A133" s="36"/>
      <c r="B133" s="37"/>
      <c r="C133" s="193" t="s">
        <v>80</v>
      </c>
      <c r="D133" s="193" t="s">
        <v>264</v>
      </c>
      <c r="E133" s="194" t="s">
        <v>6683</v>
      </c>
      <c r="F133" s="195" t="s">
        <v>6684</v>
      </c>
      <c r="G133" s="196" t="s">
        <v>749</v>
      </c>
      <c r="H133" s="197">
        <v>1</v>
      </c>
      <c r="I133" s="198">
        <v>311.52</v>
      </c>
      <c r="J133" s="199">
        <f>ROUND(I133*H133,2)</f>
        <v>311.52</v>
      </c>
      <c r="K133" s="195" t="s">
        <v>1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87</v>
      </c>
      <c r="AY133" s="19" t="s">
        <v>261</v>
      </c>
      <c r="BE133" s="205">
        <f>IF(N133="základní",J133,0)</f>
        <v>311.52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311.52</v>
      </c>
      <c r="BL133" s="19" t="s">
        <v>260</v>
      </c>
      <c r="BM133" s="204" t="s">
        <v>314</v>
      </c>
    </row>
    <row r="134" spans="1:65" s="2" customFormat="1">
      <c r="A134" s="36"/>
      <c r="B134" s="37"/>
      <c r="C134" s="38"/>
      <c r="D134" s="206" t="s">
        <v>269</v>
      </c>
      <c r="E134" s="38"/>
      <c r="F134" s="207" t="s">
        <v>6684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87</v>
      </c>
    </row>
    <row r="135" spans="1:65" s="2" customFormat="1" ht="21.75" customHeight="1">
      <c r="A135" s="36"/>
      <c r="B135" s="37"/>
      <c r="C135" s="193" t="s">
        <v>80</v>
      </c>
      <c r="D135" s="193" t="s">
        <v>264</v>
      </c>
      <c r="E135" s="194" t="s">
        <v>6685</v>
      </c>
      <c r="F135" s="195" t="s">
        <v>6686</v>
      </c>
      <c r="G135" s="196" t="s">
        <v>749</v>
      </c>
      <c r="H135" s="197">
        <v>3</v>
      </c>
      <c r="I135" s="198">
        <v>403.92</v>
      </c>
      <c r="J135" s="199">
        <f>ROUND(I135*H135,2)</f>
        <v>1211.76</v>
      </c>
      <c r="K135" s="195" t="s">
        <v>1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87</v>
      </c>
      <c r="AY135" s="19" t="s">
        <v>261</v>
      </c>
      <c r="BE135" s="205">
        <f>IF(N135="základní",J135,0)</f>
        <v>1211.76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1211.76</v>
      </c>
      <c r="BL135" s="19" t="s">
        <v>260</v>
      </c>
      <c r="BM135" s="204" t="s">
        <v>324</v>
      </c>
    </row>
    <row r="136" spans="1:65" s="2" customFormat="1">
      <c r="A136" s="36"/>
      <c r="B136" s="37"/>
      <c r="C136" s="38"/>
      <c r="D136" s="206" t="s">
        <v>269</v>
      </c>
      <c r="E136" s="38"/>
      <c r="F136" s="207" t="s">
        <v>6686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87</v>
      </c>
    </row>
    <row r="137" spans="1:65" s="2" customFormat="1" ht="16.5" customHeight="1">
      <c r="A137" s="36"/>
      <c r="B137" s="37"/>
      <c r="C137" s="193" t="s">
        <v>80</v>
      </c>
      <c r="D137" s="193" t="s">
        <v>264</v>
      </c>
      <c r="E137" s="194" t="s">
        <v>6687</v>
      </c>
      <c r="F137" s="195" t="s">
        <v>6688</v>
      </c>
      <c r="G137" s="196" t="s">
        <v>749</v>
      </c>
      <c r="H137" s="197">
        <v>139</v>
      </c>
      <c r="I137" s="198">
        <v>218.24</v>
      </c>
      <c r="J137" s="199">
        <f>ROUND(I137*H137,2)</f>
        <v>30335.360000000001</v>
      </c>
      <c r="K137" s="195" t="s">
        <v>1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87</v>
      </c>
      <c r="AY137" s="19" t="s">
        <v>261</v>
      </c>
      <c r="BE137" s="205">
        <f>IF(N137="základní",J137,0)</f>
        <v>30335.360000000001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30335.360000000001</v>
      </c>
      <c r="BL137" s="19" t="s">
        <v>260</v>
      </c>
      <c r="BM137" s="204" t="s">
        <v>381</v>
      </c>
    </row>
    <row r="138" spans="1:65" s="2" customFormat="1">
      <c r="A138" s="36"/>
      <c r="B138" s="37"/>
      <c r="C138" s="38"/>
      <c r="D138" s="206" t="s">
        <v>269</v>
      </c>
      <c r="E138" s="38"/>
      <c r="F138" s="207" t="s">
        <v>6688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87</v>
      </c>
    </row>
    <row r="139" spans="1:65" s="2" customFormat="1" ht="16.5" customHeight="1">
      <c r="A139" s="36"/>
      <c r="B139" s="37"/>
      <c r="C139" s="193" t="s">
        <v>80</v>
      </c>
      <c r="D139" s="193" t="s">
        <v>264</v>
      </c>
      <c r="E139" s="194" t="s">
        <v>6689</v>
      </c>
      <c r="F139" s="195" t="s">
        <v>6690</v>
      </c>
      <c r="G139" s="196" t="s">
        <v>431</v>
      </c>
      <c r="H139" s="197">
        <v>234</v>
      </c>
      <c r="I139" s="198">
        <v>86.24</v>
      </c>
      <c r="J139" s="199">
        <f>ROUND(I139*H139,2)</f>
        <v>20180.16</v>
      </c>
      <c r="K139" s="195" t="s">
        <v>1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87</v>
      </c>
      <c r="AY139" s="19" t="s">
        <v>261</v>
      </c>
      <c r="BE139" s="205">
        <f>IF(N139="základní",J139,0)</f>
        <v>20180.16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20180.16</v>
      </c>
      <c r="BL139" s="19" t="s">
        <v>260</v>
      </c>
      <c r="BM139" s="204" t="s">
        <v>338</v>
      </c>
    </row>
    <row r="140" spans="1:65" s="2" customFormat="1">
      <c r="A140" s="36"/>
      <c r="B140" s="37"/>
      <c r="C140" s="38"/>
      <c r="D140" s="206" t="s">
        <v>269</v>
      </c>
      <c r="E140" s="38"/>
      <c r="F140" s="207" t="s">
        <v>6690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87</v>
      </c>
    </row>
    <row r="141" spans="1:65" s="2" customFormat="1" ht="16.5" customHeight="1">
      <c r="A141" s="36"/>
      <c r="B141" s="37"/>
      <c r="C141" s="193" t="s">
        <v>80</v>
      </c>
      <c r="D141" s="193" t="s">
        <v>264</v>
      </c>
      <c r="E141" s="194" t="s">
        <v>6691</v>
      </c>
      <c r="F141" s="195" t="s">
        <v>6692</v>
      </c>
      <c r="G141" s="196" t="s">
        <v>431</v>
      </c>
      <c r="H141" s="197">
        <v>30</v>
      </c>
      <c r="I141" s="198">
        <v>112.64</v>
      </c>
      <c r="J141" s="199">
        <f>ROUND(I141*H141,2)</f>
        <v>3379.2</v>
      </c>
      <c r="K141" s="195" t="s">
        <v>1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260</v>
      </c>
      <c r="AT141" s="204" t="s">
        <v>264</v>
      </c>
      <c r="AU141" s="204" t="s">
        <v>87</v>
      </c>
      <c r="AY141" s="19" t="s">
        <v>261</v>
      </c>
      <c r="BE141" s="205">
        <f>IF(N141="základní",J141,0)</f>
        <v>3379.2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3379.2</v>
      </c>
      <c r="BL141" s="19" t="s">
        <v>260</v>
      </c>
      <c r="BM141" s="204" t="s">
        <v>348</v>
      </c>
    </row>
    <row r="142" spans="1:65" s="2" customFormat="1">
      <c r="A142" s="36"/>
      <c r="B142" s="37"/>
      <c r="C142" s="38"/>
      <c r="D142" s="206" t="s">
        <v>269</v>
      </c>
      <c r="E142" s="38"/>
      <c r="F142" s="207" t="s">
        <v>6692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87</v>
      </c>
    </row>
    <row r="143" spans="1:65" s="2" customFormat="1" ht="16.5" customHeight="1">
      <c r="A143" s="36"/>
      <c r="B143" s="37"/>
      <c r="C143" s="193" t="s">
        <v>80</v>
      </c>
      <c r="D143" s="193" t="s">
        <v>264</v>
      </c>
      <c r="E143" s="194" t="s">
        <v>6693</v>
      </c>
      <c r="F143" s="195" t="s">
        <v>6694</v>
      </c>
      <c r="G143" s="196" t="s">
        <v>431</v>
      </c>
      <c r="H143" s="197">
        <v>82</v>
      </c>
      <c r="I143" s="198">
        <v>36.08</v>
      </c>
      <c r="J143" s="199">
        <f>ROUND(I143*H143,2)</f>
        <v>2958.56</v>
      </c>
      <c r="K143" s="195" t="s">
        <v>1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260</v>
      </c>
      <c r="AT143" s="204" t="s">
        <v>264</v>
      </c>
      <c r="AU143" s="204" t="s">
        <v>87</v>
      </c>
      <c r="AY143" s="19" t="s">
        <v>261</v>
      </c>
      <c r="BE143" s="205">
        <f>IF(N143="základní",J143,0)</f>
        <v>2958.56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2958.56</v>
      </c>
      <c r="BL143" s="19" t="s">
        <v>260</v>
      </c>
      <c r="BM143" s="204" t="s">
        <v>358</v>
      </c>
    </row>
    <row r="144" spans="1:65" s="2" customFormat="1">
      <c r="A144" s="36"/>
      <c r="B144" s="37"/>
      <c r="C144" s="38"/>
      <c r="D144" s="206" t="s">
        <v>269</v>
      </c>
      <c r="E144" s="38"/>
      <c r="F144" s="207" t="s">
        <v>6694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87</v>
      </c>
    </row>
    <row r="145" spans="1:65" s="2" customFormat="1" ht="16.5" customHeight="1">
      <c r="A145" s="36"/>
      <c r="B145" s="37"/>
      <c r="C145" s="193" t="s">
        <v>80</v>
      </c>
      <c r="D145" s="193" t="s">
        <v>264</v>
      </c>
      <c r="E145" s="194" t="s">
        <v>6695</v>
      </c>
      <c r="F145" s="195" t="s">
        <v>6696</v>
      </c>
      <c r="G145" s="196" t="s">
        <v>749</v>
      </c>
      <c r="H145" s="197">
        <v>66</v>
      </c>
      <c r="I145" s="198">
        <v>130.24</v>
      </c>
      <c r="J145" s="199">
        <f>ROUND(I145*H145,2)</f>
        <v>8595.84</v>
      </c>
      <c r="K145" s="195" t="s">
        <v>1</v>
      </c>
      <c r="L145" s="41"/>
      <c r="M145" s="200" t="s">
        <v>1</v>
      </c>
      <c r="N145" s="201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260</v>
      </c>
      <c r="AT145" s="204" t="s">
        <v>264</v>
      </c>
      <c r="AU145" s="204" t="s">
        <v>87</v>
      </c>
      <c r="AY145" s="19" t="s">
        <v>261</v>
      </c>
      <c r="BE145" s="205">
        <f>IF(N145="základní",J145,0)</f>
        <v>8595.84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8595.84</v>
      </c>
      <c r="BL145" s="19" t="s">
        <v>260</v>
      </c>
      <c r="BM145" s="204" t="s">
        <v>367</v>
      </c>
    </row>
    <row r="146" spans="1:65" s="2" customFormat="1">
      <c r="A146" s="36"/>
      <c r="B146" s="37"/>
      <c r="C146" s="38"/>
      <c r="D146" s="206" t="s">
        <v>269</v>
      </c>
      <c r="E146" s="38"/>
      <c r="F146" s="207" t="s">
        <v>6696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87</v>
      </c>
    </row>
    <row r="147" spans="1:65" s="2" customFormat="1" ht="16.5" customHeight="1">
      <c r="A147" s="36"/>
      <c r="B147" s="37"/>
      <c r="C147" s="193" t="s">
        <v>80</v>
      </c>
      <c r="D147" s="193" t="s">
        <v>264</v>
      </c>
      <c r="E147" s="194" t="s">
        <v>6697</v>
      </c>
      <c r="F147" s="195" t="s">
        <v>6698</v>
      </c>
      <c r="G147" s="196" t="s">
        <v>749</v>
      </c>
      <c r="H147" s="197">
        <v>3</v>
      </c>
      <c r="I147" s="198">
        <v>166.32</v>
      </c>
      <c r="J147" s="199">
        <f>ROUND(I147*H147,2)</f>
        <v>498.96</v>
      </c>
      <c r="K147" s="195" t="s">
        <v>1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87</v>
      </c>
      <c r="AY147" s="19" t="s">
        <v>261</v>
      </c>
      <c r="BE147" s="205">
        <f>IF(N147="základní",J147,0)</f>
        <v>498.96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498.96</v>
      </c>
      <c r="BL147" s="19" t="s">
        <v>260</v>
      </c>
      <c r="BM147" s="204" t="s">
        <v>378</v>
      </c>
    </row>
    <row r="148" spans="1:65" s="2" customFormat="1">
      <c r="A148" s="36"/>
      <c r="B148" s="37"/>
      <c r="C148" s="38"/>
      <c r="D148" s="206" t="s">
        <v>269</v>
      </c>
      <c r="E148" s="38"/>
      <c r="F148" s="207" t="s">
        <v>6698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87</v>
      </c>
    </row>
    <row r="149" spans="1:65" s="2" customFormat="1" ht="16.5" customHeight="1">
      <c r="A149" s="36"/>
      <c r="B149" s="37"/>
      <c r="C149" s="193" t="s">
        <v>80</v>
      </c>
      <c r="D149" s="193" t="s">
        <v>264</v>
      </c>
      <c r="E149" s="194" t="s">
        <v>6699</v>
      </c>
      <c r="F149" s="195" t="s">
        <v>6700</v>
      </c>
      <c r="G149" s="196" t="s">
        <v>431</v>
      </c>
      <c r="H149" s="197">
        <v>348</v>
      </c>
      <c r="I149" s="198">
        <v>21.12</v>
      </c>
      <c r="J149" s="199">
        <f>ROUND(I149*H149,2)</f>
        <v>7349.76</v>
      </c>
      <c r="K149" s="195" t="s">
        <v>1</v>
      </c>
      <c r="L149" s="41"/>
      <c r="M149" s="200" t="s">
        <v>1</v>
      </c>
      <c r="N149" s="201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260</v>
      </c>
      <c r="AT149" s="204" t="s">
        <v>264</v>
      </c>
      <c r="AU149" s="204" t="s">
        <v>87</v>
      </c>
      <c r="AY149" s="19" t="s">
        <v>261</v>
      </c>
      <c r="BE149" s="205">
        <f>IF(N149="základní",J149,0)</f>
        <v>7349.76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7349.76</v>
      </c>
      <c r="BL149" s="19" t="s">
        <v>260</v>
      </c>
      <c r="BM149" s="204" t="s">
        <v>817</v>
      </c>
    </row>
    <row r="150" spans="1:65" s="2" customFormat="1">
      <c r="A150" s="36"/>
      <c r="B150" s="37"/>
      <c r="C150" s="38"/>
      <c r="D150" s="206" t="s">
        <v>269</v>
      </c>
      <c r="E150" s="38"/>
      <c r="F150" s="207" t="s">
        <v>6700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87</v>
      </c>
    </row>
    <row r="151" spans="1:65" s="2" customFormat="1" ht="16.5" customHeight="1">
      <c r="A151" s="36"/>
      <c r="B151" s="37"/>
      <c r="C151" s="193" t="s">
        <v>80</v>
      </c>
      <c r="D151" s="193" t="s">
        <v>264</v>
      </c>
      <c r="E151" s="194" t="s">
        <v>6701</v>
      </c>
      <c r="F151" s="195" t="s">
        <v>6702</v>
      </c>
      <c r="G151" s="196" t="s">
        <v>431</v>
      </c>
      <c r="H151" s="197">
        <v>348</v>
      </c>
      <c r="I151" s="198">
        <v>14.08</v>
      </c>
      <c r="J151" s="199">
        <f>ROUND(I151*H151,2)</f>
        <v>4899.84</v>
      </c>
      <c r="K151" s="195" t="s">
        <v>1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87</v>
      </c>
      <c r="AY151" s="19" t="s">
        <v>261</v>
      </c>
      <c r="BE151" s="205">
        <f>IF(N151="základní",J151,0)</f>
        <v>4899.84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4899.84</v>
      </c>
      <c r="BL151" s="19" t="s">
        <v>260</v>
      </c>
      <c r="BM151" s="204" t="s">
        <v>829</v>
      </c>
    </row>
    <row r="152" spans="1:65" s="2" customFormat="1">
      <c r="A152" s="36"/>
      <c r="B152" s="37"/>
      <c r="C152" s="38"/>
      <c r="D152" s="206" t="s">
        <v>269</v>
      </c>
      <c r="E152" s="38"/>
      <c r="F152" s="207" t="s">
        <v>6702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87</v>
      </c>
    </row>
    <row r="153" spans="1:65" s="2" customFormat="1" ht="16.5" customHeight="1">
      <c r="A153" s="36"/>
      <c r="B153" s="37"/>
      <c r="C153" s="193" t="s">
        <v>80</v>
      </c>
      <c r="D153" s="193" t="s">
        <v>264</v>
      </c>
      <c r="E153" s="194" t="s">
        <v>6703</v>
      </c>
      <c r="F153" s="195" t="s">
        <v>6704</v>
      </c>
      <c r="G153" s="196" t="s">
        <v>431</v>
      </c>
      <c r="H153" s="197">
        <v>348</v>
      </c>
      <c r="I153" s="198">
        <v>16.72</v>
      </c>
      <c r="J153" s="199">
        <f>ROUND(I153*H153,2)</f>
        <v>5818.56</v>
      </c>
      <c r="K153" s="195" t="s">
        <v>1</v>
      </c>
      <c r="L153" s="41"/>
      <c r="M153" s="200" t="s">
        <v>1</v>
      </c>
      <c r="N153" s="201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260</v>
      </c>
      <c r="AT153" s="204" t="s">
        <v>264</v>
      </c>
      <c r="AU153" s="204" t="s">
        <v>87</v>
      </c>
      <c r="AY153" s="19" t="s">
        <v>261</v>
      </c>
      <c r="BE153" s="205">
        <f>IF(N153="základní",J153,0)</f>
        <v>5818.56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5818.56</v>
      </c>
      <c r="BL153" s="19" t="s">
        <v>260</v>
      </c>
      <c r="BM153" s="204" t="s">
        <v>843</v>
      </c>
    </row>
    <row r="154" spans="1:65" s="2" customFormat="1">
      <c r="A154" s="36"/>
      <c r="B154" s="37"/>
      <c r="C154" s="38"/>
      <c r="D154" s="206" t="s">
        <v>269</v>
      </c>
      <c r="E154" s="38"/>
      <c r="F154" s="207" t="s">
        <v>6704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87</v>
      </c>
    </row>
    <row r="155" spans="1:65" s="2" customFormat="1" ht="16.5" customHeight="1">
      <c r="A155" s="36"/>
      <c r="B155" s="37"/>
      <c r="C155" s="193" t="s">
        <v>80</v>
      </c>
      <c r="D155" s="193" t="s">
        <v>264</v>
      </c>
      <c r="E155" s="194" t="s">
        <v>6705</v>
      </c>
      <c r="F155" s="195" t="s">
        <v>6706</v>
      </c>
      <c r="G155" s="196" t="s">
        <v>749</v>
      </c>
      <c r="H155" s="197">
        <v>4</v>
      </c>
      <c r="I155" s="198">
        <v>1126.4000000000001</v>
      </c>
      <c r="J155" s="199">
        <f>ROUND(I155*H155,2)</f>
        <v>4505.6000000000004</v>
      </c>
      <c r="K155" s="195" t="s">
        <v>1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87</v>
      </c>
      <c r="AY155" s="19" t="s">
        <v>261</v>
      </c>
      <c r="BE155" s="205">
        <f>IF(N155="základní",J155,0)</f>
        <v>4505.6000000000004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4505.6000000000004</v>
      </c>
      <c r="BL155" s="19" t="s">
        <v>260</v>
      </c>
      <c r="BM155" s="204" t="s">
        <v>853</v>
      </c>
    </row>
    <row r="156" spans="1:65" s="2" customFormat="1">
      <c r="A156" s="36"/>
      <c r="B156" s="37"/>
      <c r="C156" s="38"/>
      <c r="D156" s="206" t="s">
        <v>269</v>
      </c>
      <c r="E156" s="38"/>
      <c r="F156" s="207" t="s">
        <v>6706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87</v>
      </c>
    </row>
    <row r="157" spans="1:65" s="2" customFormat="1" ht="16.5" customHeight="1">
      <c r="A157" s="36"/>
      <c r="B157" s="37"/>
      <c r="C157" s="193" t="s">
        <v>80</v>
      </c>
      <c r="D157" s="193" t="s">
        <v>264</v>
      </c>
      <c r="E157" s="194" t="s">
        <v>6707</v>
      </c>
      <c r="F157" s="195" t="s">
        <v>6708</v>
      </c>
      <c r="G157" s="196" t="s">
        <v>749</v>
      </c>
      <c r="H157" s="197">
        <v>4</v>
      </c>
      <c r="I157" s="198">
        <v>1628</v>
      </c>
      <c r="J157" s="199">
        <f>ROUND(I157*H157,2)</f>
        <v>6512</v>
      </c>
      <c r="K157" s="195" t="s">
        <v>1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260</v>
      </c>
      <c r="AT157" s="204" t="s">
        <v>264</v>
      </c>
      <c r="AU157" s="204" t="s">
        <v>87</v>
      </c>
      <c r="AY157" s="19" t="s">
        <v>261</v>
      </c>
      <c r="BE157" s="205">
        <f>IF(N157="základní",J157,0)</f>
        <v>6512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6512</v>
      </c>
      <c r="BL157" s="19" t="s">
        <v>260</v>
      </c>
      <c r="BM157" s="204" t="s">
        <v>865</v>
      </c>
    </row>
    <row r="158" spans="1:65" s="2" customFormat="1">
      <c r="A158" s="36"/>
      <c r="B158" s="37"/>
      <c r="C158" s="38"/>
      <c r="D158" s="206" t="s">
        <v>269</v>
      </c>
      <c r="E158" s="38"/>
      <c r="F158" s="207" t="s">
        <v>6708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87</v>
      </c>
    </row>
    <row r="159" spans="1:65" s="2" customFormat="1" ht="16.5" customHeight="1">
      <c r="A159" s="36"/>
      <c r="B159" s="37"/>
      <c r="C159" s="193" t="s">
        <v>80</v>
      </c>
      <c r="D159" s="193" t="s">
        <v>264</v>
      </c>
      <c r="E159" s="194" t="s">
        <v>6709</v>
      </c>
      <c r="F159" s="195" t="s">
        <v>6710</v>
      </c>
      <c r="G159" s="196" t="s">
        <v>749</v>
      </c>
      <c r="H159" s="197">
        <v>1</v>
      </c>
      <c r="I159" s="198">
        <v>3960</v>
      </c>
      <c r="J159" s="199">
        <f>ROUND(I159*H159,2)</f>
        <v>3960</v>
      </c>
      <c r="K159" s="195" t="s">
        <v>1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260</v>
      </c>
      <c r="AT159" s="204" t="s">
        <v>264</v>
      </c>
      <c r="AU159" s="204" t="s">
        <v>87</v>
      </c>
      <c r="AY159" s="19" t="s">
        <v>261</v>
      </c>
      <c r="BE159" s="205">
        <f>IF(N159="základní",J159,0)</f>
        <v>3960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3960</v>
      </c>
      <c r="BL159" s="19" t="s">
        <v>260</v>
      </c>
      <c r="BM159" s="204" t="s">
        <v>880</v>
      </c>
    </row>
    <row r="160" spans="1:65" s="2" customFormat="1">
      <c r="A160" s="36"/>
      <c r="B160" s="37"/>
      <c r="C160" s="38"/>
      <c r="D160" s="206" t="s">
        <v>269</v>
      </c>
      <c r="E160" s="38"/>
      <c r="F160" s="207" t="s">
        <v>6710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87</v>
      </c>
    </row>
    <row r="161" spans="1:65" s="2" customFormat="1" ht="16.5" customHeight="1">
      <c r="A161" s="36"/>
      <c r="B161" s="37"/>
      <c r="C161" s="193" t="s">
        <v>80</v>
      </c>
      <c r="D161" s="193" t="s">
        <v>264</v>
      </c>
      <c r="E161" s="194" t="s">
        <v>6711</v>
      </c>
      <c r="F161" s="195" t="s">
        <v>6712</v>
      </c>
      <c r="G161" s="196" t="s">
        <v>749</v>
      </c>
      <c r="H161" s="197">
        <v>1</v>
      </c>
      <c r="I161" s="198">
        <v>4840</v>
      </c>
      <c r="J161" s="199">
        <f>ROUND(I161*H161,2)</f>
        <v>4840</v>
      </c>
      <c r="K161" s="195" t="s">
        <v>1</v>
      </c>
      <c r="L161" s="41"/>
      <c r="M161" s="200" t="s">
        <v>1</v>
      </c>
      <c r="N161" s="201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260</v>
      </c>
      <c r="AT161" s="204" t="s">
        <v>264</v>
      </c>
      <c r="AU161" s="204" t="s">
        <v>87</v>
      </c>
      <c r="AY161" s="19" t="s">
        <v>261</v>
      </c>
      <c r="BE161" s="205">
        <f>IF(N161="základní",J161,0)</f>
        <v>4840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4840</v>
      </c>
      <c r="BL161" s="19" t="s">
        <v>260</v>
      </c>
      <c r="BM161" s="204" t="s">
        <v>892</v>
      </c>
    </row>
    <row r="162" spans="1:65" s="2" customFormat="1">
      <c r="A162" s="36"/>
      <c r="B162" s="37"/>
      <c r="C162" s="38"/>
      <c r="D162" s="206" t="s">
        <v>269</v>
      </c>
      <c r="E162" s="38"/>
      <c r="F162" s="207" t="s">
        <v>6712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87</v>
      </c>
    </row>
    <row r="163" spans="1:65" s="2" customFormat="1" ht="16.5" customHeight="1">
      <c r="A163" s="36"/>
      <c r="B163" s="37"/>
      <c r="C163" s="193" t="s">
        <v>80</v>
      </c>
      <c r="D163" s="193" t="s">
        <v>264</v>
      </c>
      <c r="E163" s="194" t="s">
        <v>6713</v>
      </c>
      <c r="F163" s="195" t="s">
        <v>6714</v>
      </c>
      <c r="G163" s="196" t="s">
        <v>749</v>
      </c>
      <c r="H163" s="197">
        <v>1</v>
      </c>
      <c r="I163" s="198">
        <v>25080</v>
      </c>
      <c r="J163" s="199">
        <f>ROUND(I163*H163,2)</f>
        <v>25080</v>
      </c>
      <c r="K163" s="195" t="s">
        <v>1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260</v>
      </c>
      <c r="AT163" s="204" t="s">
        <v>264</v>
      </c>
      <c r="AU163" s="204" t="s">
        <v>87</v>
      </c>
      <c r="AY163" s="19" t="s">
        <v>261</v>
      </c>
      <c r="BE163" s="205">
        <f>IF(N163="základní",J163,0)</f>
        <v>25080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25080</v>
      </c>
      <c r="BL163" s="19" t="s">
        <v>260</v>
      </c>
      <c r="BM163" s="204" t="s">
        <v>905</v>
      </c>
    </row>
    <row r="164" spans="1:65" s="2" customFormat="1">
      <c r="A164" s="36"/>
      <c r="B164" s="37"/>
      <c r="C164" s="38"/>
      <c r="D164" s="206" t="s">
        <v>269</v>
      </c>
      <c r="E164" s="38"/>
      <c r="F164" s="207" t="s">
        <v>6714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87</v>
      </c>
    </row>
    <row r="165" spans="1:65" s="2" customFormat="1" ht="24.2" customHeight="1">
      <c r="A165" s="36"/>
      <c r="B165" s="37"/>
      <c r="C165" s="193" t="s">
        <v>80</v>
      </c>
      <c r="D165" s="193" t="s">
        <v>264</v>
      </c>
      <c r="E165" s="194" t="s">
        <v>6715</v>
      </c>
      <c r="F165" s="195" t="s">
        <v>6716</v>
      </c>
      <c r="G165" s="196" t="s">
        <v>749</v>
      </c>
      <c r="H165" s="197">
        <v>1</v>
      </c>
      <c r="I165" s="198">
        <v>4576</v>
      </c>
      <c r="J165" s="199">
        <f>ROUND(I165*H165,2)</f>
        <v>4576</v>
      </c>
      <c r="K165" s="195" t="s">
        <v>1</v>
      </c>
      <c r="L165" s="41"/>
      <c r="M165" s="200" t="s">
        <v>1</v>
      </c>
      <c r="N165" s="201" t="s">
        <v>45</v>
      </c>
      <c r="O165" s="73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260</v>
      </c>
      <c r="AT165" s="204" t="s">
        <v>264</v>
      </c>
      <c r="AU165" s="204" t="s">
        <v>87</v>
      </c>
      <c r="AY165" s="19" t="s">
        <v>261</v>
      </c>
      <c r="BE165" s="205">
        <f>IF(N165="základní",J165,0)</f>
        <v>4576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4576</v>
      </c>
      <c r="BL165" s="19" t="s">
        <v>260</v>
      </c>
      <c r="BM165" s="204" t="s">
        <v>916</v>
      </c>
    </row>
    <row r="166" spans="1:65" s="2" customFormat="1">
      <c r="A166" s="36"/>
      <c r="B166" s="37"/>
      <c r="C166" s="38"/>
      <c r="D166" s="206" t="s">
        <v>269</v>
      </c>
      <c r="E166" s="38"/>
      <c r="F166" s="207" t="s">
        <v>6716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87</v>
      </c>
    </row>
    <row r="167" spans="1:65" s="2" customFormat="1" ht="16.5" customHeight="1">
      <c r="A167" s="36"/>
      <c r="B167" s="37"/>
      <c r="C167" s="193" t="s">
        <v>80</v>
      </c>
      <c r="D167" s="193" t="s">
        <v>264</v>
      </c>
      <c r="E167" s="194" t="s">
        <v>6717</v>
      </c>
      <c r="F167" s="195" t="s">
        <v>6718</v>
      </c>
      <c r="G167" s="196" t="s">
        <v>749</v>
      </c>
      <c r="H167" s="197">
        <v>1</v>
      </c>
      <c r="I167" s="198">
        <v>13640</v>
      </c>
      <c r="J167" s="199">
        <f>ROUND(I167*H167,2)</f>
        <v>13640</v>
      </c>
      <c r="K167" s="195" t="s">
        <v>1</v>
      </c>
      <c r="L167" s="41"/>
      <c r="M167" s="200" t="s">
        <v>1</v>
      </c>
      <c r="N167" s="201" t="s">
        <v>45</v>
      </c>
      <c r="O167" s="73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260</v>
      </c>
      <c r="AT167" s="204" t="s">
        <v>264</v>
      </c>
      <c r="AU167" s="204" t="s">
        <v>87</v>
      </c>
      <c r="AY167" s="19" t="s">
        <v>261</v>
      </c>
      <c r="BE167" s="205">
        <f>IF(N167="základní",J167,0)</f>
        <v>13640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13640</v>
      </c>
      <c r="BL167" s="19" t="s">
        <v>260</v>
      </c>
      <c r="BM167" s="204" t="s">
        <v>932</v>
      </c>
    </row>
    <row r="168" spans="1:65" s="2" customFormat="1">
      <c r="A168" s="36"/>
      <c r="B168" s="37"/>
      <c r="C168" s="38"/>
      <c r="D168" s="206" t="s">
        <v>269</v>
      </c>
      <c r="E168" s="38"/>
      <c r="F168" s="207" t="s">
        <v>6718</v>
      </c>
      <c r="G168" s="38"/>
      <c r="H168" s="38"/>
      <c r="I168" s="208"/>
      <c r="J168" s="38"/>
      <c r="K168" s="38"/>
      <c r="L168" s="41"/>
      <c r="M168" s="212"/>
      <c r="N168" s="213"/>
      <c r="O168" s="214"/>
      <c r="P168" s="214"/>
      <c r="Q168" s="214"/>
      <c r="R168" s="214"/>
      <c r="S168" s="214"/>
      <c r="T168" s="215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269</v>
      </c>
      <c r="AU168" s="19" t="s">
        <v>87</v>
      </c>
    </row>
    <row r="169" spans="1:65" s="2" customFormat="1" ht="6.95" customHeight="1">
      <c r="A169" s="36"/>
      <c r="B169" s="56"/>
      <c r="C169" s="57"/>
      <c r="D169" s="57"/>
      <c r="E169" s="57"/>
      <c r="F169" s="57"/>
      <c r="G169" s="57"/>
      <c r="H169" s="57"/>
      <c r="I169" s="57"/>
      <c r="J169" s="57"/>
      <c r="K169" s="57"/>
      <c r="L169" s="41"/>
      <c r="M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</row>
  </sheetData>
  <sheetProtection password="CC35" sheet="1" objects="1" scenarios="1" formatColumns="0" formatRows="0" autoFilter="0"/>
  <autoFilter ref="C120:K168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16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220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6719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6720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32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33</v>
      </c>
      <c r="F23" s="36"/>
      <c r="G23" s="36"/>
      <c r="H23" s="36"/>
      <c r="I23" s="121" t="s">
        <v>28</v>
      </c>
      <c r="J23" s="112" t="s">
        <v>34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370.5" customHeight="1">
      <c r="A29" s="123"/>
      <c r="B29" s="124"/>
      <c r="C29" s="123"/>
      <c r="D29" s="123"/>
      <c r="E29" s="350" t="s">
        <v>6721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ROUND(J148, 2)</f>
        <v>11352842.640000001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ROUND((SUM(BE148:BE1515)),  2)</f>
        <v>11352842.640000001</v>
      </c>
      <c r="G35" s="36"/>
      <c r="H35" s="36"/>
      <c r="I35" s="132">
        <v>0.21</v>
      </c>
      <c r="J35" s="131">
        <f>ROUND(((SUM(BE148:BE1515))*I35),  2)</f>
        <v>2384096.9500000002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ROUND((SUM(BF148:BF1515)),  2)</f>
        <v>0</v>
      </c>
      <c r="G36" s="36"/>
      <c r="H36" s="36"/>
      <c r="I36" s="132">
        <v>0.15</v>
      </c>
      <c r="J36" s="131">
        <f>ROUND(((SUM(BF148:BF1515))*I36),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ROUND((SUM(BG148:BG1515)),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ROUND((SUM(BH148:BH1515)),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ROUND((SUM(BI148:BI1515)),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13736939.59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6719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01.1 - Technologické rozvody - VN, NN, uzemnění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PROJEKT CENTRUM NOVA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J148</f>
        <v>11352842.640000001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6722</v>
      </c>
      <c r="E99" s="158"/>
      <c r="F99" s="158"/>
      <c r="G99" s="158"/>
      <c r="H99" s="158"/>
      <c r="I99" s="158"/>
      <c r="J99" s="159">
        <f>J149</f>
        <v>11352842.640000001</v>
      </c>
      <c r="K99" s="156"/>
      <c r="L99" s="160"/>
    </row>
    <row r="100" spans="1:47" s="10" customFormat="1" ht="19.899999999999999" customHeight="1">
      <c r="B100" s="161"/>
      <c r="C100" s="106"/>
      <c r="D100" s="162" t="s">
        <v>6723</v>
      </c>
      <c r="E100" s="163"/>
      <c r="F100" s="163"/>
      <c r="G100" s="163"/>
      <c r="H100" s="163"/>
      <c r="I100" s="163"/>
      <c r="J100" s="164">
        <f>J150</f>
        <v>726108</v>
      </c>
      <c r="K100" s="106"/>
      <c r="L100" s="165"/>
    </row>
    <row r="101" spans="1:47" s="10" customFormat="1" ht="19.899999999999999" customHeight="1">
      <c r="B101" s="161"/>
      <c r="C101" s="106"/>
      <c r="D101" s="162" t="s">
        <v>6724</v>
      </c>
      <c r="E101" s="163"/>
      <c r="F101" s="163"/>
      <c r="G101" s="163"/>
      <c r="H101" s="163"/>
      <c r="I101" s="163"/>
      <c r="J101" s="164">
        <f>J160</f>
        <v>1888768</v>
      </c>
      <c r="K101" s="106"/>
      <c r="L101" s="165"/>
    </row>
    <row r="102" spans="1:47" s="10" customFormat="1" ht="19.899999999999999" customHeight="1">
      <c r="B102" s="161"/>
      <c r="C102" s="106"/>
      <c r="D102" s="162" t="s">
        <v>6725</v>
      </c>
      <c r="E102" s="163"/>
      <c r="F102" s="163"/>
      <c r="G102" s="163"/>
      <c r="H102" s="163"/>
      <c r="I102" s="163"/>
      <c r="J102" s="164">
        <f>J175</f>
        <v>19040</v>
      </c>
      <c r="K102" s="106"/>
      <c r="L102" s="165"/>
    </row>
    <row r="103" spans="1:47" s="10" customFormat="1" ht="19.899999999999999" customHeight="1">
      <c r="B103" s="161"/>
      <c r="C103" s="106"/>
      <c r="D103" s="162" t="s">
        <v>6726</v>
      </c>
      <c r="E103" s="163"/>
      <c r="F103" s="163"/>
      <c r="G103" s="163"/>
      <c r="H103" s="163"/>
      <c r="I103" s="163"/>
      <c r="J103" s="164">
        <f>J180</f>
        <v>85150</v>
      </c>
      <c r="K103" s="106"/>
      <c r="L103" s="165"/>
    </row>
    <row r="104" spans="1:47" s="10" customFormat="1" ht="19.899999999999999" customHeight="1">
      <c r="B104" s="161"/>
      <c r="C104" s="106"/>
      <c r="D104" s="162" t="s">
        <v>6727</v>
      </c>
      <c r="E104" s="163"/>
      <c r="F104" s="163"/>
      <c r="G104" s="163"/>
      <c r="H104" s="163"/>
      <c r="I104" s="163"/>
      <c r="J104" s="164">
        <f>J191</f>
        <v>2856000.0000000014</v>
      </c>
      <c r="K104" s="106"/>
      <c r="L104" s="165"/>
    </row>
    <row r="105" spans="1:47" s="10" customFormat="1" ht="19.899999999999999" customHeight="1">
      <c r="B105" s="161"/>
      <c r="C105" s="106"/>
      <c r="D105" s="162" t="s">
        <v>6728</v>
      </c>
      <c r="E105" s="163"/>
      <c r="F105" s="163"/>
      <c r="G105" s="163"/>
      <c r="H105" s="163"/>
      <c r="I105" s="163"/>
      <c r="J105" s="164">
        <f>J637</f>
        <v>264704</v>
      </c>
      <c r="K105" s="106"/>
      <c r="L105" s="165"/>
    </row>
    <row r="106" spans="1:47" s="10" customFormat="1" ht="19.899999999999999" customHeight="1">
      <c r="B106" s="161"/>
      <c r="C106" s="106"/>
      <c r="D106" s="162" t="s">
        <v>6729</v>
      </c>
      <c r="E106" s="163"/>
      <c r="F106" s="163"/>
      <c r="G106" s="163"/>
      <c r="H106" s="163"/>
      <c r="I106" s="163"/>
      <c r="J106" s="164">
        <f>J641</f>
        <v>1004410.1900000001</v>
      </c>
      <c r="K106" s="106"/>
      <c r="L106" s="165"/>
    </row>
    <row r="107" spans="1:47" s="10" customFormat="1" ht="19.899999999999999" customHeight="1">
      <c r="B107" s="161"/>
      <c r="C107" s="106"/>
      <c r="D107" s="162" t="s">
        <v>6730</v>
      </c>
      <c r="E107" s="163"/>
      <c r="F107" s="163"/>
      <c r="G107" s="163"/>
      <c r="H107" s="163"/>
      <c r="I107" s="163"/>
      <c r="J107" s="164">
        <f>J707</f>
        <v>4444</v>
      </c>
      <c r="K107" s="106"/>
      <c r="L107" s="165"/>
    </row>
    <row r="108" spans="1:47" s="10" customFormat="1" ht="19.899999999999999" customHeight="1">
      <c r="B108" s="161"/>
      <c r="C108" s="106"/>
      <c r="D108" s="162" t="s">
        <v>6731</v>
      </c>
      <c r="E108" s="163"/>
      <c r="F108" s="163"/>
      <c r="G108" s="163"/>
      <c r="H108" s="163"/>
      <c r="I108" s="163"/>
      <c r="J108" s="164">
        <f>J733</f>
        <v>20128</v>
      </c>
      <c r="K108" s="106"/>
      <c r="L108" s="165"/>
    </row>
    <row r="109" spans="1:47" s="10" customFormat="1" ht="19.899999999999999" customHeight="1">
      <c r="B109" s="161"/>
      <c r="C109" s="106"/>
      <c r="D109" s="162" t="s">
        <v>6732</v>
      </c>
      <c r="E109" s="163"/>
      <c r="F109" s="163"/>
      <c r="G109" s="163"/>
      <c r="H109" s="163"/>
      <c r="I109" s="163"/>
      <c r="J109" s="164">
        <f>J737</f>
        <v>73889.89</v>
      </c>
      <c r="K109" s="106"/>
      <c r="L109" s="165"/>
    </row>
    <row r="110" spans="1:47" s="10" customFormat="1" ht="19.899999999999999" customHeight="1">
      <c r="B110" s="161"/>
      <c r="C110" s="106"/>
      <c r="D110" s="162" t="s">
        <v>6733</v>
      </c>
      <c r="E110" s="163"/>
      <c r="F110" s="163"/>
      <c r="G110" s="163"/>
      <c r="H110" s="163"/>
      <c r="I110" s="163"/>
      <c r="J110" s="164">
        <f>J767</f>
        <v>306535.46000000002</v>
      </c>
      <c r="K110" s="106"/>
      <c r="L110" s="165"/>
    </row>
    <row r="111" spans="1:47" s="10" customFormat="1" ht="19.899999999999999" customHeight="1">
      <c r="B111" s="161"/>
      <c r="C111" s="106"/>
      <c r="D111" s="162" t="s">
        <v>6734</v>
      </c>
      <c r="E111" s="163"/>
      <c r="F111" s="163"/>
      <c r="G111" s="163"/>
      <c r="H111" s="163"/>
      <c r="I111" s="163"/>
      <c r="J111" s="164">
        <f>J829</f>
        <v>71842.559999999998</v>
      </c>
      <c r="K111" s="106"/>
      <c r="L111" s="165"/>
    </row>
    <row r="112" spans="1:47" s="10" customFormat="1" ht="19.899999999999999" customHeight="1">
      <c r="B112" s="161"/>
      <c r="C112" s="106"/>
      <c r="D112" s="162" t="s">
        <v>6735</v>
      </c>
      <c r="E112" s="163"/>
      <c r="F112" s="163"/>
      <c r="G112" s="163"/>
      <c r="H112" s="163"/>
      <c r="I112" s="163"/>
      <c r="J112" s="164">
        <f>J872</f>
        <v>239414.96000000002</v>
      </c>
      <c r="K112" s="106"/>
      <c r="L112" s="165"/>
    </row>
    <row r="113" spans="1:31" s="10" customFormat="1" ht="19.899999999999999" customHeight="1">
      <c r="B113" s="161"/>
      <c r="C113" s="106"/>
      <c r="D113" s="162" t="s">
        <v>6736</v>
      </c>
      <c r="E113" s="163"/>
      <c r="F113" s="163"/>
      <c r="G113" s="163"/>
      <c r="H113" s="163"/>
      <c r="I113" s="163"/>
      <c r="J113" s="164">
        <f>J921</f>
        <v>28949.559999999998</v>
      </c>
      <c r="K113" s="106"/>
      <c r="L113" s="165"/>
    </row>
    <row r="114" spans="1:31" s="10" customFormat="1" ht="19.899999999999999" customHeight="1">
      <c r="B114" s="161"/>
      <c r="C114" s="106"/>
      <c r="D114" s="162" t="s">
        <v>6737</v>
      </c>
      <c r="E114" s="163"/>
      <c r="F114" s="163"/>
      <c r="G114" s="163"/>
      <c r="H114" s="163"/>
      <c r="I114" s="163"/>
      <c r="J114" s="164">
        <f>J964</f>
        <v>132791.29</v>
      </c>
      <c r="K114" s="106"/>
      <c r="L114" s="165"/>
    </row>
    <row r="115" spans="1:31" s="10" customFormat="1" ht="19.899999999999999" customHeight="1">
      <c r="B115" s="161"/>
      <c r="C115" s="106"/>
      <c r="D115" s="162" t="s">
        <v>6738</v>
      </c>
      <c r="E115" s="163"/>
      <c r="F115" s="163"/>
      <c r="G115" s="163"/>
      <c r="H115" s="163"/>
      <c r="I115" s="163"/>
      <c r="J115" s="164">
        <f>J1010</f>
        <v>6208</v>
      </c>
      <c r="K115" s="106"/>
      <c r="L115" s="165"/>
    </row>
    <row r="116" spans="1:31" s="10" customFormat="1" ht="19.899999999999999" customHeight="1">
      <c r="B116" s="161"/>
      <c r="C116" s="106"/>
      <c r="D116" s="162" t="s">
        <v>6739</v>
      </c>
      <c r="E116" s="163"/>
      <c r="F116" s="163"/>
      <c r="G116" s="163"/>
      <c r="H116" s="163"/>
      <c r="I116" s="163"/>
      <c r="J116" s="164">
        <f>J1015</f>
        <v>118596.8</v>
      </c>
      <c r="K116" s="106"/>
      <c r="L116" s="165"/>
    </row>
    <row r="117" spans="1:31" s="10" customFormat="1" ht="19.899999999999999" customHeight="1">
      <c r="B117" s="161"/>
      <c r="C117" s="106"/>
      <c r="D117" s="162" t="s">
        <v>6740</v>
      </c>
      <c r="E117" s="163"/>
      <c r="F117" s="163"/>
      <c r="G117" s="163"/>
      <c r="H117" s="163"/>
      <c r="I117" s="163"/>
      <c r="J117" s="164">
        <f>J1057</f>
        <v>110072.8</v>
      </c>
      <c r="K117" s="106"/>
      <c r="L117" s="165"/>
    </row>
    <row r="118" spans="1:31" s="10" customFormat="1" ht="19.899999999999999" customHeight="1">
      <c r="B118" s="161"/>
      <c r="C118" s="106"/>
      <c r="D118" s="162" t="s">
        <v>6741</v>
      </c>
      <c r="E118" s="163"/>
      <c r="F118" s="163"/>
      <c r="G118" s="163"/>
      <c r="H118" s="163"/>
      <c r="I118" s="163"/>
      <c r="J118" s="164">
        <f>J1072</f>
        <v>1486812.32</v>
      </c>
      <c r="K118" s="106"/>
      <c r="L118" s="165"/>
    </row>
    <row r="119" spans="1:31" s="10" customFormat="1" ht="19.899999999999999" customHeight="1">
      <c r="B119" s="161"/>
      <c r="C119" s="106"/>
      <c r="D119" s="162" t="s">
        <v>6742</v>
      </c>
      <c r="E119" s="163"/>
      <c r="F119" s="163"/>
      <c r="G119" s="163"/>
      <c r="H119" s="163"/>
      <c r="I119" s="163"/>
      <c r="J119" s="164">
        <f>J1146</f>
        <v>68595.37000000001</v>
      </c>
      <c r="K119" s="106"/>
      <c r="L119" s="165"/>
    </row>
    <row r="120" spans="1:31" s="10" customFormat="1" ht="19.899999999999999" customHeight="1">
      <c r="B120" s="161"/>
      <c r="C120" s="106"/>
      <c r="D120" s="162" t="s">
        <v>6743</v>
      </c>
      <c r="E120" s="163"/>
      <c r="F120" s="163"/>
      <c r="G120" s="163"/>
      <c r="H120" s="163"/>
      <c r="I120" s="163"/>
      <c r="J120" s="164">
        <f>J1223</f>
        <v>336114.90999999992</v>
      </c>
      <c r="K120" s="106"/>
      <c r="L120" s="165"/>
    </row>
    <row r="121" spans="1:31" s="10" customFormat="1" ht="19.899999999999999" customHeight="1">
      <c r="B121" s="161"/>
      <c r="C121" s="106"/>
      <c r="D121" s="162" t="s">
        <v>6744</v>
      </c>
      <c r="E121" s="163"/>
      <c r="F121" s="163"/>
      <c r="G121" s="163"/>
      <c r="H121" s="163"/>
      <c r="I121" s="163"/>
      <c r="J121" s="164">
        <f>J1317</f>
        <v>123430.64</v>
      </c>
      <c r="K121" s="106"/>
      <c r="L121" s="165"/>
    </row>
    <row r="122" spans="1:31" s="10" customFormat="1" ht="19.899999999999999" customHeight="1">
      <c r="B122" s="161"/>
      <c r="C122" s="106"/>
      <c r="D122" s="162" t="s">
        <v>6745</v>
      </c>
      <c r="E122" s="163"/>
      <c r="F122" s="163"/>
      <c r="G122" s="163"/>
      <c r="H122" s="163"/>
      <c r="I122" s="163"/>
      <c r="J122" s="164">
        <f>J1335</f>
        <v>249344.11999999997</v>
      </c>
      <c r="K122" s="106"/>
      <c r="L122" s="165"/>
    </row>
    <row r="123" spans="1:31" s="10" customFormat="1" ht="19.899999999999999" customHeight="1">
      <c r="B123" s="161"/>
      <c r="C123" s="106"/>
      <c r="D123" s="162" t="s">
        <v>6746</v>
      </c>
      <c r="E123" s="163"/>
      <c r="F123" s="163"/>
      <c r="G123" s="163"/>
      <c r="H123" s="163"/>
      <c r="I123" s="163"/>
      <c r="J123" s="164">
        <f>J1399</f>
        <v>56200</v>
      </c>
      <c r="K123" s="106"/>
      <c r="L123" s="165"/>
    </row>
    <row r="124" spans="1:31" s="10" customFormat="1" ht="19.899999999999999" customHeight="1">
      <c r="B124" s="161"/>
      <c r="C124" s="106"/>
      <c r="D124" s="162" t="s">
        <v>6747</v>
      </c>
      <c r="E124" s="163"/>
      <c r="F124" s="163"/>
      <c r="G124" s="163"/>
      <c r="H124" s="163"/>
      <c r="I124" s="163"/>
      <c r="J124" s="164">
        <f>J1406</f>
        <v>355512.97000000003</v>
      </c>
      <c r="K124" s="106"/>
      <c r="L124" s="165"/>
    </row>
    <row r="125" spans="1:31" s="10" customFormat="1" ht="19.899999999999999" customHeight="1">
      <c r="B125" s="161"/>
      <c r="C125" s="106"/>
      <c r="D125" s="162" t="s">
        <v>6748</v>
      </c>
      <c r="E125" s="163"/>
      <c r="F125" s="163"/>
      <c r="G125" s="163"/>
      <c r="H125" s="163"/>
      <c r="I125" s="163"/>
      <c r="J125" s="164">
        <f>J1443</f>
        <v>297344</v>
      </c>
      <c r="K125" s="106"/>
      <c r="L125" s="165"/>
    </row>
    <row r="126" spans="1:31" s="10" customFormat="1" ht="19.899999999999999" customHeight="1">
      <c r="B126" s="161"/>
      <c r="C126" s="106"/>
      <c r="D126" s="162" t="s">
        <v>6749</v>
      </c>
      <c r="E126" s="163"/>
      <c r="F126" s="163"/>
      <c r="G126" s="163"/>
      <c r="H126" s="163"/>
      <c r="I126" s="163"/>
      <c r="J126" s="164">
        <f>J1483</f>
        <v>422434.80000000005</v>
      </c>
      <c r="K126" s="106"/>
      <c r="L126" s="165"/>
    </row>
    <row r="127" spans="1:31" s="2" customFormat="1" ht="21.95" customHeight="1">
      <c r="A127" s="36"/>
      <c r="B127" s="37"/>
      <c r="C127" s="38"/>
      <c r="D127" s="38"/>
      <c r="E127" s="38"/>
      <c r="F127" s="38"/>
      <c r="G127" s="38"/>
      <c r="H127" s="38"/>
      <c r="I127" s="38"/>
      <c r="J127" s="38"/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6.95" customHeight="1">
      <c r="A128" s="36"/>
      <c r="B128" s="56"/>
      <c r="C128" s="57"/>
      <c r="D128" s="57"/>
      <c r="E128" s="57"/>
      <c r="F128" s="57"/>
      <c r="G128" s="57"/>
      <c r="H128" s="57"/>
      <c r="I128" s="57"/>
      <c r="J128" s="57"/>
      <c r="K128" s="57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32" spans="1:31" s="2" customFormat="1" ht="6.95" customHeight="1">
      <c r="A132" s="36"/>
      <c r="B132" s="58"/>
      <c r="C132" s="59"/>
      <c r="D132" s="59"/>
      <c r="E132" s="59"/>
      <c r="F132" s="59"/>
      <c r="G132" s="59"/>
      <c r="H132" s="59"/>
      <c r="I132" s="59"/>
      <c r="J132" s="59"/>
      <c r="K132" s="59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31" s="2" customFormat="1" ht="24.95" customHeight="1">
      <c r="A133" s="36"/>
      <c r="B133" s="37"/>
      <c r="C133" s="25" t="s">
        <v>245</v>
      </c>
      <c r="D133" s="38"/>
      <c r="E133" s="38"/>
      <c r="F133" s="38"/>
      <c r="G133" s="38"/>
      <c r="H133" s="38"/>
      <c r="I133" s="38"/>
      <c r="J133" s="38"/>
      <c r="K133" s="38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31" s="2" customFormat="1" ht="6.95" customHeight="1">
      <c r="A134" s="36"/>
      <c r="B134" s="37"/>
      <c r="C134" s="38"/>
      <c r="D134" s="38"/>
      <c r="E134" s="38"/>
      <c r="F134" s="38"/>
      <c r="G134" s="38"/>
      <c r="H134" s="38"/>
      <c r="I134" s="38"/>
      <c r="J134" s="38"/>
      <c r="K134" s="38"/>
      <c r="L134" s="53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  <row r="135" spans="1:31" s="2" customFormat="1" ht="12" customHeight="1">
      <c r="A135" s="36"/>
      <c r="B135" s="37"/>
      <c r="C135" s="31" t="s">
        <v>16</v>
      </c>
      <c r="D135" s="38"/>
      <c r="E135" s="38"/>
      <c r="F135" s="38"/>
      <c r="G135" s="38"/>
      <c r="H135" s="38"/>
      <c r="I135" s="38"/>
      <c r="J135" s="38"/>
      <c r="K135" s="38"/>
      <c r="L135" s="53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  <row r="136" spans="1:31" s="2" customFormat="1" ht="16.5" customHeight="1">
      <c r="A136" s="36"/>
      <c r="B136" s="37"/>
      <c r="C136" s="38"/>
      <c r="D136" s="38"/>
      <c r="E136" s="351" t="str">
        <f>E7</f>
        <v>Nemocnice Havlíčkův Brod – rekonstrukce energocentra</v>
      </c>
      <c r="F136" s="352"/>
      <c r="G136" s="352"/>
      <c r="H136" s="352"/>
      <c r="I136" s="38"/>
      <c r="J136" s="38"/>
      <c r="K136" s="38"/>
      <c r="L136" s="53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  <row r="137" spans="1:31" s="1" customFormat="1" ht="12" customHeight="1">
      <c r="B137" s="23"/>
      <c r="C137" s="31" t="s">
        <v>234</v>
      </c>
      <c r="D137" s="24"/>
      <c r="E137" s="24"/>
      <c r="F137" s="24"/>
      <c r="G137" s="24"/>
      <c r="H137" s="24"/>
      <c r="I137" s="24"/>
      <c r="J137" s="24"/>
      <c r="K137" s="24"/>
      <c r="L137" s="22"/>
    </row>
    <row r="138" spans="1:31" s="2" customFormat="1" ht="16.5" customHeight="1">
      <c r="A138" s="36"/>
      <c r="B138" s="37"/>
      <c r="C138" s="38"/>
      <c r="D138" s="38"/>
      <c r="E138" s="351" t="s">
        <v>6719</v>
      </c>
      <c r="F138" s="353"/>
      <c r="G138" s="353"/>
      <c r="H138" s="353"/>
      <c r="I138" s="38"/>
      <c r="J138" s="38"/>
      <c r="K138" s="38"/>
      <c r="L138" s="53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  <row r="139" spans="1:31" s="2" customFormat="1" ht="12" customHeight="1">
      <c r="A139" s="36"/>
      <c r="B139" s="37"/>
      <c r="C139" s="31" t="s">
        <v>236</v>
      </c>
      <c r="D139" s="38"/>
      <c r="E139" s="38"/>
      <c r="F139" s="38"/>
      <c r="G139" s="38"/>
      <c r="H139" s="38"/>
      <c r="I139" s="38"/>
      <c r="J139" s="38"/>
      <c r="K139" s="38"/>
      <c r="L139" s="53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</row>
    <row r="140" spans="1:31" s="2" customFormat="1" ht="16.5" customHeight="1">
      <c r="A140" s="36"/>
      <c r="B140" s="37"/>
      <c r="C140" s="38"/>
      <c r="D140" s="38"/>
      <c r="E140" s="324" t="str">
        <f>E11</f>
        <v>01.1 - Technologické rozvody - VN, NN, uzemnění</v>
      </c>
      <c r="F140" s="353"/>
      <c r="G140" s="353"/>
      <c r="H140" s="353"/>
      <c r="I140" s="38"/>
      <c r="J140" s="38"/>
      <c r="K140" s="38"/>
      <c r="L140" s="53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  <row r="141" spans="1:31" s="2" customFormat="1" ht="6.95" customHeight="1">
      <c r="A141" s="36"/>
      <c r="B141" s="37"/>
      <c r="C141" s="38"/>
      <c r="D141" s="38"/>
      <c r="E141" s="38"/>
      <c r="F141" s="38"/>
      <c r="G141" s="38"/>
      <c r="H141" s="38"/>
      <c r="I141" s="38"/>
      <c r="J141" s="38"/>
      <c r="K141" s="38"/>
      <c r="L141" s="53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</row>
    <row r="142" spans="1:31" s="2" customFormat="1" ht="12" customHeight="1">
      <c r="A142" s="36"/>
      <c r="B142" s="37"/>
      <c r="C142" s="31" t="s">
        <v>20</v>
      </c>
      <c r="D142" s="38"/>
      <c r="E142" s="38"/>
      <c r="F142" s="29" t="str">
        <f>F14</f>
        <v>Havlíčkův Brod, areál nemocnice</v>
      </c>
      <c r="G142" s="38"/>
      <c r="H142" s="38"/>
      <c r="I142" s="31" t="s">
        <v>22</v>
      </c>
      <c r="J142" s="68" t="str">
        <f>IF(J14="","",J14)</f>
        <v>29. 6. 2023</v>
      </c>
      <c r="K142" s="38"/>
      <c r="L142" s="53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</row>
    <row r="143" spans="1:31" s="2" customFormat="1" ht="6.95" customHeight="1">
      <c r="A143" s="36"/>
      <c r="B143" s="37"/>
      <c r="C143" s="38"/>
      <c r="D143" s="38"/>
      <c r="E143" s="38"/>
      <c r="F143" s="38"/>
      <c r="G143" s="38"/>
      <c r="H143" s="38"/>
      <c r="I143" s="38"/>
      <c r="J143" s="38"/>
      <c r="K143" s="38"/>
      <c r="L143" s="53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  <row r="144" spans="1:31" s="2" customFormat="1" ht="25.7" customHeight="1">
      <c r="A144" s="36"/>
      <c r="B144" s="37"/>
      <c r="C144" s="31" t="s">
        <v>24</v>
      </c>
      <c r="D144" s="38"/>
      <c r="E144" s="38"/>
      <c r="F144" s="29" t="str">
        <f>E17</f>
        <v>Kraj Vysočina</v>
      </c>
      <c r="G144" s="38"/>
      <c r="H144" s="38"/>
      <c r="I144" s="31" t="s">
        <v>31</v>
      </c>
      <c r="J144" s="34" t="str">
        <f>E23</f>
        <v>PROJEKT CENTRUM NOVA s.r.o.</v>
      </c>
      <c r="K144" s="38"/>
      <c r="L144" s="53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</row>
    <row r="145" spans="1:65" s="2" customFormat="1" ht="15.2" customHeight="1">
      <c r="A145" s="36"/>
      <c r="B145" s="37"/>
      <c r="C145" s="31" t="s">
        <v>30</v>
      </c>
      <c r="D145" s="38"/>
      <c r="E145" s="38"/>
      <c r="F145" s="29" t="str">
        <f>IF(E20="","",E20)</f>
        <v>PKS stavby a.s.</v>
      </c>
      <c r="G145" s="38"/>
      <c r="H145" s="38"/>
      <c r="I145" s="31" t="s">
        <v>36</v>
      </c>
      <c r="J145" s="34" t="str">
        <f>E26</f>
        <v xml:space="preserve"> </v>
      </c>
      <c r="K145" s="38"/>
      <c r="L145" s="53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</row>
    <row r="146" spans="1:65" s="2" customFormat="1" ht="10.35" customHeight="1">
      <c r="A146" s="36"/>
      <c r="B146" s="37"/>
      <c r="C146" s="38"/>
      <c r="D146" s="38"/>
      <c r="E146" s="38"/>
      <c r="F146" s="38"/>
      <c r="G146" s="38"/>
      <c r="H146" s="38"/>
      <c r="I146" s="38"/>
      <c r="J146" s="38"/>
      <c r="K146" s="38"/>
      <c r="L146" s="53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</row>
    <row r="147" spans="1:65" s="11" customFormat="1" ht="29.25" customHeight="1">
      <c r="A147" s="166"/>
      <c r="B147" s="167"/>
      <c r="C147" s="168" t="s">
        <v>246</v>
      </c>
      <c r="D147" s="169" t="s">
        <v>65</v>
      </c>
      <c r="E147" s="169" t="s">
        <v>61</v>
      </c>
      <c r="F147" s="169" t="s">
        <v>62</v>
      </c>
      <c r="G147" s="169" t="s">
        <v>247</v>
      </c>
      <c r="H147" s="169" t="s">
        <v>248</v>
      </c>
      <c r="I147" s="169" t="s">
        <v>249</v>
      </c>
      <c r="J147" s="169" t="s">
        <v>240</v>
      </c>
      <c r="K147" s="170" t="s">
        <v>250</v>
      </c>
      <c r="L147" s="171"/>
      <c r="M147" s="77" t="s">
        <v>1</v>
      </c>
      <c r="N147" s="78" t="s">
        <v>44</v>
      </c>
      <c r="O147" s="78" t="s">
        <v>251</v>
      </c>
      <c r="P147" s="78" t="s">
        <v>252</v>
      </c>
      <c r="Q147" s="78" t="s">
        <v>253</v>
      </c>
      <c r="R147" s="78" t="s">
        <v>254</v>
      </c>
      <c r="S147" s="78" t="s">
        <v>255</v>
      </c>
      <c r="T147" s="79" t="s">
        <v>256</v>
      </c>
      <c r="U147" s="166"/>
      <c r="V147" s="166"/>
      <c r="W147" s="166"/>
      <c r="X147" s="166"/>
      <c r="Y147" s="166"/>
      <c r="Z147" s="166"/>
      <c r="AA147" s="166"/>
      <c r="AB147" s="166"/>
      <c r="AC147" s="166"/>
      <c r="AD147" s="166"/>
      <c r="AE147" s="166"/>
    </row>
    <row r="148" spans="1:65" s="2" customFormat="1" ht="22.9" customHeight="1">
      <c r="A148" s="36"/>
      <c r="B148" s="37"/>
      <c r="C148" s="84" t="s">
        <v>257</v>
      </c>
      <c r="D148" s="38"/>
      <c r="E148" s="38"/>
      <c r="F148" s="38"/>
      <c r="G148" s="38"/>
      <c r="H148" s="38"/>
      <c r="I148" s="38"/>
      <c r="J148" s="172">
        <f>BK148</f>
        <v>11352842.640000001</v>
      </c>
      <c r="K148" s="38"/>
      <c r="L148" s="41"/>
      <c r="M148" s="80"/>
      <c r="N148" s="173"/>
      <c r="O148" s="81"/>
      <c r="P148" s="174">
        <f>P149</f>
        <v>0</v>
      </c>
      <c r="Q148" s="81"/>
      <c r="R148" s="174">
        <f>R149</f>
        <v>4.5144000000000002</v>
      </c>
      <c r="S148" s="81"/>
      <c r="T148" s="175">
        <f>T149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79</v>
      </c>
      <c r="AU148" s="19" t="s">
        <v>242</v>
      </c>
      <c r="BK148" s="176">
        <f>BK149</f>
        <v>11352842.640000001</v>
      </c>
    </row>
    <row r="149" spans="1:65" s="12" customFormat="1" ht="25.9" customHeight="1">
      <c r="B149" s="177"/>
      <c r="C149" s="178"/>
      <c r="D149" s="179" t="s">
        <v>79</v>
      </c>
      <c r="E149" s="180" t="s">
        <v>6750</v>
      </c>
      <c r="F149" s="180" t="s">
        <v>219</v>
      </c>
      <c r="G149" s="178"/>
      <c r="H149" s="178"/>
      <c r="I149" s="181"/>
      <c r="J149" s="182">
        <f>BK149</f>
        <v>11352842.640000001</v>
      </c>
      <c r="K149" s="178"/>
      <c r="L149" s="183"/>
      <c r="M149" s="184"/>
      <c r="N149" s="185"/>
      <c r="O149" s="185"/>
      <c r="P149" s="186">
        <f>P150+P160+P175+P180+P191+P637+P641+P707+P733+P737+P767+P829+P872+P921+P964+P1010+P1015+P1057+P1072+P1146+P1223+P1317+P1335+P1399+P1406+P1443+P1483</f>
        <v>0</v>
      </c>
      <c r="Q149" s="185"/>
      <c r="R149" s="186">
        <f>R150+R160+R175+R180+R191+R637+R641+R707+R733+R737+R767+R829+R872+R921+R964+R1010+R1015+R1057+R1072+R1146+R1223+R1317+R1335+R1399+R1406+R1443+R1483</f>
        <v>4.5144000000000002</v>
      </c>
      <c r="S149" s="185"/>
      <c r="T149" s="187">
        <f>T150+T160+T175+T180+T191+T637+T641+T707+T733+T737+T767+T829+T872+T921+T964+T1010+T1015+T1057+T1072+T1146+T1223+T1317+T1335+T1399+T1406+T1443+T1483</f>
        <v>0</v>
      </c>
      <c r="AR149" s="188" t="s">
        <v>260</v>
      </c>
      <c r="AT149" s="189" t="s">
        <v>79</v>
      </c>
      <c r="AU149" s="189" t="s">
        <v>80</v>
      </c>
      <c r="AY149" s="188" t="s">
        <v>261</v>
      </c>
      <c r="BK149" s="190">
        <f>BK150+BK160+BK175+BK180+BK191+BK637+BK641+BK707+BK733+BK737+BK767+BK829+BK872+BK921+BK964+BK1010+BK1015+BK1057+BK1072+BK1146+BK1223+BK1317+BK1335+BK1399+BK1406+BK1443+BK1483</f>
        <v>11352842.640000001</v>
      </c>
    </row>
    <row r="150" spans="1:65" s="12" customFormat="1" ht="22.9" customHeight="1">
      <c r="B150" s="177"/>
      <c r="C150" s="178"/>
      <c r="D150" s="179" t="s">
        <v>79</v>
      </c>
      <c r="E150" s="191" t="s">
        <v>6751</v>
      </c>
      <c r="F150" s="191" t="s">
        <v>6752</v>
      </c>
      <c r="G150" s="178"/>
      <c r="H150" s="178"/>
      <c r="I150" s="181"/>
      <c r="J150" s="192">
        <f>BK150</f>
        <v>726108</v>
      </c>
      <c r="K150" s="178"/>
      <c r="L150" s="183"/>
      <c r="M150" s="184"/>
      <c r="N150" s="185"/>
      <c r="O150" s="185"/>
      <c r="P150" s="186">
        <f>SUM(P151:P159)</f>
        <v>0</v>
      </c>
      <c r="Q150" s="185"/>
      <c r="R150" s="186">
        <f>SUM(R151:R159)</f>
        <v>0</v>
      </c>
      <c r="S150" s="185"/>
      <c r="T150" s="187">
        <f>SUM(T151:T159)</f>
        <v>0</v>
      </c>
      <c r="AR150" s="188" t="s">
        <v>260</v>
      </c>
      <c r="AT150" s="189" t="s">
        <v>79</v>
      </c>
      <c r="AU150" s="189" t="s">
        <v>87</v>
      </c>
      <c r="AY150" s="188" t="s">
        <v>261</v>
      </c>
      <c r="BK150" s="190">
        <f>SUM(BK151:BK159)</f>
        <v>726108</v>
      </c>
    </row>
    <row r="151" spans="1:65" s="2" customFormat="1" ht="44.25" customHeight="1">
      <c r="A151" s="36"/>
      <c r="B151" s="37"/>
      <c r="C151" s="275" t="s">
        <v>87</v>
      </c>
      <c r="D151" s="275" t="s">
        <v>801</v>
      </c>
      <c r="E151" s="276" t="s">
        <v>6753</v>
      </c>
      <c r="F151" s="277" t="s">
        <v>6754</v>
      </c>
      <c r="G151" s="278" t="s">
        <v>3979</v>
      </c>
      <c r="H151" s="279">
        <v>1</v>
      </c>
      <c r="I151" s="280">
        <v>684508</v>
      </c>
      <c r="J151" s="281">
        <f>ROUND(I151*H151,2)</f>
        <v>684508</v>
      </c>
      <c r="K151" s="277" t="s">
        <v>1</v>
      </c>
      <c r="L151" s="282"/>
      <c r="M151" s="283" t="s">
        <v>1</v>
      </c>
      <c r="N151" s="284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6652</v>
      </c>
      <c r="AT151" s="204" t="s">
        <v>801</v>
      </c>
      <c r="AU151" s="204" t="s">
        <v>89</v>
      </c>
      <c r="AY151" s="19" t="s">
        <v>261</v>
      </c>
      <c r="BE151" s="205">
        <f>IF(N151="základní",J151,0)</f>
        <v>684508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684508</v>
      </c>
      <c r="BL151" s="19" t="s">
        <v>6652</v>
      </c>
      <c r="BM151" s="204" t="s">
        <v>6755</v>
      </c>
    </row>
    <row r="152" spans="1:65" s="2" customFormat="1" ht="29.25">
      <c r="A152" s="36"/>
      <c r="B152" s="37"/>
      <c r="C152" s="38"/>
      <c r="D152" s="206" t="s">
        <v>269</v>
      </c>
      <c r="E152" s="38"/>
      <c r="F152" s="207" t="s">
        <v>6756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14" customFormat="1">
      <c r="B153" s="226"/>
      <c r="C153" s="227"/>
      <c r="D153" s="206" t="s">
        <v>403</v>
      </c>
      <c r="E153" s="228" t="s">
        <v>1</v>
      </c>
      <c r="F153" s="229" t="s">
        <v>6757</v>
      </c>
      <c r="G153" s="227"/>
      <c r="H153" s="230">
        <v>1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AT153" s="236" t="s">
        <v>403</v>
      </c>
      <c r="AU153" s="236" t="s">
        <v>89</v>
      </c>
      <c r="AV153" s="14" t="s">
        <v>89</v>
      </c>
      <c r="AW153" s="14" t="s">
        <v>35</v>
      </c>
      <c r="AX153" s="14" t="s">
        <v>80</v>
      </c>
      <c r="AY153" s="236" t="s">
        <v>261</v>
      </c>
    </row>
    <row r="154" spans="1:65" s="2" customFormat="1" ht="24.2" customHeight="1">
      <c r="A154" s="36"/>
      <c r="B154" s="37"/>
      <c r="C154" s="193" t="s">
        <v>89</v>
      </c>
      <c r="D154" s="193" t="s">
        <v>264</v>
      </c>
      <c r="E154" s="194" t="s">
        <v>6758</v>
      </c>
      <c r="F154" s="195" t="s">
        <v>6759</v>
      </c>
      <c r="G154" s="196" t="s">
        <v>749</v>
      </c>
      <c r="H154" s="197">
        <v>4</v>
      </c>
      <c r="I154" s="198">
        <v>8400</v>
      </c>
      <c r="J154" s="199">
        <f>ROUND(I154*H154,2)</f>
        <v>33600</v>
      </c>
      <c r="K154" s="195" t="s">
        <v>400</v>
      </c>
      <c r="L154" s="41"/>
      <c r="M154" s="200" t="s">
        <v>1</v>
      </c>
      <c r="N154" s="201" t="s">
        <v>45</v>
      </c>
      <c r="O154" s="73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1072</v>
      </c>
      <c r="AT154" s="204" t="s">
        <v>264</v>
      </c>
      <c r="AU154" s="204" t="s">
        <v>89</v>
      </c>
      <c r="AY154" s="19" t="s">
        <v>261</v>
      </c>
      <c r="BE154" s="205">
        <f>IF(N154="základní",J154,0)</f>
        <v>33600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33600</v>
      </c>
      <c r="BL154" s="19" t="s">
        <v>1072</v>
      </c>
      <c r="BM154" s="204" t="s">
        <v>6760</v>
      </c>
    </row>
    <row r="155" spans="1:65" s="2" customFormat="1" ht="19.5">
      <c r="A155" s="36"/>
      <c r="B155" s="37"/>
      <c r="C155" s="38"/>
      <c r="D155" s="206" t="s">
        <v>269</v>
      </c>
      <c r="E155" s="38"/>
      <c r="F155" s="207" t="s">
        <v>6761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89</v>
      </c>
    </row>
    <row r="156" spans="1:65" s="14" customFormat="1">
      <c r="B156" s="226"/>
      <c r="C156" s="227"/>
      <c r="D156" s="206" t="s">
        <v>403</v>
      </c>
      <c r="E156" s="228" t="s">
        <v>1</v>
      </c>
      <c r="F156" s="229" t="s">
        <v>6762</v>
      </c>
      <c r="G156" s="227"/>
      <c r="H156" s="230">
        <v>4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AT156" s="236" t="s">
        <v>403</v>
      </c>
      <c r="AU156" s="236" t="s">
        <v>89</v>
      </c>
      <c r="AV156" s="14" t="s">
        <v>89</v>
      </c>
      <c r="AW156" s="14" t="s">
        <v>35</v>
      </c>
      <c r="AX156" s="14" t="s">
        <v>80</v>
      </c>
      <c r="AY156" s="236" t="s">
        <v>261</v>
      </c>
    </row>
    <row r="157" spans="1:65" s="2" customFormat="1" ht="24.2" customHeight="1">
      <c r="A157" s="36"/>
      <c r="B157" s="37"/>
      <c r="C157" s="193" t="s">
        <v>275</v>
      </c>
      <c r="D157" s="193" t="s">
        <v>264</v>
      </c>
      <c r="E157" s="194" t="s">
        <v>6763</v>
      </c>
      <c r="F157" s="195" t="s">
        <v>6764</v>
      </c>
      <c r="G157" s="196" t="s">
        <v>749</v>
      </c>
      <c r="H157" s="197">
        <v>4</v>
      </c>
      <c r="I157" s="198">
        <v>2000</v>
      </c>
      <c r="J157" s="199">
        <f>ROUND(I157*H157,2)</f>
        <v>8000</v>
      </c>
      <c r="K157" s="195" t="s">
        <v>400</v>
      </c>
      <c r="L157" s="41"/>
      <c r="M157" s="200" t="s">
        <v>1</v>
      </c>
      <c r="N157" s="201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1072</v>
      </c>
      <c r="AT157" s="204" t="s">
        <v>264</v>
      </c>
      <c r="AU157" s="204" t="s">
        <v>89</v>
      </c>
      <c r="AY157" s="19" t="s">
        <v>261</v>
      </c>
      <c r="BE157" s="205">
        <f>IF(N157="základní",J157,0)</f>
        <v>8000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8000</v>
      </c>
      <c r="BL157" s="19" t="s">
        <v>1072</v>
      </c>
      <c r="BM157" s="204" t="s">
        <v>6765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6766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14" customFormat="1">
      <c r="B159" s="226"/>
      <c r="C159" s="227"/>
      <c r="D159" s="206" t="s">
        <v>403</v>
      </c>
      <c r="E159" s="228" t="s">
        <v>1</v>
      </c>
      <c r="F159" s="229" t="s">
        <v>6762</v>
      </c>
      <c r="G159" s="227"/>
      <c r="H159" s="230">
        <v>4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AT159" s="236" t="s">
        <v>403</v>
      </c>
      <c r="AU159" s="236" t="s">
        <v>89</v>
      </c>
      <c r="AV159" s="14" t="s">
        <v>89</v>
      </c>
      <c r="AW159" s="14" t="s">
        <v>35</v>
      </c>
      <c r="AX159" s="14" t="s">
        <v>80</v>
      </c>
      <c r="AY159" s="236" t="s">
        <v>261</v>
      </c>
    </row>
    <row r="160" spans="1:65" s="12" customFormat="1" ht="22.9" customHeight="1">
      <c r="B160" s="177"/>
      <c r="C160" s="178"/>
      <c r="D160" s="179" t="s">
        <v>79</v>
      </c>
      <c r="E160" s="191" t="s">
        <v>6767</v>
      </c>
      <c r="F160" s="191" t="s">
        <v>6768</v>
      </c>
      <c r="G160" s="178"/>
      <c r="H160" s="178"/>
      <c r="I160" s="181"/>
      <c r="J160" s="192">
        <f>BK160</f>
        <v>1888768</v>
      </c>
      <c r="K160" s="178"/>
      <c r="L160" s="183"/>
      <c r="M160" s="184"/>
      <c r="N160" s="185"/>
      <c r="O160" s="185"/>
      <c r="P160" s="186">
        <f>SUM(P161:P174)</f>
        <v>0</v>
      </c>
      <c r="Q160" s="185"/>
      <c r="R160" s="186">
        <f>SUM(R161:R174)</f>
        <v>0</v>
      </c>
      <c r="S160" s="185"/>
      <c r="T160" s="187">
        <f>SUM(T161:T174)</f>
        <v>0</v>
      </c>
      <c r="AR160" s="188" t="s">
        <v>260</v>
      </c>
      <c r="AT160" s="189" t="s">
        <v>79</v>
      </c>
      <c r="AU160" s="189" t="s">
        <v>87</v>
      </c>
      <c r="AY160" s="188" t="s">
        <v>261</v>
      </c>
      <c r="BK160" s="190">
        <f>SUM(BK161:BK174)</f>
        <v>1888768</v>
      </c>
    </row>
    <row r="161" spans="1:65" s="2" customFormat="1" ht="37.9" customHeight="1">
      <c r="A161" s="36"/>
      <c r="B161" s="37"/>
      <c r="C161" s="275" t="s">
        <v>260</v>
      </c>
      <c r="D161" s="294" t="s">
        <v>801</v>
      </c>
      <c r="E161" s="276" t="s">
        <v>6769</v>
      </c>
      <c r="F161" s="277" t="s">
        <v>6770</v>
      </c>
      <c r="G161" s="278" t="s">
        <v>3979</v>
      </c>
      <c r="H161" s="279">
        <v>2</v>
      </c>
      <c r="I161" s="280">
        <v>915864</v>
      </c>
      <c r="J161" s="281">
        <f>ROUND(I161*H161,2)</f>
        <v>1831728</v>
      </c>
      <c r="K161" s="277" t="s">
        <v>1</v>
      </c>
      <c r="L161" s="282"/>
      <c r="M161" s="283" t="s">
        <v>1</v>
      </c>
      <c r="N161" s="284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6652</v>
      </c>
      <c r="AT161" s="204" t="s">
        <v>801</v>
      </c>
      <c r="AU161" s="204" t="s">
        <v>89</v>
      </c>
      <c r="AY161" s="19" t="s">
        <v>261</v>
      </c>
      <c r="BE161" s="205">
        <f>IF(N161="základní",J161,0)</f>
        <v>1831728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1831728</v>
      </c>
      <c r="BL161" s="19" t="s">
        <v>6652</v>
      </c>
      <c r="BM161" s="204" t="s">
        <v>6771</v>
      </c>
    </row>
    <row r="162" spans="1:65" s="2" customFormat="1" ht="29.25">
      <c r="A162" s="36"/>
      <c r="B162" s="37"/>
      <c r="C162" s="38"/>
      <c r="D162" s="206" t="s">
        <v>269</v>
      </c>
      <c r="E162" s="38"/>
      <c r="F162" s="207" t="s">
        <v>6772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89</v>
      </c>
    </row>
    <row r="163" spans="1:65" s="14" customFormat="1">
      <c r="B163" s="226"/>
      <c r="C163" s="227"/>
      <c r="D163" s="206" t="s">
        <v>403</v>
      </c>
      <c r="E163" s="228" t="s">
        <v>1</v>
      </c>
      <c r="F163" s="229" t="s">
        <v>6773</v>
      </c>
      <c r="G163" s="227"/>
      <c r="H163" s="230">
        <v>2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AT163" s="236" t="s">
        <v>403</v>
      </c>
      <c r="AU163" s="236" t="s">
        <v>89</v>
      </c>
      <c r="AV163" s="14" t="s">
        <v>89</v>
      </c>
      <c r="AW163" s="14" t="s">
        <v>35</v>
      </c>
      <c r="AX163" s="14" t="s">
        <v>80</v>
      </c>
      <c r="AY163" s="236" t="s">
        <v>261</v>
      </c>
    </row>
    <row r="164" spans="1:65" s="2" customFormat="1" ht="24.2" customHeight="1">
      <c r="A164" s="36"/>
      <c r="B164" s="37"/>
      <c r="C164" s="193" t="s">
        <v>284</v>
      </c>
      <c r="D164" s="193" t="s">
        <v>264</v>
      </c>
      <c r="E164" s="194" t="s">
        <v>6774</v>
      </c>
      <c r="F164" s="195" t="s">
        <v>6775</v>
      </c>
      <c r="G164" s="196" t="s">
        <v>749</v>
      </c>
      <c r="H164" s="197">
        <v>2</v>
      </c>
      <c r="I164" s="198">
        <v>14000</v>
      </c>
      <c r="J164" s="199">
        <f>ROUND(I164*H164,2)</f>
        <v>28000</v>
      </c>
      <c r="K164" s="195" t="s">
        <v>400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1072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28000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28000</v>
      </c>
      <c r="BL164" s="19" t="s">
        <v>1072</v>
      </c>
      <c r="BM164" s="204" t="s">
        <v>6776</v>
      </c>
    </row>
    <row r="165" spans="1:65" s="2" customFormat="1" ht="19.5">
      <c r="A165" s="36"/>
      <c r="B165" s="37"/>
      <c r="C165" s="38"/>
      <c r="D165" s="206" t="s">
        <v>269</v>
      </c>
      <c r="E165" s="38"/>
      <c r="F165" s="207" t="s">
        <v>6777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2" customFormat="1" ht="24.2" customHeight="1">
      <c r="A166" s="36"/>
      <c r="B166" s="37"/>
      <c r="C166" s="275" t="s">
        <v>289</v>
      </c>
      <c r="D166" s="275" t="s">
        <v>801</v>
      </c>
      <c r="E166" s="276" t="s">
        <v>6778</v>
      </c>
      <c r="F166" s="277" t="s">
        <v>6779</v>
      </c>
      <c r="G166" s="278" t="s">
        <v>3979</v>
      </c>
      <c r="H166" s="279">
        <v>2</v>
      </c>
      <c r="I166" s="280">
        <v>7320</v>
      </c>
      <c r="J166" s="281">
        <f>ROUND(I166*H166,2)</f>
        <v>14640</v>
      </c>
      <c r="K166" s="277" t="s">
        <v>1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5362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14640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14640</v>
      </c>
      <c r="BL166" s="19" t="s">
        <v>1072</v>
      </c>
      <c r="BM166" s="204" t="s">
        <v>6780</v>
      </c>
    </row>
    <row r="167" spans="1:65" s="2" customFormat="1">
      <c r="A167" s="36"/>
      <c r="B167" s="37"/>
      <c r="C167" s="38"/>
      <c r="D167" s="206" t="s">
        <v>269</v>
      </c>
      <c r="E167" s="38"/>
      <c r="F167" s="207" t="s">
        <v>6779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14" customFormat="1">
      <c r="B168" s="226"/>
      <c r="C168" s="227"/>
      <c r="D168" s="206" t="s">
        <v>403</v>
      </c>
      <c r="E168" s="228" t="s">
        <v>1</v>
      </c>
      <c r="F168" s="229" t="s">
        <v>6773</v>
      </c>
      <c r="G168" s="227"/>
      <c r="H168" s="230">
        <v>2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AT168" s="236" t="s">
        <v>403</v>
      </c>
      <c r="AU168" s="236" t="s">
        <v>89</v>
      </c>
      <c r="AV168" s="14" t="s">
        <v>89</v>
      </c>
      <c r="AW168" s="14" t="s">
        <v>35</v>
      </c>
      <c r="AX168" s="14" t="s">
        <v>80</v>
      </c>
      <c r="AY168" s="236" t="s">
        <v>261</v>
      </c>
    </row>
    <row r="169" spans="1:65" s="2" customFormat="1" ht="24.2" customHeight="1">
      <c r="A169" s="36"/>
      <c r="B169" s="37"/>
      <c r="C169" s="193" t="s">
        <v>446</v>
      </c>
      <c r="D169" s="193" t="s">
        <v>264</v>
      </c>
      <c r="E169" s="194" t="s">
        <v>6781</v>
      </c>
      <c r="F169" s="195" t="s">
        <v>6782</v>
      </c>
      <c r="G169" s="196" t="s">
        <v>749</v>
      </c>
      <c r="H169" s="197">
        <v>2</v>
      </c>
      <c r="I169" s="198">
        <v>1200</v>
      </c>
      <c r="J169" s="199">
        <f>ROUND(I169*H169,2)</f>
        <v>2400</v>
      </c>
      <c r="K169" s="195" t="s">
        <v>400</v>
      </c>
      <c r="L169" s="41"/>
      <c r="M169" s="200" t="s">
        <v>1</v>
      </c>
      <c r="N169" s="201" t="s">
        <v>45</v>
      </c>
      <c r="O169" s="73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1072</v>
      </c>
      <c r="AT169" s="204" t="s">
        <v>264</v>
      </c>
      <c r="AU169" s="204" t="s">
        <v>89</v>
      </c>
      <c r="AY169" s="19" t="s">
        <v>261</v>
      </c>
      <c r="BE169" s="205">
        <f>IF(N169="základní",J169,0)</f>
        <v>2400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87</v>
      </c>
      <c r="BK169" s="205">
        <f>ROUND(I169*H169,2)</f>
        <v>2400</v>
      </c>
      <c r="BL169" s="19" t="s">
        <v>1072</v>
      </c>
      <c r="BM169" s="204" t="s">
        <v>6783</v>
      </c>
    </row>
    <row r="170" spans="1:65" s="2" customFormat="1" ht="19.5">
      <c r="A170" s="36"/>
      <c r="B170" s="37"/>
      <c r="C170" s="38"/>
      <c r="D170" s="206" t="s">
        <v>269</v>
      </c>
      <c r="E170" s="38"/>
      <c r="F170" s="207" t="s">
        <v>6784</v>
      </c>
      <c r="G170" s="38"/>
      <c r="H170" s="38"/>
      <c r="I170" s="208"/>
      <c r="J170" s="38"/>
      <c r="K170" s="38"/>
      <c r="L170" s="41"/>
      <c r="M170" s="209"/>
      <c r="N170" s="210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269</v>
      </c>
      <c r="AU170" s="19" t="s">
        <v>89</v>
      </c>
    </row>
    <row r="171" spans="1:65" s="14" customFormat="1">
      <c r="B171" s="226"/>
      <c r="C171" s="227"/>
      <c r="D171" s="206" t="s">
        <v>403</v>
      </c>
      <c r="E171" s="228" t="s">
        <v>1</v>
      </c>
      <c r="F171" s="229" t="s">
        <v>89</v>
      </c>
      <c r="G171" s="227"/>
      <c r="H171" s="230">
        <v>2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AT171" s="236" t="s">
        <v>403</v>
      </c>
      <c r="AU171" s="236" t="s">
        <v>89</v>
      </c>
      <c r="AV171" s="14" t="s">
        <v>89</v>
      </c>
      <c r="AW171" s="14" t="s">
        <v>35</v>
      </c>
      <c r="AX171" s="14" t="s">
        <v>80</v>
      </c>
      <c r="AY171" s="236" t="s">
        <v>261</v>
      </c>
    </row>
    <row r="172" spans="1:65" s="2" customFormat="1" ht="16.5" customHeight="1">
      <c r="A172" s="36"/>
      <c r="B172" s="37"/>
      <c r="C172" s="193" t="s">
        <v>294</v>
      </c>
      <c r="D172" s="193" t="s">
        <v>264</v>
      </c>
      <c r="E172" s="194" t="s">
        <v>6785</v>
      </c>
      <c r="F172" s="195" t="s">
        <v>6786</v>
      </c>
      <c r="G172" s="196" t="s">
        <v>3979</v>
      </c>
      <c r="H172" s="197">
        <v>2</v>
      </c>
      <c r="I172" s="198">
        <v>6000</v>
      </c>
      <c r="J172" s="199">
        <f>ROUND(I172*H172,2)</f>
        <v>12000</v>
      </c>
      <c r="K172" s="195" t="s">
        <v>1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6652</v>
      </c>
      <c r="AT172" s="204" t="s">
        <v>264</v>
      </c>
      <c r="AU172" s="204" t="s">
        <v>89</v>
      </c>
      <c r="AY172" s="19" t="s">
        <v>261</v>
      </c>
      <c r="BE172" s="205">
        <f>IF(N172="základní",J172,0)</f>
        <v>12000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12000</v>
      </c>
      <c r="BL172" s="19" t="s">
        <v>6652</v>
      </c>
      <c r="BM172" s="204" t="s">
        <v>6787</v>
      </c>
    </row>
    <row r="173" spans="1:65" s="2" customFormat="1">
      <c r="A173" s="36"/>
      <c r="B173" s="37"/>
      <c r="C173" s="38"/>
      <c r="D173" s="206" t="s">
        <v>269</v>
      </c>
      <c r="E173" s="38"/>
      <c r="F173" s="207" t="s">
        <v>6788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89</v>
      </c>
    </row>
    <row r="174" spans="1:65" s="14" customFormat="1">
      <c r="B174" s="226"/>
      <c r="C174" s="227"/>
      <c r="D174" s="206" t="s">
        <v>403</v>
      </c>
      <c r="E174" s="228" t="s">
        <v>1</v>
      </c>
      <c r="F174" s="229" t="s">
        <v>6789</v>
      </c>
      <c r="G174" s="227"/>
      <c r="H174" s="230">
        <v>2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AT174" s="236" t="s">
        <v>403</v>
      </c>
      <c r="AU174" s="236" t="s">
        <v>89</v>
      </c>
      <c r="AV174" s="14" t="s">
        <v>89</v>
      </c>
      <c r="AW174" s="14" t="s">
        <v>35</v>
      </c>
      <c r="AX174" s="14" t="s">
        <v>80</v>
      </c>
      <c r="AY174" s="236" t="s">
        <v>261</v>
      </c>
    </row>
    <row r="175" spans="1:65" s="12" customFormat="1" ht="22.9" customHeight="1">
      <c r="B175" s="177"/>
      <c r="C175" s="178"/>
      <c r="D175" s="179" t="s">
        <v>79</v>
      </c>
      <c r="E175" s="191" t="s">
        <v>6790</v>
      </c>
      <c r="F175" s="191" t="s">
        <v>6791</v>
      </c>
      <c r="G175" s="178"/>
      <c r="H175" s="178"/>
      <c r="I175" s="181"/>
      <c r="J175" s="192">
        <f>BK175</f>
        <v>19040</v>
      </c>
      <c r="K175" s="178"/>
      <c r="L175" s="183"/>
      <c r="M175" s="184"/>
      <c r="N175" s="185"/>
      <c r="O175" s="185"/>
      <c r="P175" s="186">
        <f>SUM(P176:P179)</f>
        <v>0</v>
      </c>
      <c r="Q175" s="185"/>
      <c r="R175" s="186">
        <f>SUM(R176:R179)</f>
        <v>0</v>
      </c>
      <c r="S175" s="185"/>
      <c r="T175" s="187">
        <f>SUM(T176:T179)</f>
        <v>0</v>
      </c>
      <c r="AR175" s="188" t="s">
        <v>260</v>
      </c>
      <c r="AT175" s="189" t="s">
        <v>79</v>
      </c>
      <c r="AU175" s="189" t="s">
        <v>87</v>
      </c>
      <c r="AY175" s="188" t="s">
        <v>261</v>
      </c>
      <c r="BK175" s="190">
        <f>SUM(BK176:BK179)</f>
        <v>19040</v>
      </c>
    </row>
    <row r="176" spans="1:65" s="2" customFormat="1" ht="44.25" customHeight="1">
      <c r="A176" s="36"/>
      <c r="B176" s="37"/>
      <c r="C176" s="275" t="s">
        <v>299</v>
      </c>
      <c r="D176" s="275" t="s">
        <v>801</v>
      </c>
      <c r="E176" s="276" t="s">
        <v>6792</v>
      </c>
      <c r="F176" s="277" t="s">
        <v>6793</v>
      </c>
      <c r="G176" s="278" t="s">
        <v>3979</v>
      </c>
      <c r="H176" s="279">
        <v>1</v>
      </c>
      <c r="I176" s="280">
        <v>17080</v>
      </c>
      <c r="J176" s="281">
        <f>ROUND(I176*H176,2)</f>
        <v>17080</v>
      </c>
      <c r="K176" s="277" t="s">
        <v>1</v>
      </c>
      <c r="L176" s="282"/>
      <c r="M176" s="283" t="s">
        <v>1</v>
      </c>
      <c r="N176" s="284" t="s">
        <v>45</v>
      </c>
      <c r="O176" s="73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6652</v>
      </c>
      <c r="AT176" s="204" t="s">
        <v>801</v>
      </c>
      <c r="AU176" s="204" t="s">
        <v>89</v>
      </c>
      <c r="AY176" s="19" t="s">
        <v>261</v>
      </c>
      <c r="BE176" s="205">
        <f>IF(N176="základní",J176,0)</f>
        <v>17080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17080</v>
      </c>
      <c r="BL176" s="19" t="s">
        <v>6652</v>
      </c>
      <c r="BM176" s="204" t="s">
        <v>6794</v>
      </c>
    </row>
    <row r="177" spans="1:65" s="2" customFormat="1" ht="19.5">
      <c r="A177" s="36"/>
      <c r="B177" s="37"/>
      <c r="C177" s="38"/>
      <c r="D177" s="206" t="s">
        <v>269</v>
      </c>
      <c r="E177" s="38"/>
      <c r="F177" s="207" t="s">
        <v>6795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2" customFormat="1" ht="24.2" customHeight="1">
      <c r="A178" s="36"/>
      <c r="B178" s="37"/>
      <c r="C178" s="193" t="s">
        <v>304</v>
      </c>
      <c r="D178" s="193" t="s">
        <v>264</v>
      </c>
      <c r="E178" s="194" t="s">
        <v>6796</v>
      </c>
      <c r="F178" s="195" t="s">
        <v>6797</v>
      </c>
      <c r="G178" s="196" t="s">
        <v>749</v>
      </c>
      <c r="H178" s="197">
        <v>1</v>
      </c>
      <c r="I178" s="198">
        <v>1960</v>
      </c>
      <c r="J178" s="199">
        <f>ROUND(I178*H178,2)</f>
        <v>1960</v>
      </c>
      <c r="K178" s="195" t="s">
        <v>400</v>
      </c>
      <c r="L178" s="41"/>
      <c r="M178" s="200" t="s">
        <v>1</v>
      </c>
      <c r="N178" s="201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381</v>
      </c>
      <c r="AT178" s="204" t="s">
        <v>264</v>
      </c>
      <c r="AU178" s="204" t="s">
        <v>89</v>
      </c>
      <c r="AY178" s="19" t="s">
        <v>261</v>
      </c>
      <c r="BE178" s="205">
        <f>IF(N178="základní",J178,0)</f>
        <v>1960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1960</v>
      </c>
      <c r="BL178" s="19" t="s">
        <v>381</v>
      </c>
      <c r="BM178" s="204" t="s">
        <v>6798</v>
      </c>
    </row>
    <row r="179" spans="1:65" s="2" customFormat="1" ht="19.5">
      <c r="A179" s="36"/>
      <c r="B179" s="37"/>
      <c r="C179" s="38"/>
      <c r="D179" s="206" t="s">
        <v>269</v>
      </c>
      <c r="E179" s="38"/>
      <c r="F179" s="207" t="s">
        <v>6799</v>
      </c>
      <c r="G179" s="38"/>
      <c r="H179" s="38"/>
      <c r="I179" s="208"/>
      <c r="J179" s="38"/>
      <c r="K179" s="38"/>
      <c r="L179" s="41"/>
      <c r="M179" s="209"/>
      <c r="N179" s="210"/>
      <c r="O179" s="73"/>
      <c r="P179" s="73"/>
      <c r="Q179" s="73"/>
      <c r="R179" s="73"/>
      <c r="S179" s="73"/>
      <c r="T179" s="74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269</v>
      </c>
      <c r="AU179" s="19" t="s">
        <v>89</v>
      </c>
    </row>
    <row r="180" spans="1:65" s="12" customFormat="1" ht="22.9" customHeight="1">
      <c r="B180" s="177"/>
      <c r="C180" s="178"/>
      <c r="D180" s="179" t="s">
        <v>79</v>
      </c>
      <c r="E180" s="191" t="s">
        <v>6800</v>
      </c>
      <c r="F180" s="191" t="s">
        <v>6801</v>
      </c>
      <c r="G180" s="178"/>
      <c r="H180" s="178"/>
      <c r="I180" s="181"/>
      <c r="J180" s="192">
        <f>BK180</f>
        <v>85150</v>
      </c>
      <c r="K180" s="178"/>
      <c r="L180" s="183"/>
      <c r="M180" s="184"/>
      <c r="N180" s="185"/>
      <c r="O180" s="185"/>
      <c r="P180" s="186">
        <f>SUM(P181:P190)</f>
        <v>0</v>
      </c>
      <c r="Q180" s="185"/>
      <c r="R180" s="186">
        <f>SUM(R181:R190)</f>
        <v>0</v>
      </c>
      <c r="S180" s="185"/>
      <c r="T180" s="187">
        <f>SUM(T181:T190)</f>
        <v>0</v>
      </c>
      <c r="AR180" s="188" t="s">
        <v>260</v>
      </c>
      <c r="AT180" s="189" t="s">
        <v>79</v>
      </c>
      <c r="AU180" s="189" t="s">
        <v>87</v>
      </c>
      <c r="AY180" s="188" t="s">
        <v>261</v>
      </c>
      <c r="BK180" s="190">
        <f>SUM(BK181:BK190)</f>
        <v>85150</v>
      </c>
    </row>
    <row r="181" spans="1:65" s="2" customFormat="1" ht="24.2" customHeight="1">
      <c r="A181" s="36"/>
      <c r="B181" s="37"/>
      <c r="C181" s="275" t="s">
        <v>309</v>
      </c>
      <c r="D181" s="275" t="s">
        <v>801</v>
      </c>
      <c r="E181" s="276" t="s">
        <v>6802</v>
      </c>
      <c r="F181" s="277" t="s">
        <v>6803</v>
      </c>
      <c r="G181" s="278" t="s">
        <v>3979</v>
      </c>
      <c r="H181" s="279">
        <v>1</v>
      </c>
      <c r="I181" s="280">
        <v>50000</v>
      </c>
      <c r="J181" s="281">
        <f>ROUND(I181*H181,2)</f>
        <v>50000</v>
      </c>
      <c r="K181" s="277" t="s">
        <v>1</v>
      </c>
      <c r="L181" s="282"/>
      <c r="M181" s="283" t="s">
        <v>1</v>
      </c>
      <c r="N181" s="284" t="s">
        <v>45</v>
      </c>
      <c r="O181" s="73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89</v>
      </c>
      <c r="AT181" s="204" t="s">
        <v>801</v>
      </c>
      <c r="AU181" s="204" t="s">
        <v>89</v>
      </c>
      <c r="AY181" s="19" t="s">
        <v>261</v>
      </c>
      <c r="BE181" s="205">
        <f>IF(N181="základní",J181,0)</f>
        <v>50000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50000</v>
      </c>
      <c r="BL181" s="19" t="s">
        <v>87</v>
      </c>
      <c r="BM181" s="204" t="s">
        <v>6804</v>
      </c>
    </row>
    <row r="182" spans="1:65" s="2" customFormat="1">
      <c r="A182" s="36"/>
      <c r="B182" s="37"/>
      <c r="C182" s="38"/>
      <c r="D182" s="206" t="s">
        <v>269</v>
      </c>
      <c r="E182" s="38"/>
      <c r="F182" s="207" t="s">
        <v>6803</v>
      </c>
      <c r="G182" s="38"/>
      <c r="H182" s="38"/>
      <c r="I182" s="208"/>
      <c r="J182" s="38"/>
      <c r="K182" s="38"/>
      <c r="L182" s="41"/>
      <c r="M182" s="209"/>
      <c r="N182" s="210"/>
      <c r="O182" s="73"/>
      <c r="P182" s="73"/>
      <c r="Q182" s="73"/>
      <c r="R182" s="73"/>
      <c r="S182" s="73"/>
      <c r="T182" s="74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269</v>
      </c>
      <c r="AU182" s="19" t="s">
        <v>89</v>
      </c>
    </row>
    <row r="183" spans="1:65" s="2" customFormat="1" ht="24.2" customHeight="1">
      <c r="A183" s="36"/>
      <c r="B183" s="37"/>
      <c r="C183" s="193" t="s">
        <v>314</v>
      </c>
      <c r="D183" s="193" t="s">
        <v>264</v>
      </c>
      <c r="E183" s="194" t="s">
        <v>6805</v>
      </c>
      <c r="F183" s="195" t="s">
        <v>6806</v>
      </c>
      <c r="G183" s="196" t="s">
        <v>749</v>
      </c>
      <c r="H183" s="197">
        <v>1</v>
      </c>
      <c r="I183" s="198">
        <v>20000</v>
      </c>
      <c r="J183" s="199">
        <f>ROUND(I183*H183,2)</f>
        <v>20000</v>
      </c>
      <c r="K183" s="195" t="s">
        <v>400</v>
      </c>
      <c r="L183" s="41"/>
      <c r="M183" s="200" t="s">
        <v>1</v>
      </c>
      <c r="N183" s="201" t="s">
        <v>45</v>
      </c>
      <c r="O183" s="73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87</v>
      </c>
      <c r="AT183" s="204" t="s">
        <v>264</v>
      </c>
      <c r="AU183" s="204" t="s">
        <v>89</v>
      </c>
      <c r="AY183" s="19" t="s">
        <v>261</v>
      </c>
      <c r="BE183" s="205">
        <f>IF(N183="základní",J183,0)</f>
        <v>20000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20000</v>
      </c>
      <c r="BL183" s="19" t="s">
        <v>87</v>
      </c>
      <c r="BM183" s="204" t="s">
        <v>6807</v>
      </c>
    </row>
    <row r="184" spans="1:65" s="2" customFormat="1" ht="19.5">
      <c r="A184" s="36"/>
      <c r="B184" s="37"/>
      <c r="C184" s="38"/>
      <c r="D184" s="206" t="s">
        <v>269</v>
      </c>
      <c r="E184" s="38"/>
      <c r="F184" s="207" t="s">
        <v>6808</v>
      </c>
      <c r="G184" s="38"/>
      <c r="H184" s="38"/>
      <c r="I184" s="208"/>
      <c r="J184" s="38"/>
      <c r="K184" s="38"/>
      <c r="L184" s="41"/>
      <c r="M184" s="209"/>
      <c r="N184" s="210"/>
      <c r="O184" s="73"/>
      <c r="P184" s="73"/>
      <c r="Q184" s="73"/>
      <c r="R184" s="73"/>
      <c r="S184" s="73"/>
      <c r="T184" s="74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269</v>
      </c>
      <c r="AU184" s="19" t="s">
        <v>89</v>
      </c>
    </row>
    <row r="185" spans="1:65" s="2" customFormat="1" ht="16.5" customHeight="1">
      <c r="A185" s="36"/>
      <c r="B185" s="37"/>
      <c r="C185" s="275" t="s">
        <v>319</v>
      </c>
      <c r="D185" s="275" t="s">
        <v>801</v>
      </c>
      <c r="E185" s="276" t="s">
        <v>6809</v>
      </c>
      <c r="F185" s="277" t="s">
        <v>6810</v>
      </c>
      <c r="G185" s="278" t="s">
        <v>3979</v>
      </c>
      <c r="H185" s="279">
        <v>3</v>
      </c>
      <c r="I185" s="280">
        <v>4500</v>
      </c>
      <c r="J185" s="281">
        <f>ROUND(I185*H185,2)</f>
        <v>13500</v>
      </c>
      <c r="K185" s="277" t="s">
        <v>1</v>
      </c>
      <c r="L185" s="282"/>
      <c r="M185" s="283" t="s">
        <v>1</v>
      </c>
      <c r="N185" s="284" t="s">
        <v>45</v>
      </c>
      <c r="O185" s="73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89</v>
      </c>
      <c r="AT185" s="204" t="s">
        <v>801</v>
      </c>
      <c r="AU185" s="204" t="s">
        <v>89</v>
      </c>
      <c r="AY185" s="19" t="s">
        <v>261</v>
      </c>
      <c r="BE185" s="205">
        <f>IF(N185="základní",J185,0)</f>
        <v>13500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13500</v>
      </c>
      <c r="BL185" s="19" t="s">
        <v>87</v>
      </c>
      <c r="BM185" s="204" t="s">
        <v>6811</v>
      </c>
    </row>
    <row r="186" spans="1:65" s="2" customFormat="1">
      <c r="A186" s="36"/>
      <c r="B186" s="37"/>
      <c r="C186" s="38"/>
      <c r="D186" s="206" t="s">
        <v>269</v>
      </c>
      <c r="E186" s="38"/>
      <c r="F186" s="207" t="s">
        <v>6810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89</v>
      </c>
    </row>
    <row r="187" spans="1:65" s="14" customFormat="1">
      <c r="B187" s="226"/>
      <c r="C187" s="227"/>
      <c r="D187" s="206" t="s">
        <v>403</v>
      </c>
      <c r="E187" s="228" t="s">
        <v>1</v>
      </c>
      <c r="F187" s="229" t="s">
        <v>6812</v>
      </c>
      <c r="G187" s="227"/>
      <c r="H187" s="230">
        <v>1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AT187" s="236" t="s">
        <v>403</v>
      </c>
      <c r="AU187" s="236" t="s">
        <v>89</v>
      </c>
      <c r="AV187" s="14" t="s">
        <v>89</v>
      </c>
      <c r="AW187" s="14" t="s">
        <v>35</v>
      </c>
      <c r="AX187" s="14" t="s">
        <v>80</v>
      </c>
      <c r="AY187" s="236" t="s">
        <v>261</v>
      </c>
    </row>
    <row r="188" spans="1:65" s="14" customFormat="1">
      <c r="B188" s="226"/>
      <c r="C188" s="227"/>
      <c r="D188" s="206" t="s">
        <v>403</v>
      </c>
      <c r="E188" s="228" t="s">
        <v>1</v>
      </c>
      <c r="F188" s="229" t="s">
        <v>6813</v>
      </c>
      <c r="G188" s="227"/>
      <c r="H188" s="230">
        <v>2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AT188" s="236" t="s">
        <v>403</v>
      </c>
      <c r="AU188" s="236" t="s">
        <v>89</v>
      </c>
      <c r="AV188" s="14" t="s">
        <v>89</v>
      </c>
      <c r="AW188" s="14" t="s">
        <v>35</v>
      </c>
      <c r="AX188" s="14" t="s">
        <v>80</v>
      </c>
      <c r="AY188" s="236" t="s">
        <v>261</v>
      </c>
    </row>
    <row r="189" spans="1:65" s="2" customFormat="1" ht="16.5" customHeight="1">
      <c r="A189" s="36"/>
      <c r="B189" s="37"/>
      <c r="C189" s="193" t="s">
        <v>324</v>
      </c>
      <c r="D189" s="193" t="s">
        <v>264</v>
      </c>
      <c r="E189" s="194" t="s">
        <v>6814</v>
      </c>
      <c r="F189" s="195" t="s">
        <v>6815</v>
      </c>
      <c r="G189" s="196" t="s">
        <v>749</v>
      </c>
      <c r="H189" s="197">
        <v>3</v>
      </c>
      <c r="I189" s="198">
        <v>550</v>
      </c>
      <c r="J189" s="199">
        <f>ROUND(I189*H189,2)</f>
        <v>1650</v>
      </c>
      <c r="K189" s="195" t="s">
        <v>400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87</v>
      </c>
      <c r="AT189" s="204" t="s">
        <v>264</v>
      </c>
      <c r="AU189" s="204" t="s">
        <v>89</v>
      </c>
      <c r="AY189" s="19" t="s">
        <v>261</v>
      </c>
      <c r="BE189" s="205">
        <f>IF(N189="základní",J189,0)</f>
        <v>1650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1650</v>
      </c>
      <c r="BL189" s="19" t="s">
        <v>87</v>
      </c>
      <c r="BM189" s="204" t="s">
        <v>6816</v>
      </c>
    </row>
    <row r="190" spans="1:65" s="2" customFormat="1">
      <c r="A190" s="36"/>
      <c r="B190" s="37"/>
      <c r="C190" s="38"/>
      <c r="D190" s="206" t="s">
        <v>269</v>
      </c>
      <c r="E190" s="38"/>
      <c r="F190" s="207" t="s">
        <v>6817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12" customFormat="1" ht="22.9" customHeight="1">
      <c r="B191" s="177"/>
      <c r="C191" s="178"/>
      <c r="D191" s="179" t="s">
        <v>79</v>
      </c>
      <c r="E191" s="191" t="s">
        <v>6818</v>
      </c>
      <c r="F191" s="191" t="s">
        <v>6819</v>
      </c>
      <c r="G191" s="178"/>
      <c r="H191" s="178"/>
      <c r="I191" s="181"/>
      <c r="J191" s="192">
        <f>BK191</f>
        <v>2856000.0000000014</v>
      </c>
      <c r="K191" s="178"/>
      <c r="L191" s="183"/>
      <c r="M191" s="184"/>
      <c r="N191" s="185"/>
      <c r="O191" s="185"/>
      <c r="P191" s="186">
        <f>SUM(P192:P636)</f>
        <v>0</v>
      </c>
      <c r="Q191" s="185"/>
      <c r="R191" s="186">
        <f>SUM(R192:R636)</f>
        <v>0</v>
      </c>
      <c r="S191" s="185"/>
      <c r="T191" s="187">
        <f>SUM(T192:T636)</f>
        <v>0</v>
      </c>
      <c r="AR191" s="188" t="s">
        <v>260</v>
      </c>
      <c r="AT191" s="189" t="s">
        <v>79</v>
      </c>
      <c r="AU191" s="189" t="s">
        <v>87</v>
      </c>
      <c r="AY191" s="188" t="s">
        <v>261</v>
      </c>
      <c r="BK191" s="190">
        <f>SUM(BK192:BK636)</f>
        <v>2856000.0000000014</v>
      </c>
    </row>
    <row r="192" spans="1:65" s="2" customFormat="1" ht="24.2" customHeight="1">
      <c r="A192" s="36"/>
      <c r="B192" s="37"/>
      <c r="C192" s="275" t="s">
        <v>8</v>
      </c>
      <c r="D192" s="275" t="s">
        <v>801</v>
      </c>
      <c r="E192" s="276" t="s">
        <v>6820</v>
      </c>
      <c r="F192" s="277" t="s">
        <v>6821</v>
      </c>
      <c r="G192" s="278" t="s">
        <v>3979</v>
      </c>
      <c r="H192" s="279">
        <v>8</v>
      </c>
      <c r="I192" s="280">
        <v>18192.488768240499</v>
      </c>
      <c r="J192" s="281">
        <f>ROUND(I192*H192,2)</f>
        <v>145539.91</v>
      </c>
      <c r="K192" s="277" t="s">
        <v>1</v>
      </c>
      <c r="L192" s="282"/>
      <c r="M192" s="283" t="s">
        <v>1</v>
      </c>
      <c r="N192" s="284" t="s">
        <v>45</v>
      </c>
      <c r="O192" s="73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6652</v>
      </c>
      <c r="AT192" s="204" t="s">
        <v>801</v>
      </c>
      <c r="AU192" s="204" t="s">
        <v>89</v>
      </c>
      <c r="AY192" s="19" t="s">
        <v>261</v>
      </c>
      <c r="BE192" s="205">
        <f>IF(N192="základní",J192,0)</f>
        <v>145539.91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145539.91</v>
      </c>
      <c r="BL192" s="19" t="s">
        <v>6652</v>
      </c>
      <c r="BM192" s="204" t="s">
        <v>6822</v>
      </c>
    </row>
    <row r="193" spans="1:65" s="2" customFormat="1">
      <c r="A193" s="36"/>
      <c r="B193" s="37"/>
      <c r="C193" s="38"/>
      <c r="D193" s="206" t="s">
        <v>269</v>
      </c>
      <c r="E193" s="38"/>
      <c r="F193" s="207" t="s">
        <v>6821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89</v>
      </c>
    </row>
    <row r="194" spans="1:65" s="13" customFormat="1" ht="22.5">
      <c r="B194" s="216"/>
      <c r="C194" s="217"/>
      <c r="D194" s="206" t="s">
        <v>403</v>
      </c>
      <c r="E194" s="218" t="s">
        <v>1</v>
      </c>
      <c r="F194" s="219" t="s">
        <v>6823</v>
      </c>
      <c r="G194" s="217"/>
      <c r="H194" s="218" t="s">
        <v>1</v>
      </c>
      <c r="I194" s="220"/>
      <c r="J194" s="217"/>
      <c r="K194" s="217"/>
      <c r="L194" s="221"/>
      <c r="M194" s="222"/>
      <c r="N194" s="223"/>
      <c r="O194" s="223"/>
      <c r="P194" s="223"/>
      <c r="Q194" s="223"/>
      <c r="R194" s="223"/>
      <c r="S194" s="223"/>
      <c r="T194" s="224"/>
      <c r="AT194" s="225" t="s">
        <v>403</v>
      </c>
      <c r="AU194" s="225" t="s">
        <v>89</v>
      </c>
      <c r="AV194" s="13" t="s">
        <v>87</v>
      </c>
      <c r="AW194" s="13" t="s">
        <v>35</v>
      </c>
      <c r="AX194" s="13" t="s">
        <v>80</v>
      </c>
      <c r="AY194" s="225" t="s">
        <v>261</v>
      </c>
    </row>
    <row r="195" spans="1:65" s="14" customFormat="1">
      <c r="B195" s="226"/>
      <c r="C195" s="227"/>
      <c r="D195" s="206" t="s">
        <v>403</v>
      </c>
      <c r="E195" s="228" t="s">
        <v>1</v>
      </c>
      <c r="F195" s="229" t="s">
        <v>6824</v>
      </c>
      <c r="G195" s="227"/>
      <c r="H195" s="230">
        <v>3</v>
      </c>
      <c r="I195" s="231"/>
      <c r="J195" s="227"/>
      <c r="K195" s="227"/>
      <c r="L195" s="232"/>
      <c r="M195" s="233"/>
      <c r="N195" s="234"/>
      <c r="O195" s="234"/>
      <c r="P195" s="234"/>
      <c r="Q195" s="234"/>
      <c r="R195" s="234"/>
      <c r="S195" s="234"/>
      <c r="T195" s="235"/>
      <c r="AT195" s="236" t="s">
        <v>403</v>
      </c>
      <c r="AU195" s="236" t="s">
        <v>89</v>
      </c>
      <c r="AV195" s="14" t="s">
        <v>89</v>
      </c>
      <c r="AW195" s="14" t="s">
        <v>35</v>
      </c>
      <c r="AX195" s="14" t="s">
        <v>80</v>
      </c>
      <c r="AY195" s="236" t="s">
        <v>261</v>
      </c>
    </row>
    <row r="196" spans="1:65" s="14" customFormat="1">
      <c r="B196" s="226"/>
      <c r="C196" s="227"/>
      <c r="D196" s="206" t="s">
        <v>403</v>
      </c>
      <c r="E196" s="228" t="s">
        <v>1</v>
      </c>
      <c r="F196" s="229" t="s">
        <v>6825</v>
      </c>
      <c r="G196" s="227"/>
      <c r="H196" s="230">
        <v>5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AT196" s="236" t="s">
        <v>403</v>
      </c>
      <c r="AU196" s="236" t="s">
        <v>89</v>
      </c>
      <c r="AV196" s="14" t="s">
        <v>89</v>
      </c>
      <c r="AW196" s="14" t="s">
        <v>35</v>
      </c>
      <c r="AX196" s="14" t="s">
        <v>80</v>
      </c>
      <c r="AY196" s="236" t="s">
        <v>261</v>
      </c>
    </row>
    <row r="197" spans="1:65" s="2" customFormat="1" ht="16.5" customHeight="1">
      <c r="A197" s="36"/>
      <c r="B197" s="37"/>
      <c r="C197" s="275" t="s">
        <v>381</v>
      </c>
      <c r="D197" s="275" t="s">
        <v>801</v>
      </c>
      <c r="E197" s="276" t="s">
        <v>6826</v>
      </c>
      <c r="F197" s="277" t="s">
        <v>6827</v>
      </c>
      <c r="G197" s="278" t="s">
        <v>1997</v>
      </c>
      <c r="H197" s="279">
        <v>8</v>
      </c>
      <c r="I197" s="280">
        <v>743.46258253416966</v>
      </c>
      <c r="J197" s="281">
        <f>ROUND(I197*H197,2)</f>
        <v>5947.7</v>
      </c>
      <c r="K197" s="277" t="s">
        <v>1</v>
      </c>
      <c r="L197" s="282"/>
      <c r="M197" s="283" t="s">
        <v>1</v>
      </c>
      <c r="N197" s="284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1448</v>
      </c>
      <c r="AT197" s="204" t="s">
        <v>801</v>
      </c>
      <c r="AU197" s="204" t="s">
        <v>89</v>
      </c>
      <c r="AY197" s="19" t="s">
        <v>261</v>
      </c>
      <c r="BE197" s="205">
        <f>IF(N197="základní",J197,0)</f>
        <v>5947.7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5947.7</v>
      </c>
      <c r="BL197" s="19" t="s">
        <v>1448</v>
      </c>
      <c r="BM197" s="204" t="s">
        <v>6828</v>
      </c>
    </row>
    <row r="198" spans="1:65" s="2" customFormat="1">
      <c r="A198" s="36"/>
      <c r="B198" s="37"/>
      <c r="C198" s="38"/>
      <c r="D198" s="206" t="s">
        <v>269</v>
      </c>
      <c r="E198" s="38"/>
      <c r="F198" s="207" t="s">
        <v>6827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89</v>
      </c>
    </row>
    <row r="199" spans="1:65" s="2" customFormat="1" ht="24.2" customHeight="1">
      <c r="A199" s="36"/>
      <c r="B199" s="37"/>
      <c r="C199" s="275" t="s">
        <v>333</v>
      </c>
      <c r="D199" s="275" t="s">
        <v>801</v>
      </c>
      <c r="E199" s="276" t="s">
        <v>6829</v>
      </c>
      <c r="F199" s="277" t="s">
        <v>6830</v>
      </c>
      <c r="G199" s="278" t="s">
        <v>3979</v>
      </c>
      <c r="H199" s="279">
        <v>6</v>
      </c>
      <c r="I199" s="280">
        <v>18586.564563354237</v>
      </c>
      <c r="J199" s="281">
        <f>ROUND(I199*H199,2)</f>
        <v>111519.39</v>
      </c>
      <c r="K199" s="277" t="s">
        <v>1</v>
      </c>
      <c r="L199" s="282"/>
      <c r="M199" s="283" t="s">
        <v>1</v>
      </c>
      <c r="N199" s="284" t="s">
        <v>45</v>
      </c>
      <c r="O199" s="73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6652</v>
      </c>
      <c r="AT199" s="204" t="s">
        <v>801</v>
      </c>
      <c r="AU199" s="204" t="s">
        <v>89</v>
      </c>
      <c r="AY199" s="19" t="s">
        <v>261</v>
      </c>
      <c r="BE199" s="205">
        <f>IF(N199="základní",J199,0)</f>
        <v>111519.39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111519.39</v>
      </c>
      <c r="BL199" s="19" t="s">
        <v>6652</v>
      </c>
      <c r="BM199" s="204" t="s">
        <v>6831</v>
      </c>
    </row>
    <row r="200" spans="1:65" s="2" customFormat="1">
      <c r="A200" s="36"/>
      <c r="B200" s="37"/>
      <c r="C200" s="38"/>
      <c r="D200" s="206" t="s">
        <v>269</v>
      </c>
      <c r="E200" s="38"/>
      <c r="F200" s="207" t="s">
        <v>6830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13" customFormat="1" ht="22.5">
      <c r="B201" s="216"/>
      <c r="C201" s="217"/>
      <c r="D201" s="206" t="s">
        <v>403</v>
      </c>
      <c r="E201" s="218" t="s">
        <v>1</v>
      </c>
      <c r="F201" s="219" t="s">
        <v>6823</v>
      </c>
      <c r="G201" s="217"/>
      <c r="H201" s="218" t="s">
        <v>1</v>
      </c>
      <c r="I201" s="220"/>
      <c r="J201" s="217"/>
      <c r="K201" s="217"/>
      <c r="L201" s="221"/>
      <c r="M201" s="222"/>
      <c r="N201" s="223"/>
      <c r="O201" s="223"/>
      <c r="P201" s="223"/>
      <c r="Q201" s="223"/>
      <c r="R201" s="223"/>
      <c r="S201" s="223"/>
      <c r="T201" s="224"/>
      <c r="AT201" s="225" t="s">
        <v>403</v>
      </c>
      <c r="AU201" s="225" t="s">
        <v>89</v>
      </c>
      <c r="AV201" s="13" t="s">
        <v>87</v>
      </c>
      <c r="AW201" s="13" t="s">
        <v>35</v>
      </c>
      <c r="AX201" s="13" t="s">
        <v>80</v>
      </c>
      <c r="AY201" s="225" t="s">
        <v>261</v>
      </c>
    </row>
    <row r="202" spans="1:65" s="14" customFormat="1">
      <c r="B202" s="226"/>
      <c r="C202" s="227"/>
      <c r="D202" s="206" t="s">
        <v>403</v>
      </c>
      <c r="E202" s="228" t="s">
        <v>1</v>
      </c>
      <c r="F202" s="229" t="s">
        <v>6832</v>
      </c>
      <c r="G202" s="227"/>
      <c r="H202" s="230">
        <v>4</v>
      </c>
      <c r="I202" s="231"/>
      <c r="J202" s="227"/>
      <c r="K202" s="227"/>
      <c r="L202" s="232"/>
      <c r="M202" s="233"/>
      <c r="N202" s="234"/>
      <c r="O202" s="234"/>
      <c r="P202" s="234"/>
      <c r="Q202" s="234"/>
      <c r="R202" s="234"/>
      <c r="S202" s="234"/>
      <c r="T202" s="235"/>
      <c r="AT202" s="236" t="s">
        <v>403</v>
      </c>
      <c r="AU202" s="236" t="s">
        <v>89</v>
      </c>
      <c r="AV202" s="14" t="s">
        <v>89</v>
      </c>
      <c r="AW202" s="14" t="s">
        <v>35</v>
      </c>
      <c r="AX202" s="14" t="s">
        <v>80</v>
      </c>
      <c r="AY202" s="236" t="s">
        <v>261</v>
      </c>
    </row>
    <row r="203" spans="1:65" s="14" customFormat="1">
      <c r="B203" s="226"/>
      <c r="C203" s="227"/>
      <c r="D203" s="206" t="s">
        <v>403</v>
      </c>
      <c r="E203" s="228" t="s">
        <v>1</v>
      </c>
      <c r="F203" s="229" t="s">
        <v>6833</v>
      </c>
      <c r="G203" s="227"/>
      <c r="H203" s="230">
        <v>2</v>
      </c>
      <c r="I203" s="231"/>
      <c r="J203" s="227"/>
      <c r="K203" s="227"/>
      <c r="L203" s="232"/>
      <c r="M203" s="233"/>
      <c r="N203" s="234"/>
      <c r="O203" s="234"/>
      <c r="P203" s="234"/>
      <c r="Q203" s="234"/>
      <c r="R203" s="234"/>
      <c r="S203" s="234"/>
      <c r="T203" s="235"/>
      <c r="AT203" s="236" t="s">
        <v>403</v>
      </c>
      <c r="AU203" s="236" t="s">
        <v>89</v>
      </c>
      <c r="AV203" s="14" t="s">
        <v>89</v>
      </c>
      <c r="AW203" s="14" t="s">
        <v>35</v>
      </c>
      <c r="AX203" s="14" t="s">
        <v>80</v>
      </c>
      <c r="AY203" s="236" t="s">
        <v>261</v>
      </c>
    </row>
    <row r="204" spans="1:65" s="2" customFormat="1" ht="16.5" customHeight="1">
      <c r="A204" s="36"/>
      <c r="B204" s="37"/>
      <c r="C204" s="275" t="s">
        <v>338</v>
      </c>
      <c r="D204" s="275" t="s">
        <v>801</v>
      </c>
      <c r="E204" s="276" t="s">
        <v>6834</v>
      </c>
      <c r="F204" s="277" t="s">
        <v>6835</v>
      </c>
      <c r="G204" s="278" t="s">
        <v>1997</v>
      </c>
      <c r="H204" s="279">
        <v>6</v>
      </c>
      <c r="I204" s="280">
        <v>747.52521959719775</v>
      </c>
      <c r="J204" s="281">
        <f>ROUND(I204*H204,2)</f>
        <v>4485.1499999999996</v>
      </c>
      <c r="K204" s="277" t="s">
        <v>1</v>
      </c>
      <c r="L204" s="282"/>
      <c r="M204" s="283" t="s">
        <v>1</v>
      </c>
      <c r="N204" s="284" t="s">
        <v>45</v>
      </c>
      <c r="O204" s="73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1448</v>
      </c>
      <c r="AT204" s="204" t="s">
        <v>801</v>
      </c>
      <c r="AU204" s="204" t="s">
        <v>89</v>
      </c>
      <c r="AY204" s="19" t="s">
        <v>261</v>
      </c>
      <c r="BE204" s="205">
        <f>IF(N204="základní",J204,0)</f>
        <v>4485.1499999999996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87</v>
      </c>
      <c r="BK204" s="205">
        <f>ROUND(I204*H204,2)</f>
        <v>4485.1499999999996</v>
      </c>
      <c r="BL204" s="19" t="s">
        <v>1448</v>
      </c>
      <c r="BM204" s="204" t="s">
        <v>6836</v>
      </c>
    </row>
    <row r="205" spans="1:65" s="2" customFormat="1">
      <c r="A205" s="36"/>
      <c r="B205" s="37"/>
      <c r="C205" s="38"/>
      <c r="D205" s="206" t="s">
        <v>269</v>
      </c>
      <c r="E205" s="38"/>
      <c r="F205" s="207" t="s">
        <v>6835</v>
      </c>
      <c r="G205" s="38"/>
      <c r="H205" s="38"/>
      <c r="I205" s="208"/>
      <c r="J205" s="38"/>
      <c r="K205" s="38"/>
      <c r="L205" s="41"/>
      <c r="M205" s="209"/>
      <c r="N205" s="210"/>
      <c r="O205" s="73"/>
      <c r="P205" s="73"/>
      <c r="Q205" s="73"/>
      <c r="R205" s="73"/>
      <c r="S205" s="73"/>
      <c r="T205" s="74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269</v>
      </c>
      <c r="AU205" s="19" t="s">
        <v>89</v>
      </c>
    </row>
    <row r="206" spans="1:65" s="2" customFormat="1" ht="16.5" customHeight="1">
      <c r="A206" s="36"/>
      <c r="B206" s="37"/>
      <c r="C206" s="275" t="s">
        <v>343</v>
      </c>
      <c r="D206" s="275" t="s">
        <v>801</v>
      </c>
      <c r="E206" s="276" t="s">
        <v>6837</v>
      </c>
      <c r="F206" s="277" t="s">
        <v>6838</v>
      </c>
      <c r="G206" s="278" t="s">
        <v>1997</v>
      </c>
      <c r="H206" s="279">
        <v>2</v>
      </c>
      <c r="I206" s="280">
        <v>1462.5493426901694</v>
      </c>
      <c r="J206" s="281">
        <f>ROUND(I206*H206,2)</f>
        <v>2925.1</v>
      </c>
      <c r="K206" s="277" t="s">
        <v>1</v>
      </c>
      <c r="L206" s="282"/>
      <c r="M206" s="283" t="s">
        <v>1</v>
      </c>
      <c r="N206" s="284" t="s">
        <v>45</v>
      </c>
      <c r="O206" s="73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1448</v>
      </c>
      <c r="AT206" s="204" t="s">
        <v>801</v>
      </c>
      <c r="AU206" s="204" t="s">
        <v>89</v>
      </c>
      <c r="AY206" s="19" t="s">
        <v>261</v>
      </c>
      <c r="BE206" s="205">
        <f>IF(N206="základní",J206,0)</f>
        <v>2925.1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87</v>
      </c>
      <c r="BK206" s="205">
        <f>ROUND(I206*H206,2)</f>
        <v>2925.1</v>
      </c>
      <c r="BL206" s="19" t="s">
        <v>1448</v>
      </c>
      <c r="BM206" s="204" t="s">
        <v>6839</v>
      </c>
    </row>
    <row r="207" spans="1:65" s="2" customFormat="1">
      <c r="A207" s="36"/>
      <c r="B207" s="37"/>
      <c r="C207" s="38"/>
      <c r="D207" s="206" t="s">
        <v>269</v>
      </c>
      <c r="E207" s="38"/>
      <c r="F207" s="207" t="s">
        <v>6838</v>
      </c>
      <c r="G207" s="38"/>
      <c r="H207" s="38"/>
      <c r="I207" s="208"/>
      <c r="J207" s="38"/>
      <c r="K207" s="38"/>
      <c r="L207" s="41"/>
      <c r="M207" s="209"/>
      <c r="N207" s="210"/>
      <c r="O207" s="73"/>
      <c r="P207" s="73"/>
      <c r="Q207" s="73"/>
      <c r="R207" s="73"/>
      <c r="S207" s="73"/>
      <c r="T207" s="74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269</v>
      </c>
      <c r="AU207" s="19" t="s">
        <v>89</v>
      </c>
    </row>
    <row r="208" spans="1:65" s="14" customFormat="1">
      <c r="B208" s="226"/>
      <c r="C208" s="227"/>
      <c r="D208" s="206" t="s">
        <v>403</v>
      </c>
      <c r="E208" s="228" t="s">
        <v>1</v>
      </c>
      <c r="F208" s="229" t="s">
        <v>6840</v>
      </c>
      <c r="G208" s="227"/>
      <c r="H208" s="230">
        <v>1</v>
      </c>
      <c r="I208" s="231"/>
      <c r="J208" s="227"/>
      <c r="K208" s="227"/>
      <c r="L208" s="232"/>
      <c r="M208" s="233"/>
      <c r="N208" s="234"/>
      <c r="O208" s="234"/>
      <c r="P208" s="234"/>
      <c r="Q208" s="234"/>
      <c r="R208" s="234"/>
      <c r="S208" s="234"/>
      <c r="T208" s="235"/>
      <c r="AT208" s="236" t="s">
        <v>403</v>
      </c>
      <c r="AU208" s="236" t="s">
        <v>89</v>
      </c>
      <c r="AV208" s="14" t="s">
        <v>89</v>
      </c>
      <c r="AW208" s="14" t="s">
        <v>35</v>
      </c>
      <c r="AX208" s="14" t="s">
        <v>80</v>
      </c>
      <c r="AY208" s="236" t="s">
        <v>261</v>
      </c>
    </row>
    <row r="209" spans="1:65" s="14" customFormat="1">
      <c r="B209" s="226"/>
      <c r="C209" s="227"/>
      <c r="D209" s="206" t="s">
        <v>403</v>
      </c>
      <c r="E209" s="228" t="s">
        <v>1</v>
      </c>
      <c r="F209" s="229" t="s">
        <v>6841</v>
      </c>
      <c r="G209" s="227"/>
      <c r="H209" s="230">
        <v>1</v>
      </c>
      <c r="I209" s="231"/>
      <c r="J209" s="227"/>
      <c r="K209" s="227"/>
      <c r="L209" s="232"/>
      <c r="M209" s="233"/>
      <c r="N209" s="234"/>
      <c r="O209" s="234"/>
      <c r="P209" s="234"/>
      <c r="Q209" s="234"/>
      <c r="R209" s="234"/>
      <c r="S209" s="234"/>
      <c r="T209" s="235"/>
      <c r="AT209" s="236" t="s">
        <v>403</v>
      </c>
      <c r="AU209" s="236" t="s">
        <v>89</v>
      </c>
      <c r="AV209" s="14" t="s">
        <v>89</v>
      </c>
      <c r="AW209" s="14" t="s">
        <v>35</v>
      </c>
      <c r="AX209" s="14" t="s">
        <v>80</v>
      </c>
      <c r="AY209" s="236" t="s">
        <v>261</v>
      </c>
    </row>
    <row r="210" spans="1:65" s="2" customFormat="1" ht="24.2" customHeight="1">
      <c r="A210" s="36"/>
      <c r="B210" s="37"/>
      <c r="C210" s="275" t="s">
        <v>348</v>
      </c>
      <c r="D210" s="275" t="s">
        <v>801</v>
      </c>
      <c r="E210" s="276" t="s">
        <v>6842</v>
      </c>
      <c r="F210" s="277" t="s">
        <v>6843</v>
      </c>
      <c r="G210" s="278" t="s">
        <v>1997</v>
      </c>
      <c r="H210" s="279">
        <v>2</v>
      </c>
      <c r="I210" s="280">
        <v>231.57031259261018</v>
      </c>
      <c r="J210" s="281">
        <f>ROUND(I210*H210,2)</f>
        <v>463.14</v>
      </c>
      <c r="K210" s="277" t="s">
        <v>1</v>
      </c>
      <c r="L210" s="282"/>
      <c r="M210" s="283" t="s">
        <v>1</v>
      </c>
      <c r="N210" s="284" t="s">
        <v>45</v>
      </c>
      <c r="O210" s="73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1448</v>
      </c>
      <c r="AT210" s="204" t="s">
        <v>801</v>
      </c>
      <c r="AU210" s="204" t="s">
        <v>89</v>
      </c>
      <c r="AY210" s="19" t="s">
        <v>261</v>
      </c>
      <c r="BE210" s="205">
        <f>IF(N210="základní",J210,0)</f>
        <v>463.14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87</v>
      </c>
      <c r="BK210" s="205">
        <f>ROUND(I210*H210,2)</f>
        <v>463.14</v>
      </c>
      <c r="BL210" s="19" t="s">
        <v>1448</v>
      </c>
      <c r="BM210" s="204" t="s">
        <v>6844</v>
      </c>
    </row>
    <row r="211" spans="1:65" s="2" customFormat="1">
      <c r="A211" s="36"/>
      <c r="B211" s="37"/>
      <c r="C211" s="38"/>
      <c r="D211" s="206" t="s">
        <v>269</v>
      </c>
      <c r="E211" s="38"/>
      <c r="F211" s="207" t="s">
        <v>6843</v>
      </c>
      <c r="G211" s="38"/>
      <c r="H211" s="38"/>
      <c r="I211" s="208"/>
      <c r="J211" s="38"/>
      <c r="K211" s="38"/>
      <c r="L211" s="41"/>
      <c r="M211" s="209"/>
      <c r="N211" s="210"/>
      <c r="O211" s="73"/>
      <c r="P211" s="73"/>
      <c r="Q211" s="73"/>
      <c r="R211" s="73"/>
      <c r="S211" s="73"/>
      <c r="T211" s="74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269</v>
      </c>
      <c r="AU211" s="19" t="s">
        <v>89</v>
      </c>
    </row>
    <row r="212" spans="1:65" s="14" customFormat="1">
      <c r="B212" s="226"/>
      <c r="C212" s="227"/>
      <c r="D212" s="206" t="s">
        <v>403</v>
      </c>
      <c r="E212" s="228" t="s">
        <v>1</v>
      </c>
      <c r="F212" s="229" t="s">
        <v>6840</v>
      </c>
      <c r="G212" s="227"/>
      <c r="H212" s="230">
        <v>1</v>
      </c>
      <c r="I212" s="231"/>
      <c r="J212" s="227"/>
      <c r="K212" s="227"/>
      <c r="L212" s="232"/>
      <c r="M212" s="233"/>
      <c r="N212" s="234"/>
      <c r="O212" s="234"/>
      <c r="P212" s="234"/>
      <c r="Q212" s="234"/>
      <c r="R212" s="234"/>
      <c r="S212" s="234"/>
      <c r="T212" s="235"/>
      <c r="AT212" s="236" t="s">
        <v>403</v>
      </c>
      <c r="AU212" s="236" t="s">
        <v>89</v>
      </c>
      <c r="AV212" s="14" t="s">
        <v>89</v>
      </c>
      <c r="AW212" s="14" t="s">
        <v>35</v>
      </c>
      <c r="AX212" s="14" t="s">
        <v>80</v>
      </c>
      <c r="AY212" s="236" t="s">
        <v>261</v>
      </c>
    </row>
    <row r="213" spans="1:65" s="14" customFormat="1">
      <c r="B213" s="226"/>
      <c r="C213" s="227"/>
      <c r="D213" s="206" t="s">
        <v>403</v>
      </c>
      <c r="E213" s="228" t="s">
        <v>1</v>
      </c>
      <c r="F213" s="229" t="s">
        <v>6841</v>
      </c>
      <c r="G213" s="227"/>
      <c r="H213" s="230">
        <v>1</v>
      </c>
      <c r="I213" s="231"/>
      <c r="J213" s="227"/>
      <c r="K213" s="227"/>
      <c r="L213" s="232"/>
      <c r="M213" s="233"/>
      <c r="N213" s="234"/>
      <c r="O213" s="234"/>
      <c r="P213" s="234"/>
      <c r="Q213" s="234"/>
      <c r="R213" s="234"/>
      <c r="S213" s="234"/>
      <c r="T213" s="235"/>
      <c r="AT213" s="236" t="s">
        <v>403</v>
      </c>
      <c r="AU213" s="236" t="s">
        <v>89</v>
      </c>
      <c r="AV213" s="14" t="s">
        <v>89</v>
      </c>
      <c r="AW213" s="14" t="s">
        <v>35</v>
      </c>
      <c r="AX213" s="14" t="s">
        <v>80</v>
      </c>
      <c r="AY213" s="236" t="s">
        <v>261</v>
      </c>
    </row>
    <row r="214" spans="1:65" s="2" customFormat="1" ht="24.2" customHeight="1">
      <c r="A214" s="36"/>
      <c r="B214" s="37"/>
      <c r="C214" s="275" t="s">
        <v>7</v>
      </c>
      <c r="D214" s="275" t="s">
        <v>801</v>
      </c>
      <c r="E214" s="276" t="s">
        <v>6845</v>
      </c>
      <c r="F214" s="277" t="s">
        <v>6846</v>
      </c>
      <c r="G214" s="278" t="s">
        <v>3979</v>
      </c>
      <c r="H214" s="279">
        <v>4</v>
      </c>
      <c r="I214" s="280">
        <v>18192.488768240499</v>
      </c>
      <c r="J214" s="281">
        <f>ROUND(I214*H214,2)</f>
        <v>72769.960000000006</v>
      </c>
      <c r="K214" s="277" t="s">
        <v>1</v>
      </c>
      <c r="L214" s="282"/>
      <c r="M214" s="283" t="s">
        <v>1</v>
      </c>
      <c r="N214" s="284" t="s">
        <v>45</v>
      </c>
      <c r="O214" s="73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6652</v>
      </c>
      <c r="AT214" s="204" t="s">
        <v>801</v>
      </c>
      <c r="AU214" s="204" t="s">
        <v>89</v>
      </c>
      <c r="AY214" s="19" t="s">
        <v>261</v>
      </c>
      <c r="BE214" s="205">
        <f>IF(N214="základní",J214,0)</f>
        <v>72769.960000000006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87</v>
      </c>
      <c r="BK214" s="205">
        <f>ROUND(I214*H214,2)</f>
        <v>72769.960000000006</v>
      </c>
      <c r="BL214" s="19" t="s">
        <v>6652</v>
      </c>
      <c r="BM214" s="204" t="s">
        <v>6847</v>
      </c>
    </row>
    <row r="215" spans="1:65" s="2" customFormat="1">
      <c r="A215" s="36"/>
      <c r="B215" s="37"/>
      <c r="C215" s="38"/>
      <c r="D215" s="206" t="s">
        <v>269</v>
      </c>
      <c r="E215" s="38"/>
      <c r="F215" s="207" t="s">
        <v>6846</v>
      </c>
      <c r="G215" s="38"/>
      <c r="H215" s="38"/>
      <c r="I215" s="208"/>
      <c r="J215" s="38"/>
      <c r="K215" s="38"/>
      <c r="L215" s="41"/>
      <c r="M215" s="209"/>
      <c r="N215" s="210"/>
      <c r="O215" s="73"/>
      <c r="P215" s="73"/>
      <c r="Q215" s="73"/>
      <c r="R215" s="73"/>
      <c r="S215" s="73"/>
      <c r="T215" s="74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269</v>
      </c>
      <c r="AU215" s="19" t="s">
        <v>89</v>
      </c>
    </row>
    <row r="216" spans="1:65" s="13" customFormat="1" ht="22.5">
      <c r="B216" s="216"/>
      <c r="C216" s="217"/>
      <c r="D216" s="206" t="s">
        <v>403</v>
      </c>
      <c r="E216" s="218" t="s">
        <v>1</v>
      </c>
      <c r="F216" s="219" t="s">
        <v>6823</v>
      </c>
      <c r="G216" s="217"/>
      <c r="H216" s="218" t="s">
        <v>1</v>
      </c>
      <c r="I216" s="220"/>
      <c r="J216" s="217"/>
      <c r="K216" s="217"/>
      <c r="L216" s="221"/>
      <c r="M216" s="222"/>
      <c r="N216" s="223"/>
      <c r="O216" s="223"/>
      <c r="P216" s="223"/>
      <c r="Q216" s="223"/>
      <c r="R216" s="223"/>
      <c r="S216" s="223"/>
      <c r="T216" s="224"/>
      <c r="AT216" s="225" t="s">
        <v>403</v>
      </c>
      <c r="AU216" s="225" t="s">
        <v>89</v>
      </c>
      <c r="AV216" s="13" t="s">
        <v>87</v>
      </c>
      <c r="AW216" s="13" t="s">
        <v>35</v>
      </c>
      <c r="AX216" s="13" t="s">
        <v>80</v>
      </c>
      <c r="AY216" s="225" t="s">
        <v>261</v>
      </c>
    </row>
    <row r="217" spans="1:65" s="14" customFormat="1">
      <c r="B217" s="226"/>
      <c r="C217" s="227"/>
      <c r="D217" s="206" t="s">
        <v>403</v>
      </c>
      <c r="E217" s="228" t="s">
        <v>1</v>
      </c>
      <c r="F217" s="229" t="s">
        <v>6848</v>
      </c>
      <c r="G217" s="227"/>
      <c r="H217" s="230">
        <v>3</v>
      </c>
      <c r="I217" s="231"/>
      <c r="J217" s="227"/>
      <c r="K217" s="227"/>
      <c r="L217" s="232"/>
      <c r="M217" s="233"/>
      <c r="N217" s="234"/>
      <c r="O217" s="234"/>
      <c r="P217" s="234"/>
      <c r="Q217" s="234"/>
      <c r="R217" s="234"/>
      <c r="S217" s="234"/>
      <c r="T217" s="235"/>
      <c r="AT217" s="236" t="s">
        <v>403</v>
      </c>
      <c r="AU217" s="236" t="s">
        <v>89</v>
      </c>
      <c r="AV217" s="14" t="s">
        <v>89</v>
      </c>
      <c r="AW217" s="14" t="s">
        <v>35</v>
      </c>
      <c r="AX217" s="14" t="s">
        <v>80</v>
      </c>
      <c r="AY217" s="236" t="s">
        <v>261</v>
      </c>
    </row>
    <row r="218" spans="1:65" s="14" customFormat="1">
      <c r="B218" s="226"/>
      <c r="C218" s="227"/>
      <c r="D218" s="206" t="s">
        <v>403</v>
      </c>
      <c r="E218" s="228" t="s">
        <v>1</v>
      </c>
      <c r="F218" s="229" t="s">
        <v>6849</v>
      </c>
      <c r="G218" s="227"/>
      <c r="H218" s="230">
        <v>1</v>
      </c>
      <c r="I218" s="231"/>
      <c r="J218" s="227"/>
      <c r="K218" s="227"/>
      <c r="L218" s="232"/>
      <c r="M218" s="233"/>
      <c r="N218" s="234"/>
      <c r="O218" s="234"/>
      <c r="P218" s="234"/>
      <c r="Q218" s="234"/>
      <c r="R218" s="234"/>
      <c r="S218" s="234"/>
      <c r="T218" s="235"/>
      <c r="AT218" s="236" t="s">
        <v>403</v>
      </c>
      <c r="AU218" s="236" t="s">
        <v>89</v>
      </c>
      <c r="AV218" s="14" t="s">
        <v>89</v>
      </c>
      <c r="AW218" s="14" t="s">
        <v>35</v>
      </c>
      <c r="AX218" s="14" t="s">
        <v>80</v>
      </c>
      <c r="AY218" s="236" t="s">
        <v>261</v>
      </c>
    </row>
    <row r="219" spans="1:65" s="2" customFormat="1" ht="16.5" customHeight="1">
      <c r="A219" s="36"/>
      <c r="B219" s="37"/>
      <c r="C219" s="275" t="s">
        <v>358</v>
      </c>
      <c r="D219" s="275" t="s">
        <v>801</v>
      </c>
      <c r="E219" s="276" t="s">
        <v>6826</v>
      </c>
      <c r="F219" s="277" t="s">
        <v>6827</v>
      </c>
      <c r="G219" s="278" t="s">
        <v>1997</v>
      </c>
      <c r="H219" s="279">
        <v>4</v>
      </c>
      <c r="I219" s="280">
        <v>743.46258253416966</v>
      </c>
      <c r="J219" s="281">
        <f>ROUND(I219*H219,2)</f>
        <v>2973.85</v>
      </c>
      <c r="K219" s="277" t="s">
        <v>1</v>
      </c>
      <c r="L219" s="282"/>
      <c r="M219" s="283" t="s">
        <v>1</v>
      </c>
      <c r="N219" s="284" t="s">
        <v>45</v>
      </c>
      <c r="O219" s="73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1448</v>
      </c>
      <c r="AT219" s="204" t="s">
        <v>801</v>
      </c>
      <c r="AU219" s="204" t="s">
        <v>89</v>
      </c>
      <c r="AY219" s="19" t="s">
        <v>261</v>
      </c>
      <c r="BE219" s="205">
        <f>IF(N219="základní",J219,0)</f>
        <v>2973.85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2973.85</v>
      </c>
      <c r="BL219" s="19" t="s">
        <v>1448</v>
      </c>
      <c r="BM219" s="204" t="s">
        <v>6850</v>
      </c>
    </row>
    <row r="220" spans="1:65" s="2" customFormat="1">
      <c r="A220" s="36"/>
      <c r="B220" s="37"/>
      <c r="C220" s="38"/>
      <c r="D220" s="206" t="s">
        <v>269</v>
      </c>
      <c r="E220" s="38"/>
      <c r="F220" s="207" t="s">
        <v>6827</v>
      </c>
      <c r="G220" s="38"/>
      <c r="H220" s="38"/>
      <c r="I220" s="208"/>
      <c r="J220" s="38"/>
      <c r="K220" s="38"/>
      <c r="L220" s="41"/>
      <c r="M220" s="209"/>
      <c r="N220" s="210"/>
      <c r="O220" s="73"/>
      <c r="P220" s="73"/>
      <c r="Q220" s="73"/>
      <c r="R220" s="73"/>
      <c r="S220" s="73"/>
      <c r="T220" s="74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269</v>
      </c>
      <c r="AU220" s="19" t="s">
        <v>89</v>
      </c>
    </row>
    <row r="221" spans="1:65" s="2" customFormat="1" ht="24.2" customHeight="1">
      <c r="A221" s="36"/>
      <c r="B221" s="37"/>
      <c r="C221" s="275" t="s">
        <v>362</v>
      </c>
      <c r="D221" s="275" t="s">
        <v>801</v>
      </c>
      <c r="E221" s="276" t="s">
        <v>6851</v>
      </c>
      <c r="F221" s="277" t="s">
        <v>6852</v>
      </c>
      <c r="G221" s="278" t="s">
        <v>3979</v>
      </c>
      <c r="H221" s="279">
        <v>7</v>
      </c>
      <c r="I221" s="280">
        <v>18586.564563354237</v>
      </c>
      <c r="J221" s="281">
        <f>ROUND(I221*H221,2)</f>
        <v>130105.95</v>
      </c>
      <c r="K221" s="277" t="s">
        <v>1</v>
      </c>
      <c r="L221" s="282"/>
      <c r="M221" s="283" t="s">
        <v>1</v>
      </c>
      <c r="N221" s="284" t="s">
        <v>45</v>
      </c>
      <c r="O221" s="73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6652</v>
      </c>
      <c r="AT221" s="204" t="s">
        <v>801</v>
      </c>
      <c r="AU221" s="204" t="s">
        <v>89</v>
      </c>
      <c r="AY221" s="19" t="s">
        <v>261</v>
      </c>
      <c r="BE221" s="205">
        <f>IF(N221="základní",J221,0)</f>
        <v>130105.95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130105.95</v>
      </c>
      <c r="BL221" s="19" t="s">
        <v>6652</v>
      </c>
      <c r="BM221" s="204" t="s">
        <v>6853</v>
      </c>
    </row>
    <row r="222" spans="1:65" s="2" customFormat="1">
      <c r="A222" s="36"/>
      <c r="B222" s="37"/>
      <c r="C222" s="38"/>
      <c r="D222" s="206" t="s">
        <v>269</v>
      </c>
      <c r="E222" s="38"/>
      <c r="F222" s="207" t="s">
        <v>6852</v>
      </c>
      <c r="G222" s="38"/>
      <c r="H222" s="38"/>
      <c r="I222" s="208"/>
      <c r="J222" s="38"/>
      <c r="K222" s="38"/>
      <c r="L222" s="41"/>
      <c r="M222" s="209"/>
      <c r="N222" s="210"/>
      <c r="O222" s="73"/>
      <c r="P222" s="73"/>
      <c r="Q222" s="73"/>
      <c r="R222" s="73"/>
      <c r="S222" s="73"/>
      <c r="T222" s="74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269</v>
      </c>
      <c r="AU222" s="19" t="s">
        <v>89</v>
      </c>
    </row>
    <row r="223" spans="1:65" s="13" customFormat="1" ht="22.5">
      <c r="B223" s="216"/>
      <c r="C223" s="217"/>
      <c r="D223" s="206" t="s">
        <v>403</v>
      </c>
      <c r="E223" s="218" t="s">
        <v>1</v>
      </c>
      <c r="F223" s="219" t="s">
        <v>6823</v>
      </c>
      <c r="G223" s="217"/>
      <c r="H223" s="218" t="s">
        <v>1</v>
      </c>
      <c r="I223" s="220"/>
      <c r="J223" s="217"/>
      <c r="K223" s="217"/>
      <c r="L223" s="221"/>
      <c r="M223" s="222"/>
      <c r="N223" s="223"/>
      <c r="O223" s="223"/>
      <c r="P223" s="223"/>
      <c r="Q223" s="223"/>
      <c r="R223" s="223"/>
      <c r="S223" s="223"/>
      <c r="T223" s="224"/>
      <c r="AT223" s="225" t="s">
        <v>403</v>
      </c>
      <c r="AU223" s="225" t="s">
        <v>89</v>
      </c>
      <c r="AV223" s="13" t="s">
        <v>87</v>
      </c>
      <c r="AW223" s="13" t="s">
        <v>35</v>
      </c>
      <c r="AX223" s="13" t="s">
        <v>80</v>
      </c>
      <c r="AY223" s="225" t="s">
        <v>261</v>
      </c>
    </row>
    <row r="224" spans="1:65" s="14" customFormat="1">
      <c r="B224" s="226"/>
      <c r="C224" s="227"/>
      <c r="D224" s="206" t="s">
        <v>403</v>
      </c>
      <c r="E224" s="228" t="s">
        <v>1</v>
      </c>
      <c r="F224" s="229" t="s">
        <v>6848</v>
      </c>
      <c r="G224" s="227"/>
      <c r="H224" s="230">
        <v>3</v>
      </c>
      <c r="I224" s="231"/>
      <c r="J224" s="227"/>
      <c r="K224" s="227"/>
      <c r="L224" s="232"/>
      <c r="M224" s="233"/>
      <c r="N224" s="234"/>
      <c r="O224" s="234"/>
      <c r="P224" s="234"/>
      <c r="Q224" s="234"/>
      <c r="R224" s="234"/>
      <c r="S224" s="234"/>
      <c r="T224" s="235"/>
      <c r="AT224" s="236" t="s">
        <v>403</v>
      </c>
      <c r="AU224" s="236" t="s">
        <v>89</v>
      </c>
      <c r="AV224" s="14" t="s">
        <v>89</v>
      </c>
      <c r="AW224" s="14" t="s">
        <v>35</v>
      </c>
      <c r="AX224" s="14" t="s">
        <v>80</v>
      </c>
      <c r="AY224" s="236" t="s">
        <v>261</v>
      </c>
    </row>
    <row r="225" spans="1:65" s="14" customFormat="1">
      <c r="B225" s="226"/>
      <c r="C225" s="227"/>
      <c r="D225" s="206" t="s">
        <v>403</v>
      </c>
      <c r="E225" s="228" t="s">
        <v>1</v>
      </c>
      <c r="F225" s="229" t="s">
        <v>6854</v>
      </c>
      <c r="G225" s="227"/>
      <c r="H225" s="230">
        <v>4</v>
      </c>
      <c r="I225" s="231"/>
      <c r="J225" s="227"/>
      <c r="K225" s="227"/>
      <c r="L225" s="232"/>
      <c r="M225" s="233"/>
      <c r="N225" s="234"/>
      <c r="O225" s="234"/>
      <c r="P225" s="234"/>
      <c r="Q225" s="234"/>
      <c r="R225" s="234"/>
      <c r="S225" s="234"/>
      <c r="T225" s="235"/>
      <c r="AT225" s="236" t="s">
        <v>403</v>
      </c>
      <c r="AU225" s="236" t="s">
        <v>89</v>
      </c>
      <c r="AV225" s="14" t="s">
        <v>89</v>
      </c>
      <c r="AW225" s="14" t="s">
        <v>35</v>
      </c>
      <c r="AX225" s="14" t="s">
        <v>80</v>
      </c>
      <c r="AY225" s="236" t="s">
        <v>261</v>
      </c>
    </row>
    <row r="226" spans="1:65" s="2" customFormat="1" ht="16.5" customHeight="1">
      <c r="A226" s="36"/>
      <c r="B226" s="37"/>
      <c r="C226" s="275" t="s">
        <v>367</v>
      </c>
      <c r="D226" s="275" t="s">
        <v>801</v>
      </c>
      <c r="E226" s="276" t="s">
        <v>6834</v>
      </c>
      <c r="F226" s="277" t="s">
        <v>6835</v>
      </c>
      <c r="G226" s="278" t="s">
        <v>1997</v>
      </c>
      <c r="H226" s="279">
        <v>7</v>
      </c>
      <c r="I226" s="280">
        <v>747.52521959719775</v>
      </c>
      <c r="J226" s="281">
        <f>ROUND(I226*H226,2)</f>
        <v>5232.68</v>
      </c>
      <c r="K226" s="277" t="s">
        <v>1</v>
      </c>
      <c r="L226" s="282"/>
      <c r="M226" s="283" t="s">
        <v>1</v>
      </c>
      <c r="N226" s="284" t="s">
        <v>45</v>
      </c>
      <c r="O226" s="73"/>
      <c r="P226" s="202">
        <f>O226*H226</f>
        <v>0</v>
      </c>
      <c r="Q226" s="202">
        <v>0</v>
      </c>
      <c r="R226" s="202">
        <f>Q226*H226</f>
        <v>0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1448</v>
      </c>
      <c r="AT226" s="204" t="s">
        <v>801</v>
      </c>
      <c r="AU226" s="204" t="s">
        <v>89</v>
      </c>
      <c r="AY226" s="19" t="s">
        <v>261</v>
      </c>
      <c r="BE226" s="205">
        <f>IF(N226="základní",J226,0)</f>
        <v>5232.68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87</v>
      </c>
      <c r="BK226" s="205">
        <f>ROUND(I226*H226,2)</f>
        <v>5232.68</v>
      </c>
      <c r="BL226" s="19" t="s">
        <v>1448</v>
      </c>
      <c r="BM226" s="204" t="s">
        <v>6855</v>
      </c>
    </row>
    <row r="227" spans="1:65" s="2" customFormat="1">
      <c r="A227" s="36"/>
      <c r="B227" s="37"/>
      <c r="C227" s="38"/>
      <c r="D227" s="206" t="s">
        <v>269</v>
      </c>
      <c r="E227" s="38"/>
      <c r="F227" s="207" t="s">
        <v>6835</v>
      </c>
      <c r="G227" s="38"/>
      <c r="H227" s="38"/>
      <c r="I227" s="208"/>
      <c r="J227" s="38"/>
      <c r="K227" s="38"/>
      <c r="L227" s="41"/>
      <c r="M227" s="209"/>
      <c r="N227" s="210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269</v>
      </c>
      <c r="AU227" s="19" t="s">
        <v>89</v>
      </c>
    </row>
    <row r="228" spans="1:65" s="2" customFormat="1" ht="16.5" customHeight="1">
      <c r="A228" s="36"/>
      <c r="B228" s="37"/>
      <c r="C228" s="275" t="s">
        <v>372</v>
      </c>
      <c r="D228" s="275" t="s">
        <v>801</v>
      </c>
      <c r="E228" s="276" t="s">
        <v>6856</v>
      </c>
      <c r="F228" s="277" t="s">
        <v>6857</v>
      </c>
      <c r="G228" s="278" t="s">
        <v>1997</v>
      </c>
      <c r="H228" s="279">
        <v>2</v>
      </c>
      <c r="I228" s="280">
        <v>1462.5493426901694</v>
      </c>
      <c r="J228" s="281">
        <f>ROUND(I228*H228,2)</f>
        <v>2925.1</v>
      </c>
      <c r="K228" s="277" t="s">
        <v>1</v>
      </c>
      <c r="L228" s="282"/>
      <c r="M228" s="283" t="s">
        <v>1</v>
      </c>
      <c r="N228" s="284" t="s">
        <v>45</v>
      </c>
      <c r="O228" s="73"/>
      <c r="P228" s="202">
        <f>O228*H228</f>
        <v>0</v>
      </c>
      <c r="Q228" s="202">
        <v>0</v>
      </c>
      <c r="R228" s="202">
        <f>Q228*H228</f>
        <v>0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1448</v>
      </c>
      <c r="AT228" s="204" t="s">
        <v>801</v>
      </c>
      <c r="AU228" s="204" t="s">
        <v>89</v>
      </c>
      <c r="AY228" s="19" t="s">
        <v>261</v>
      </c>
      <c r="BE228" s="205">
        <f>IF(N228="základní",J228,0)</f>
        <v>2925.1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2925.1</v>
      </c>
      <c r="BL228" s="19" t="s">
        <v>1448</v>
      </c>
      <c r="BM228" s="204" t="s">
        <v>6858</v>
      </c>
    </row>
    <row r="229" spans="1:65" s="2" customFormat="1">
      <c r="A229" s="36"/>
      <c r="B229" s="37"/>
      <c r="C229" s="38"/>
      <c r="D229" s="206" t="s">
        <v>269</v>
      </c>
      <c r="E229" s="38"/>
      <c r="F229" s="207" t="s">
        <v>6857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89</v>
      </c>
    </row>
    <row r="230" spans="1:65" s="14" customFormat="1">
      <c r="B230" s="226"/>
      <c r="C230" s="227"/>
      <c r="D230" s="206" t="s">
        <v>403</v>
      </c>
      <c r="E230" s="228" t="s">
        <v>1</v>
      </c>
      <c r="F230" s="229" t="s">
        <v>6859</v>
      </c>
      <c r="G230" s="227"/>
      <c r="H230" s="230">
        <v>1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AT230" s="236" t="s">
        <v>403</v>
      </c>
      <c r="AU230" s="236" t="s">
        <v>89</v>
      </c>
      <c r="AV230" s="14" t="s">
        <v>89</v>
      </c>
      <c r="AW230" s="14" t="s">
        <v>35</v>
      </c>
      <c r="AX230" s="14" t="s">
        <v>80</v>
      </c>
      <c r="AY230" s="236" t="s">
        <v>261</v>
      </c>
    </row>
    <row r="231" spans="1:65" s="14" customFormat="1">
      <c r="B231" s="226"/>
      <c r="C231" s="227"/>
      <c r="D231" s="206" t="s">
        <v>403</v>
      </c>
      <c r="E231" s="228" t="s">
        <v>1</v>
      </c>
      <c r="F231" s="229" t="s">
        <v>6849</v>
      </c>
      <c r="G231" s="227"/>
      <c r="H231" s="230">
        <v>1</v>
      </c>
      <c r="I231" s="231"/>
      <c r="J231" s="227"/>
      <c r="K231" s="227"/>
      <c r="L231" s="232"/>
      <c r="M231" s="233"/>
      <c r="N231" s="234"/>
      <c r="O231" s="234"/>
      <c r="P231" s="234"/>
      <c r="Q231" s="234"/>
      <c r="R231" s="234"/>
      <c r="S231" s="234"/>
      <c r="T231" s="235"/>
      <c r="AT231" s="236" t="s">
        <v>403</v>
      </c>
      <c r="AU231" s="236" t="s">
        <v>89</v>
      </c>
      <c r="AV231" s="14" t="s">
        <v>89</v>
      </c>
      <c r="AW231" s="14" t="s">
        <v>35</v>
      </c>
      <c r="AX231" s="14" t="s">
        <v>80</v>
      </c>
      <c r="AY231" s="236" t="s">
        <v>261</v>
      </c>
    </row>
    <row r="232" spans="1:65" s="2" customFormat="1" ht="24.2" customHeight="1">
      <c r="A232" s="36"/>
      <c r="B232" s="37"/>
      <c r="C232" s="275" t="s">
        <v>378</v>
      </c>
      <c r="D232" s="275" t="s">
        <v>801</v>
      </c>
      <c r="E232" s="276" t="s">
        <v>6860</v>
      </c>
      <c r="F232" s="277" t="s">
        <v>6861</v>
      </c>
      <c r="G232" s="278" t="s">
        <v>1997</v>
      </c>
      <c r="H232" s="279">
        <v>2</v>
      </c>
      <c r="I232" s="280">
        <v>231.57031259261018</v>
      </c>
      <c r="J232" s="281">
        <f>ROUND(I232*H232,2)</f>
        <v>463.14</v>
      </c>
      <c r="K232" s="277" t="s">
        <v>1</v>
      </c>
      <c r="L232" s="282"/>
      <c r="M232" s="283" t="s">
        <v>1</v>
      </c>
      <c r="N232" s="284" t="s">
        <v>45</v>
      </c>
      <c r="O232" s="73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1448</v>
      </c>
      <c r="AT232" s="204" t="s">
        <v>801</v>
      </c>
      <c r="AU232" s="204" t="s">
        <v>89</v>
      </c>
      <c r="AY232" s="19" t="s">
        <v>261</v>
      </c>
      <c r="BE232" s="205">
        <f>IF(N232="základní",J232,0)</f>
        <v>463.14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463.14</v>
      </c>
      <c r="BL232" s="19" t="s">
        <v>1448</v>
      </c>
      <c r="BM232" s="204" t="s">
        <v>6862</v>
      </c>
    </row>
    <row r="233" spans="1:65" s="2" customFormat="1">
      <c r="A233" s="36"/>
      <c r="B233" s="37"/>
      <c r="C233" s="38"/>
      <c r="D233" s="206" t="s">
        <v>269</v>
      </c>
      <c r="E233" s="38"/>
      <c r="F233" s="207" t="s">
        <v>6861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14" customFormat="1">
      <c r="B234" s="226"/>
      <c r="C234" s="227"/>
      <c r="D234" s="206" t="s">
        <v>403</v>
      </c>
      <c r="E234" s="228" t="s">
        <v>1</v>
      </c>
      <c r="F234" s="229" t="s">
        <v>6859</v>
      </c>
      <c r="G234" s="227"/>
      <c r="H234" s="230">
        <v>1</v>
      </c>
      <c r="I234" s="231"/>
      <c r="J234" s="227"/>
      <c r="K234" s="227"/>
      <c r="L234" s="232"/>
      <c r="M234" s="233"/>
      <c r="N234" s="234"/>
      <c r="O234" s="234"/>
      <c r="P234" s="234"/>
      <c r="Q234" s="234"/>
      <c r="R234" s="234"/>
      <c r="S234" s="234"/>
      <c r="T234" s="235"/>
      <c r="AT234" s="236" t="s">
        <v>403</v>
      </c>
      <c r="AU234" s="236" t="s">
        <v>89</v>
      </c>
      <c r="AV234" s="14" t="s">
        <v>89</v>
      </c>
      <c r="AW234" s="14" t="s">
        <v>35</v>
      </c>
      <c r="AX234" s="14" t="s">
        <v>80</v>
      </c>
      <c r="AY234" s="236" t="s">
        <v>261</v>
      </c>
    </row>
    <row r="235" spans="1:65" s="14" customFormat="1">
      <c r="B235" s="226"/>
      <c r="C235" s="227"/>
      <c r="D235" s="206" t="s">
        <v>403</v>
      </c>
      <c r="E235" s="228" t="s">
        <v>1</v>
      </c>
      <c r="F235" s="229" t="s">
        <v>6849</v>
      </c>
      <c r="G235" s="227"/>
      <c r="H235" s="230">
        <v>1</v>
      </c>
      <c r="I235" s="231"/>
      <c r="J235" s="227"/>
      <c r="K235" s="227"/>
      <c r="L235" s="232"/>
      <c r="M235" s="233"/>
      <c r="N235" s="234"/>
      <c r="O235" s="234"/>
      <c r="P235" s="234"/>
      <c r="Q235" s="234"/>
      <c r="R235" s="234"/>
      <c r="S235" s="234"/>
      <c r="T235" s="235"/>
      <c r="AT235" s="236" t="s">
        <v>403</v>
      </c>
      <c r="AU235" s="236" t="s">
        <v>89</v>
      </c>
      <c r="AV235" s="14" t="s">
        <v>89</v>
      </c>
      <c r="AW235" s="14" t="s">
        <v>35</v>
      </c>
      <c r="AX235" s="14" t="s">
        <v>80</v>
      </c>
      <c r="AY235" s="236" t="s">
        <v>261</v>
      </c>
    </row>
    <row r="236" spans="1:65" s="2" customFormat="1" ht="24.2" customHeight="1">
      <c r="A236" s="36"/>
      <c r="B236" s="37"/>
      <c r="C236" s="275" t="s">
        <v>810</v>
      </c>
      <c r="D236" s="275" t="s">
        <v>801</v>
      </c>
      <c r="E236" s="276" t="s">
        <v>6863</v>
      </c>
      <c r="F236" s="277" t="s">
        <v>6864</v>
      </c>
      <c r="G236" s="278" t="s">
        <v>3979</v>
      </c>
      <c r="H236" s="279">
        <v>2</v>
      </c>
      <c r="I236" s="280">
        <v>22649.201626382492</v>
      </c>
      <c r="J236" s="281">
        <f>ROUND(I236*H236,2)</f>
        <v>45298.400000000001</v>
      </c>
      <c r="K236" s="277" t="s">
        <v>1</v>
      </c>
      <c r="L236" s="282"/>
      <c r="M236" s="283" t="s">
        <v>1</v>
      </c>
      <c r="N236" s="284" t="s">
        <v>45</v>
      </c>
      <c r="O236" s="73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6652</v>
      </c>
      <c r="AT236" s="204" t="s">
        <v>801</v>
      </c>
      <c r="AU236" s="204" t="s">
        <v>89</v>
      </c>
      <c r="AY236" s="19" t="s">
        <v>261</v>
      </c>
      <c r="BE236" s="205">
        <f>IF(N236="základní",J236,0)</f>
        <v>45298.400000000001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87</v>
      </c>
      <c r="BK236" s="205">
        <f>ROUND(I236*H236,2)</f>
        <v>45298.400000000001</v>
      </c>
      <c r="BL236" s="19" t="s">
        <v>6652</v>
      </c>
      <c r="BM236" s="204" t="s">
        <v>6865</v>
      </c>
    </row>
    <row r="237" spans="1:65" s="2" customFormat="1">
      <c r="A237" s="36"/>
      <c r="B237" s="37"/>
      <c r="C237" s="38"/>
      <c r="D237" s="206" t="s">
        <v>269</v>
      </c>
      <c r="E237" s="38"/>
      <c r="F237" s="207" t="s">
        <v>6864</v>
      </c>
      <c r="G237" s="38"/>
      <c r="H237" s="38"/>
      <c r="I237" s="208"/>
      <c r="J237" s="38"/>
      <c r="K237" s="38"/>
      <c r="L237" s="41"/>
      <c r="M237" s="209"/>
      <c r="N237" s="210"/>
      <c r="O237" s="73"/>
      <c r="P237" s="73"/>
      <c r="Q237" s="73"/>
      <c r="R237" s="73"/>
      <c r="S237" s="73"/>
      <c r="T237" s="74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269</v>
      </c>
      <c r="AU237" s="19" t="s">
        <v>89</v>
      </c>
    </row>
    <row r="238" spans="1:65" s="13" customFormat="1" ht="22.5">
      <c r="B238" s="216"/>
      <c r="C238" s="217"/>
      <c r="D238" s="206" t="s">
        <v>403</v>
      </c>
      <c r="E238" s="218" t="s">
        <v>1</v>
      </c>
      <c r="F238" s="219" t="s">
        <v>6823</v>
      </c>
      <c r="G238" s="217"/>
      <c r="H238" s="218" t="s">
        <v>1</v>
      </c>
      <c r="I238" s="220"/>
      <c r="J238" s="217"/>
      <c r="K238" s="217"/>
      <c r="L238" s="221"/>
      <c r="M238" s="222"/>
      <c r="N238" s="223"/>
      <c r="O238" s="223"/>
      <c r="P238" s="223"/>
      <c r="Q238" s="223"/>
      <c r="R238" s="223"/>
      <c r="S238" s="223"/>
      <c r="T238" s="224"/>
      <c r="AT238" s="225" t="s">
        <v>403</v>
      </c>
      <c r="AU238" s="225" t="s">
        <v>89</v>
      </c>
      <c r="AV238" s="13" t="s">
        <v>87</v>
      </c>
      <c r="AW238" s="13" t="s">
        <v>35</v>
      </c>
      <c r="AX238" s="13" t="s">
        <v>80</v>
      </c>
      <c r="AY238" s="225" t="s">
        <v>261</v>
      </c>
    </row>
    <row r="239" spans="1:65" s="14" customFormat="1">
      <c r="B239" s="226"/>
      <c r="C239" s="227"/>
      <c r="D239" s="206" t="s">
        <v>403</v>
      </c>
      <c r="E239" s="228" t="s">
        <v>1</v>
      </c>
      <c r="F239" s="229" t="s">
        <v>6866</v>
      </c>
      <c r="G239" s="227"/>
      <c r="H239" s="230">
        <v>1</v>
      </c>
      <c r="I239" s="231"/>
      <c r="J239" s="227"/>
      <c r="K239" s="227"/>
      <c r="L239" s="232"/>
      <c r="M239" s="233"/>
      <c r="N239" s="234"/>
      <c r="O239" s="234"/>
      <c r="P239" s="234"/>
      <c r="Q239" s="234"/>
      <c r="R239" s="234"/>
      <c r="S239" s="234"/>
      <c r="T239" s="235"/>
      <c r="AT239" s="236" t="s">
        <v>403</v>
      </c>
      <c r="AU239" s="236" t="s">
        <v>89</v>
      </c>
      <c r="AV239" s="14" t="s">
        <v>89</v>
      </c>
      <c r="AW239" s="14" t="s">
        <v>35</v>
      </c>
      <c r="AX239" s="14" t="s">
        <v>80</v>
      </c>
      <c r="AY239" s="236" t="s">
        <v>261</v>
      </c>
    </row>
    <row r="240" spans="1:65" s="14" customFormat="1">
      <c r="B240" s="226"/>
      <c r="C240" s="227"/>
      <c r="D240" s="206" t="s">
        <v>403</v>
      </c>
      <c r="E240" s="228" t="s">
        <v>1</v>
      </c>
      <c r="F240" s="229" t="s">
        <v>6867</v>
      </c>
      <c r="G240" s="227"/>
      <c r="H240" s="230">
        <v>1</v>
      </c>
      <c r="I240" s="231"/>
      <c r="J240" s="227"/>
      <c r="K240" s="227"/>
      <c r="L240" s="232"/>
      <c r="M240" s="233"/>
      <c r="N240" s="234"/>
      <c r="O240" s="234"/>
      <c r="P240" s="234"/>
      <c r="Q240" s="234"/>
      <c r="R240" s="234"/>
      <c r="S240" s="234"/>
      <c r="T240" s="235"/>
      <c r="AT240" s="236" t="s">
        <v>403</v>
      </c>
      <c r="AU240" s="236" t="s">
        <v>89</v>
      </c>
      <c r="AV240" s="14" t="s">
        <v>89</v>
      </c>
      <c r="AW240" s="14" t="s">
        <v>35</v>
      </c>
      <c r="AX240" s="14" t="s">
        <v>80</v>
      </c>
      <c r="AY240" s="236" t="s">
        <v>261</v>
      </c>
    </row>
    <row r="241" spans="1:65" s="2" customFormat="1" ht="16.5" customHeight="1">
      <c r="A241" s="36"/>
      <c r="B241" s="37"/>
      <c r="C241" s="275" t="s">
        <v>817</v>
      </c>
      <c r="D241" s="275" t="s">
        <v>801</v>
      </c>
      <c r="E241" s="276" t="s">
        <v>6868</v>
      </c>
      <c r="F241" s="277" t="s">
        <v>6869</v>
      </c>
      <c r="G241" s="278" t="s">
        <v>1997</v>
      </c>
      <c r="H241" s="279">
        <v>2</v>
      </c>
      <c r="I241" s="280">
        <v>747.52521959719775</v>
      </c>
      <c r="J241" s="281">
        <f>ROUND(I241*H241,2)</f>
        <v>1495.05</v>
      </c>
      <c r="K241" s="277" t="s">
        <v>1</v>
      </c>
      <c r="L241" s="282"/>
      <c r="M241" s="283" t="s">
        <v>1</v>
      </c>
      <c r="N241" s="284" t="s">
        <v>45</v>
      </c>
      <c r="O241" s="73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1448</v>
      </c>
      <c r="AT241" s="204" t="s">
        <v>801</v>
      </c>
      <c r="AU241" s="204" t="s">
        <v>89</v>
      </c>
      <c r="AY241" s="19" t="s">
        <v>261</v>
      </c>
      <c r="BE241" s="205">
        <f>IF(N241="základní",J241,0)</f>
        <v>1495.05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87</v>
      </c>
      <c r="BK241" s="205">
        <f>ROUND(I241*H241,2)</f>
        <v>1495.05</v>
      </c>
      <c r="BL241" s="19" t="s">
        <v>1448</v>
      </c>
      <c r="BM241" s="204" t="s">
        <v>6870</v>
      </c>
    </row>
    <row r="242" spans="1:65" s="2" customFormat="1">
      <c r="A242" s="36"/>
      <c r="B242" s="37"/>
      <c r="C242" s="38"/>
      <c r="D242" s="206" t="s">
        <v>269</v>
      </c>
      <c r="E242" s="38"/>
      <c r="F242" s="207" t="s">
        <v>6869</v>
      </c>
      <c r="G242" s="38"/>
      <c r="H242" s="38"/>
      <c r="I242" s="208"/>
      <c r="J242" s="38"/>
      <c r="K242" s="38"/>
      <c r="L242" s="41"/>
      <c r="M242" s="209"/>
      <c r="N242" s="210"/>
      <c r="O242" s="73"/>
      <c r="P242" s="73"/>
      <c r="Q242" s="73"/>
      <c r="R242" s="73"/>
      <c r="S242" s="73"/>
      <c r="T242" s="74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269</v>
      </c>
      <c r="AU242" s="19" t="s">
        <v>89</v>
      </c>
    </row>
    <row r="243" spans="1:65" s="2" customFormat="1" ht="16.5" customHeight="1">
      <c r="A243" s="36"/>
      <c r="B243" s="37"/>
      <c r="C243" s="275" t="s">
        <v>823</v>
      </c>
      <c r="D243" s="275" t="s">
        <v>801</v>
      </c>
      <c r="E243" s="276" t="s">
        <v>6871</v>
      </c>
      <c r="F243" s="277" t="s">
        <v>6872</v>
      </c>
      <c r="G243" s="278" t="s">
        <v>3979</v>
      </c>
      <c r="H243" s="279">
        <v>27</v>
      </c>
      <c r="I243" s="280">
        <v>357.51206154648588</v>
      </c>
      <c r="J243" s="281">
        <f>ROUND(I243*H243,2)</f>
        <v>9652.83</v>
      </c>
      <c r="K243" s="277" t="s">
        <v>1</v>
      </c>
      <c r="L243" s="282"/>
      <c r="M243" s="283" t="s">
        <v>1</v>
      </c>
      <c r="N243" s="284" t="s">
        <v>45</v>
      </c>
      <c r="O243" s="73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1448</v>
      </c>
      <c r="AT243" s="204" t="s">
        <v>801</v>
      </c>
      <c r="AU243" s="204" t="s">
        <v>89</v>
      </c>
      <c r="AY243" s="19" t="s">
        <v>261</v>
      </c>
      <c r="BE243" s="205">
        <f>IF(N243="základní",J243,0)</f>
        <v>9652.83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87</v>
      </c>
      <c r="BK243" s="205">
        <f>ROUND(I243*H243,2)</f>
        <v>9652.83</v>
      </c>
      <c r="BL243" s="19" t="s">
        <v>1448</v>
      </c>
      <c r="BM243" s="204" t="s">
        <v>6873</v>
      </c>
    </row>
    <row r="244" spans="1:65" s="2" customFormat="1">
      <c r="A244" s="36"/>
      <c r="B244" s="37"/>
      <c r="C244" s="38"/>
      <c r="D244" s="206" t="s">
        <v>269</v>
      </c>
      <c r="E244" s="38"/>
      <c r="F244" s="207" t="s">
        <v>6872</v>
      </c>
      <c r="G244" s="38"/>
      <c r="H244" s="38"/>
      <c r="I244" s="208"/>
      <c r="J244" s="38"/>
      <c r="K244" s="38"/>
      <c r="L244" s="41"/>
      <c r="M244" s="209"/>
      <c r="N244" s="210"/>
      <c r="O244" s="73"/>
      <c r="P244" s="73"/>
      <c r="Q244" s="73"/>
      <c r="R244" s="73"/>
      <c r="S244" s="73"/>
      <c r="T244" s="74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269</v>
      </c>
      <c r="AU244" s="19" t="s">
        <v>89</v>
      </c>
    </row>
    <row r="245" spans="1:65" s="14" customFormat="1">
      <c r="B245" s="226"/>
      <c r="C245" s="227"/>
      <c r="D245" s="206" t="s">
        <v>403</v>
      </c>
      <c r="E245" s="228" t="s">
        <v>1</v>
      </c>
      <c r="F245" s="229" t="s">
        <v>6874</v>
      </c>
      <c r="G245" s="227"/>
      <c r="H245" s="230">
        <v>6</v>
      </c>
      <c r="I245" s="231"/>
      <c r="J245" s="227"/>
      <c r="K245" s="227"/>
      <c r="L245" s="232"/>
      <c r="M245" s="233"/>
      <c r="N245" s="234"/>
      <c r="O245" s="234"/>
      <c r="P245" s="234"/>
      <c r="Q245" s="234"/>
      <c r="R245" s="234"/>
      <c r="S245" s="234"/>
      <c r="T245" s="235"/>
      <c r="AT245" s="236" t="s">
        <v>403</v>
      </c>
      <c r="AU245" s="236" t="s">
        <v>89</v>
      </c>
      <c r="AV245" s="14" t="s">
        <v>89</v>
      </c>
      <c r="AW245" s="14" t="s">
        <v>35</v>
      </c>
      <c r="AX245" s="14" t="s">
        <v>80</v>
      </c>
      <c r="AY245" s="236" t="s">
        <v>261</v>
      </c>
    </row>
    <row r="246" spans="1:65" s="14" customFormat="1">
      <c r="B246" s="226"/>
      <c r="C246" s="227"/>
      <c r="D246" s="206" t="s">
        <v>403</v>
      </c>
      <c r="E246" s="228" t="s">
        <v>1</v>
      </c>
      <c r="F246" s="229" t="s">
        <v>6875</v>
      </c>
      <c r="G246" s="227"/>
      <c r="H246" s="230">
        <v>5</v>
      </c>
      <c r="I246" s="231"/>
      <c r="J246" s="227"/>
      <c r="K246" s="227"/>
      <c r="L246" s="232"/>
      <c r="M246" s="233"/>
      <c r="N246" s="234"/>
      <c r="O246" s="234"/>
      <c r="P246" s="234"/>
      <c r="Q246" s="234"/>
      <c r="R246" s="234"/>
      <c r="S246" s="234"/>
      <c r="T246" s="235"/>
      <c r="AT246" s="236" t="s">
        <v>403</v>
      </c>
      <c r="AU246" s="236" t="s">
        <v>89</v>
      </c>
      <c r="AV246" s="14" t="s">
        <v>89</v>
      </c>
      <c r="AW246" s="14" t="s">
        <v>35</v>
      </c>
      <c r="AX246" s="14" t="s">
        <v>80</v>
      </c>
      <c r="AY246" s="236" t="s">
        <v>261</v>
      </c>
    </row>
    <row r="247" spans="1:65" s="14" customFormat="1">
      <c r="B247" s="226"/>
      <c r="C247" s="227"/>
      <c r="D247" s="206" t="s">
        <v>403</v>
      </c>
      <c r="E247" s="228" t="s">
        <v>1</v>
      </c>
      <c r="F247" s="229" t="s">
        <v>6876</v>
      </c>
      <c r="G247" s="227"/>
      <c r="H247" s="230">
        <v>7</v>
      </c>
      <c r="I247" s="231"/>
      <c r="J247" s="227"/>
      <c r="K247" s="227"/>
      <c r="L247" s="232"/>
      <c r="M247" s="233"/>
      <c r="N247" s="234"/>
      <c r="O247" s="234"/>
      <c r="P247" s="234"/>
      <c r="Q247" s="234"/>
      <c r="R247" s="234"/>
      <c r="S247" s="234"/>
      <c r="T247" s="235"/>
      <c r="AT247" s="236" t="s">
        <v>403</v>
      </c>
      <c r="AU247" s="236" t="s">
        <v>89</v>
      </c>
      <c r="AV247" s="14" t="s">
        <v>89</v>
      </c>
      <c r="AW247" s="14" t="s">
        <v>35</v>
      </c>
      <c r="AX247" s="14" t="s">
        <v>80</v>
      </c>
      <c r="AY247" s="236" t="s">
        <v>261</v>
      </c>
    </row>
    <row r="248" spans="1:65" s="14" customFormat="1">
      <c r="B248" s="226"/>
      <c r="C248" s="227"/>
      <c r="D248" s="206" t="s">
        <v>403</v>
      </c>
      <c r="E248" s="228" t="s">
        <v>1</v>
      </c>
      <c r="F248" s="229" t="s">
        <v>6877</v>
      </c>
      <c r="G248" s="227"/>
      <c r="H248" s="230">
        <v>7</v>
      </c>
      <c r="I248" s="231"/>
      <c r="J248" s="227"/>
      <c r="K248" s="227"/>
      <c r="L248" s="232"/>
      <c r="M248" s="233"/>
      <c r="N248" s="234"/>
      <c r="O248" s="234"/>
      <c r="P248" s="234"/>
      <c r="Q248" s="234"/>
      <c r="R248" s="234"/>
      <c r="S248" s="234"/>
      <c r="T248" s="235"/>
      <c r="AT248" s="236" t="s">
        <v>403</v>
      </c>
      <c r="AU248" s="236" t="s">
        <v>89</v>
      </c>
      <c r="AV248" s="14" t="s">
        <v>89</v>
      </c>
      <c r="AW248" s="14" t="s">
        <v>35</v>
      </c>
      <c r="AX248" s="14" t="s">
        <v>80</v>
      </c>
      <c r="AY248" s="236" t="s">
        <v>261</v>
      </c>
    </row>
    <row r="249" spans="1:65" s="14" customFormat="1">
      <c r="B249" s="226"/>
      <c r="C249" s="227"/>
      <c r="D249" s="206" t="s">
        <v>403</v>
      </c>
      <c r="E249" s="228" t="s">
        <v>1</v>
      </c>
      <c r="F249" s="229" t="s">
        <v>6878</v>
      </c>
      <c r="G249" s="227"/>
      <c r="H249" s="230">
        <v>2</v>
      </c>
      <c r="I249" s="231"/>
      <c r="J249" s="227"/>
      <c r="K249" s="227"/>
      <c r="L249" s="232"/>
      <c r="M249" s="233"/>
      <c r="N249" s="234"/>
      <c r="O249" s="234"/>
      <c r="P249" s="234"/>
      <c r="Q249" s="234"/>
      <c r="R249" s="234"/>
      <c r="S249" s="234"/>
      <c r="T249" s="235"/>
      <c r="AT249" s="236" t="s">
        <v>403</v>
      </c>
      <c r="AU249" s="236" t="s">
        <v>89</v>
      </c>
      <c r="AV249" s="14" t="s">
        <v>89</v>
      </c>
      <c r="AW249" s="14" t="s">
        <v>35</v>
      </c>
      <c r="AX249" s="14" t="s">
        <v>80</v>
      </c>
      <c r="AY249" s="236" t="s">
        <v>261</v>
      </c>
    </row>
    <row r="250" spans="1:65" s="2" customFormat="1" ht="44.25" customHeight="1">
      <c r="A250" s="36"/>
      <c r="B250" s="37"/>
      <c r="C250" s="275" t="s">
        <v>829</v>
      </c>
      <c r="D250" s="275" t="s">
        <v>801</v>
      </c>
      <c r="E250" s="276" t="s">
        <v>6879</v>
      </c>
      <c r="F250" s="277" t="s">
        <v>6880</v>
      </c>
      <c r="G250" s="278" t="s">
        <v>3979</v>
      </c>
      <c r="H250" s="279">
        <v>27</v>
      </c>
      <c r="I250" s="280">
        <v>6771.0617717137475</v>
      </c>
      <c r="J250" s="281">
        <f>ROUND(I250*H250,2)</f>
        <v>182818.67</v>
      </c>
      <c r="K250" s="277" t="s">
        <v>1</v>
      </c>
      <c r="L250" s="282"/>
      <c r="M250" s="283" t="s">
        <v>1</v>
      </c>
      <c r="N250" s="284" t="s">
        <v>45</v>
      </c>
      <c r="O250" s="73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1448</v>
      </c>
      <c r="AT250" s="204" t="s">
        <v>801</v>
      </c>
      <c r="AU250" s="204" t="s">
        <v>89</v>
      </c>
      <c r="AY250" s="19" t="s">
        <v>261</v>
      </c>
      <c r="BE250" s="205">
        <f>IF(N250="základní",J250,0)</f>
        <v>182818.67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87</v>
      </c>
      <c r="BK250" s="205">
        <f>ROUND(I250*H250,2)</f>
        <v>182818.67</v>
      </c>
      <c r="BL250" s="19" t="s">
        <v>1448</v>
      </c>
      <c r="BM250" s="204" t="s">
        <v>6881</v>
      </c>
    </row>
    <row r="251" spans="1:65" s="2" customFormat="1" ht="29.25">
      <c r="A251" s="36"/>
      <c r="B251" s="37"/>
      <c r="C251" s="38"/>
      <c r="D251" s="206" t="s">
        <v>269</v>
      </c>
      <c r="E251" s="38"/>
      <c r="F251" s="207" t="s">
        <v>6880</v>
      </c>
      <c r="G251" s="38"/>
      <c r="H251" s="38"/>
      <c r="I251" s="208"/>
      <c r="J251" s="38"/>
      <c r="K251" s="38"/>
      <c r="L251" s="41"/>
      <c r="M251" s="209"/>
      <c r="N251" s="210"/>
      <c r="O251" s="73"/>
      <c r="P251" s="73"/>
      <c r="Q251" s="73"/>
      <c r="R251" s="73"/>
      <c r="S251" s="73"/>
      <c r="T251" s="74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269</v>
      </c>
      <c r="AU251" s="19" t="s">
        <v>89</v>
      </c>
    </row>
    <row r="252" spans="1:65" s="14" customFormat="1">
      <c r="B252" s="226"/>
      <c r="C252" s="227"/>
      <c r="D252" s="206" t="s">
        <v>403</v>
      </c>
      <c r="E252" s="228" t="s">
        <v>1</v>
      </c>
      <c r="F252" s="229" t="s">
        <v>6874</v>
      </c>
      <c r="G252" s="227"/>
      <c r="H252" s="230">
        <v>6</v>
      </c>
      <c r="I252" s="231"/>
      <c r="J252" s="227"/>
      <c r="K252" s="227"/>
      <c r="L252" s="232"/>
      <c r="M252" s="233"/>
      <c r="N252" s="234"/>
      <c r="O252" s="234"/>
      <c r="P252" s="234"/>
      <c r="Q252" s="234"/>
      <c r="R252" s="234"/>
      <c r="S252" s="234"/>
      <c r="T252" s="235"/>
      <c r="AT252" s="236" t="s">
        <v>403</v>
      </c>
      <c r="AU252" s="236" t="s">
        <v>89</v>
      </c>
      <c r="AV252" s="14" t="s">
        <v>89</v>
      </c>
      <c r="AW252" s="14" t="s">
        <v>35</v>
      </c>
      <c r="AX252" s="14" t="s">
        <v>80</v>
      </c>
      <c r="AY252" s="236" t="s">
        <v>261</v>
      </c>
    </row>
    <row r="253" spans="1:65" s="14" customFormat="1">
      <c r="B253" s="226"/>
      <c r="C253" s="227"/>
      <c r="D253" s="206" t="s">
        <v>403</v>
      </c>
      <c r="E253" s="228" t="s">
        <v>1</v>
      </c>
      <c r="F253" s="229" t="s">
        <v>6875</v>
      </c>
      <c r="G253" s="227"/>
      <c r="H253" s="230">
        <v>5</v>
      </c>
      <c r="I253" s="231"/>
      <c r="J253" s="227"/>
      <c r="K253" s="227"/>
      <c r="L253" s="232"/>
      <c r="M253" s="233"/>
      <c r="N253" s="234"/>
      <c r="O253" s="234"/>
      <c r="P253" s="234"/>
      <c r="Q253" s="234"/>
      <c r="R253" s="234"/>
      <c r="S253" s="234"/>
      <c r="T253" s="235"/>
      <c r="AT253" s="236" t="s">
        <v>403</v>
      </c>
      <c r="AU253" s="236" t="s">
        <v>89</v>
      </c>
      <c r="AV253" s="14" t="s">
        <v>89</v>
      </c>
      <c r="AW253" s="14" t="s">
        <v>35</v>
      </c>
      <c r="AX253" s="14" t="s">
        <v>80</v>
      </c>
      <c r="AY253" s="236" t="s">
        <v>261</v>
      </c>
    </row>
    <row r="254" spans="1:65" s="14" customFormat="1">
      <c r="B254" s="226"/>
      <c r="C254" s="227"/>
      <c r="D254" s="206" t="s">
        <v>403</v>
      </c>
      <c r="E254" s="228" t="s">
        <v>1</v>
      </c>
      <c r="F254" s="229" t="s">
        <v>6876</v>
      </c>
      <c r="G254" s="227"/>
      <c r="H254" s="230">
        <v>7</v>
      </c>
      <c r="I254" s="231"/>
      <c r="J254" s="227"/>
      <c r="K254" s="227"/>
      <c r="L254" s="232"/>
      <c r="M254" s="233"/>
      <c r="N254" s="234"/>
      <c r="O254" s="234"/>
      <c r="P254" s="234"/>
      <c r="Q254" s="234"/>
      <c r="R254" s="234"/>
      <c r="S254" s="234"/>
      <c r="T254" s="235"/>
      <c r="AT254" s="236" t="s">
        <v>403</v>
      </c>
      <c r="AU254" s="236" t="s">
        <v>89</v>
      </c>
      <c r="AV254" s="14" t="s">
        <v>89</v>
      </c>
      <c r="AW254" s="14" t="s">
        <v>35</v>
      </c>
      <c r="AX254" s="14" t="s">
        <v>80</v>
      </c>
      <c r="AY254" s="236" t="s">
        <v>261</v>
      </c>
    </row>
    <row r="255" spans="1:65" s="14" customFormat="1">
      <c r="B255" s="226"/>
      <c r="C255" s="227"/>
      <c r="D255" s="206" t="s">
        <v>403</v>
      </c>
      <c r="E255" s="228" t="s">
        <v>1</v>
      </c>
      <c r="F255" s="229" t="s">
        <v>6877</v>
      </c>
      <c r="G255" s="227"/>
      <c r="H255" s="230">
        <v>7</v>
      </c>
      <c r="I255" s="231"/>
      <c r="J255" s="227"/>
      <c r="K255" s="227"/>
      <c r="L255" s="232"/>
      <c r="M255" s="233"/>
      <c r="N255" s="234"/>
      <c r="O255" s="234"/>
      <c r="P255" s="234"/>
      <c r="Q255" s="234"/>
      <c r="R255" s="234"/>
      <c r="S255" s="234"/>
      <c r="T255" s="235"/>
      <c r="AT255" s="236" t="s">
        <v>403</v>
      </c>
      <c r="AU255" s="236" t="s">
        <v>89</v>
      </c>
      <c r="AV255" s="14" t="s">
        <v>89</v>
      </c>
      <c r="AW255" s="14" t="s">
        <v>35</v>
      </c>
      <c r="AX255" s="14" t="s">
        <v>80</v>
      </c>
      <c r="AY255" s="236" t="s">
        <v>261</v>
      </c>
    </row>
    <row r="256" spans="1:65" s="14" customFormat="1">
      <c r="B256" s="226"/>
      <c r="C256" s="227"/>
      <c r="D256" s="206" t="s">
        <v>403</v>
      </c>
      <c r="E256" s="228" t="s">
        <v>1</v>
      </c>
      <c r="F256" s="229" t="s">
        <v>6878</v>
      </c>
      <c r="G256" s="227"/>
      <c r="H256" s="230">
        <v>2</v>
      </c>
      <c r="I256" s="231"/>
      <c r="J256" s="227"/>
      <c r="K256" s="227"/>
      <c r="L256" s="232"/>
      <c r="M256" s="233"/>
      <c r="N256" s="234"/>
      <c r="O256" s="234"/>
      <c r="P256" s="234"/>
      <c r="Q256" s="234"/>
      <c r="R256" s="234"/>
      <c r="S256" s="234"/>
      <c r="T256" s="235"/>
      <c r="AT256" s="236" t="s">
        <v>403</v>
      </c>
      <c r="AU256" s="236" t="s">
        <v>89</v>
      </c>
      <c r="AV256" s="14" t="s">
        <v>89</v>
      </c>
      <c r="AW256" s="14" t="s">
        <v>35</v>
      </c>
      <c r="AX256" s="14" t="s">
        <v>80</v>
      </c>
      <c r="AY256" s="236" t="s">
        <v>261</v>
      </c>
    </row>
    <row r="257" spans="1:65" s="2" customFormat="1" ht="16.5" customHeight="1">
      <c r="A257" s="36"/>
      <c r="B257" s="37"/>
      <c r="C257" s="275" t="s">
        <v>837</v>
      </c>
      <c r="D257" s="275" t="s">
        <v>801</v>
      </c>
      <c r="E257" s="276" t="s">
        <v>6882</v>
      </c>
      <c r="F257" s="277" t="s">
        <v>6883</v>
      </c>
      <c r="G257" s="278" t="s">
        <v>3979</v>
      </c>
      <c r="H257" s="279">
        <v>251</v>
      </c>
      <c r="I257" s="280">
        <v>1113.1625552697401</v>
      </c>
      <c r="J257" s="281">
        <f>ROUND(I257*H257,2)</f>
        <v>279403.8</v>
      </c>
      <c r="K257" s="277" t="s">
        <v>1</v>
      </c>
      <c r="L257" s="282"/>
      <c r="M257" s="283" t="s">
        <v>1</v>
      </c>
      <c r="N257" s="284" t="s">
        <v>45</v>
      </c>
      <c r="O257" s="73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1448</v>
      </c>
      <c r="AT257" s="204" t="s">
        <v>801</v>
      </c>
      <c r="AU257" s="204" t="s">
        <v>89</v>
      </c>
      <c r="AY257" s="19" t="s">
        <v>261</v>
      </c>
      <c r="BE257" s="205">
        <f>IF(N257="základní",J257,0)</f>
        <v>279403.8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87</v>
      </c>
      <c r="BK257" s="205">
        <f>ROUND(I257*H257,2)</f>
        <v>279403.8</v>
      </c>
      <c r="BL257" s="19" t="s">
        <v>1448</v>
      </c>
      <c r="BM257" s="204" t="s">
        <v>6884</v>
      </c>
    </row>
    <row r="258" spans="1:65" s="2" customFormat="1">
      <c r="A258" s="36"/>
      <c r="B258" s="37"/>
      <c r="C258" s="38"/>
      <c r="D258" s="206" t="s">
        <v>269</v>
      </c>
      <c r="E258" s="38"/>
      <c r="F258" s="207" t="s">
        <v>6885</v>
      </c>
      <c r="G258" s="38"/>
      <c r="H258" s="38"/>
      <c r="I258" s="208"/>
      <c r="J258" s="38"/>
      <c r="K258" s="38"/>
      <c r="L258" s="41"/>
      <c r="M258" s="209"/>
      <c r="N258" s="210"/>
      <c r="O258" s="73"/>
      <c r="P258" s="73"/>
      <c r="Q258" s="73"/>
      <c r="R258" s="73"/>
      <c r="S258" s="73"/>
      <c r="T258" s="74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269</v>
      </c>
      <c r="AU258" s="19" t="s">
        <v>89</v>
      </c>
    </row>
    <row r="259" spans="1:65" s="13" customFormat="1">
      <c r="B259" s="216"/>
      <c r="C259" s="217"/>
      <c r="D259" s="206" t="s">
        <v>403</v>
      </c>
      <c r="E259" s="218" t="s">
        <v>1</v>
      </c>
      <c r="F259" s="219" t="s">
        <v>6886</v>
      </c>
      <c r="G259" s="217"/>
      <c r="H259" s="218" t="s">
        <v>1</v>
      </c>
      <c r="I259" s="220"/>
      <c r="J259" s="217"/>
      <c r="K259" s="217"/>
      <c r="L259" s="221"/>
      <c r="M259" s="222"/>
      <c r="N259" s="223"/>
      <c r="O259" s="223"/>
      <c r="P259" s="223"/>
      <c r="Q259" s="223"/>
      <c r="R259" s="223"/>
      <c r="S259" s="223"/>
      <c r="T259" s="224"/>
      <c r="AT259" s="225" t="s">
        <v>403</v>
      </c>
      <c r="AU259" s="225" t="s">
        <v>89</v>
      </c>
      <c r="AV259" s="13" t="s">
        <v>87</v>
      </c>
      <c r="AW259" s="13" t="s">
        <v>35</v>
      </c>
      <c r="AX259" s="13" t="s">
        <v>80</v>
      </c>
      <c r="AY259" s="225" t="s">
        <v>261</v>
      </c>
    </row>
    <row r="260" spans="1:65" s="13" customFormat="1">
      <c r="B260" s="216"/>
      <c r="C260" s="217"/>
      <c r="D260" s="206" t="s">
        <v>403</v>
      </c>
      <c r="E260" s="218" t="s">
        <v>1</v>
      </c>
      <c r="F260" s="219" t="s">
        <v>6887</v>
      </c>
      <c r="G260" s="217"/>
      <c r="H260" s="218" t="s">
        <v>1</v>
      </c>
      <c r="I260" s="220"/>
      <c r="J260" s="217"/>
      <c r="K260" s="217"/>
      <c r="L260" s="221"/>
      <c r="M260" s="222"/>
      <c r="N260" s="223"/>
      <c r="O260" s="223"/>
      <c r="P260" s="223"/>
      <c r="Q260" s="223"/>
      <c r="R260" s="223"/>
      <c r="S260" s="223"/>
      <c r="T260" s="224"/>
      <c r="AT260" s="225" t="s">
        <v>403</v>
      </c>
      <c r="AU260" s="225" t="s">
        <v>89</v>
      </c>
      <c r="AV260" s="13" t="s">
        <v>87</v>
      </c>
      <c r="AW260" s="13" t="s">
        <v>35</v>
      </c>
      <c r="AX260" s="13" t="s">
        <v>80</v>
      </c>
      <c r="AY260" s="225" t="s">
        <v>261</v>
      </c>
    </row>
    <row r="261" spans="1:65" s="14" customFormat="1">
      <c r="B261" s="226"/>
      <c r="C261" s="227"/>
      <c r="D261" s="206" t="s">
        <v>403</v>
      </c>
      <c r="E261" s="228" t="s">
        <v>1</v>
      </c>
      <c r="F261" s="229" t="s">
        <v>6888</v>
      </c>
      <c r="G261" s="227"/>
      <c r="H261" s="230">
        <v>48</v>
      </c>
      <c r="I261" s="231"/>
      <c r="J261" s="227"/>
      <c r="K261" s="227"/>
      <c r="L261" s="232"/>
      <c r="M261" s="233"/>
      <c r="N261" s="234"/>
      <c r="O261" s="234"/>
      <c r="P261" s="234"/>
      <c r="Q261" s="234"/>
      <c r="R261" s="234"/>
      <c r="S261" s="234"/>
      <c r="T261" s="235"/>
      <c r="AT261" s="236" t="s">
        <v>403</v>
      </c>
      <c r="AU261" s="236" t="s">
        <v>89</v>
      </c>
      <c r="AV261" s="14" t="s">
        <v>89</v>
      </c>
      <c r="AW261" s="14" t="s">
        <v>35</v>
      </c>
      <c r="AX261" s="14" t="s">
        <v>80</v>
      </c>
      <c r="AY261" s="236" t="s">
        <v>261</v>
      </c>
    </row>
    <row r="262" spans="1:65" s="14" customFormat="1">
      <c r="B262" s="226"/>
      <c r="C262" s="227"/>
      <c r="D262" s="206" t="s">
        <v>403</v>
      </c>
      <c r="E262" s="228" t="s">
        <v>1</v>
      </c>
      <c r="F262" s="229" t="s">
        <v>6889</v>
      </c>
      <c r="G262" s="227"/>
      <c r="H262" s="230">
        <v>41</v>
      </c>
      <c r="I262" s="231"/>
      <c r="J262" s="227"/>
      <c r="K262" s="227"/>
      <c r="L262" s="232"/>
      <c r="M262" s="233"/>
      <c r="N262" s="234"/>
      <c r="O262" s="234"/>
      <c r="P262" s="234"/>
      <c r="Q262" s="234"/>
      <c r="R262" s="234"/>
      <c r="S262" s="234"/>
      <c r="T262" s="235"/>
      <c r="AT262" s="236" t="s">
        <v>403</v>
      </c>
      <c r="AU262" s="236" t="s">
        <v>89</v>
      </c>
      <c r="AV262" s="14" t="s">
        <v>89</v>
      </c>
      <c r="AW262" s="14" t="s">
        <v>35</v>
      </c>
      <c r="AX262" s="14" t="s">
        <v>80</v>
      </c>
      <c r="AY262" s="236" t="s">
        <v>261</v>
      </c>
    </row>
    <row r="263" spans="1:65" s="14" customFormat="1">
      <c r="B263" s="226"/>
      <c r="C263" s="227"/>
      <c r="D263" s="206" t="s">
        <v>403</v>
      </c>
      <c r="E263" s="228" t="s">
        <v>1</v>
      </c>
      <c r="F263" s="229" t="s">
        <v>6890</v>
      </c>
      <c r="G263" s="227"/>
      <c r="H263" s="230">
        <v>67</v>
      </c>
      <c r="I263" s="231"/>
      <c r="J263" s="227"/>
      <c r="K263" s="227"/>
      <c r="L263" s="232"/>
      <c r="M263" s="233"/>
      <c r="N263" s="234"/>
      <c r="O263" s="234"/>
      <c r="P263" s="234"/>
      <c r="Q263" s="234"/>
      <c r="R263" s="234"/>
      <c r="S263" s="234"/>
      <c r="T263" s="235"/>
      <c r="AT263" s="236" t="s">
        <v>403</v>
      </c>
      <c r="AU263" s="236" t="s">
        <v>89</v>
      </c>
      <c r="AV263" s="14" t="s">
        <v>89</v>
      </c>
      <c r="AW263" s="14" t="s">
        <v>35</v>
      </c>
      <c r="AX263" s="14" t="s">
        <v>80</v>
      </c>
      <c r="AY263" s="236" t="s">
        <v>261</v>
      </c>
    </row>
    <row r="264" spans="1:65" s="14" customFormat="1">
      <c r="B264" s="226"/>
      <c r="C264" s="227"/>
      <c r="D264" s="206" t="s">
        <v>403</v>
      </c>
      <c r="E264" s="228" t="s">
        <v>1</v>
      </c>
      <c r="F264" s="229" t="s">
        <v>6891</v>
      </c>
      <c r="G264" s="227"/>
      <c r="H264" s="230">
        <v>61</v>
      </c>
      <c r="I264" s="231"/>
      <c r="J264" s="227"/>
      <c r="K264" s="227"/>
      <c r="L264" s="232"/>
      <c r="M264" s="233"/>
      <c r="N264" s="234"/>
      <c r="O264" s="234"/>
      <c r="P264" s="234"/>
      <c r="Q264" s="234"/>
      <c r="R264" s="234"/>
      <c r="S264" s="234"/>
      <c r="T264" s="235"/>
      <c r="AT264" s="236" t="s">
        <v>403</v>
      </c>
      <c r="AU264" s="236" t="s">
        <v>89</v>
      </c>
      <c r="AV264" s="14" t="s">
        <v>89</v>
      </c>
      <c r="AW264" s="14" t="s">
        <v>35</v>
      </c>
      <c r="AX264" s="14" t="s">
        <v>80</v>
      </c>
      <c r="AY264" s="236" t="s">
        <v>261</v>
      </c>
    </row>
    <row r="265" spans="1:65" s="14" customFormat="1">
      <c r="B265" s="226"/>
      <c r="C265" s="227"/>
      <c r="D265" s="206" t="s">
        <v>403</v>
      </c>
      <c r="E265" s="228" t="s">
        <v>1</v>
      </c>
      <c r="F265" s="229" t="s">
        <v>6892</v>
      </c>
      <c r="G265" s="227"/>
      <c r="H265" s="230">
        <v>34</v>
      </c>
      <c r="I265" s="231"/>
      <c r="J265" s="227"/>
      <c r="K265" s="227"/>
      <c r="L265" s="232"/>
      <c r="M265" s="233"/>
      <c r="N265" s="234"/>
      <c r="O265" s="234"/>
      <c r="P265" s="234"/>
      <c r="Q265" s="234"/>
      <c r="R265" s="234"/>
      <c r="S265" s="234"/>
      <c r="T265" s="235"/>
      <c r="AT265" s="236" t="s">
        <v>403</v>
      </c>
      <c r="AU265" s="236" t="s">
        <v>89</v>
      </c>
      <c r="AV265" s="14" t="s">
        <v>89</v>
      </c>
      <c r="AW265" s="14" t="s">
        <v>35</v>
      </c>
      <c r="AX265" s="14" t="s">
        <v>80</v>
      </c>
      <c r="AY265" s="236" t="s">
        <v>261</v>
      </c>
    </row>
    <row r="266" spans="1:65" s="2" customFormat="1" ht="16.5" customHeight="1">
      <c r="A266" s="36"/>
      <c r="B266" s="37"/>
      <c r="C266" s="275" t="s">
        <v>843</v>
      </c>
      <c r="D266" s="275" t="s">
        <v>801</v>
      </c>
      <c r="E266" s="276" t="s">
        <v>6893</v>
      </c>
      <c r="F266" s="277" t="s">
        <v>6894</v>
      </c>
      <c r="G266" s="278" t="s">
        <v>3979</v>
      </c>
      <c r="H266" s="279">
        <v>27</v>
      </c>
      <c r="I266" s="280">
        <v>869.40433148804516</v>
      </c>
      <c r="J266" s="281">
        <f>ROUND(I266*H266,2)</f>
        <v>23473.919999999998</v>
      </c>
      <c r="K266" s="277" t="s">
        <v>1</v>
      </c>
      <c r="L266" s="282"/>
      <c r="M266" s="283" t="s">
        <v>1</v>
      </c>
      <c r="N266" s="284" t="s">
        <v>45</v>
      </c>
      <c r="O266" s="73"/>
      <c r="P266" s="202">
        <f>O266*H266</f>
        <v>0</v>
      </c>
      <c r="Q266" s="202">
        <v>0</v>
      </c>
      <c r="R266" s="202">
        <f>Q266*H266</f>
        <v>0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1448</v>
      </c>
      <c r="AT266" s="204" t="s">
        <v>801</v>
      </c>
      <c r="AU266" s="204" t="s">
        <v>89</v>
      </c>
      <c r="AY266" s="19" t="s">
        <v>261</v>
      </c>
      <c r="BE266" s="205">
        <f>IF(N266="základní",J266,0)</f>
        <v>23473.919999999998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87</v>
      </c>
      <c r="BK266" s="205">
        <f>ROUND(I266*H266,2)</f>
        <v>23473.919999999998</v>
      </c>
      <c r="BL266" s="19" t="s">
        <v>1448</v>
      </c>
      <c r="BM266" s="204" t="s">
        <v>6895</v>
      </c>
    </row>
    <row r="267" spans="1:65" s="2" customFormat="1">
      <c r="A267" s="36"/>
      <c r="B267" s="37"/>
      <c r="C267" s="38"/>
      <c r="D267" s="206" t="s">
        <v>269</v>
      </c>
      <c r="E267" s="38"/>
      <c r="F267" s="207" t="s">
        <v>6894</v>
      </c>
      <c r="G267" s="38"/>
      <c r="H267" s="38"/>
      <c r="I267" s="208"/>
      <c r="J267" s="38"/>
      <c r="K267" s="38"/>
      <c r="L267" s="41"/>
      <c r="M267" s="209"/>
      <c r="N267" s="210"/>
      <c r="O267" s="73"/>
      <c r="P267" s="73"/>
      <c r="Q267" s="73"/>
      <c r="R267" s="73"/>
      <c r="S267" s="73"/>
      <c r="T267" s="74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269</v>
      </c>
      <c r="AU267" s="19" t="s">
        <v>89</v>
      </c>
    </row>
    <row r="268" spans="1:65" s="13" customFormat="1">
      <c r="B268" s="216"/>
      <c r="C268" s="217"/>
      <c r="D268" s="206" t="s">
        <v>403</v>
      </c>
      <c r="E268" s="218" t="s">
        <v>1</v>
      </c>
      <c r="F268" s="219" t="s">
        <v>6896</v>
      </c>
      <c r="G268" s="217"/>
      <c r="H268" s="218" t="s">
        <v>1</v>
      </c>
      <c r="I268" s="220"/>
      <c r="J268" s="217"/>
      <c r="K268" s="217"/>
      <c r="L268" s="221"/>
      <c r="M268" s="222"/>
      <c r="N268" s="223"/>
      <c r="O268" s="223"/>
      <c r="P268" s="223"/>
      <c r="Q268" s="223"/>
      <c r="R268" s="223"/>
      <c r="S268" s="223"/>
      <c r="T268" s="224"/>
      <c r="AT268" s="225" t="s">
        <v>403</v>
      </c>
      <c r="AU268" s="225" t="s">
        <v>89</v>
      </c>
      <c r="AV268" s="13" t="s">
        <v>87</v>
      </c>
      <c r="AW268" s="13" t="s">
        <v>35</v>
      </c>
      <c r="AX268" s="13" t="s">
        <v>80</v>
      </c>
      <c r="AY268" s="225" t="s">
        <v>261</v>
      </c>
    </row>
    <row r="269" spans="1:65" s="14" customFormat="1">
      <c r="B269" s="226"/>
      <c r="C269" s="227"/>
      <c r="D269" s="206" t="s">
        <v>403</v>
      </c>
      <c r="E269" s="228" t="s">
        <v>1</v>
      </c>
      <c r="F269" s="229" t="s">
        <v>6897</v>
      </c>
      <c r="G269" s="227"/>
      <c r="H269" s="230">
        <v>6</v>
      </c>
      <c r="I269" s="231"/>
      <c r="J269" s="227"/>
      <c r="K269" s="227"/>
      <c r="L269" s="232"/>
      <c r="M269" s="233"/>
      <c r="N269" s="234"/>
      <c r="O269" s="234"/>
      <c r="P269" s="234"/>
      <c r="Q269" s="234"/>
      <c r="R269" s="234"/>
      <c r="S269" s="234"/>
      <c r="T269" s="235"/>
      <c r="AT269" s="236" t="s">
        <v>403</v>
      </c>
      <c r="AU269" s="236" t="s">
        <v>89</v>
      </c>
      <c r="AV269" s="14" t="s">
        <v>89</v>
      </c>
      <c r="AW269" s="14" t="s">
        <v>35</v>
      </c>
      <c r="AX269" s="14" t="s">
        <v>80</v>
      </c>
      <c r="AY269" s="236" t="s">
        <v>261</v>
      </c>
    </row>
    <row r="270" spans="1:65" s="14" customFormat="1">
      <c r="B270" s="226"/>
      <c r="C270" s="227"/>
      <c r="D270" s="206" t="s">
        <v>403</v>
      </c>
      <c r="E270" s="228" t="s">
        <v>1</v>
      </c>
      <c r="F270" s="229" t="s">
        <v>6898</v>
      </c>
      <c r="G270" s="227"/>
      <c r="H270" s="230">
        <v>6</v>
      </c>
      <c r="I270" s="231"/>
      <c r="J270" s="227"/>
      <c r="K270" s="227"/>
      <c r="L270" s="232"/>
      <c r="M270" s="233"/>
      <c r="N270" s="234"/>
      <c r="O270" s="234"/>
      <c r="P270" s="234"/>
      <c r="Q270" s="234"/>
      <c r="R270" s="234"/>
      <c r="S270" s="234"/>
      <c r="T270" s="235"/>
      <c r="AT270" s="236" t="s">
        <v>403</v>
      </c>
      <c r="AU270" s="236" t="s">
        <v>89</v>
      </c>
      <c r="AV270" s="14" t="s">
        <v>89</v>
      </c>
      <c r="AW270" s="14" t="s">
        <v>35</v>
      </c>
      <c r="AX270" s="14" t="s">
        <v>80</v>
      </c>
      <c r="AY270" s="236" t="s">
        <v>261</v>
      </c>
    </row>
    <row r="271" spans="1:65" s="14" customFormat="1">
      <c r="B271" s="226"/>
      <c r="C271" s="227"/>
      <c r="D271" s="206" t="s">
        <v>403</v>
      </c>
      <c r="E271" s="228" t="s">
        <v>1</v>
      </c>
      <c r="F271" s="229" t="s">
        <v>6899</v>
      </c>
      <c r="G271" s="227"/>
      <c r="H271" s="230">
        <v>6</v>
      </c>
      <c r="I271" s="231"/>
      <c r="J271" s="227"/>
      <c r="K271" s="227"/>
      <c r="L271" s="232"/>
      <c r="M271" s="233"/>
      <c r="N271" s="234"/>
      <c r="O271" s="234"/>
      <c r="P271" s="234"/>
      <c r="Q271" s="234"/>
      <c r="R271" s="234"/>
      <c r="S271" s="234"/>
      <c r="T271" s="235"/>
      <c r="AT271" s="236" t="s">
        <v>403</v>
      </c>
      <c r="AU271" s="236" t="s">
        <v>89</v>
      </c>
      <c r="AV271" s="14" t="s">
        <v>89</v>
      </c>
      <c r="AW271" s="14" t="s">
        <v>35</v>
      </c>
      <c r="AX271" s="14" t="s">
        <v>80</v>
      </c>
      <c r="AY271" s="236" t="s">
        <v>261</v>
      </c>
    </row>
    <row r="272" spans="1:65" s="14" customFormat="1">
      <c r="B272" s="226"/>
      <c r="C272" s="227"/>
      <c r="D272" s="206" t="s">
        <v>403</v>
      </c>
      <c r="E272" s="228" t="s">
        <v>1</v>
      </c>
      <c r="F272" s="229" t="s">
        <v>6900</v>
      </c>
      <c r="G272" s="227"/>
      <c r="H272" s="230">
        <v>9</v>
      </c>
      <c r="I272" s="231"/>
      <c r="J272" s="227"/>
      <c r="K272" s="227"/>
      <c r="L272" s="232"/>
      <c r="M272" s="233"/>
      <c r="N272" s="234"/>
      <c r="O272" s="234"/>
      <c r="P272" s="234"/>
      <c r="Q272" s="234"/>
      <c r="R272" s="234"/>
      <c r="S272" s="234"/>
      <c r="T272" s="235"/>
      <c r="AT272" s="236" t="s">
        <v>403</v>
      </c>
      <c r="AU272" s="236" t="s">
        <v>89</v>
      </c>
      <c r="AV272" s="14" t="s">
        <v>89</v>
      </c>
      <c r="AW272" s="14" t="s">
        <v>35</v>
      </c>
      <c r="AX272" s="14" t="s">
        <v>80</v>
      </c>
      <c r="AY272" s="236" t="s">
        <v>261</v>
      </c>
    </row>
    <row r="273" spans="1:65" s="2" customFormat="1" ht="24.2" customHeight="1">
      <c r="A273" s="36"/>
      <c r="B273" s="37"/>
      <c r="C273" s="275" t="s">
        <v>848</v>
      </c>
      <c r="D273" s="275" t="s">
        <v>801</v>
      </c>
      <c r="E273" s="276" t="s">
        <v>6901</v>
      </c>
      <c r="F273" s="277" t="s">
        <v>6902</v>
      </c>
      <c r="G273" s="278" t="s">
        <v>3979</v>
      </c>
      <c r="H273" s="279">
        <v>25</v>
      </c>
      <c r="I273" s="280">
        <v>406.26370630282486</v>
      </c>
      <c r="J273" s="281">
        <f>ROUND(I273*H273,2)</f>
        <v>10156.59</v>
      </c>
      <c r="K273" s="277" t="s">
        <v>1</v>
      </c>
      <c r="L273" s="282"/>
      <c r="M273" s="283" t="s">
        <v>1</v>
      </c>
      <c r="N273" s="284" t="s">
        <v>45</v>
      </c>
      <c r="O273" s="73"/>
      <c r="P273" s="202">
        <f>O273*H273</f>
        <v>0</v>
      </c>
      <c r="Q273" s="202">
        <v>0</v>
      </c>
      <c r="R273" s="202">
        <f>Q273*H273</f>
        <v>0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89</v>
      </c>
      <c r="AT273" s="204" t="s">
        <v>801</v>
      </c>
      <c r="AU273" s="204" t="s">
        <v>89</v>
      </c>
      <c r="AY273" s="19" t="s">
        <v>261</v>
      </c>
      <c r="BE273" s="205">
        <f>IF(N273="základní",J273,0)</f>
        <v>10156.59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87</v>
      </c>
      <c r="BK273" s="205">
        <f>ROUND(I273*H273,2)</f>
        <v>10156.59</v>
      </c>
      <c r="BL273" s="19" t="s">
        <v>87</v>
      </c>
      <c r="BM273" s="204" t="s">
        <v>6903</v>
      </c>
    </row>
    <row r="274" spans="1:65" s="2" customFormat="1" ht="19.5">
      <c r="A274" s="36"/>
      <c r="B274" s="37"/>
      <c r="C274" s="38"/>
      <c r="D274" s="206" t="s">
        <v>269</v>
      </c>
      <c r="E274" s="38"/>
      <c r="F274" s="207" t="s">
        <v>6902</v>
      </c>
      <c r="G274" s="38"/>
      <c r="H274" s="38"/>
      <c r="I274" s="208"/>
      <c r="J274" s="38"/>
      <c r="K274" s="38"/>
      <c r="L274" s="41"/>
      <c r="M274" s="209"/>
      <c r="N274" s="210"/>
      <c r="O274" s="73"/>
      <c r="P274" s="73"/>
      <c r="Q274" s="73"/>
      <c r="R274" s="73"/>
      <c r="S274" s="73"/>
      <c r="T274" s="74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269</v>
      </c>
      <c r="AU274" s="19" t="s">
        <v>89</v>
      </c>
    </row>
    <row r="275" spans="1:65" s="14" customFormat="1">
      <c r="B275" s="226"/>
      <c r="C275" s="227"/>
      <c r="D275" s="206" t="s">
        <v>403</v>
      </c>
      <c r="E275" s="228" t="s">
        <v>1</v>
      </c>
      <c r="F275" s="229" t="s">
        <v>6904</v>
      </c>
      <c r="G275" s="227"/>
      <c r="H275" s="230">
        <v>6</v>
      </c>
      <c r="I275" s="231"/>
      <c r="J275" s="227"/>
      <c r="K275" s="227"/>
      <c r="L275" s="232"/>
      <c r="M275" s="233"/>
      <c r="N275" s="234"/>
      <c r="O275" s="234"/>
      <c r="P275" s="234"/>
      <c r="Q275" s="234"/>
      <c r="R275" s="234"/>
      <c r="S275" s="234"/>
      <c r="T275" s="235"/>
      <c r="AT275" s="236" t="s">
        <v>403</v>
      </c>
      <c r="AU275" s="236" t="s">
        <v>89</v>
      </c>
      <c r="AV275" s="14" t="s">
        <v>89</v>
      </c>
      <c r="AW275" s="14" t="s">
        <v>35</v>
      </c>
      <c r="AX275" s="14" t="s">
        <v>80</v>
      </c>
      <c r="AY275" s="236" t="s">
        <v>261</v>
      </c>
    </row>
    <row r="276" spans="1:65" s="14" customFormat="1">
      <c r="B276" s="226"/>
      <c r="C276" s="227"/>
      <c r="D276" s="206" t="s">
        <v>403</v>
      </c>
      <c r="E276" s="228" t="s">
        <v>1</v>
      </c>
      <c r="F276" s="229" t="s">
        <v>6905</v>
      </c>
      <c r="G276" s="227"/>
      <c r="H276" s="230">
        <v>5</v>
      </c>
      <c r="I276" s="231"/>
      <c r="J276" s="227"/>
      <c r="K276" s="227"/>
      <c r="L276" s="232"/>
      <c r="M276" s="233"/>
      <c r="N276" s="234"/>
      <c r="O276" s="234"/>
      <c r="P276" s="234"/>
      <c r="Q276" s="234"/>
      <c r="R276" s="234"/>
      <c r="S276" s="234"/>
      <c r="T276" s="235"/>
      <c r="AT276" s="236" t="s">
        <v>403</v>
      </c>
      <c r="AU276" s="236" t="s">
        <v>89</v>
      </c>
      <c r="AV276" s="14" t="s">
        <v>89</v>
      </c>
      <c r="AW276" s="14" t="s">
        <v>35</v>
      </c>
      <c r="AX276" s="14" t="s">
        <v>80</v>
      </c>
      <c r="AY276" s="236" t="s">
        <v>261</v>
      </c>
    </row>
    <row r="277" spans="1:65" s="14" customFormat="1">
      <c r="B277" s="226"/>
      <c r="C277" s="227"/>
      <c r="D277" s="206" t="s">
        <v>403</v>
      </c>
      <c r="E277" s="228" t="s">
        <v>1</v>
      </c>
      <c r="F277" s="229" t="s">
        <v>6906</v>
      </c>
      <c r="G277" s="227"/>
      <c r="H277" s="230">
        <v>7</v>
      </c>
      <c r="I277" s="231"/>
      <c r="J277" s="227"/>
      <c r="K277" s="227"/>
      <c r="L277" s="232"/>
      <c r="M277" s="233"/>
      <c r="N277" s="234"/>
      <c r="O277" s="234"/>
      <c r="P277" s="234"/>
      <c r="Q277" s="234"/>
      <c r="R277" s="234"/>
      <c r="S277" s="234"/>
      <c r="T277" s="235"/>
      <c r="AT277" s="236" t="s">
        <v>403</v>
      </c>
      <c r="AU277" s="236" t="s">
        <v>89</v>
      </c>
      <c r="AV277" s="14" t="s">
        <v>89</v>
      </c>
      <c r="AW277" s="14" t="s">
        <v>35</v>
      </c>
      <c r="AX277" s="14" t="s">
        <v>80</v>
      </c>
      <c r="AY277" s="236" t="s">
        <v>261</v>
      </c>
    </row>
    <row r="278" spans="1:65" s="14" customFormat="1">
      <c r="B278" s="226"/>
      <c r="C278" s="227"/>
      <c r="D278" s="206" t="s">
        <v>403</v>
      </c>
      <c r="E278" s="228" t="s">
        <v>1</v>
      </c>
      <c r="F278" s="229" t="s">
        <v>6907</v>
      </c>
      <c r="G278" s="227"/>
      <c r="H278" s="230">
        <v>7</v>
      </c>
      <c r="I278" s="231"/>
      <c r="J278" s="227"/>
      <c r="K278" s="227"/>
      <c r="L278" s="232"/>
      <c r="M278" s="233"/>
      <c r="N278" s="234"/>
      <c r="O278" s="234"/>
      <c r="P278" s="234"/>
      <c r="Q278" s="234"/>
      <c r="R278" s="234"/>
      <c r="S278" s="234"/>
      <c r="T278" s="235"/>
      <c r="AT278" s="236" t="s">
        <v>403</v>
      </c>
      <c r="AU278" s="236" t="s">
        <v>89</v>
      </c>
      <c r="AV278" s="14" t="s">
        <v>89</v>
      </c>
      <c r="AW278" s="14" t="s">
        <v>35</v>
      </c>
      <c r="AX278" s="14" t="s">
        <v>80</v>
      </c>
      <c r="AY278" s="236" t="s">
        <v>261</v>
      </c>
    </row>
    <row r="279" spans="1:65" s="2" customFormat="1" ht="24.2" customHeight="1">
      <c r="A279" s="36"/>
      <c r="B279" s="37"/>
      <c r="C279" s="275" t="s">
        <v>853</v>
      </c>
      <c r="D279" s="275" t="s">
        <v>801</v>
      </c>
      <c r="E279" s="276" t="s">
        <v>6908</v>
      </c>
      <c r="F279" s="277" t="s">
        <v>6909</v>
      </c>
      <c r="G279" s="278" t="s">
        <v>3979</v>
      </c>
      <c r="H279" s="279">
        <v>2</v>
      </c>
      <c r="I279" s="280">
        <v>35204.781469671281</v>
      </c>
      <c r="J279" s="281">
        <f>ROUND(I279*H279,2)</f>
        <v>70409.56</v>
      </c>
      <c r="K279" s="277" t="s">
        <v>1</v>
      </c>
      <c r="L279" s="282"/>
      <c r="M279" s="283" t="s">
        <v>1</v>
      </c>
      <c r="N279" s="284" t="s">
        <v>45</v>
      </c>
      <c r="O279" s="73"/>
      <c r="P279" s="202">
        <f>O279*H279</f>
        <v>0</v>
      </c>
      <c r="Q279" s="202">
        <v>0</v>
      </c>
      <c r="R279" s="202">
        <f>Q279*H279</f>
        <v>0</v>
      </c>
      <c r="S279" s="202">
        <v>0</v>
      </c>
      <c r="T279" s="203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04" t="s">
        <v>1448</v>
      </c>
      <c r="AT279" s="204" t="s">
        <v>801</v>
      </c>
      <c r="AU279" s="204" t="s">
        <v>89</v>
      </c>
      <c r="AY279" s="19" t="s">
        <v>261</v>
      </c>
      <c r="BE279" s="205">
        <f>IF(N279="základní",J279,0)</f>
        <v>70409.56</v>
      </c>
      <c r="BF279" s="205">
        <f>IF(N279="snížená",J279,0)</f>
        <v>0</v>
      </c>
      <c r="BG279" s="205">
        <f>IF(N279="zákl. přenesená",J279,0)</f>
        <v>0</v>
      </c>
      <c r="BH279" s="205">
        <f>IF(N279="sníž. přenesená",J279,0)</f>
        <v>0</v>
      </c>
      <c r="BI279" s="205">
        <f>IF(N279="nulová",J279,0)</f>
        <v>0</v>
      </c>
      <c r="BJ279" s="19" t="s">
        <v>87</v>
      </c>
      <c r="BK279" s="205">
        <f>ROUND(I279*H279,2)</f>
        <v>70409.56</v>
      </c>
      <c r="BL279" s="19" t="s">
        <v>1448</v>
      </c>
      <c r="BM279" s="204" t="s">
        <v>6910</v>
      </c>
    </row>
    <row r="280" spans="1:65" s="2" customFormat="1">
      <c r="A280" s="36"/>
      <c r="B280" s="37"/>
      <c r="C280" s="38"/>
      <c r="D280" s="206" t="s">
        <v>269</v>
      </c>
      <c r="E280" s="38"/>
      <c r="F280" s="207" t="s">
        <v>6909</v>
      </c>
      <c r="G280" s="38"/>
      <c r="H280" s="38"/>
      <c r="I280" s="208"/>
      <c r="J280" s="38"/>
      <c r="K280" s="38"/>
      <c r="L280" s="41"/>
      <c r="M280" s="209"/>
      <c r="N280" s="210"/>
      <c r="O280" s="73"/>
      <c r="P280" s="73"/>
      <c r="Q280" s="73"/>
      <c r="R280" s="73"/>
      <c r="S280" s="73"/>
      <c r="T280" s="74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269</v>
      </c>
      <c r="AU280" s="19" t="s">
        <v>89</v>
      </c>
    </row>
    <row r="281" spans="1:65" s="13" customFormat="1" ht="22.5">
      <c r="B281" s="216"/>
      <c r="C281" s="217"/>
      <c r="D281" s="206" t="s">
        <v>403</v>
      </c>
      <c r="E281" s="218" t="s">
        <v>1</v>
      </c>
      <c r="F281" s="219" t="s">
        <v>6911</v>
      </c>
      <c r="G281" s="217"/>
      <c r="H281" s="218" t="s">
        <v>1</v>
      </c>
      <c r="I281" s="220"/>
      <c r="J281" s="217"/>
      <c r="K281" s="217"/>
      <c r="L281" s="221"/>
      <c r="M281" s="222"/>
      <c r="N281" s="223"/>
      <c r="O281" s="223"/>
      <c r="P281" s="223"/>
      <c r="Q281" s="223"/>
      <c r="R281" s="223"/>
      <c r="S281" s="223"/>
      <c r="T281" s="224"/>
      <c r="AT281" s="225" t="s">
        <v>403</v>
      </c>
      <c r="AU281" s="225" t="s">
        <v>89</v>
      </c>
      <c r="AV281" s="13" t="s">
        <v>87</v>
      </c>
      <c r="AW281" s="13" t="s">
        <v>35</v>
      </c>
      <c r="AX281" s="13" t="s">
        <v>80</v>
      </c>
      <c r="AY281" s="225" t="s">
        <v>261</v>
      </c>
    </row>
    <row r="282" spans="1:65" s="14" customFormat="1">
      <c r="B282" s="226"/>
      <c r="C282" s="227"/>
      <c r="D282" s="206" t="s">
        <v>403</v>
      </c>
      <c r="E282" s="228" t="s">
        <v>1</v>
      </c>
      <c r="F282" s="229" t="s">
        <v>6859</v>
      </c>
      <c r="G282" s="227"/>
      <c r="H282" s="230">
        <v>1</v>
      </c>
      <c r="I282" s="231"/>
      <c r="J282" s="227"/>
      <c r="K282" s="227"/>
      <c r="L282" s="232"/>
      <c r="M282" s="233"/>
      <c r="N282" s="234"/>
      <c r="O282" s="234"/>
      <c r="P282" s="234"/>
      <c r="Q282" s="234"/>
      <c r="R282" s="234"/>
      <c r="S282" s="234"/>
      <c r="T282" s="235"/>
      <c r="AT282" s="236" t="s">
        <v>403</v>
      </c>
      <c r="AU282" s="236" t="s">
        <v>89</v>
      </c>
      <c r="AV282" s="14" t="s">
        <v>89</v>
      </c>
      <c r="AW282" s="14" t="s">
        <v>35</v>
      </c>
      <c r="AX282" s="14" t="s">
        <v>80</v>
      </c>
      <c r="AY282" s="236" t="s">
        <v>261</v>
      </c>
    </row>
    <row r="283" spans="1:65" s="14" customFormat="1">
      <c r="B283" s="226"/>
      <c r="C283" s="227"/>
      <c r="D283" s="206" t="s">
        <v>403</v>
      </c>
      <c r="E283" s="228" t="s">
        <v>1</v>
      </c>
      <c r="F283" s="229" t="s">
        <v>6849</v>
      </c>
      <c r="G283" s="227"/>
      <c r="H283" s="230">
        <v>1</v>
      </c>
      <c r="I283" s="231"/>
      <c r="J283" s="227"/>
      <c r="K283" s="227"/>
      <c r="L283" s="232"/>
      <c r="M283" s="233"/>
      <c r="N283" s="234"/>
      <c r="O283" s="234"/>
      <c r="P283" s="234"/>
      <c r="Q283" s="234"/>
      <c r="R283" s="234"/>
      <c r="S283" s="234"/>
      <c r="T283" s="235"/>
      <c r="AT283" s="236" t="s">
        <v>403</v>
      </c>
      <c r="AU283" s="236" t="s">
        <v>89</v>
      </c>
      <c r="AV283" s="14" t="s">
        <v>89</v>
      </c>
      <c r="AW283" s="14" t="s">
        <v>35</v>
      </c>
      <c r="AX283" s="14" t="s">
        <v>80</v>
      </c>
      <c r="AY283" s="236" t="s">
        <v>261</v>
      </c>
    </row>
    <row r="284" spans="1:65" s="2" customFormat="1" ht="24.2" customHeight="1">
      <c r="A284" s="36"/>
      <c r="B284" s="37"/>
      <c r="C284" s="275" t="s">
        <v>859</v>
      </c>
      <c r="D284" s="275" t="s">
        <v>801</v>
      </c>
      <c r="E284" s="276" t="s">
        <v>6912</v>
      </c>
      <c r="F284" s="277" t="s">
        <v>6913</v>
      </c>
      <c r="G284" s="278" t="s">
        <v>3979</v>
      </c>
      <c r="H284" s="279">
        <v>1</v>
      </c>
      <c r="I284" s="280">
        <v>25953.344349743362</v>
      </c>
      <c r="J284" s="281">
        <f>ROUND(I284*H284,2)</f>
        <v>25953.34</v>
      </c>
      <c r="K284" s="277" t="s">
        <v>1</v>
      </c>
      <c r="L284" s="282"/>
      <c r="M284" s="283" t="s">
        <v>1</v>
      </c>
      <c r="N284" s="284" t="s">
        <v>45</v>
      </c>
      <c r="O284" s="73"/>
      <c r="P284" s="202">
        <f>O284*H284</f>
        <v>0</v>
      </c>
      <c r="Q284" s="202">
        <v>0</v>
      </c>
      <c r="R284" s="202">
        <f>Q284*H284</f>
        <v>0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1448</v>
      </c>
      <c r="AT284" s="204" t="s">
        <v>801</v>
      </c>
      <c r="AU284" s="204" t="s">
        <v>89</v>
      </c>
      <c r="AY284" s="19" t="s">
        <v>261</v>
      </c>
      <c r="BE284" s="205">
        <f>IF(N284="základní",J284,0)</f>
        <v>25953.34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87</v>
      </c>
      <c r="BK284" s="205">
        <f>ROUND(I284*H284,2)</f>
        <v>25953.34</v>
      </c>
      <c r="BL284" s="19" t="s">
        <v>1448</v>
      </c>
      <c r="BM284" s="204" t="s">
        <v>6914</v>
      </c>
    </row>
    <row r="285" spans="1:65" s="2" customFormat="1">
      <c r="A285" s="36"/>
      <c r="B285" s="37"/>
      <c r="C285" s="38"/>
      <c r="D285" s="206" t="s">
        <v>269</v>
      </c>
      <c r="E285" s="38"/>
      <c r="F285" s="207" t="s">
        <v>6913</v>
      </c>
      <c r="G285" s="38"/>
      <c r="H285" s="38"/>
      <c r="I285" s="208"/>
      <c r="J285" s="38"/>
      <c r="K285" s="38"/>
      <c r="L285" s="41"/>
      <c r="M285" s="209"/>
      <c r="N285" s="210"/>
      <c r="O285" s="73"/>
      <c r="P285" s="73"/>
      <c r="Q285" s="73"/>
      <c r="R285" s="73"/>
      <c r="S285" s="73"/>
      <c r="T285" s="74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269</v>
      </c>
      <c r="AU285" s="19" t="s">
        <v>89</v>
      </c>
    </row>
    <row r="286" spans="1:65" s="13" customFormat="1" ht="22.5">
      <c r="B286" s="216"/>
      <c r="C286" s="217"/>
      <c r="D286" s="206" t="s">
        <v>403</v>
      </c>
      <c r="E286" s="218" t="s">
        <v>1</v>
      </c>
      <c r="F286" s="219" t="s">
        <v>6911</v>
      </c>
      <c r="G286" s="217"/>
      <c r="H286" s="218" t="s">
        <v>1</v>
      </c>
      <c r="I286" s="220"/>
      <c r="J286" s="217"/>
      <c r="K286" s="217"/>
      <c r="L286" s="221"/>
      <c r="M286" s="222"/>
      <c r="N286" s="223"/>
      <c r="O286" s="223"/>
      <c r="P286" s="223"/>
      <c r="Q286" s="223"/>
      <c r="R286" s="223"/>
      <c r="S286" s="223"/>
      <c r="T286" s="224"/>
      <c r="AT286" s="225" t="s">
        <v>403</v>
      </c>
      <c r="AU286" s="225" t="s">
        <v>89</v>
      </c>
      <c r="AV286" s="13" t="s">
        <v>87</v>
      </c>
      <c r="AW286" s="13" t="s">
        <v>35</v>
      </c>
      <c r="AX286" s="13" t="s">
        <v>80</v>
      </c>
      <c r="AY286" s="225" t="s">
        <v>261</v>
      </c>
    </row>
    <row r="287" spans="1:65" s="14" customFormat="1">
      <c r="B287" s="226"/>
      <c r="C287" s="227"/>
      <c r="D287" s="206" t="s">
        <v>403</v>
      </c>
      <c r="E287" s="228" t="s">
        <v>1</v>
      </c>
      <c r="F287" s="229" t="s">
        <v>6859</v>
      </c>
      <c r="G287" s="227"/>
      <c r="H287" s="230">
        <v>1</v>
      </c>
      <c r="I287" s="231"/>
      <c r="J287" s="227"/>
      <c r="K287" s="227"/>
      <c r="L287" s="232"/>
      <c r="M287" s="233"/>
      <c r="N287" s="234"/>
      <c r="O287" s="234"/>
      <c r="P287" s="234"/>
      <c r="Q287" s="234"/>
      <c r="R287" s="234"/>
      <c r="S287" s="234"/>
      <c r="T287" s="235"/>
      <c r="AT287" s="236" t="s">
        <v>403</v>
      </c>
      <c r="AU287" s="236" t="s">
        <v>89</v>
      </c>
      <c r="AV287" s="14" t="s">
        <v>89</v>
      </c>
      <c r="AW287" s="14" t="s">
        <v>35</v>
      </c>
      <c r="AX287" s="14" t="s">
        <v>80</v>
      </c>
      <c r="AY287" s="236" t="s">
        <v>261</v>
      </c>
    </row>
    <row r="288" spans="1:65" s="14" customFormat="1">
      <c r="B288" s="226"/>
      <c r="C288" s="227"/>
      <c r="D288" s="206" t="s">
        <v>403</v>
      </c>
      <c r="E288" s="228" t="s">
        <v>1</v>
      </c>
      <c r="F288" s="229" t="s">
        <v>6915</v>
      </c>
      <c r="G288" s="227"/>
      <c r="H288" s="230">
        <v>0</v>
      </c>
      <c r="I288" s="231"/>
      <c r="J288" s="227"/>
      <c r="K288" s="227"/>
      <c r="L288" s="232"/>
      <c r="M288" s="233"/>
      <c r="N288" s="234"/>
      <c r="O288" s="234"/>
      <c r="P288" s="234"/>
      <c r="Q288" s="234"/>
      <c r="R288" s="234"/>
      <c r="S288" s="234"/>
      <c r="T288" s="235"/>
      <c r="AT288" s="236" t="s">
        <v>403</v>
      </c>
      <c r="AU288" s="236" t="s">
        <v>89</v>
      </c>
      <c r="AV288" s="14" t="s">
        <v>89</v>
      </c>
      <c r="AW288" s="14" t="s">
        <v>35</v>
      </c>
      <c r="AX288" s="14" t="s">
        <v>80</v>
      </c>
      <c r="AY288" s="236" t="s">
        <v>261</v>
      </c>
    </row>
    <row r="289" spans="1:65" s="2" customFormat="1" ht="37.9" customHeight="1">
      <c r="A289" s="36"/>
      <c r="B289" s="37"/>
      <c r="C289" s="275" t="s">
        <v>865</v>
      </c>
      <c r="D289" s="275" t="s">
        <v>801</v>
      </c>
      <c r="E289" s="276" t="s">
        <v>6916</v>
      </c>
      <c r="F289" s="277" t="s">
        <v>6917</v>
      </c>
      <c r="G289" s="278" t="s">
        <v>3979</v>
      </c>
      <c r="H289" s="279">
        <v>3</v>
      </c>
      <c r="I289" s="280">
        <v>14304.545098922461</v>
      </c>
      <c r="J289" s="281">
        <f>ROUND(I289*H289,2)</f>
        <v>42913.64</v>
      </c>
      <c r="K289" s="277" t="s">
        <v>1</v>
      </c>
      <c r="L289" s="282"/>
      <c r="M289" s="283" t="s">
        <v>1</v>
      </c>
      <c r="N289" s="284" t="s">
        <v>45</v>
      </c>
      <c r="O289" s="73"/>
      <c r="P289" s="202">
        <f>O289*H289</f>
        <v>0</v>
      </c>
      <c r="Q289" s="202">
        <v>0</v>
      </c>
      <c r="R289" s="202">
        <f>Q289*H289</f>
        <v>0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1448</v>
      </c>
      <c r="AT289" s="204" t="s">
        <v>801</v>
      </c>
      <c r="AU289" s="204" t="s">
        <v>89</v>
      </c>
      <c r="AY289" s="19" t="s">
        <v>261</v>
      </c>
      <c r="BE289" s="205">
        <f>IF(N289="základní",J289,0)</f>
        <v>42913.64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87</v>
      </c>
      <c r="BK289" s="205">
        <f>ROUND(I289*H289,2)</f>
        <v>42913.64</v>
      </c>
      <c r="BL289" s="19" t="s">
        <v>1448</v>
      </c>
      <c r="BM289" s="204" t="s">
        <v>6918</v>
      </c>
    </row>
    <row r="290" spans="1:65" s="2" customFormat="1" ht="19.5">
      <c r="A290" s="36"/>
      <c r="B290" s="37"/>
      <c r="C290" s="38"/>
      <c r="D290" s="206" t="s">
        <v>269</v>
      </c>
      <c r="E290" s="38"/>
      <c r="F290" s="207" t="s">
        <v>6917</v>
      </c>
      <c r="G290" s="38"/>
      <c r="H290" s="38"/>
      <c r="I290" s="208"/>
      <c r="J290" s="38"/>
      <c r="K290" s="38"/>
      <c r="L290" s="41"/>
      <c r="M290" s="209"/>
      <c r="N290" s="210"/>
      <c r="O290" s="73"/>
      <c r="P290" s="73"/>
      <c r="Q290" s="73"/>
      <c r="R290" s="73"/>
      <c r="S290" s="73"/>
      <c r="T290" s="74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269</v>
      </c>
      <c r="AU290" s="19" t="s">
        <v>89</v>
      </c>
    </row>
    <row r="291" spans="1:65" s="13" customFormat="1" ht="22.5">
      <c r="B291" s="216"/>
      <c r="C291" s="217"/>
      <c r="D291" s="206" t="s">
        <v>403</v>
      </c>
      <c r="E291" s="218" t="s">
        <v>1</v>
      </c>
      <c r="F291" s="219" t="s">
        <v>6911</v>
      </c>
      <c r="G291" s="217"/>
      <c r="H291" s="218" t="s">
        <v>1</v>
      </c>
      <c r="I291" s="220"/>
      <c r="J291" s="217"/>
      <c r="K291" s="217"/>
      <c r="L291" s="221"/>
      <c r="M291" s="222"/>
      <c r="N291" s="223"/>
      <c r="O291" s="223"/>
      <c r="P291" s="223"/>
      <c r="Q291" s="223"/>
      <c r="R291" s="223"/>
      <c r="S291" s="223"/>
      <c r="T291" s="224"/>
      <c r="AT291" s="225" t="s">
        <v>403</v>
      </c>
      <c r="AU291" s="225" t="s">
        <v>89</v>
      </c>
      <c r="AV291" s="13" t="s">
        <v>87</v>
      </c>
      <c r="AW291" s="13" t="s">
        <v>35</v>
      </c>
      <c r="AX291" s="13" t="s">
        <v>80</v>
      </c>
      <c r="AY291" s="225" t="s">
        <v>261</v>
      </c>
    </row>
    <row r="292" spans="1:65" s="14" customFormat="1">
      <c r="B292" s="226"/>
      <c r="C292" s="227"/>
      <c r="D292" s="206" t="s">
        <v>403</v>
      </c>
      <c r="E292" s="228" t="s">
        <v>1</v>
      </c>
      <c r="F292" s="229" t="s">
        <v>6919</v>
      </c>
      <c r="G292" s="227"/>
      <c r="H292" s="230">
        <v>2</v>
      </c>
      <c r="I292" s="231"/>
      <c r="J292" s="227"/>
      <c r="K292" s="227"/>
      <c r="L292" s="232"/>
      <c r="M292" s="233"/>
      <c r="N292" s="234"/>
      <c r="O292" s="234"/>
      <c r="P292" s="234"/>
      <c r="Q292" s="234"/>
      <c r="R292" s="234"/>
      <c r="S292" s="234"/>
      <c r="T292" s="235"/>
      <c r="AT292" s="236" t="s">
        <v>403</v>
      </c>
      <c r="AU292" s="236" t="s">
        <v>89</v>
      </c>
      <c r="AV292" s="14" t="s">
        <v>89</v>
      </c>
      <c r="AW292" s="14" t="s">
        <v>35</v>
      </c>
      <c r="AX292" s="14" t="s">
        <v>80</v>
      </c>
      <c r="AY292" s="236" t="s">
        <v>261</v>
      </c>
    </row>
    <row r="293" spans="1:65" s="14" customFormat="1">
      <c r="B293" s="226"/>
      <c r="C293" s="227"/>
      <c r="D293" s="206" t="s">
        <v>403</v>
      </c>
      <c r="E293" s="228" t="s">
        <v>1</v>
      </c>
      <c r="F293" s="229" t="s">
        <v>6849</v>
      </c>
      <c r="G293" s="227"/>
      <c r="H293" s="230">
        <v>1</v>
      </c>
      <c r="I293" s="231"/>
      <c r="J293" s="227"/>
      <c r="K293" s="227"/>
      <c r="L293" s="232"/>
      <c r="M293" s="233"/>
      <c r="N293" s="234"/>
      <c r="O293" s="234"/>
      <c r="P293" s="234"/>
      <c r="Q293" s="234"/>
      <c r="R293" s="234"/>
      <c r="S293" s="234"/>
      <c r="T293" s="235"/>
      <c r="AT293" s="236" t="s">
        <v>403</v>
      </c>
      <c r="AU293" s="236" t="s">
        <v>89</v>
      </c>
      <c r="AV293" s="14" t="s">
        <v>89</v>
      </c>
      <c r="AW293" s="14" t="s">
        <v>35</v>
      </c>
      <c r="AX293" s="14" t="s">
        <v>80</v>
      </c>
      <c r="AY293" s="236" t="s">
        <v>261</v>
      </c>
    </row>
    <row r="294" spans="1:65" s="2" customFormat="1" ht="21.75" customHeight="1">
      <c r="A294" s="36"/>
      <c r="B294" s="37"/>
      <c r="C294" s="275" t="s">
        <v>871</v>
      </c>
      <c r="D294" s="275" t="s">
        <v>801</v>
      </c>
      <c r="E294" s="276" t="s">
        <v>6920</v>
      </c>
      <c r="F294" s="277" t="s">
        <v>6921</v>
      </c>
      <c r="G294" s="278" t="s">
        <v>3979</v>
      </c>
      <c r="H294" s="279">
        <v>3</v>
      </c>
      <c r="I294" s="280">
        <v>1604.7416398961582</v>
      </c>
      <c r="J294" s="281">
        <f>ROUND(I294*H294,2)</f>
        <v>4814.22</v>
      </c>
      <c r="K294" s="277" t="s">
        <v>1</v>
      </c>
      <c r="L294" s="282"/>
      <c r="M294" s="283" t="s">
        <v>1</v>
      </c>
      <c r="N294" s="284" t="s">
        <v>45</v>
      </c>
      <c r="O294" s="73"/>
      <c r="P294" s="202">
        <f>O294*H294</f>
        <v>0</v>
      </c>
      <c r="Q294" s="202">
        <v>0</v>
      </c>
      <c r="R294" s="202">
        <f>Q294*H294</f>
        <v>0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1448</v>
      </c>
      <c r="AT294" s="204" t="s">
        <v>801</v>
      </c>
      <c r="AU294" s="204" t="s">
        <v>89</v>
      </c>
      <c r="AY294" s="19" t="s">
        <v>261</v>
      </c>
      <c r="BE294" s="205">
        <f>IF(N294="základní",J294,0)</f>
        <v>4814.22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87</v>
      </c>
      <c r="BK294" s="205">
        <f>ROUND(I294*H294,2)</f>
        <v>4814.22</v>
      </c>
      <c r="BL294" s="19" t="s">
        <v>1448</v>
      </c>
      <c r="BM294" s="204" t="s">
        <v>6922</v>
      </c>
    </row>
    <row r="295" spans="1:65" s="2" customFormat="1">
      <c r="A295" s="36"/>
      <c r="B295" s="37"/>
      <c r="C295" s="38"/>
      <c r="D295" s="206" t="s">
        <v>269</v>
      </c>
      <c r="E295" s="38"/>
      <c r="F295" s="207" t="s">
        <v>6921</v>
      </c>
      <c r="G295" s="38"/>
      <c r="H295" s="38"/>
      <c r="I295" s="208"/>
      <c r="J295" s="38"/>
      <c r="K295" s="38"/>
      <c r="L295" s="41"/>
      <c r="M295" s="209"/>
      <c r="N295" s="210"/>
      <c r="O295" s="73"/>
      <c r="P295" s="73"/>
      <c r="Q295" s="73"/>
      <c r="R295" s="73"/>
      <c r="S295" s="73"/>
      <c r="T295" s="74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269</v>
      </c>
      <c r="AU295" s="19" t="s">
        <v>89</v>
      </c>
    </row>
    <row r="296" spans="1:65" s="2" customFormat="1" ht="21.75" customHeight="1">
      <c r="A296" s="36"/>
      <c r="B296" s="37"/>
      <c r="C296" s="275" t="s">
        <v>880</v>
      </c>
      <c r="D296" s="275" t="s">
        <v>801</v>
      </c>
      <c r="E296" s="276" t="s">
        <v>6923</v>
      </c>
      <c r="F296" s="277" t="s">
        <v>6924</v>
      </c>
      <c r="G296" s="278" t="s">
        <v>3979</v>
      </c>
      <c r="H296" s="279">
        <v>3</v>
      </c>
      <c r="I296" s="280">
        <v>1604.7416398961582</v>
      </c>
      <c r="J296" s="281">
        <f>ROUND(I296*H296,2)</f>
        <v>4814.22</v>
      </c>
      <c r="K296" s="277" t="s">
        <v>1</v>
      </c>
      <c r="L296" s="282"/>
      <c r="M296" s="283" t="s">
        <v>1</v>
      </c>
      <c r="N296" s="284" t="s">
        <v>45</v>
      </c>
      <c r="O296" s="73"/>
      <c r="P296" s="202">
        <f>O296*H296</f>
        <v>0</v>
      </c>
      <c r="Q296" s="202">
        <v>0</v>
      </c>
      <c r="R296" s="202">
        <f>Q296*H296</f>
        <v>0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1448</v>
      </c>
      <c r="AT296" s="204" t="s">
        <v>801</v>
      </c>
      <c r="AU296" s="204" t="s">
        <v>89</v>
      </c>
      <c r="AY296" s="19" t="s">
        <v>261</v>
      </c>
      <c r="BE296" s="205">
        <f>IF(N296="základní",J296,0)</f>
        <v>4814.22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87</v>
      </c>
      <c r="BK296" s="205">
        <f>ROUND(I296*H296,2)</f>
        <v>4814.22</v>
      </c>
      <c r="BL296" s="19" t="s">
        <v>1448</v>
      </c>
      <c r="BM296" s="204" t="s">
        <v>6925</v>
      </c>
    </row>
    <row r="297" spans="1:65" s="2" customFormat="1">
      <c r="A297" s="36"/>
      <c r="B297" s="37"/>
      <c r="C297" s="38"/>
      <c r="D297" s="206" t="s">
        <v>269</v>
      </c>
      <c r="E297" s="38"/>
      <c r="F297" s="207" t="s">
        <v>6924</v>
      </c>
      <c r="G297" s="38"/>
      <c r="H297" s="38"/>
      <c r="I297" s="208"/>
      <c r="J297" s="38"/>
      <c r="K297" s="38"/>
      <c r="L297" s="41"/>
      <c r="M297" s="209"/>
      <c r="N297" s="210"/>
      <c r="O297" s="73"/>
      <c r="P297" s="73"/>
      <c r="Q297" s="73"/>
      <c r="R297" s="73"/>
      <c r="S297" s="73"/>
      <c r="T297" s="74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269</v>
      </c>
      <c r="AU297" s="19" t="s">
        <v>89</v>
      </c>
    </row>
    <row r="298" spans="1:65" s="2" customFormat="1" ht="16.5" customHeight="1">
      <c r="A298" s="36"/>
      <c r="B298" s="37"/>
      <c r="C298" s="275" t="s">
        <v>886</v>
      </c>
      <c r="D298" s="275" t="s">
        <v>801</v>
      </c>
      <c r="E298" s="276" t="s">
        <v>6926</v>
      </c>
      <c r="F298" s="277" t="s">
        <v>6927</v>
      </c>
      <c r="G298" s="278" t="s">
        <v>3979</v>
      </c>
      <c r="H298" s="279">
        <v>3</v>
      </c>
      <c r="I298" s="280">
        <v>2295.3899406109604</v>
      </c>
      <c r="J298" s="281">
        <f>ROUND(I298*H298,2)</f>
        <v>6886.17</v>
      </c>
      <c r="K298" s="277" t="s">
        <v>1</v>
      </c>
      <c r="L298" s="282"/>
      <c r="M298" s="283" t="s">
        <v>1</v>
      </c>
      <c r="N298" s="284" t="s">
        <v>45</v>
      </c>
      <c r="O298" s="73"/>
      <c r="P298" s="202">
        <f>O298*H298</f>
        <v>0</v>
      </c>
      <c r="Q298" s="202">
        <v>0</v>
      </c>
      <c r="R298" s="202">
        <f>Q298*H298</f>
        <v>0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1448</v>
      </c>
      <c r="AT298" s="204" t="s">
        <v>801</v>
      </c>
      <c r="AU298" s="204" t="s">
        <v>89</v>
      </c>
      <c r="AY298" s="19" t="s">
        <v>261</v>
      </c>
      <c r="BE298" s="205">
        <f>IF(N298="základní",J298,0)</f>
        <v>6886.17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87</v>
      </c>
      <c r="BK298" s="205">
        <f>ROUND(I298*H298,2)</f>
        <v>6886.17</v>
      </c>
      <c r="BL298" s="19" t="s">
        <v>1448</v>
      </c>
      <c r="BM298" s="204" t="s">
        <v>6928</v>
      </c>
    </row>
    <row r="299" spans="1:65" s="2" customFormat="1">
      <c r="A299" s="36"/>
      <c r="B299" s="37"/>
      <c r="C299" s="38"/>
      <c r="D299" s="206" t="s">
        <v>269</v>
      </c>
      <c r="E299" s="38"/>
      <c r="F299" s="207" t="s">
        <v>6927</v>
      </c>
      <c r="G299" s="38"/>
      <c r="H299" s="38"/>
      <c r="I299" s="208"/>
      <c r="J299" s="38"/>
      <c r="K299" s="38"/>
      <c r="L299" s="41"/>
      <c r="M299" s="209"/>
      <c r="N299" s="210"/>
      <c r="O299" s="73"/>
      <c r="P299" s="73"/>
      <c r="Q299" s="73"/>
      <c r="R299" s="73"/>
      <c r="S299" s="73"/>
      <c r="T299" s="74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269</v>
      </c>
      <c r="AU299" s="19" t="s">
        <v>89</v>
      </c>
    </row>
    <row r="300" spans="1:65" s="2" customFormat="1" ht="16.5" customHeight="1">
      <c r="A300" s="36"/>
      <c r="B300" s="37"/>
      <c r="C300" s="275" t="s">
        <v>892</v>
      </c>
      <c r="D300" s="275" t="s">
        <v>801</v>
      </c>
      <c r="E300" s="276" t="s">
        <v>6929</v>
      </c>
      <c r="F300" s="277" t="s">
        <v>6930</v>
      </c>
      <c r="G300" s="278" t="s">
        <v>3979</v>
      </c>
      <c r="H300" s="279">
        <v>2</v>
      </c>
      <c r="I300" s="280">
        <v>4009.8227812088817</v>
      </c>
      <c r="J300" s="281">
        <f>ROUND(I300*H300,2)</f>
        <v>8019.65</v>
      </c>
      <c r="K300" s="277" t="s">
        <v>1</v>
      </c>
      <c r="L300" s="282"/>
      <c r="M300" s="283" t="s">
        <v>1</v>
      </c>
      <c r="N300" s="284" t="s">
        <v>45</v>
      </c>
      <c r="O300" s="73"/>
      <c r="P300" s="202">
        <f>O300*H300</f>
        <v>0</v>
      </c>
      <c r="Q300" s="202">
        <v>0</v>
      </c>
      <c r="R300" s="202">
        <f>Q300*H300</f>
        <v>0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1448</v>
      </c>
      <c r="AT300" s="204" t="s">
        <v>801</v>
      </c>
      <c r="AU300" s="204" t="s">
        <v>89</v>
      </c>
      <c r="AY300" s="19" t="s">
        <v>261</v>
      </c>
      <c r="BE300" s="205">
        <f>IF(N300="základní",J300,0)</f>
        <v>8019.65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87</v>
      </c>
      <c r="BK300" s="205">
        <f>ROUND(I300*H300,2)</f>
        <v>8019.65</v>
      </c>
      <c r="BL300" s="19" t="s">
        <v>1448</v>
      </c>
      <c r="BM300" s="204" t="s">
        <v>6931</v>
      </c>
    </row>
    <row r="301" spans="1:65" s="2" customFormat="1">
      <c r="A301" s="36"/>
      <c r="B301" s="37"/>
      <c r="C301" s="38"/>
      <c r="D301" s="206" t="s">
        <v>269</v>
      </c>
      <c r="E301" s="38"/>
      <c r="F301" s="207" t="s">
        <v>6930</v>
      </c>
      <c r="G301" s="38"/>
      <c r="H301" s="38"/>
      <c r="I301" s="208"/>
      <c r="J301" s="38"/>
      <c r="K301" s="38"/>
      <c r="L301" s="41"/>
      <c r="M301" s="209"/>
      <c r="N301" s="210"/>
      <c r="O301" s="73"/>
      <c r="P301" s="73"/>
      <c r="Q301" s="73"/>
      <c r="R301" s="73"/>
      <c r="S301" s="73"/>
      <c r="T301" s="74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269</v>
      </c>
      <c r="AU301" s="19" t="s">
        <v>89</v>
      </c>
    </row>
    <row r="302" spans="1:65" s="14" customFormat="1">
      <c r="B302" s="226"/>
      <c r="C302" s="227"/>
      <c r="D302" s="206" t="s">
        <v>403</v>
      </c>
      <c r="E302" s="228" t="s">
        <v>1</v>
      </c>
      <c r="F302" s="229" t="s">
        <v>6859</v>
      </c>
      <c r="G302" s="227"/>
      <c r="H302" s="230">
        <v>1</v>
      </c>
      <c r="I302" s="231"/>
      <c r="J302" s="227"/>
      <c r="K302" s="227"/>
      <c r="L302" s="232"/>
      <c r="M302" s="233"/>
      <c r="N302" s="234"/>
      <c r="O302" s="234"/>
      <c r="P302" s="234"/>
      <c r="Q302" s="234"/>
      <c r="R302" s="234"/>
      <c r="S302" s="234"/>
      <c r="T302" s="235"/>
      <c r="AT302" s="236" t="s">
        <v>403</v>
      </c>
      <c r="AU302" s="236" t="s">
        <v>89</v>
      </c>
      <c r="AV302" s="14" t="s">
        <v>89</v>
      </c>
      <c r="AW302" s="14" t="s">
        <v>35</v>
      </c>
      <c r="AX302" s="14" t="s">
        <v>80</v>
      </c>
      <c r="AY302" s="236" t="s">
        <v>261</v>
      </c>
    </row>
    <row r="303" spans="1:65" s="14" customFormat="1">
      <c r="B303" s="226"/>
      <c r="C303" s="227"/>
      <c r="D303" s="206" t="s">
        <v>403</v>
      </c>
      <c r="E303" s="228" t="s">
        <v>1</v>
      </c>
      <c r="F303" s="229" t="s">
        <v>6849</v>
      </c>
      <c r="G303" s="227"/>
      <c r="H303" s="230">
        <v>1</v>
      </c>
      <c r="I303" s="231"/>
      <c r="J303" s="227"/>
      <c r="K303" s="227"/>
      <c r="L303" s="232"/>
      <c r="M303" s="233"/>
      <c r="N303" s="234"/>
      <c r="O303" s="234"/>
      <c r="P303" s="234"/>
      <c r="Q303" s="234"/>
      <c r="R303" s="234"/>
      <c r="S303" s="234"/>
      <c r="T303" s="235"/>
      <c r="AT303" s="236" t="s">
        <v>403</v>
      </c>
      <c r="AU303" s="236" t="s">
        <v>89</v>
      </c>
      <c r="AV303" s="14" t="s">
        <v>89</v>
      </c>
      <c r="AW303" s="14" t="s">
        <v>35</v>
      </c>
      <c r="AX303" s="14" t="s">
        <v>80</v>
      </c>
      <c r="AY303" s="236" t="s">
        <v>261</v>
      </c>
    </row>
    <row r="304" spans="1:65" s="2" customFormat="1" ht="16.5" customHeight="1">
      <c r="A304" s="36"/>
      <c r="B304" s="37"/>
      <c r="C304" s="275" t="s">
        <v>898</v>
      </c>
      <c r="D304" s="275" t="s">
        <v>801</v>
      </c>
      <c r="E304" s="276" t="s">
        <v>6932</v>
      </c>
      <c r="F304" s="277" t="s">
        <v>6933</v>
      </c>
      <c r="G304" s="278" t="s">
        <v>3979</v>
      </c>
      <c r="H304" s="279">
        <v>2</v>
      </c>
      <c r="I304" s="280">
        <v>1623.023506679785</v>
      </c>
      <c r="J304" s="281">
        <f>ROUND(I304*H304,2)</f>
        <v>3246.05</v>
      </c>
      <c r="K304" s="277" t="s">
        <v>1</v>
      </c>
      <c r="L304" s="282"/>
      <c r="M304" s="283" t="s">
        <v>1</v>
      </c>
      <c r="N304" s="284" t="s">
        <v>45</v>
      </c>
      <c r="O304" s="73"/>
      <c r="P304" s="202">
        <f>O304*H304</f>
        <v>0</v>
      </c>
      <c r="Q304" s="202">
        <v>0</v>
      </c>
      <c r="R304" s="202">
        <f>Q304*H304</f>
        <v>0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1448</v>
      </c>
      <c r="AT304" s="204" t="s">
        <v>801</v>
      </c>
      <c r="AU304" s="204" t="s">
        <v>89</v>
      </c>
      <c r="AY304" s="19" t="s">
        <v>261</v>
      </c>
      <c r="BE304" s="205">
        <f>IF(N304="základní",J304,0)</f>
        <v>3246.05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87</v>
      </c>
      <c r="BK304" s="205">
        <f>ROUND(I304*H304,2)</f>
        <v>3246.05</v>
      </c>
      <c r="BL304" s="19" t="s">
        <v>1448</v>
      </c>
      <c r="BM304" s="204" t="s">
        <v>6934</v>
      </c>
    </row>
    <row r="305" spans="1:65" s="2" customFormat="1">
      <c r="A305" s="36"/>
      <c r="B305" s="37"/>
      <c r="C305" s="38"/>
      <c r="D305" s="206" t="s">
        <v>269</v>
      </c>
      <c r="E305" s="38"/>
      <c r="F305" s="207" t="s">
        <v>6933</v>
      </c>
      <c r="G305" s="38"/>
      <c r="H305" s="38"/>
      <c r="I305" s="208"/>
      <c r="J305" s="38"/>
      <c r="K305" s="38"/>
      <c r="L305" s="41"/>
      <c r="M305" s="209"/>
      <c r="N305" s="210"/>
      <c r="O305" s="73"/>
      <c r="P305" s="73"/>
      <c r="Q305" s="73"/>
      <c r="R305" s="73"/>
      <c r="S305" s="73"/>
      <c r="T305" s="74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269</v>
      </c>
      <c r="AU305" s="19" t="s">
        <v>89</v>
      </c>
    </row>
    <row r="306" spans="1:65" s="2" customFormat="1" ht="16.5" customHeight="1">
      <c r="A306" s="36"/>
      <c r="B306" s="37"/>
      <c r="C306" s="275" t="s">
        <v>905</v>
      </c>
      <c r="D306" s="275" t="s">
        <v>801</v>
      </c>
      <c r="E306" s="276" t="s">
        <v>6935</v>
      </c>
      <c r="F306" s="277" t="s">
        <v>6936</v>
      </c>
      <c r="G306" s="278" t="s">
        <v>3979</v>
      </c>
      <c r="H306" s="279">
        <v>2</v>
      </c>
      <c r="I306" s="280">
        <v>362.79348972842268</v>
      </c>
      <c r="J306" s="281">
        <f>ROUND(I306*H306,2)</f>
        <v>725.59</v>
      </c>
      <c r="K306" s="277" t="s">
        <v>1</v>
      </c>
      <c r="L306" s="282"/>
      <c r="M306" s="283" t="s">
        <v>1</v>
      </c>
      <c r="N306" s="284" t="s">
        <v>45</v>
      </c>
      <c r="O306" s="73"/>
      <c r="P306" s="202">
        <f>O306*H306</f>
        <v>0</v>
      </c>
      <c r="Q306" s="202">
        <v>0</v>
      </c>
      <c r="R306" s="202">
        <f>Q306*H306</f>
        <v>0</v>
      </c>
      <c r="S306" s="202">
        <v>0</v>
      </c>
      <c r="T306" s="203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204" t="s">
        <v>1448</v>
      </c>
      <c r="AT306" s="204" t="s">
        <v>801</v>
      </c>
      <c r="AU306" s="204" t="s">
        <v>89</v>
      </c>
      <c r="AY306" s="19" t="s">
        <v>261</v>
      </c>
      <c r="BE306" s="205">
        <f>IF(N306="základní",J306,0)</f>
        <v>725.59</v>
      </c>
      <c r="BF306" s="205">
        <f>IF(N306="snížená",J306,0)</f>
        <v>0</v>
      </c>
      <c r="BG306" s="205">
        <f>IF(N306="zákl. přenesená",J306,0)</f>
        <v>0</v>
      </c>
      <c r="BH306" s="205">
        <f>IF(N306="sníž. přenesená",J306,0)</f>
        <v>0</v>
      </c>
      <c r="BI306" s="205">
        <f>IF(N306="nulová",J306,0)</f>
        <v>0</v>
      </c>
      <c r="BJ306" s="19" t="s">
        <v>87</v>
      </c>
      <c r="BK306" s="205">
        <f>ROUND(I306*H306,2)</f>
        <v>725.59</v>
      </c>
      <c r="BL306" s="19" t="s">
        <v>1448</v>
      </c>
      <c r="BM306" s="204" t="s">
        <v>6937</v>
      </c>
    </row>
    <row r="307" spans="1:65" s="2" customFormat="1">
      <c r="A307" s="36"/>
      <c r="B307" s="37"/>
      <c r="C307" s="38"/>
      <c r="D307" s="206" t="s">
        <v>269</v>
      </c>
      <c r="E307" s="38"/>
      <c r="F307" s="207" t="s">
        <v>6938</v>
      </c>
      <c r="G307" s="38"/>
      <c r="H307" s="38"/>
      <c r="I307" s="208"/>
      <c r="J307" s="38"/>
      <c r="K307" s="38"/>
      <c r="L307" s="41"/>
      <c r="M307" s="209"/>
      <c r="N307" s="210"/>
      <c r="O307" s="73"/>
      <c r="P307" s="73"/>
      <c r="Q307" s="73"/>
      <c r="R307" s="73"/>
      <c r="S307" s="73"/>
      <c r="T307" s="74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269</v>
      </c>
      <c r="AU307" s="19" t="s">
        <v>89</v>
      </c>
    </row>
    <row r="308" spans="1:65" s="2" customFormat="1" ht="16.5" customHeight="1">
      <c r="A308" s="36"/>
      <c r="B308" s="37"/>
      <c r="C308" s="275" t="s">
        <v>912</v>
      </c>
      <c r="D308" s="275" t="s">
        <v>801</v>
      </c>
      <c r="E308" s="276" t="s">
        <v>6939</v>
      </c>
      <c r="F308" s="277" t="s">
        <v>5710</v>
      </c>
      <c r="G308" s="278" t="s">
        <v>3979</v>
      </c>
      <c r="H308" s="279">
        <v>2</v>
      </c>
      <c r="I308" s="280">
        <v>17.469339371021473</v>
      </c>
      <c r="J308" s="281">
        <f>ROUND(I308*H308,2)</f>
        <v>34.94</v>
      </c>
      <c r="K308" s="277" t="s">
        <v>1</v>
      </c>
      <c r="L308" s="282"/>
      <c r="M308" s="283" t="s">
        <v>1</v>
      </c>
      <c r="N308" s="284" t="s">
        <v>45</v>
      </c>
      <c r="O308" s="73"/>
      <c r="P308" s="202">
        <f>O308*H308</f>
        <v>0</v>
      </c>
      <c r="Q308" s="202">
        <v>0</v>
      </c>
      <c r="R308" s="202">
        <f>Q308*H308</f>
        <v>0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1448</v>
      </c>
      <c r="AT308" s="204" t="s">
        <v>801</v>
      </c>
      <c r="AU308" s="204" t="s">
        <v>89</v>
      </c>
      <c r="AY308" s="19" t="s">
        <v>261</v>
      </c>
      <c r="BE308" s="205">
        <f>IF(N308="základní",J308,0)</f>
        <v>34.94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87</v>
      </c>
      <c r="BK308" s="205">
        <f>ROUND(I308*H308,2)</f>
        <v>34.94</v>
      </c>
      <c r="BL308" s="19" t="s">
        <v>1448</v>
      </c>
      <c r="BM308" s="204" t="s">
        <v>6940</v>
      </c>
    </row>
    <row r="309" spans="1:65" s="2" customFormat="1">
      <c r="A309" s="36"/>
      <c r="B309" s="37"/>
      <c r="C309" s="38"/>
      <c r="D309" s="206" t="s">
        <v>269</v>
      </c>
      <c r="E309" s="38"/>
      <c r="F309" s="207" t="s">
        <v>5710</v>
      </c>
      <c r="G309" s="38"/>
      <c r="H309" s="38"/>
      <c r="I309" s="208"/>
      <c r="J309" s="38"/>
      <c r="K309" s="38"/>
      <c r="L309" s="41"/>
      <c r="M309" s="209"/>
      <c r="N309" s="210"/>
      <c r="O309" s="73"/>
      <c r="P309" s="73"/>
      <c r="Q309" s="73"/>
      <c r="R309" s="73"/>
      <c r="S309" s="73"/>
      <c r="T309" s="74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269</v>
      </c>
      <c r="AU309" s="19" t="s">
        <v>89</v>
      </c>
    </row>
    <row r="310" spans="1:65" s="2" customFormat="1" ht="24.2" customHeight="1">
      <c r="A310" s="36"/>
      <c r="B310" s="37"/>
      <c r="C310" s="193" t="s">
        <v>916</v>
      </c>
      <c r="D310" s="193" t="s">
        <v>264</v>
      </c>
      <c r="E310" s="194" t="s">
        <v>6941</v>
      </c>
      <c r="F310" s="195" t="s">
        <v>6942</v>
      </c>
      <c r="G310" s="196" t="s">
        <v>749</v>
      </c>
      <c r="H310" s="197">
        <v>3</v>
      </c>
      <c r="I310" s="198">
        <v>371.46044879621621</v>
      </c>
      <c r="J310" s="199">
        <f>ROUND(I310*H310,2)</f>
        <v>1114.3800000000001</v>
      </c>
      <c r="K310" s="195" t="s">
        <v>400</v>
      </c>
      <c r="L310" s="41"/>
      <c r="M310" s="200" t="s">
        <v>1</v>
      </c>
      <c r="N310" s="201" t="s">
        <v>45</v>
      </c>
      <c r="O310" s="73"/>
      <c r="P310" s="202">
        <f>O310*H310</f>
        <v>0</v>
      </c>
      <c r="Q310" s="202">
        <v>0</v>
      </c>
      <c r="R310" s="202">
        <f>Q310*H310</f>
        <v>0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381</v>
      </c>
      <c r="AT310" s="204" t="s">
        <v>264</v>
      </c>
      <c r="AU310" s="204" t="s">
        <v>89</v>
      </c>
      <c r="AY310" s="19" t="s">
        <v>261</v>
      </c>
      <c r="BE310" s="205">
        <f>IF(N310="základní",J310,0)</f>
        <v>1114.3800000000001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87</v>
      </c>
      <c r="BK310" s="205">
        <f>ROUND(I310*H310,2)</f>
        <v>1114.3800000000001</v>
      </c>
      <c r="BL310" s="19" t="s">
        <v>381</v>
      </c>
      <c r="BM310" s="204" t="s">
        <v>6943</v>
      </c>
    </row>
    <row r="311" spans="1:65" s="2" customFormat="1" ht="19.5">
      <c r="A311" s="36"/>
      <c r="B311" s="37"/>
      <c r="C311" s="38"/>
      <c r="D311" s="206" t="s">
        <v>269</v>
      </c>
      <c r="E311" s="38"/>
      <c r="F311" s="207" t="s">
        <v>6944</v>
      </c>
      <c r="G311" s="38"/>
      <c r="H311" s="38"/>
      <c r="I311" s="208"/>
      <c r="J311" s="38"/>
      <c r="K311" s="38"/>
      <c r="L311" s="41"/>
      <c r="M311" s="209"/>
      <c r="N311" s="210"/>
      <c r="O311" s="73"/>
      <c r="P311" s="73"/>
      <c r="Q311" s="73"/>
      <c r="R311" s="73"/>
      <c r="S311" s="73"/>
      <c r="T311" s="74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269</v>
      </c>
      <c r="AU311" s="19" t="s">
        <v>89</v>
      </c>
    </row>
    <row r="312" spans="1:65" s="2" customFormat="1" ht="24.2" customHeight="1">
      <c r="A312" s="36"/>
      <c r="B312" s="37"/>
      <c r="C312" s="275" t="s">
        <v>925</v>
      </c>
      <c r="D312" s="275" t="s">
        <v>801</v>
      </c>
      <c r="E312" s="276" t="s">
        <v>6945</v>
      </c>
      <c r="F312" s="277" t="s">
        <v>6946</v>
      </c>
      <c r="G312" s="278" t="s">
        <v>3979</v>
      </c>
      <c r="H312" s="279">
        <v>2</v>
      </c>
      <c r="I312" s="280">
        <v>41925.60196303892</v>
      </c>
      <c r="J312" s="281">
        <f>ROUND(I312*H312,2)</f>
        <v>83851.199999999997</v>
      </c>
      <c r="K312" s="277" t="s">
        <v>1</v>
      </c>
      <c r="L312" s="282"/>
      <c r="M312" s="283" t="s">
        <v>1</v>
      </c>
      <c r="N312" s="284" t="s">
        <v>45</v>
      </c>
      <c r="O312" s="73"/>
      <c r="P312" s="202">
        <f>O312*H312</f>
        <v>0</v>
      </c>
      <c r="Q312" s="202">
        <v>0</v>
      </c>
      <c r="R312" s="202">
        <f>Q312*H312</f>
        <v>0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1448</v>
      </c>
      <c r="AT312" s="204" t="s">
        <v>801</v>
      </c>
      <c r="AU312" s="204" t="s">
        <v>89</v>
      </c>
      <c r="AY312" s="19" t="s">
        <v>261</v>
      </c>
      <c r="BE312" s="205">
        <f>IF(N312="základní",J312,0)</f>
        <v>83851.199999999997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87</v>
      </c>
      <c r="BK312" s="205">
        <f>ROUND(I312*H312,2)</f>
        <v>83851.199999999997</v>
      </c>
      <c r="BL312" s="19" t="s">
        <v>1448</v>
      </c>
      <c r="BM312" s="204" t="s">
        <v>6947</v>
      </c>
    </row>
    <row r="313" spans="1:65" s="2" customFormat="1">
      <c r="A313" s="36"/>
      <c r="B313" s="37"/>
      <c r="C313" s="38"/>
      <c r="D313" s="206" t="s">
        <v>269</v>
      </c>
      <c r="E313" s="38"/>
      <c r="F313" s="207" t="s">
        <v>6946</v>
      </c>
      <c r="G313" s="38"/>
      <c r="H313" s="38"/>
      <c r="I313" s="208"/>
      <c r="J313" s="38"/>
      <c r="K313" s="38"/>
      <c r="L313" s="41"/>
      <c r="M313" s="209"/>
      <c r="N313" s="210"/>
      <c r="O313" s="73"/>
      <c r="P313" s="73"/>
      <c r="Q313" s="73"/>
      <c r="R313" s="73"/>
      <c r="S313" s="73"/>
      <c r="T313" s="74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269</v>
      </c>
      <c r="AU313" s="19" t="s">
        <v>89</v>
      </c>
    </row>
    <row r="314" spans="1:65" s="13" customFormat="1" ht="22.5">
      <c r="B314" s="216"/>
      <c r="C314" s="217"/>
      <c r="D314" s="206" t="s">
        <v>403</v>
      </c>
      <c r="E314" s="218" t="s">
        <v>1</v>
      </c>
      <c r="F314" s="219" t="s">
        <v>6911</v>
      </c>
      <c r="G314" s="217"/>
      <c r="H314" s="218" t="s">
        <v>1</v>
      </c>
      <c r="I314" s="220"/>
      <c r="J314" s="217"/>
      <c r="K314" s="217"/>
      <c r="L314" s="221"/>
      <c r="M314" s="222"/>
      <c r="N314" s="223"/>
      <c r="O314" s="223"/>
      <c r="P314" s="223"/>
      <c r="Q314" s="223"/>
      <c r="R314" s="223"/>
      <c r="S314" s="223"/>
      <c r="T314" s="224"/>
      <c r="AT314" s="225" t="s">
        <v>403</v>
      </c>
      <c r="AU314" s="225" t="s">
        <v>89</v>
      </c>
      <c r="AV314" s="13" t="s">
        <v>87</v>
      </c>
      <c r="AW314" s="13" t="s">
        <v>35</v>
      </c>
      <c r="AX314" s="13" t="s">
        <v>80</v>
      </c>
      <c r="AY314" s="225" t="s">
        <v>261</v>
      </c>
    </row>
    <row r="315" spans="1:65" s="14" customFormat="1">
      <c r="B315" s="226"/>
      <c r="C315" s="227"/>
      <c r="D315" s="206" t="s">
        <v>403</v>
      </c>
      <c r="E315" s="228" t="s">
        <v>1</v>
      </c>
      <c r="F315" s="229" t="s">
        <v>6840</v>
      </c>
      <c r="G315" s="227"/>
      <c r="H315" s="230">
        <v>1</v>
      </c>
      <c r="I315" s="231"/>
      <c r="J315" s="227"/>
      <c r="K315" s="227"/>
      <c r="L315" s="232"/>
      <c r="M315" s="233"/>
      <c r="N315" s="234"/>
      <c r="O315" s="234"/>
      <c r="P315" s="234"/>
      <c r="Q315" s="234"/>
      <c r="R315" s="234"/>
      <c r="S315" s="234"/>
      <c r="T315" s="235"/>
      <c r="AT315" s="236" t="s">
        <v>403</v>
      </c>
      <c r="AU315" s="236" t="s">
        <v>89</v>
      </c>
      <c r="AV315" s="14" t="s">
        <v>89</v>
      </c>
      <c r="AW315" s="14" t="s">
        <v>35</v>
      </c>
      <c r="AX315" s="14" t="s">
        <v>80</v>
      </c>
      <c r="AY315" s="236" t="s">
        <v>261</v>
      </c>
    </row>
    <row r="316" spans="1:65" s="14" customFormat="1">
      <c r="B316" s="226"/>
      <c r="C316" s="227"/>
      <c r="D316" s="206" t="s">
        <v>403</v>
      </c>
      <c r="E316" s="228" t="s">
        <v>1</v>
      </c>
      <c r="F316" s="229" t="s">
        <v>6841</v>
      </c>
      <c r="G316" s="227"/>
      <c r="H316" s="230">
        <v>1</v>
      </c>
      <c r="I316" s="231"/>
      <c r="J316" s="227"/>
      <c r="K316" s="227"/>
      <c r="L316" s="232"/>
      <c r="M316" s="233"/>
      <c r="N316" s="234"/>
      <c r="O316" s="234"/>
      <c r="P316" s="234"/>
      <c r="Q316" s="234"/>
      <c r="R316" s="234"/>
      <c r="S316" s="234"/>
      <c r="T316" s="235"/>
      <c r="AT316" s="236" t="s">
        <v>403</v>
      </c>
      <c r="AU316" s="236" t="s">
        <v>89</v>
      </c>
      <c r="AV316" s="14" t="s">
        <v>89</v>
      </c>
      <c r="AW316" s="14" t="s">
        <v>35</v>
      </c>
      <c r="AX316" s="14" t="s">
        <v>80</v>
      </c>
      <c r="AY316" s="236" t="s">
        <v>261</v>
      </c>
    </row>
    <row r="317" spans="1:65" s="2" customFormat="1" ht="24.2" customHeight="1">
      <c r="A317" s="36"/>
      <c r="B317" s="37"/>
      <c r="C317" s="275" t="s">
        <v>932</v>
      </c>
      <c r="D317" s="275" t="s">
        <v>801</v>
      </c>
      <c r="E317" s="276" t="s">
        <v>6948</v>
      </c>
      <c r="F317" s="277" t="s">
        <v>6949</v>
      </c>
      <c r="G317" s="278" t="s">
        <v>3979</v>
      </c>
      <c r="H317" s="279">
        <v>1</v>
      </c>
      <c r="I317" s="280">
        <v>29705.189677449947</v>
      </c>
      <c r="J317" s="281">
        <f>ROUND(I317*H317,2)</f>
        <v>29705.19</v>
      </c>
      <c r="K317" s="277" t="s">
        <v>1</v>
      </c>
      <c r="L317" s="282"/>
      <c r="M317" s="283" t="s">
        <v>1</v>
      </c>
      <c r="N317" s="284" t="s">
        <v>45</v>
      </c>
      <c r="O317" s="73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1448</v>
      </c>
      <c r="AT317" s="204" t="s">
        <v>801</v>
      </c>
      <c r="AU317" s="204" t="s">
        <v>89</v>
      </c>
      <c r="AY317" s="19" t="s">
        <v>261</v>
      </c>
      <c r="BE317" s="205">
        <f>IF(N317="základní",J317,0)</f>
        <v>29705.19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87</v>
      </c>
      <c r="BK317" s="205">
        <f>ROUND(I317*H317,2)</f>
        <v>29705.19</v>
      </c>
      <c r="BL317" s="19" t="s">
        <v>1448</v>
      </c>
      <c r="BM317" s="204" t="s">
        <v>6950</v>
      </c>
    </row>
    <row r="318" spans="1:65" s="2" customFormat="1">
      <c r="A318" s="36"/>
      <c r="B318" s="37"/>
      <c r="C318" s="38"/>
      <c r="D318" s="206" t="s">
        <v>269</v>
      </c>
      <c r="E318" s="38"/>
      <c r="F318" s="207" t="s">
        <v>6949</v>
      </c>
      <c r="G318" s="38"/>
      <c r="H318" s="38"/>
      <c r="I318" s="208"/>
      <c r="J318" s="38"/>
      <c r="K318" s="38"/>
      <c r="L318" s="41"/>
      <c r="M318" s="209"/>
      <c r="N318" s="210"/>
      <c r="O318" s="73"/>
      <c r="P318" s="73"/>
      <c r="Q318" s="73"/>
      <c r="R318" s="73"/>
      <c r="S318" s="73"/>
      <c r="T318" s="74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269</v>
      </c>
      <c r="AU318" s="19" t="s">
        <v>89</v>
      </c>
    </row>
    <row r="319" spans="1:65" s="13" customFormat="1" ht="22.5">
      <c r="B319" s="216"/>
      <c r="C319" s="217"/>
      <c r="D319" s="206" t="s">
        <v>403</v>
      </c>
      <c r="E319" s="218" t="s">
        <v>1</v>
      </c>
      <c r="F319" s="219" t="s">
        <v>6911</v>
      </c>
      <c r="G319" s="217"/>
      <c r="H319" s="218" t="s">
        <v>1</v>
      </c>
      <c r="I319" s="220"/>
      <c r="J319" s="217"/>
      <c r="K319" s="217"/>
      <c r="L319" s="221"/>
      <c r="M319" s="222"/>
      <c r="N319" s="223"/>
      <c r="O319" s="223"/>
      <c r="P319" s="223"/>
      <c r="Q319" s="223"/>
      <c r="R319" s="223"/>
      <c r="S319" s="223"/>
      <c r="T319" s="224"/>
      <c r="AT319" s="225" t="s">
        <v>403</v>
      </c>
      <c r="AU319" s="225" t="s">
        <v>89</v>
      </c>
      <c r="AV319" s="13" t="s">
        <v>87</v>
      </c>
      <c r="AW319" s="13" t="s">
        <v>35</v>
      </c>
      <c r="AX319" s="13" t="s">
        <v>80</v>
      </c>
      <c r="AY319" s="225" t="s">
        <v>261</v>
      </c>
    </row>
    <row r="320" spans="1:65" s="14" customFormat="1">
      <c r="B320" s="226"/>
      <c r="C320" s="227"/>
      <c r="D320" s="206" t="s">
        <v>403</v>
      </c>
      <c r="E320" s="228" t="s">
        <v>1</v>
      </c>
      <c r="F320" s="229" t="s">
        <v>6840</v>
      </c>
      <c r="G320" s="227"/>
      <c r="H320" s="230">
        <v>1</v>
      </c>
      <c r="I320" s="231"/>
      <c r="J320" s="227"/>
      <c r="K320" s="227"/>
      <c r="L320" s="232"/>
      <c r="M320" s="233"/>
      <c r="N320" s="234"/>
      <c r="O320" s="234"/>
      <c r="P320" s="234"/>
      <c r="Q320" s="234"/>
      <c r="R320" s="234"/>
      <c r="S320" s="234"/>
      <c r="T320" s="235"/>
      <c r="AT320" s="236" t="s">
        <v>403</v>
      </c>
      <c r="AU320" s="236" t="s">
        <v>89</v>
      </c>
      <c r="AV320" s="14" t="s">
        <v>89</v>
      </c>
      <c r="AW320" s="14" t="s">
        <v>35</v>
      </c>
      <c r="AX320" s="14" t="s">
        <v>80</v>
      </c>
      <c r="AY320" s="236" t="s">
        <v>261</v>
      </c>
    </row>
    <row r="321" spans="1:65" s="14" customFormat="1">
      <c r="B321" s="226"/>
      <c r="C321" s="227"/>
      <c r="D321" s="206" t="s">
        <v>403</v>
      </c>
      <c r="E321" s="228" t="s">
        <v>1</v>
      </c>
      <c r="F321" s="229" t="s">
        <v>6951</v>
      </c>
      <c r="G321" s="227"/>
      <c r="H321" s="230">
        <v>0</v>
      </c>
      <c r="I321" s="231"/>
      <c r="J321" s="227"/>
      <c r="K321" s="227"/>
      <c r="L321" s="232"/>
      <c r="M321" s="233"/>
      <c r="N321" s="234"/>
      <c r="O321" s="234"/>
      <c r="P321" s="234"/>
      <c r="Q321" s="234"/>
      <c r="R321" s="234"/>
      <c r="S321" s="234"/>
      <c r="T321" s="235"/>
      <c r="AT321" s="236" t="s">
        <v>403</v>
      </c>
      <c r="AU321" s="236" t="s">
        <v>89</v>
      </c>
      <c r="AV321" s="14" t="s">
        <v>89</v>
      </c>
      <c r="AW321" s="14" t="s">
        <v>35</v>
      </c>
      <c r="AX321" s="14" t="s">
        <v>80</v>
      </c>
      <c r="AY321" s="236" t="s">
        <v>261</v>
      </c>
    </row>
    <row r="322" spans="1:65" s="2" customFormat="1" ht="24.2" customHeight="1">
      <c r="A322" s="36"/>
      <c r="B322" s="37"/>
      <c r="C322" s="275" t="s">
        <v>939</v>
      </c>
      <c r="D322" s="275" t="s">
        <v>801</v>
      </c>
      <c r="E322" s="276" t="s">
        <v>6908</v>
      </c>
      <c r="F322" s="277" t="s">
        <v>6909</v>
      </c>
      <c r="G322" s="278" t="s">
        <v>3979</v>
      </c>
      <c r="H322" s="279">
        <v>2</v>
      </c>
      <c r="I322" s="280">
        <v>35204.781469671281</v>
      </c>
      <c r="J322" s="281">
        <f>ROUND(I322*H322,2)</f>
        <v>70409.56</v>
      </c>
      <c r="K322" s="277" t="s">
        <v>1</v>
      </c>
      <c r="L322" s="282"/>
      <c r="M322" s="283" t="s">
        <v>1</v>
      </c>
      <c r="N322" s="284" t="s">
        <v>45</v>
      </c>
      <c r="O322" s="73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1448</v>
      </c>
      <c r="AT322" s="204" t="s">
        <v>801</v>
      </c>
      <c r="AU322" s="204" t="s">
        <v>89</v>
      </c>
      <c r="AY322" s="19" t="s">
        <v>261</v>
      </c>
      <c r="BE322" s="205">
        <f>IF(N322="základní",J322,0)</f>
        <v>70409.56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87</v>
      </c>
      <c r="BK322" s="205">
        <f>ROUND(I322*H322,2)</f>
        <v>70409.56</v>
      </c>
      <c r="BL322" s="19" t="s">
        <v>1448</v>
      </c>
      <c r="BM322" s="204" t="s">
        <v>6952</v>
      </c>
    </row>
    <row r="323" spans="1:65" s="2" customFormat="1">
      <c r="A323" s="36"/>
      <c r="B323" s="37"/>
      <c r="C323" s="38"/>
      <c r="D323" s="206" t="s">
        <v>269</v>
      </c>
      <c r="E323" s="38"/>
      <c r="F323" s="207" t="s">
        <v>6909</v>
      </c>
      <c r="G323" s="38"/>
      <c r="H323" s="38"/>
      <c r="I323" s="208"/>
      <c r="J323" s="38"/>
      <c r="K323" s="38"/>
      <c r="L323" s="41"/>
      <c r="M323" s="209"/>
      <c r="N323" s="210"/>
      <c r="O323" s="73"/>
      <c r="P323" s="73"/>
      <c r="Q323" s="73"/>
      <c r="R323" s="73"/>
      <c r="S323" s="73"/>
      <c r="T323" s="74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269</v>
      </c>
      <c r="AU323" s="19" t="s">
        <v>89</v>
      </c>
    </row>
    <row r="324" spans="1:65" s="13" customFormat="1" ht="22.5">
      <c r="B324" s="216"/>
      <c r="C324" s="217"/>
      <c r="D324" s="206" t="s">
        <v>403</v>
      </c>
      <c r="E324" s="218" t="s">
        <v>1</v>
      </c>
      <c r="F324" s="219" t="s">
        <v>6911</v>
      </c>
      <c r="G324" s="217"/>
      <c r="H324" s="218" t="s">
        <v>1</v>
      </c>
      <c r="I324" s="220"/>
      <c r="J324" s="217"/>
      <c r="K324" s="217"/>
      <c r="L324" s="221"/>
      <c r="M324" s="222"/>
      <c r="N324" s="223"/>
      <c r="O324" s="223"/>
      <c r="P324" s="223"/>
      <c r="Q324" s="223"/>
      <c r="R324" s="223"/>
      <c r="S324" s="223"/>
      <c r="T324" s="224"/>
      <c r="AT324" s="225" t="s">
        <v>403</v>
      </c>
      <c r="AU324" s="225" t="s">
        <v>89</v>
      </c>
      <c r="AV324" s="13" t="s">
        <v>87</v>
      </c>
      <c r="AW324" s="13" t="s">
        <v>35</v>
      </c>
      <c r="AX324" s="13" t="s">
        <v>80</v>
      </c>
      <c r="AY324" s="225" t="s">
        <v>261</v>
      </c>
    </row>
    <row r="325" spans="1:65" s="14" customFormat="1">
      <c r="B325" s="226"/>
      <c r="C325" s="227"/>
      <c r="D325" s="206" t="s">
        <v>403</v>
      </c>
      <c r="E325" s="228" t="s">
        <v>1</v>
      </c>
      <c r="F325" s="229" t="s">
        <v>6840</v>
      </c>
      <c r="G325" s="227"/>
      <c r="H325" s="230">
        <v>1</v>
      </c>
      <c r="I325" s="231"/>
      <c r="J325" s="227"/>
      <c r="K325" s="227"/>
      <c r="L325" s="232"/>
      <c r="M325" s="233"/>
      <c r="N325" s="234"/>
      <c r="O325" s="234"/>
      <c r="P325" s="234"/>
      <c r="Q325" s="234"/>
      <c r="R325" s="234"/>
      <c r="S325" s="234"/>
      <c r="T325" s="235"/>
      <c r="AT325" s="236" t="s">
        <v>403</v>
      </c>
      <c r="AU325" s="236" t="s">
        <v>89</v>
      </c>
      <c r="AV325" s="14" t="s">
        <v>89</v>
      </c>
      <c r="AW325" s="14" t="s">
        <v>35</v>
      </c>
      <c r="AX325" s="14" t="s">
        <v>80</v>
      </c>
      <c r="AY325" s="236" t="s">
        <v>261</v>
      </c>
    </row>
    <row r="326" spans="1:65" s="14" customFormat="1">
      <c r="B326" s="226"/>
      <c r="C326" s="227"/>
      <c r="D326" s="206" t="s">
        <v>403</v>
      </c>
      <c r="E326" s="228" t="s">
        <v>1</v>
      </c>
      <c r="F326" s="229" t="s">
        <v>6841</v>
      </c>
      <c r="G326" s="227"/>
      <c r="H326" s="230">
        <v>1</v>
      </c>
      <c r="I326" s="231"/>
      <c r="J326" s="227"/>
      <c r="K326" s="227"/>
      <c r="L326" s="232"/>
      <c r="M326" s="233"/>
      <c r="N326" s="234"/>
      <c r="O326" s="234"/>
      <c r="P326" s="234"/>
      <c r="Q326" s="234"/>
      <c r="R326" s="234"/>
      <c r="S326" s="234"/>
      <c r="T326" s="235"/>
      <c r="AT326" s="236" t="s">
        <v>403</v>
      </c>
      <c r="AU326" s="236" t="s">
        <v>89</v>
      </c>
      <c r="AV326" s="14" t="s">
        <v>89</v>
      </c>
      <c r="AW326" s="14" t="s">
        <v>35</v>
      </c>
      <c r="AX326" s="14" t="s">
        <v>80</v>
      </c>
      <c r="AY326" s="236" t="s">
        <v>261</v>
      </c>
    </row>
    <row r="327" spans="1:65" s="2" customFormat="1" ht="37.9" customHeight="1">
      <c r="A327" s="36"/>
      <c r="B327" s="37"/>
      <c r="C327" s="275" t="s">
        <v>954</v>
      </c>
      <c r="D327" s="275" t="s">
        <v>801</v>
      </c>
      <c r="E327" s="276" t="s">
        <v>6916</v>
      </c>
      <c r="F327" s="277" t="s">
        <v>6917</v>
      </c>
      <c r="G327" s="278" t="s">
        <v>3979</v>
      </c>
      <c r="H327" s="279">
        <v>5</v>
      </c>
      <c r="I327" s="280">
        <v>14304.545098922461</v>
      </c>
      <c r="J327" s="281">
        <f>ROUND(I327*H327,2)</f>
        <v>71522.73</v>
      </c>
      <c r="K327" s="277" t="s">
        <v>1</v>
      </c>
      <c r="L327" s="282"/>
      <c r="M327" s="283" t="s">
        <v>1</v>
      </c>
      <c r="N327" s="284" t="s">
        <v>45</v>
      </c>
      <c r="O327" s="73"/>
      <c r="P327" s="202">
        <f>O327*H327</f>
        <v>0</v>
      </c>
      <c r="Q327" s="202">
        <v>0</v>
      </c>
      <c r="R327" s="202">
        <f>Q327*H327</f>
        <v>0</v>
      </c>
      <c r="S327" s="202">
        <v>0</v>
      </c>
      <c r="T327" s="20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1448</v>
      </c>
      <c r="AT327" s="204" t="s">
        <v>801</v>
      </c>
      <c r="AU327" s="204" t="s">
        <v>89</v>
      </c>
      <c r="AY327" s="19" t="s">
        <v>261</v>
      </c>
      <c r="BE327" s="205">
        <f>IF(N327="základní",J327,0)</f>
        <v>71522.73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87</v>
      </c>
      <c r="BK327" s="205">
        <f>ROUND(I327*H327,2)</f>
        <v>71522.73</v>
      </c>
      <c r="BL327" s="19" t="s">
        <v>1448</v>
      </c>
      <c r="BM327" s="204" t="s">
        <v>6953</v>
      </c>
    </row>
    <row r="328" spans="1:65" s="2" customFormat="1" ht="19.5">
      <c r="A328" s="36"/>
      <c r="B328" s="37"/>
      <c r="C328" s="38"/>
      <c r="D328" s="206" t="s">
        <v>269</v>
      </c>
      <c r="E328" s="38"/>
      <c r="F328" s="207" t="s">
        <v>6917</v>
      </c>
      <c r="G328" s="38"/>
      <c r="H328" s="38"/>
      <c r="I328" s="208"/>
      <c r="J328" s="38"/>
      <c r="K328" s="38"/>
      <c r="L328" s="41"/>
      <c r="M328" s="209"/>
      <c r="N328" s="210"/>
      <c r="O328" s="73"/>
      <c r="P328" s="73"/>
      <c r="Q328" s="73"/>
      <c r="R328" s="73"/>
      <c r="S328" s="73"/>
      <c r="T328" s="74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269</v>
      </c>
      <c r="AU328" s="19" t="s">
        <v>89</v>
      </c>
    </row>
    <row r="329" spans="1:65" s="13" customFormat="1" ht="22.5">
      <c r="B329" s="216"/>
      <c r="C329" s="217"/>
      <c r="D329" s="206" t="s">
        <v>403</v>
      </c>
      <c r="E329" s="218" t="s">
        <v>1</v>
      </c>
      <c r="F329" s="219" t="s">
        <v>6911</v>
      </c>
      <c r="G329" s="217"/>
      <c r="H329" s="218" t="s">
        <v>1</v>
      </c>
      <c r="I329" s="220"/>
      <c r="J329" s="217"/>
      <c r="K329" s="217"/>
      <c r="L329" s="221"/>
      <c r="M329" s="222"/>
      <c r="N329" s="223"/>
      <c r="O329" s="223"/>
      <c r="P329" s="223"/>
      <c r="Q329" s="223"/>
      <c r="R329" s="223"/>
      <c r="S329" s="223"/>
      <c r="T329" s="224"/>
      <c r="AT329" s="225" t="s">
        <v>403</v>
      </c>
      <c r="AU329" s="225" t="s">
        <v>89</v>
      </c>
      <c r="AV329" s="13" t="s">
        <v>87</v>
      </c>
      <c r="AW329" s="13" t="s">
        <v>35</v>
      </c>
      <c r="AX329" s="13" t="s">
        <v>80</v>
      </c>
      <c r="AY329" s="225" t="s">
        <v>261</v>
      </c>
    </row>
    <row r="330" spans="1:65" s="14" customFormat="1">
      <c r="B330" s="226"/>
      <c r="C330" s="227"/>
      <c r="D330" s="206" t="s">
        <v>403</v>
      </c>
      <c r="E330" s="228" t="s">
        <v>1</v>
      </c>
      <c r="F330" s="229" t="s">
        <v>6954</v>
      </c>
      <c r="G330" s="227"/>
      <c r="H330" s="230">
        <v>3</v>
      </c>
      <c r="I330" s="231"/>
      <c r="J330" s="227"/>
      <c r="K330" s="227"/>
      <c r="L330" s="232"/>
      <c r="M330" s="233"/>
      <c r="N330" s="234"/>
      <c r="O330" s="234"/>
      <c r="P330" s="234"/>
      <c r="Q330" s="234"/>
      <c r="R330" s="234"/>
      <c r="S330" s="234"/>
      <c r="T330" s="235"/>
      <c r="AT330" s="236" t="s">
        <v>403</v>
      </c>
      <c r="AU330" s="236" t="s">
        <v>89</v>
      </c>
      <c r="AV330" s="14" t="s">
        <v>89</v>
      </c>
      <c r="AW330" s="14" t="s">
        <v>35</v>
      </c>
      <c r="AX330" s="14" t="s">
        <v>80</v>
      </c>
      <c r="AY330" s="236" t="s">
        <v>261</v>
      </c>
    </row>
    <row r="331" spans="1:65" s="14" customFormat="1">
      <c r="B331" s="226"/>
      <c r="C331" s="227"/>
      <c r="D331" s="206" t="s">
        <v>403</v>
      </c>
      <c r="E331" s="228" t="s">
        <v>1</v>
      </c>
      <c r="F331" s="229" t="s">
        <v>6955</v>
      </c>
      <c r="G331" s="227"/>
      <c r="H331" s="230">
        <v>2</v>
      </c>
      <c r="I331" s="231"/>
      <c r="J331" s="227"/>
      <c r="K331" s="227"/>
      <c r="L331" s="232"/>
      <c r="M331" s="233"/>
      <c r="N331" s="234"/>
      <c r="O331" s="234"/>
      <c r="P331" s="234"/>
      <c r="Q331" s="234"/>
      <c r="R331" s="234"/>
      <c r="S331" s="234"/>
      <c r="T331" s="235"/>
      <c r="AT331" s="236" t="s">
        <v>403</v>
      </c>
      <c r="AU331" s="236" t="s">
        <v>89</v>
      </c>
      <c r="AV331" s="14" t="s">
        <v>89</v>
      </c>
      <c r="AW331" s="14" t="s">
        <v>35</v>
      </c>
      <c r="AX331" s="14" t="s">
        <v>80</v>
      </c>
      <c r="AY331" s="236" t="s">
        <v>261</v>
      </c>
    </row>
    <row r="332" spans="1:65" s="2" customFormat="1" ht="21.75" customHeight="1">
      <c r="A332" s="36"/>
      <c r="B332" s="37"/>
      <c r="C332" s="275" t="s">
        <v>968</v>
      </c>
      <c r="D332" s="275" t="s">
        <v>801</v>
      </c>
      <c r="E332" s="276" t="s">
        <v>6920</v>
      </c>
      <c r="F332" s="277" t="s">
        <v>6921</v>
      </c>
      <c r="G332" s="278" t="s">
        <v>3979</v>
      </c>
      <c r="H332" s="279">
        <v>5</v>
      </c>
      <c r="I332" s="280">
        <v>1604.7416398961582</v>
      </c>
      <c r="J332" s="281">
        <f>ROUND(I332*H332,2)</f>
        <v>8023.71</v>
      </c>
      <c r="K332" s="277" t="s">
        <v>1</v>
      </c>
      <c r="L332" s="282"/>
      <c r="M332" s="283" t="s">
        <v>1</v>
      </c>
      <c r="N332" s="284" t="s">
        <v>45</v>
      </c>
      <c r="O332" s="73"/>
      <c r="P332" s="202">
        <f>O332*H332</f>
        <v>0</v>
      </c>
      <c r="Q332" s="202">
        <v>0</v>
      </c>
      <c r="R332" s="202">
        <f>Q332*H332</f>
        <v>0</v>
      </c>
      <c r="S332" s="202">
        <v>0</v>
      </c>
      <c r="T332" s="20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1448</v>
      </c>
      <c r="AT332" s="204" t="s">
        <v>801</v>
      </c>
      <c r="AU332" s="204" t="s">
        <v>89</v>
      </c>
      <c r="AY332" s="19" t="s">
        <v>261</v>
      </c>
      <c r="BE332" s="205">
        <f>IF(N332="základní",J332,0)</f>
        <v>8023.71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87</v>
      </c>
      <c r="BK332" s="205">
        <f>ROUND(I332*H332,2)</f>
        <v>8023.71</v>
      </c>
      <c r="BL332" s="19" t="s">
        <v>1448</v>
      </c>
      <c r="BM332" s="204" t="s">
        <v>6956</v>
      </c>
    </row>
    <row r="333" spans="1:65" s="2" customFormat="1">
      <c r="A333" s="36"/>
      <c r="B333" s="37"/>
      <c r="C333" s="38"/>
      <c r="D333" s="206" t="s">
        <v>269</v>
      </c>
      <c r="E333" s="38"/>
      <c r="F333" s="207" t="s">
        <v>6921</v>
      </c>
      <c r="G333" s="38"/>
      <c r="H333" s="38"/>
      <c r="I333" s="208"/>
      <c r="J333" s="38"/>
      <c r="K333" s="38"/>
      <c r="L333" s="41"/>
      <c r="M333" s="209"/>
      <c r="N333" s="210"/>
      <c r="O333" s="73"/>
      <c r="P333" s="73"/>
      <c r="Q333" s="73"/>
      <c r="R333" s="73"/>
      <c r="S333" s="73"/>
      <c r="T333" s="74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269</v>
      </c>
      <c r="AU333" s="19" t="s">
        <v>89</v>
      </c>
    </row>
    <row r="334" spans="1:65" s="2" customFormat="1" ht="21.75" customHeight="1">
      <c r="A334" s="36"/>
      <c r="B334" s="37"/>
      <c r="C334" s="275" t="s">
        <v>973</v>
      </c>
      <c r="D334" s="275" t="s">
        <v>801</v>
      </c>
      <c r="E334" s="276" t="s">
        <v>6923</v>
      </c>
      <c r="F334" s="277" t="s">
        <v>6924</v>
      </c>
      <c r="G334" s="278" t="s">
        <v>3979</v>
      </c>
      <c r="H334" s="279">
        <v>5</v>
      </c>
      <c r="I334" s="280">
        <v>1604.7416398961582</v>
      </c>
      <c r="J334" s="281">
        <f>ROUND(I334*H334,2)</f>
        <v>8023.71</v>
      </c>
      <c r="K334" s="277" t="s">
        <v>1</v>
      </c>
      <c r="L334" s="282"/>
      <c r="M334" s="283" t="s">
        <v>1</v>
      </c>
      <c r="N334" s="284" t="s">
        <v>45</v>
      </c>
      <c r="O334" s="73"/>
      <c r="P334" s="202">
        <f>O334*H334</f>
        <v>0</v>
      </c>
      <c r="Q334" s="202">
        <v>0</v>
      </c>
      <c r="R334" s="202">
        <f>Q334*H334</f>
        <v>0</v>
      </c>
      <c r="S334" s="202">
        <v>0</v>
      </c>
      <c r="T334" s="203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4" t="s">
        <v>1448</v>
      </c>
      <c r="AT334" s="204" t="s">
        <v>801</v>
      </c>
      <c r="AU334" s="204" t="s">
        <v>89</v>
      </c>
      <c r="AY334" s="19" t="s">
        <v>261</v>
      </c>
      <c r="BE334" s="205">
        <f>IF(N334="základní",J334,0)</f>
        <v>8023.71</v>
      </c>
      <c r="BF334" s="205">
        <f>IF(N334="snížená",J334,0)</f>
        <v>0</v>
      </c>
      <c r="BG334" s="205">
        <f>IF(N334="zákl. přenesená",J334,0)</f>
        <v>0</v>
      </c>
      <c r="BH334" s="205">
        <f>IF(N334="sníž. přenesená",J334,0)</f>
        <v>0</v>
      </c>
      <c r="BI334" s="205">
        <f>IF(N334="nulová",J334,0)</f>
        <v>0</v>
      </c>
      <c r="BJ334" s="19" t="s">
        <v>87</v>
      </c>
      <c r="BK334" s="205">
        <f>ROUND(I334*H334,2)</f>
        <v>8023.71</v>
      </c>
      <c r="BL334" s="19" t="s">
        <v>1448</v>
      </c>
      <c r="BM334" s="204" t="s">
        <v>6957</v>
      </c>
    </row>
    <row r="335" spans="1:65" s="2" customFormat="1">
      <c r="A335" s="36"/>
      <c r="B335" s="37"/>
      <c r="C335" s="38"/>
      <c r="D335" s="206" t="s">
        <v>269</v>
      </c>
      <c r="E335" s="38"/>
      <c r="F335" s="207" t="s">
        <v>6924</v>
      </c>
      <c r="G335" s="38"/>
      <c r="H335" s="38"/>
      <c r="I335" s="208"/>
      <c r="J335" s="38"/>
      <c r="K335" s="38"/>
      <c r="L335" s="41"/>
      <c r="M335" s="209"/>
      <c r="N335" s="210"/>
      <c r="O335" s="73"/>
      <c r="P335" s="73"/>
      <c r="Q335" s="73"/>
      <c r="R335" s="73"/>
      <c r="S335" s="73"/>
      <c r="T335" s="74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269</v>
      </c>
      <c r="AU335" s="19" t="s">
        <v>89</v>
      </c>
    </row>
    <row r="336" spans="1:65" s="2" customFormat="1" ht="24.2" customHeight="1">
      <c r="A336" s="36"/>
      <c r="B336" s="37"/>
      <c r="C336" s="275" t="s">
        <v>983</v>
      </c>
      <c r="D336" s="275" t="s">
        <v>801</v>
      </c>
      <c r="E336" s="276" t="s">
        <v>6958</v>
      </c>
      <c r="F336" s="277" t="s">
        <v>6959</v>
      </c>
      <c r="G336" s="278" t="s">
        <v>3979</v>
      </c>
      <c r="H336" s="279">
        <v>5</v>
      </c>
      <c r="I336" s="280">
        <v>12350.416671605875</v>
      </c>
      <c r="J336" s="281">
        <f>ROUND(I336*H336,2)</f>
        <v>61752.08</v>
      </c>
      <c r="K336" s="277" t="s">
        <v>1</v>
      </c>
      <c r="L336" s="282"/>
      <c r="M336" s="283" t="s">
        <v>1</v>
      </c>
      <c r="N336" s="284" t="s">
        <v>45</v>
      </c>
      <c r="O336" s="73"/>
      <c r="P336" s="202">
        <f>O336*H336</f>
        <v>0</v>
      </c>
      <c r="Q336" s="202">
        <v>0</v>
      </c>
      <c r="R336" s="202">
        <f>Q336*H336</f>
        <v>0</v>
      </c>
      <c r="S336" s="202">
        <v>0</v>
      </c>
      <c r="T336" s="203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4" t="s">
        <v>1448</v>
      </c>
      <c r="AT336" s="204" t="s">
        <v>801</v>
      </c>
      <c r="AU336" s="204" t="s">
        <v>89</v>
      </c>
      <c r="AY336" s="19" t="s">
        <v>261</v>
      </c>
      <c r="BE336" s="205">
        <f>IF(N336="základní",J336,0)</f>
        <v>61752.08</v>
      </c>
      <c r="BF336" s="205">
        <f>IF(N336="snížená",J336,0)</f>
        <v>0</v>
      </c>
      <c r="BG336" s="205">
        <f>IF(N336="zákl. přenesená",J336,0)</f>
        <v>0</v>
      </c>
      <c r="BH336" s="205">
        <f>IF(N336="sníž. přenesená",J336,0)</f>
        <v>0</v>
      </c>
      <c r="BI336" s="205">
        <f>IF(N336="nulová",J336,0)</f>
        <v>0</v>
      </c>
      <c r="BJ336" s="19" t="s">
        <v>87</v>
      </c>
      <c r="BK336" s="205">
        <f>ROUND(I336*H336,2)</f>
        <v>61752.08</v>
      </c>
      <c r="BL336" s="19" t="s">
        <v>1448</v>
      </c>
      <c r="BM336" s="204" t="s">
        <v>6960</v>
      </c>
    </row>
    <row r="337" spans="1:65" s="2" customFormat="1" ht="19.5">
      <c r="A337" s="36"/>
      <c r="B337" s="37"/>
      <c r="C337" s="38"/>
      <c r="D337" s="206" t="s">
        <v>269</v>
      </c>
      <c r="E337" s="38"/>
      <c r="F337" s="207" t="s">
        <v>6959</v>
      </c>
      <c r="G337" s="38"/>
      <c r="H337" s="38"/>
      <c r="I337" s="208"/>
      <c r="J337" s="38"/>
      <c r="K337" s="38"/>
      <c r="L337" s="41"/>
      <c r="M337" s="209"/>
      <c r="N337" s="210"/>
      <c r="O337" s="73"/>
      <c r="P337" s="73"/>
      <c r="Q337" s="73"/>
      <c r="R337" s="73"/>
      <c r="S337" s="73"/>
      <c r="T337" s="74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269</v>
      </c>
      <c r="AU337" s="19" t="s">
        <v>89</v>
      </c>
    </row>
    <row r="338" spans="1:65" s="2" customFormat="1" ht="16.5" customHeight="1">
      <c r="A338" s="36"/>
      <c r="B338" s="37"/>
      <c r="C338" s="275" t="s">
        <v>991</v>
      </c>
      <c r="D338" s="275" t="s">
        <v>801</v>
      </c>
      <c r="E338" s="276" t="s">
        <v>6961</v>
      </c>
      <c r="F338" s="277" t="s">
        <v>6962</v>
      </c>
      <c r="G338" s="278" t="s">
        <v>3979</v>
      </c>
      <c r="H338" s="279">
        <v>5</v>
      </c>
      <c r="I338" s="280">
        <v>2295.3899406109604</v>
      </c>
      <c r="J338" s="281">
        <f>ROUND(I338*H338,2)</f>
        <v>11476.95</v>
      </c>
      <c r="K338" s="277" t="s">
        <v>1</v>
      </c>
      <c r="L338" s="282"/>
      <c r="M338" s="283" t="s">
        <v>1</v>
      </c>
      <c r="N338" s="284" t="s">
        <v>45</v>
      </c>
      <c r="O338" s="73"/>
      <c r="P338" s="202">
        <f>O338*H338</f>
        <v>0</v>
      </c>
      <c r="Q338" s="202">
        <v>0</v>
      </c>
      <c r="R338" s="202">
        <f>Q338*H338</f>
        <v>0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1448</v>
      </c>
      <c r="AT338" s="204" t="s">
        <v>801</v>
      </c>
      <c r="AU338" s="204" t="s">
        <v>89</v>
      </c>
      <c r="AY338" s="19" t="s">
        <v>261</v>
      </c>
      <c r="BE338" s="205">
        <f>IF(N338="základní",J338,0)</f>
        <v>11476.95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87</v>
      </c>
      <c r="BK338" s="205">
        <f>ROUND(I338*H338,2)</f>
        <v>11476.95</v>
      </c>
      <c r="BL338" s="19" t="s">
        <v>1448</v>
      </c>
      <c r="BM338" s="204" t="s">
        <v>6963</v>
      </c>
    </row>
    <row r="339" spans="1:65" s="2" customFormat="1">
      <c r="A339" s="36"/>
      <c r="B339" s="37"/>
      <c r="C339" s="38"/>
      <c r="D339" s="206" t="s">
        <v>269</v>
      </c>
      <c r="E339" s="38"/>
      <c r="F339" s="207" t="s">
        <v>6962</v>
      </c>
      <c r="G339" s="38"/>
      <c r="H339" s="38"/>
      <c r="I339" s="208"/>
      <c r="J339" s="38"/>
      <c r="K339" s="38"/>
      <c r="L339" s="41"/>
      <c r="M339" s="209"/>
      <c r="N339" s="210"/>
      <c r="O339" s="73"/>
      <c r="P339" s="73"/>
      <c r="Q339" s="73"/>
      <c r="R339" s="73"/>
      <c r="S339" s="73"/>
      <c r="T339" s="74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269</v>
      </c>
      <c r="AU339" s="19" t="s">
        <v>89</v>
      </c>
    </row>
    <row r="340" spans="1:65" s="2" customFormat="1" ht="16.5" customHeight="1">
      <c r="A340" s="36"/>
      <c r="B340" s="37"/>
      <c r="C340" s="275" t="s">
        <v>996</v>
      </c>
      <c r="D340" s="275" t="s">
        <v>801</v>
      </c>
      <c r="E340" s="276" t="s">
        <v>6964</v>
      </c>
      <c r="F340" s="277" t="s">
        <v>6965</v>
      </c>
      <c r="G340" s="278" t="s">
        <v>3979</v>
      </c>
      <c r="H340" s="279">
        <v>5</v>
      </c>
      <c r="I340" s="280">
        <v>2295.3899406109604</v>
      </c>
      <c r="J340" s="281">
        <f>ROUND(I340*H340,2)</f>
        <v>11476.95</v>
      </c>
      <c r="K340" s="277" t="s">
        <v>1</v>
      </c>
      <c r="L340" s="282"/>
      <c r="M340" s="283" t="s">
        <v>1</v>
      </c>
      <c r="N340" s="284" t="s">
        <v>45</v>
      </c>
      <c r="O340" s="73"/>
      <c r="P340" s="202">
        <f>O340*H340</f>
        <v>0</v>
      </c>
      <c r="Q340" s="202">
        <v>0</v>
      </c>
      <c r="R340" s="202">
        <f>Q340*H340</f>
        <v>0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1448</v>
      </c>
      <c r="AT340" s="204" t="s">
        <v>801</v>
      </c>
      <c r="AU340" s="204" t="s">
        <v>89</v>
      </c>
      <c r="AY340" s="19" t="s">
        <v>261</v>
      </c>
      <c r="BE340" s="205">
        <f>IF(N340="základní",J340,0)</f>
        <v>11476.95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87</v>
      </c>
      <c r="BK340" s="205">
        <f>ROUND(I340*H340,2)</f>
        <v>11476.95</v>
      </c>
      <c r="BL340" s="19" t="s">
        <v>1448</v>
      </c>
      <c r="BM340" s="204" t="s">
        <v>6966</v>
      </c>
    </row>
    <row r="341" spans="1:65" s="2" customFormat="1">
      <c r="A341" s="36"/>
      <c r="B341" s="37"/>
      <c r="C341" s="38"/>
      <c r="D341" s="206" t="s">
        <v>269</v>
      </c>
      <c r="E341" s="38"/>
      <c r="F341" s="207" t="s">
        <v>6965</v>
      </c>
      <c r="G341" s="38"/>
      <c r="H341" s="38"/>
      <c r="I341" s="208"/>
      <c r="J341" s="38"/>
      <c r="K341" s="38"/>
      <c r="L341" s="41"/>
      <c r="M341" s="209"/>
      <c r="N341" s="210"/>
      <c r="O341" s="73"/>
      <c r="P341" s="73"/>
      <c r="Q341" s="73"/>
      <c r="R341" s="73"/>
      <c r="S341" s="73"/>
      <c r="T341" s="74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269</v>
      </c>
      <c r="AU341" s="19" t="s">
        <v>89</v>
      </c>
    </row>
    <row r="342" spans="1:65" s="2" customFormat="1" ht="16.5" customHeight="1">
      <c r="A342" s="36"/>
      <c r="B342" s="37"/>
      <c r="C342" s="275" t="s">
        <v>1001</v>
      </c>
      <c r="D342" s="275" t="s">
        <v>801</v>
      </c>
      <c r="E342" s="276" t="s">
        <v>6929</v>
      </c>
      <c r="F342" s="277" t="s">
        <v>6930</v>
      </c>
      <c r="G342" s="278" t="s">
        <v>3979</v>
      </c>
      <c r="H342" s="279">
        <v>5</v>
      </c>
      <c r="I342" s="280">
        <v>4009.8227812088817</v>
      </c>
      <c r="J342" s="281">
        <f>ROUND(I342*H342,2)</f>
        <v>20049.11</v>
      </c>
      <c r="K342" s="277" t="s">
        <v>1</v>
      </c>
      <c r="L342" s="282"/>
      <c r="M342" s="283" t="s">
        <v>1</v>
      </c>
      <c r="N342" s="284" t="s">
        <v>45</v>
      </c>
      <c r="O342" s="73"/>
      <c r="P342" s="202">
        <f>O342*H342</f>
        <v>0</v>
      </c>
      <c r="Q342" s="202">
        <v>0</v>
      </c>
      <c r="R342" s="202">
        <f>Q342*H342</f>
        <v>0</v>
      </c>
      <c r="S342" s="202">
        <v>0</v>
      </c>
      <c r="T342" s="203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1448</v>
      </c>
      <c r="AT342" s="204" t="s">
        <v>801</v>
      </c>
      <c r="AU342" s="204" t="s">
        <v>89</v>
      </c>
      <c r="AY342" s="19" t="s">
        <v>261</v>
      </c>
      <c r="BE342" s="205">
        <f>IF(N342="základní",J342,0)</f>
        <v>20049.11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87</v>
      </c>
      <c r="BK342" s="205">
        <f>ROUND(I342*H342,2)</f>
        <v>20049.11</v>
      </c>
      <c r="BL342" s="19" t="s">
        <v>1448</v>
      </c>
      <c r="BM342" s="204" t="s">
        <v>6967</v>
      </c>
    </row>
    <row r="343" spans="1:65" s="2" customFormat="1">
      <c r="A343" s="36"/>
      <c r="B343" s="37"/>
      <c r="C343" s="38"/>
      <c r="D343" s="206" t="s">
        <v>269</v>
      </c>
      <c r="E343" s="38"/>
      <c r="F343" s="207" t="s">
        <v>6930</v>
      </c>
      <c r="G343" s="38"/>
      <c r="H343" s="38"/>
      <c r="I343" s="208"/>
      <c r="J343" s="38"/>
      <c r="K343" s="38"/>
      <c r="L343" s="41"/>
      <c r="M343" s="209"/>
      <c r="N343" s="210"/>
      <c r="O343" s="73"/>
      <c r="P343" s="73"/>
      <c r="Q343" s="73"/>
      <c r="R343" s="73"/>
      <c r="S343" s="73"/>
      <c r="T343" s="74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269</v>
      </c>
      <c r="AU343" s="19" t="s">
        <v>89</v>
      </c>
    </row>
    <row r="344" spans="1:65" s="14" customFormat="1">
      <c r="B344" s="226"/>
      <c r="C344" s="227"/>
      <c r="D344" s="206" t="s">
        <v>403</v>
      </c>
      <c r="E344" s="228" t="s">
        <v>1</v>
      </c>
      <c r="F344" s="229" t="s">
        <v>6954</v>
      </c>
      <c r="G344" s="227"/>
      <c r="H344" s="230">
        <v>3</v>
      </c>
      <c r="I344" s="231"/>
      <c r="J344" s="227"/>
      <c r="K344" s="227"/>
      <c r="L344" s="232"/>
      <c r="M344" s="233"/>
      <c r="N344" s="234"/>
      <c r="O344" s="234"/>
      <c r="P344" s="234"/>
      <c r="Q344" s="234"/>
      <c r="R344" s="234"/>
      <c r="S344" s="234"/>
      <c r="T344" s="235"/>
      <c r="AT344" s="236" t="s">
        <v>403</v>
      </c>
      <c r="AU344" s="236" t="s">
        <v>89</v>
      </c>
      <c r="AV344" s="14" t="s">
        <v>89</v>
      </c>
      <c r="AW344" s="14" t="s">
        <v>35</v>
      </c>
      <c r="AX344" s="14" t="s">
        <v>80</v>
      </c>
      <c r="AY344" s="236" t="s">
        <v>261</v>
      </c>
    </row>
    <row r="345" spans="1:65" s="14" customFormat="1">
      <c r="B345" s="226"/>
      <c r="C345" s="227"/>
      <c r="D345" s="206" t="s">
        <v>403</v>
      </c>
      <c r="E345" s="228" t="s">
        <v>1</v>
      </c>
      <c r="F345" s="229" t="s">
        <v>6955</v>
      </c>
      <c r="G345" s="227"/>
      <c r="H345" s="230">
        <v>2</v>
      </c>
      <c r="I345" s="231"/>
      <c r="J345" s="227"/>
      <c r="K345" s="227"/>
      <c r="L345" s="232"/>
      <c r="M345" s="233"/>
      <c r="N345" s="234"/>
      <c r="O345" s="234"/>
      <c r="P345" s="234"/>
      <c r="Q345" s="234"/>
      <c r="R345" s="234"/>
      <c r="S345" s="234"/>
      <c r="T345" s="235"/>
      <c r="AT345" s="236" t="s">
        <v>403</v>
      </c>
      <c r="AU345" s="236" t="s">
        <v>89</v>
      </c>
      <c r="AV345" s="14" t="s">
        <v>89</v>
      </c>
      <c r="AW345" s="14" t="s">
        <v>35</v>
      </c>
      <c r="AX345" s="14" t="s">
        <v>80</v>
      </c>
      <c r="AY345" s="236" t="s">
        <v>261</v>
      </c>
    </row>
    <row r="346" spans="1:65" s="2" customFormat="1" ht="16.5" customHeight="1">
      <c r="A346" s="36"/>
      <c r="B346" s="37"/>
      <c r="C346" s="275" t="s">
        <v>1006</v>
      </c>
      <c r="D346" s="275" t="s">
        <v>801</v>
      </c>
      <c r="E346" s="276" t="s">
        <v>6932</v>
      </c>
      <c r="F346" s="277" t="s">
        <v>6933</v>
      </c>
      <c r="G346" s="278" t="s">
        <v>3979</v>
      </c>
      <c r="H346" s="279">
        <v>5</v>
      </c>
      <c r="I346" s="280">
        <v>1623.023506679785</v>
      </c>
      <c r="J346" s="281">
        <f>ROUND(I346*H346,2)</f>
        <v>8115.12</v>
      </c>
      <c r="K346" s="277" t="s">
        <v>1</v>
      </c>
      <c r="L346" s="282"/>
      <c r="M346" s="283" t="s">
        <v>1</v>
      </c>
      <c r="N346" s="284" t="s">
        <v>45</v>
      </c>
      <c r="O346" s="73"/>
      <c r="P346" s="202">
        <f>O346*H346</f>
        <v>0</v>
      </c>
      <c r="Q346" s="202">
        <v>0</v>
      </c>
      <c r="R346" s="202">
        <f>Q346*H346</f>
        <v>0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1448</v>
      </c>
      <c r="AT346" s="204" t="s">
        <v>801</v>
      </c>
      <c r="AU346" s="204" t="s">
        <v>89</v>
      </c>
      <c r="AY346" s="19" t="s">
        <v>261</v>
      </c>
      <c r="BE346" s="205">
        <f>IF(N346="základní",J346,0)</f>
        <v>8115.12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87</v>
      </c>
      <c r="BK346" s="205">
        <f>ROUND(I346*H346,2)</f>
        <v>8115.12</v>
      </c>
      <c r="BL346" s="19" t="s">
        <v>1448</v>
      </c>
      <c r="BM346" s="204" t="s">
        <v>6968</v>
      </c>
    </row>
    <row r="347" spans="1:65" s="2" customFormat="1">
      <c r="A347" s="36"/>
      <c r="B347" s="37"/>
      <c r="C347" s="38"/>
      <c r="D347" s="206" t="s">
        <v>269</v>
      </c>
      <c r="E347" s="38"/>
      <c r="F347" s="207" t="s">
        <v>6933</v>
      </c>
      <c r="G347" s="38"/>
      <c r="H347" s="38"/>
      <c r="I347" s="208"/>
      <c r="J347" s="38"/>
      <c r="K347" s="38"/>
      <c r="L347" s="41"/>
      <c r="M347" s="209"/>
      <c r="N347" s="210"/>
      <c r="O347" s="73"/>
      <c r="P347" s="73"/>
      <c r="Q347" s="73"/>
      <c r="R347" s="73"/>
      <c r="S347" s="73"/>
      <c r="T347" s="74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269</v>
      </c>
      <c r="AU347" s="19" t="s">
        <v>89</v>
      </c>
    </row>
    <row r="348" spans="1:65" s="2" customFormat="1" ht="16.5" customHeight="1">
      <c r="A348" s="36"/>
      <c r="B348" s="37"/>
      <c r="C348" s="275" t="s">
        <v>1011</v>
      </c>
      <c r="D348" s="275" t="s">
        <v>801</v>
      </c>
      <c r="E348" s="276" t="s">
        <v>6935</v>
      </c>
      <c r="F348" s="277" t="s">
        <v>6936</v>
      </c>
      <c r="G348" s="278" t="s">
        <v>3979</v>
      </c>
      <c r="H348" s="279">
        <v>5</v>
      </c>
      <c r="I348" s="280">
        <v>362.79348972842268</v>
      </c>
      <c r="J348" s="281">
        <f>ROUND(I348*H348,2)</f>
        <v>1813.97</v>
      </c>
      <c r="K348" s="277" t="s">
        <v>1</v>
      </c>
      <c r="L348" s="282"/>
      <c r="M348" s="283" t="s">
        <v>1</v>
      </c>
      <c r="N348" s="284" t="s">
        <v>45</v>
      </c>
      <c r="O348" s="73"/>
      <c r="P348" s="202">
        <f>O348*H348</f>
        <v>0</v>
      </c>
      <c r="Q348" s="202">
        <v>0</v>
      </c>
      <c r="R348" s="202">
        <f>Q348*H348</f>
        <v>0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1448</v>
      </c>
      <c r="AT348" s="204" t="s">
        <v>801</v>
      </c>
      <c r="AU348" s="204" t="s">
        <v>89</v>
      </c>
      <c r="AY348" s="19" t="s">
        <v>261</v>
      </c>
      <c r="BE348" s="205">
        <f>IF(N348="základní",J348,0)</f>
        <v>1813.97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87</v>
      </c>
      <c r="BK348" s="205">
        <f>ROUND(I348*H348,2)</f>
        <v>1813.97</v>
      </c>
      <c r="BL348" s="19" t="s">
        <v>1448</v>
      </c>
      <c r="BM348" s="204" t="s">
        <v>6969</v>
      </c>
    </row>
    <row r="349" spans="1:65" s="2" customFormat="1">
      <c r="A349" s="36"/>
      <c r="B349" s="37"/>
      <c r="C349" s="38"/>
      <c r="D349" s="206" t="s">
        <v>269</v>
      </c>
      <c r="E349" s="38"/>
      <c r="F349" s="207" t="s">
        <v>6938</v>
      </c>
      <c r="G349" s="38"/>
      <c r="H349" s="38"/>
      <c r="I349" s="208"/>
      <c r="J349" s="38"/>
      <c r="K349" s="38"/>
      <c r="L349" s="41"/>
      <c r="M349" s="209"/>
      <c r="N349" s="210"/>
      <c r="O349" s="73"/>
      <c r="P349" s="73"/>
      <c r="Q349" s="73"/>
      <c r="R349" s="73"/>
      <c r="S349" s="73"/>
      <c r="T349" s="74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269</v>
      </c>
      <c r="AU349" s="19" t="s">
        <v>89</v>
      </c>
    </row>
    <row r="350" spans="1:65" s="2" customFormat="1" ht="16.5" customHeight="1">
      <c r="A350" s="36"/>
      <c r="B350" s="37"/>
      <c r="C350" s="275" t="s">
        <v>1032</v>
      </c>
      <c r="D350" s="275" t="s">
        <v>801</v>
      </c>
      <c r="E350" s="276" t="s">
        <v>6939</v>
      </c>
      <c r="F350" s="277" t="s">
        <v>5710</v>
      </c>
      <c r="G350" s="278" t="s">
        <v>3979</v>
      </c>
      <c r="H350" s="279">
        <v>5</v>
      </c>
      <c r="I350" s="280">
        <v>17.469339371021473</v>
      </c>
      <c r="J350" s="281">
        <f>ROUND(I350*H350,2)</f>
        <v>87.35</v>
      </c>
      <c r="K350" s="277" t="s">
        <v>1</v>
      </c>
      <c r="L350" s="282"/>
      <c r="M350" s="283" t="s">
        <v>1</v>
      </c>
      <c r="N350" s="284" t="s">
        <v>45</v>
      </c>
      <c r="O350" s="73"/>
      <c r="P350" s="202">
        <f>O350*H350</f>
        <v>0</v>
      </c>
      <c r="Q350" s="202">
        <v>0</v>
      </c>
      <c r="R350" s="202">
        <f>Q350*H350</f>
        <v>0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1448</v>
      </c>
      <c r="AT350" s="204" t="s">
        <v>801</v>
      </c>
      <c r="AU350" s="204" t="s">
        <v>89</v>
      </c>
      <c r="AY350" s="19" t="s">
        <v>261</v>
      </c>
      <c r="BE350" s="205">
        <f>IF(N350="základní",J350,0)</f>
        <v>87.35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87</v>
      </c>
      <c r="BK350" s="205">
        <f>ROUND(I350*H350,2)</f>
        <v>87.35</v>
      </c>
      <c r="BL350" s="19" t="s">
        <v>1448</v>
      </c>
      <c r="BM350" s="204" t="s">
        <v>6970</v>
      </c>
    </row>
    <row r="351" spans="1:65" s="2" customFormat="1">
      <c r="A351" s="36"/>
      <c r="B351" s="37"/>
      <c r="C351" s="38"/>
      <c r="D351" s="206" t="s">
        <v>269</v>
      </c>
      <c r="E351" s="38"/>
      <c r="F351" s="207" t="s">
        <v>5710</v>
      </c>
      <c r="G351" s="38"/>
      <c r="H351" s="38"/>
      <c r="I351" s="208"/>
      <c r="J351" s="38"/>
      <c r="K351" s="38"/>
      <c r="L351" s="41"/>
      <c r="M351" s="209"/>
      <c r="N351" s="210"/>
      <c r="O351" s="73"/>
      <c r="P351" s="73"/>
      <c r="Q351" s="73"/>
      <c r="R351" s="73"/>
      <c r="S351" s="73"/>
      <c r="T351" s="74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269</v>
      </c>
      <c r="AU351" s="19" t="s">
        <v>89</v>
      </c>
    </row>
    <row r="352" spans="1:65" s="2" customFormat="1" ht="24.2" customHeight="1">
      <c r="A352" s="36"/>
      <c r="B352" s="37"/>
      <c r="C352" s="193" t="s">
        <v>1037</v>
      </c>
      <c r="D352" s="193" t="s">
        <v>264</v>
      </c>
      <c r="E352" s="194" t="s">
        <v>6941</v>
      </c>
      <c r="F352" s="195" t="s">
        <v>6942</v>
      </c>
      <c r="G352" s="196" t="s">
        <v>749</v>
      </c>
      <c r="H352" s="197">
        <v>5</v>
      </c>
      <c r="I352" s="198">
        <v>371.46044879621621</v>
      </c>
      <c r="J352" s="199">
        <f>ROUND(I352*H352,2)</f>
        <v>1857.3</v>
      </c>
      <c r="K352" s="195" t="s">
        <v>400</v>
      </c>
      <c r="L352" s="41"/>
      <c r="M352" s="200" t="s">
        <v>1</v>
      </c>
      <c r="N352" s="201" t="s">
        <v>45</v>
      </c>
      <c r="O352" s="73"/>
      <c r="P352" s="202">
        <f>O352*H352</f>
        <v>0</v>
      </c>
      <c r="Q352" s="202">
        <v>0</v>
      </c>
      <c r="R352" s="202">
        <f>Q352*H352</f>
        <v>0</v>
      </c>
      <c r="S352" s="202">
        <v>0</v>
      </c>
      <c r="T352" s="203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381</v>
      </c>
      <c r="AT352" s="204" t="s">
        <v>264</v>
      </c>
      <c r="AU352" s="204" t="s">
        <v>89</v>
      </c>
      <c r="AY352" s="19" t="s">
        <v>261</v>
      </c>
      <c r="BE352" s="205">
        <f>IF(N352="základní",J352,0)</f>
        <v>1857.3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87</v>
      </c>
      <c r="BK352" s="205">
        <f>ROUND(I352*H352,2)</f>
        <v>1857.3</v>
      </c>
      <c r="BL352" s="19" t="s">
        <v>381</v>
      </c>
      <c r="BM352" s="204" t="s">
        <v>6971</v>
      </c>
    </row>
    <row r="353" spans="1:65" s="2" customFormat="1" ht="19.5">
      <c r="A353" s="36"/>
      <c r="B353" s="37"/>
      <c r="C353" s="38"/>
      <c r="D353" s="206" t="s">
        <v>269</v>
      </c>
      <c r="E353" s="38"/>
      <c r="F353" s="207" t="s">
        <v>6944</v>
      </c>
      <c r="G353" s="38"/>
      <c r="H353" s="38"/>
      <c r="I353" s="208"/>
      <c r="J353" s="38"/>
      <c r="K353" s="38"/>
      <c r="L353" s="41"/>
      <c r="M353" s="209"/>
      <c r="N353" s="210"/>
      <c r="O353" s="73"/>
      <c r="P353" s="73"/>
      <c r="Q353" s="73"/>
      <c r="R353" s="73"/>
      <c r="S353" s="73"/>
      <c r="T353" s="74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269</v>
      </c>
      <c r="AU353" s="19" t="s">
        <v>89</v>
      </c>
    </row>
    <row r="354" spans="1:65" s="2" customFormat="1" ht="24.2" customHeight="1">
      <c r="A354" s="36"/>
      <c r="B354" s="37"/>
      <c r="C354" s="275" t="s">
        <v>1043</v>
      </c>
      <c r="D354" s="275" t="s">
        <v>801</v>
      </c>
      <c r="E354" s="276" t="s">
        <v>6972</v>
      </c>
      <c r="F354" s="277" t="s">
        <v>6973</v>
      </c>
      <c r="G354" s="278" t="s">
        <v>3979</v>
      </c>
      <c r="H354" s="279">
        <v>2</v>
      </c>
      <c r="I354" s="280">
        <v>34762.766557213814</v>
      </c>
      <c r="J354" s="281">
        <f>ROUND(I354*H354,2)</f>
        <v>69525.53</v>
      </c>
      <c r="K354" s="277" t="s">
        <v>1</v>
      </c>
      <c r="L354" s="282"/>
      <c r="M354" s="283" t="s">
        <v>1</v>
      </c>
      <c r="N354" s="284" t="s">
        <v>45</v>
      </c>
      <c r="O354" s="73"/>
      <c r="P354" s="202">
        <f>O354*H354</f>
        <v>0</v>
      </c>
      <c r="Q354" s="202">
        <v>0</v>
      </c>
      <c r="R354" s="202">
        <f>Q354*H354</f>
        <v>0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1448</v>
      </c>
      <c r="AT354" s="204" t="s">
        <v>801</v>
      </c>
      <c r="AU354" s="204" t="s">
        <v>89</v>
      </c>
      <c r="AY354" s="19" t="s">
        <v>261</v>
      </c>
      <c r="BE354" s="205">
        <f>IF(N354="základní",J354,0)</f>
        <v>69525.53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87</v>
      </c>
      <c r="BK354" s="205">
        <f>ROUND(I354*H354,2)</f>
        <v>69525.53</v>
      </c>
      <c r="BL354" s="19" t="s">
        <v>1448</v>
      </c>
      <c r="BM354" s="204" t="s">
        <v>6974</v>
      </c>
    </row>
    <row r="355" spans="1:65" s="2" customFormat="1" ht="19.5">
      <c r="A355" s="36"/>
      <c r="B355" s="37"/>
      <c r="C355" s="38"/>
      <c r="D355" s="206" t="s">
        <v>269</v>
      </c>
      <c r="E355" s="38"/>
      <c r="F355" s="207" t="s">
        <v>6973</v>
      </c>
      <c r="G355" s="38"/>
      <c r="H355" s="38"/>
      <c r="I355" s="208"/>
      <c r="J355" s="38"/>
      <c r="K355" s="38"/>
      <c r="L355" s="41"/>
      <c r="M355" s="209"/>
      <c r="N355" s="210"/>
      <c r="O355" s="73"/>
      <c r="P355" s="73"/>
      <c r="Q355" s="73"/>
      <c r="R355" s="73"/>
      <c r="S355" s="73"/>
      <c r="T355" s="74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269</v>
      </c>
      <c r="AU355" s="19" t="s">
        <v>89</v>
      </c>
    </row>
    <row r="356" spans="1:65" s="13" customFormat="1" ht="22.5">
      <c r="B356" s="216"/>
      <c r="C356" s="217"/>
      <c r="D356" s="206" t="s">
        <v>403</v>
      </c>
      <c r="E356" s="218" t="s">
        <v>1</v>
      </c>
      <c r="F356" s="219" t="s">
        <v>6911</v>
      </c>
      <c r="G356" s="217"/>
      <c r="H356" s="218" t="s">
        <v>1</v>
      </c>
      <c r="I356" s="220"/>
      <c r="J356" s="217"/>
      <c r="K356" s="217"/>
      <c r="L356" s="221"/>
      <c r="M356" s="222"/>
      <c r="N356" s="223"/>
      <c r="O356" s="223"/>
      <c r="P356" s="223"/>
      <c r="Q356" s="223"/>
      <c r="R356" s="223"/>
      <c r="S356" s="223"/>
      <c r="T356" s="224"/>
      <c r="AT356" s="225" t="s">
        <v>403</v>
      </c>
      <c r="AU356" s="225" t="s">
        <v>89</v>
      </c>
      <c r="AV356" s="13" t="s">
        <v>87</v>
      </c>
      <c r="AW356" s="13" t="s">
        <v>35</v>
      </c>
      <c r="AX356" s="13" t="s">
        <v>80</v>
      </c>
      <c r="AY356" s="225" t="s">
        <v>261</v>
      </c>
    </row>
    <row r="357" spans="1:65" s="14" customFormat="1">
      <c r="B357" s="226"/>
      <c r="C357" s="227"/>
      <c r="D357" s="206" t="s">
        <v>403</v>
      </c>
      <c r="E357" s="228" t="s">
        <v>1</v>
      </c>
      <c r="F357" s="229" t="s">
        <v>6849</v>
      </c>
      <c r="G357" s="227"/>
      <c r="H357" s="230">
        <v>1</v>
      </c>
      <c r="I357" s="231"/>
      <c r="J357" s="227"/>
      <c r="K357" s="227"/>
      <c r="L357" s="232"/>
      <c r="M357" s="233"/>
      <c r="N357" s="234"/>
      <c r="O357" s="234"/>
      <c r="P357" s="234"/>
      <c r="Q357" s="234"/>
      <c r="R357" s="234"/>
      <c r="S357" s="234"/>
      <c r="T357" s="235"/>
      <c r="AT357" s="236" t="s">
        <v>403</v>
      </c>
      <c r="AU357" s="236" t="s">
        <v>89</v>
      </c>
      <c r="AV357" s="14" t="s">
        <v>89</v>
      </c>
      <c r="AW357" s="14" t="s">
        <v>35</v>
      </c>
      <c r="AX357" s="14" t="s">
        <v>80</v>
      </c>
      <c r="AY357" s="236" t="s">
        <v>261</v>
      </c>
    </row>
    <row r="358" spans="1:65" s="14" customFormat="1">
      <c r="B358" s="226"/>
      <c r="C358" s="227"/>
      <c r="D358" s="206" t="s">
        <v>403</v>
      </c>
      <c r="E358" s="228" t="s">
        <v>1</v>
      </c>
      <c r="F358" s="229" t="s">
        <v>6840</v>
      </c>
      <c r="G358" s="227"/>
      <c r="H358" s="230">
        <v>1</v>
      </c>
      <c r="I358" s="231"/>
      <c r="J358" s="227"/>
      <c r="K358" s="227"/>
      <c r="L358" s="232"/>
      <c r="M358" s="233"/>
      <c r="N358" s="234"/>
      <c r="O358" s="234"/>
      <c r="P358" s="234"/>
      <c r="Q358" s="234"/>
      <c r="R358" s="234"/>
      <c r="S358" s="234"/>
      <c r="T358" s="235"/>
      <c r="AT358" s="236" t="s">
        <v>403</v>
      </c>
      <c r="AU358" s="236" t="s">
        <v>89</v>
      </c>
      <c r="AV358" s="14" t="s">
        <v>89</v>
      </c>
      <c r="AW358" s="14" t="s">
        <v>35</v>
      </c>
      <c r="AX358" s="14" t="s">
        <v>80</v>
      </c>
      <c r="AY358" s="236" t="s">
        <v>261</v>
      </c>
    </row>
    <row r="359" spans="1:65" s="2" customFormat="1" ht="24.2" customHeight="1">
      <c r="A359" s="36"/>
      <c r="B359" s="37"/>
      <c r="C359" s="275" t="s">
        <v>1048</v>
      </c>
      <c r="D359" s="275" t="s">
        <v>801</v>
      </c>
      <c r="E359" s="276" t="s">
        <v>6975</v>
      </c>
      <c r="F359" s="277" t="s">
        <v>6976</v>
      </c>
      <c r="G359" s="278" t="s">
        <v>3979</v>
      </c>
      <c r="H359" s="279">
        <v>2</v>
      </c>
      <c r="I359" s="280">
        <v>13718.306570727487</v>
      </c>
      <c r="J359" s="281">
        <f>ROUND(I359*H359,2)</f>
        <v>27436.61</v>
      </c>
      <c r="K359" s="277" t="s">
        <v>1</v>
      </c>
      <c r="L359" s="282"/>
      <c r="M359" s="283" t="s">
        <v>1</v>
      </c>
      <c r="N359" s="284" t="s">
        <v>45</v>
      </c>
      <c r="O359" s="73"/>
      <c r="P359" s="202">
        <f>O359*H359</f>
        <v>0</v>
      </c>
      <c r="Q359" s="202">
        <v>0</v>
      </c>
      <c r="R359" s="202">
        <f>Q359*H359</f>
        <v>0</v>
      </c>
      <c r="S359" s="202">
        <v>0</v>
      </c>
      <c r="T359" s="203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204" t="s">
        <v>1448</v>
      </c>
      <c r="AT359" s="204" t="s">
        <v>801</v>
      </c>
      <c r="AU359" s="204" t="s">
        <v>89</v>
      </c>
      <c r="AY359" s="19" t="s">
        <v>261</v>
      </c>
      <c r="BE359" s="205">
        <f>IF(N359="základní",J359,0)</f>
        <v>27436.61</v>
      </c>
      <c r="BF359" s="205">
        <f>IF(N359="snížená",J359,0)</f>
        <v>0</v>
      </c>
      <c r="BG359" s="205">
        <f>IF(N359="zákl. přenesená",J359,0)</f>
        <v>0</v>
      </c>
      <c r="BH359" s="205">
        <f>IF(N359="sníž. přenesená",J359,0)</f>
        <v>0</v>
      </c>
      <c r="BI359" s="205">
        <f>IF(N359="nulová",J359,0)</f>
        <v>0</v>
      </c>
      <c r="BJ359" s="19" t="s">
        <v>87</v>
      </c>
      <c r="BK359" s="205">
        <f>ROUND(I359*H359,2)</f>
        <v>27436.61</v>
      </c>
      <c r="BL359" s="19" t="s">
        <v>1448</v>
      </c>
      <c r="BM359" s="204" t="s">
        <v>6977</v>
      </c>
    </row>
    <row r="360" spans="1:65" s="2" customFormat="1">
      <c r="A360" s="36"/>
      <c r="B360" s="37"/>
      <c r="C360" s="38"/>
      <c r="D360" s="206" t="s">
        <v>269</v>
      </c>
      <c r="E360" s="38"/>
      <c r="F360" s="207" t="s">
        <v>6978</v>
      </c>
      <c r="G360" s="38"/>
      <c r="H360" s="38"/>
      <c r="I360" s="208"/>
      <c r="J360" s="38"/>
      <c r="K360" s="38"/>
      <c r="L360" s="41"/>
      <c r="M360" s="209"/>
      <c r="N360" s="210"/>
      <c r="O360" s="73"/>
      <c r="P360" s="73"/>
      <c r="Q360" s="73"/>
      <c r="R360" s="73"/>
      <c r="S360" s="73"/>
      <c r="T360" s="74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269</v>
      </c>
      <c r="AU360" s="19" t="s">
        <v>89</v>
      </c>
    </row>
    <row r="361" spans="1:65" s="13" customFormat="1" ht="22.5">
      <c r="B361" s="216"/>
      <c r="C361" s="217"/>
      <c r="D361" s="206" t="s">
        <v>403</v>
      </c>
      <c r="E361" s="218" t="s">
        <v>1</v>
      </c>
      <c r="F361" s="219" t="s">
        <v>6911</v>
      </c>
      <c r="G361" s="217"/>
      <c r="H361" s="218" t="s">
        <v>1</v>
      </c>
      <c r="I361" s="220"/>
      <c r="J361" s="217"/>
      <c r="K361" s="217"/>
      <c r="L361" s="221"/>
      <c r="M361" s="222"/>
      <c r="N361" s="223"/>
      <c r="O361" s="223"/>
      <c r="P361" s="223"/>
      <c r="Q361" s="223"/>
      <c r="R361" s="223"/>
      <c r="S361" s="223"/>
      <c r="T361" s="224"/>
      <c r="AT361" s="225" t="s">
        <v>403</v>
      </c>
      <c r="AU361" s="225" t="s">
        <v>89</v>
      </c>
      <c r="AV361" s="13" t="s">
        <v>87</v>
      </c>
      <c r="AW361" s="13" t="s">
        <v>35</v>
      </c>
      <c r="AX361" s="13" t="s">
        <v>80</v>
      </c>
      <c r="AY361" s="225" t="s">
        <v>261</v>
      </c>
    </row>
    <row r="362" spans="1:65" s="14" customFormat="1">
      <c r="B362" s="226"/>
      <c r="C362" s="227"/>
      <c r="D362" s="206" t="s">
        <v>403</v>
      </c>
      <c r="E362" s="228" t="s">
        <v>1</v>
      </c>
      <c r="F362" s="229" t="s">
        <v>6849</v>
      </c>
      <c r="G362" s="227"/>
      <c r="H362" s="230">
        <v>1</v>
      </c>
      <c r="I362" s="231"/>
      <c r="J362" s="227"/>
      <c r="K362" s="227"/>
      <c r="L362" s="232"/>
      <c r="M362" s="233"/>
      <c r="N362" s="234"/>
      <c r="O362" s="234"/>
      <c r="P362" s="234"/>
      <c r="Q362" s="234"/>
      <c r="R362" s="234"/>
      <c r="S362" s="234"/>
      <c r="T362" s="235"/>
      <c r="AT362" s="236" t="s">
        <v>403</v>
      </c>
      <c r="AU362" s="236" t="s">
        <v>89</v>
      </c>
      <c r="AV362" s="14" t="s">
        <v>89</v>
      </c>
      <c r="AW362" s="14" t="s">
        <v>35</v>
      </c>
      <c r="AX362" s="14" t="s">
        <v>80</v>
      </c>
      <c r="AY362" s="236" t="s">
        <v>261</v>
      </c>
    </row>
    <row r="363" spans="1:65" s="14" customFormat="1">
      <c r="B363" s="226"/>
      <c r="C363" s="227"/>
      <c r="D363" s="206" t="s">
        <v>403</v>
      </c>
      <c r="E363" s="228" t="s">
        <v>1</v>
      </c>
      <c r="F363" s="229" t="s">
        <v>6840</v>
      </c>
      <c r="G363" s="227"/>
      <c r="H363" s="230">
        <v>1</v>
      </c>
      <c r="I363" s="231"/>
      <c r="J363" s="227"/>
      <c r="K363" s="227"/>
      <c r="L363" s="232"/>
      <c r="M363" s="233"/>
      <c r="N363" s="234"/>
      <c r="O363" s="234"/>
      <c r="P363" s="234"/>
      <c r="Q363" s="234"/>
      <c r="R363" s="234"/>
      <c r="S363" s="234"/>
      <c r="T363" s="235"/>
      <c r="AT363" s="236" t="s">
        <v>403</v>
      </c>
      <c r="AU363" s="236" t="s">
        <v>89</v>
      </c>
      <c r="AV363" s="14" t="s">
        <v>89</v>
      </c>
      <c r="AW363" s="14" t="s">
        <v>35</v>
      </c>
      <c r="AX363" s="14" t="s">
        <v>80</v>
      </c>
      <c r="AY363" s="236" t="s">
        <v>261</v>
      </c>
    </row>
    <row r="364" spans="1:65" s="2" customFormat="1" ht="37.9" customHeight="1">
      <c r="A364" s="36"/>
      <c r="B364" s="37"/>
      <c r="C364" s="275" t="s">
        <v>981</v>
      </c>
      <c r="D364" s="275" t="s">
        <v>801</v>
      </c>
      <c r="E364" s="276" t="s">
        <v>6979</v>
      </c>
      <c r="F364" s="277" t="s">
        <v>6980</v>
      </c>
      <c r="G364" s="278" t="s">
        <v>3979</v>
      </c>
      <c r="H364" s="279">
        <v>2</v>
      </c>
      <c r="I364" s="280">
        <v>14304.545098922461</v>
      </c>
      <c r="J364" s="281">
        <f>ROUND(I364*H364,2)</f>
        <v>28609.09</v>
      </c>
      <c r="K364" s="277" t="s">
        <v>1</v>
      </c>
      <c r="L364" s="282"/>
      <c r="M364" s="283" t="s">
        <v>1</v>
      </c>
      <c r="N364" s="284" t="s">
        <v>45</v>
      </c>
      <c r="O364" s="73"/>
      <c r="P364" s="202">
        <f>O364*H364</f>
        <v>0</v>
      </c>
      <c r="Q364" s="202">
        <v>0</v>
      </c>
      <c r="R364" s="202">
        <f>Q364*H364</f>
        <v>0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1448</v>
      </c>
      <c r="AT364" s="204" t="s">
        <v>801</v>
      </c>
      <c r="AU364" s="204" t="s">
        <v>89</v>
      </c>
      <c r="AY364" s="19" t="s">
        <v>261</v>
      </c>
      <c r="BE364" s="205">
        <f>IF(N364="základní",J364,0)</f>
        <v>28609.09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87</v>
      </c>
      <c r="BK364" s="205">
        <f>ROUND(I364*H364,2)</f>
        <v>28609.09</v>
      </c>
      <c r="BL364" s="19" t="s">
        <v>1448</v>
      </c>
      <c r="BM364" s="204" t="s">
        <v>6981</v>
      </c>
    </row>
    <row r="365" spans="1:65" s="2" customFormat="1" ht="19.5">
      <c r="A365" s="36"/>
      <c r="B365" s="37"/>
      <c r="C365" s="38"/>
      <c r="D365" s="206" t="s">
        <v>269</v>
      </c>
      <c r="E365" s="38"/>
      <c r="F365" s="207" t="s">
        <v>6980</v>
      </c>
      <c r="G365" s="38"/>
      <c r="H365" s="38"/>
      <c r="I365" s="208"/>
      <c r="J365" s="38"/>
      <c r="K365" s="38"/>
      <c r="L365" s="41"/>
      <c r="M365" s="209"/>
      <c r="N365" s="210"/>
      <c r="O365" s="73"/>
      <c r="P365" s="73"/>
      <c r="Q365" s="73"/>
      <c r="R365" s="73"/>
      <c r="S365" s="73"/>
      <c r="T365" s="74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269</v>
      </c>
      <c r="AU365" s="19" t="s">
        <v>89</v>
      </c>
    </row>
    <row r="366" spans="1:65" s="13" customFormat="1" ht="22.5">
      <c r="B366" s="216"/>
      <c r="C366" s="217"/>
      <c r="D366" s="206" t="s">
        <v>403</v>
      </c>
      <c r="E366" s="218" t="s">
        <v>1</v>
      </c>
      <c r="F366" s="219" t="s">
        <v>6911</v>
      </c>
      <c r="G366" s="217"/>
      <c r="H366" s="218" t="s">
        <v>1</v>
      </c>
      <c r="I366" s="220"/>
      <c r="J366" s="217"/>
      <c r="K366" s="217"/>
      <c r="L366" s="221"/>
      <c r="M366" s="222"/>
      <c r="N366" s="223"/>
      <c r="O366" s="223"/>
      <c r="P366" s="223"/>
      <c r="Q366" s="223"/>
      <c r="R366" s="223"/>
      <c r="S366" s="223"/>
      <c r="T366" s="224"/>
      <c r="AT366" s="225" t="s">
        <v>403</v>
      </c>
      <c r="AU366" s="225" t="s">
        <v>89</v>
      </c>
      <c r="AV366" s="13" t="s">
        <v>87</v>
      </c>
      <c r="AW366" s="13" t="s">
        <v>35</v>
      </c>
      <c r="AX366" s="13" t="s">
        <v>80</v>
      </c>
      <c r="AY366" s="225" t="s">
        <v>261</v>
      </c>
    </row>
    <row r="367" spans="1:65" s="14" customFormat="1">
      <c r="B367" s="226"/>
      <c r="C367" s="227"/>
      <c r="D367" s="206" t="s">
        <v>403</v>
      </c>
      <c r="E367" s="228" t="s">
        <v>1</v>
      </c>
      <c r="F367" s="229" t="s">
        <v>6849</v>
      </c>
      <c r="G367" s="227"/>
      <c r="H367" s="230">
        <v>1</v>
      </c>
      <c r="I367" s="231"/>
      <c r="J367" s="227"/>
      <c r="K367" s="227"/>
      <c r="L367" s="232"/>
      <c r="M367" s="233"/>
      <c r="N367" s="234"/>
      <c r="O367" s="234"/>
      <c r="P367" s="234"/>
      <c r="Q367" s="234"/>
      <c r="R367" s="234"/>
      <c r="S367" s="234"/>
      <c r="T367" s="235"/>
      <c r="AT367" s="236" t="s">
        <v>403</v>
      </c>
      <c r="AU367" s="236" t="s">
        <v>89</v>
      </c>
      <c r="AV367" s="14" t="s">
        <v>89</v>
      </c>
      <c r="AW367" s="14" t="s">
        <v>35</v>
      </c>
      <c r="AX367" s="14" t="s">
        <v>80</v>
      </c>
      <c r="AY367" s="236" t="s">
        <v>261</v>
      </c>
    </row>
    <row r="368" spans="1:65" s="14" customFormat="1">
      <c r="B368" s="226"/>
      <c r="C368" s="227"/>
      <c r="D368" s="206" t="s">
        <v>403</v>
      </c>
      <c r="E368" s="228" t="s">
        <v>1</v>
      </c>
      <c r="F368" s="229" t="s">
        <v>6840</v>
      </c>
      <c r="G368" s="227"/>
      <c r="H368" s="230">
        <v>1</v>
      </c>
      <c r="I368" s="231"/>
      <c r="J368" s="227"/>
      <c r="K368" s="227"/>
      <c r="L368" s="232"/>
      <c r="M368" s="233"/>
      <c r="N368" s="234"/>
      <c r="O368" s="234"/>
      <c r="P368" s="234"/>
      <c r="Q368" s="234"/>
      <c r="R368" s="234"/>
      <c r="S368" s="234"/>
      <c r="T368" s="235"/>
      <c r="AT368" s="236" t="s">
        <v>403</v>
      </c>
      <c r="AU368" s="236" t="s">
        <v>89</v>
      </c>
      <c r="AV368" s="14" t="s">
        <v>89</v>
      </c>
      <c r="AW368" s="14" t="s">
        <v>35</v>
      </c>
      <c r="AX368" s="14" t="s">
        <v>80</v>
      </c>
      <c r="AY368" s="236" t="s">
        <v>261</v>
      </c>
    </row>
    <row r="369" spans="1:65" s="2" customFormat="1" ht="24.2" customHeight="1">
      <c r="A369" s="36"/>
      <c r="B369" s="37"/>
      <c r="C369" s="275" t="s">
        <v>1060</v>
      </c>
      <c r="D369" s="275" t="s">
        <v>801</v>
      </c>
      <c r="E369" s="276" t="s">
        <v>6982</v>
      </c>
      <c r="F369" s="277" t="s">
        <v>6983</v>
      </c>
      <c r="G369" s="278" t="s">
        <v>3979</v>
      </c>
      <c r="H369" s="279">
        <v>2</v>
      </c>
      <c r="I369" s="280">
        <v>1604.7416398961582</v>
      </c>
      <c r="J369" s="281">
        <f>ROUND(I369*H369,2)</f>
        <v>3209.48</v>
      </c>
      <c r="K369" s="277" t="s">
        <v>1</v>
      </c>
      <c r="L369" s="282"/>
      <c r="M369" s="283" t="s">
        <v>1</v>
      </c>
      <c r="N369" s="284" t="s">
        <v>45</v>
      </c>
      <c r="O369" s="73"/>
      <c r="P369" s="202">
        <f>O369*H369</f>
        <v>0</v>
      </c>
      <c r="Q369" s="202">
        <v>0</v>
      </c>
      <c r="R369" s="202">
        <f>Q369*H369</f>
        <v>0</v>
      </c>
      <c r="S369" s="202">
        <v>0</v>
      </c>
      <c r="T369" s="203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204" t="s">
        <v>1448</v>
      </c>
      <c r="AT369" s="204" t="s">
        <v>801</v>
      </c>
      <c r="AU369" s="204" t="s">
        <v>89</v>
      </c>
      <c r="AY369" s="19" t="s">
        <v>261</v>
      </c>
      <c r="BE369" s="205">
        <f>IF(N369="základní",J369,0)</f>
        <v>3209.48</v>
      </c>
      <c r="BF369" s="205">
        <f>IF(N369="snížená",J369,0)</f>
        <v>0</v>
      </c>
      <c r="BG369" s="205">
        <f>IF(N369="zákl. přenesená",J369,0)</f>
        <v>0</v>
      </c>
      <c r="BH369" s="205">
        <f>IF(N369="sníž. přenesená",J369,0)</f>
        <v>0</v>
      </c>
      <c r="BI369" s="205">
        <f>IF(N369="nulová",J369,0)</f>
        <v>0</v>
      </c>
      <c r="BJ369" s="19" t="s">
        <v>87</v>
      </c>
      <c r="BK369" s="205">
        <f>ROUND(I369*H369,2)</f>
        <v>3209.48</v>
      </c>
      <c r="BL369" s="19" t="s">
        <v>1448</v>
      </c>
      <c r="BM369" s="204" t="s">
        <v>6984</v>
      </c>
    </row>
    <row r="370" spans="1:65" s="2" customFormat="1">
      <c r="A370" s="36"/>
      <c r="B370" s="37"/>
      <c r="C370" s="38"/>
      <c r="D370" s="206" t="s">
        <v>269</v>
      </c>
      <c r="E370" s="38"/>
      <c r="F370" s="207" t="s">
        <v>6983</v>
      </c>
      <c r="G370" s="38"/>
      <c r="H370" s="38"/>
      <c r="I370" s="208"/>
      <c r="J370" s="38"/>
      <c r="K370" s="38"/>
      <c r="L370" s="41"/>
      <c r="M370" s="209"/>
      <c r="N370" s="210"/>
      <c r="O370" s="73"/>
      <c r="P370" s="73"/>
      <c r="Q370" s="73"/>
      <c r="R370" s="73"/>
      <c r="S370" s="73"/>
      <c r="T370" s="74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269</v>
      </c>
      <c r="AU370" s="19" t="s">
        <v>89</v>
      </c>
    </row>
    <row r="371" spans="1:65" s="2" customFormat="1" ht="24.2" customHeight="1">
      <c r="A371" s="36"/>
      <c r="B371" s="37"/>
      <c r="C371" s="275" t="s">
        <v>1067</v>
      </c>
      <c r="D371" s="275" t="s">
        <v>801</v>
      </c>
      <c r="E371" s="276" t="s">
        <v>6985</v>
      </c>
      <c r="F371" s="277" t="s">
        <v>6986</v>
      </c>
      <c r="G371" s="278" t="s">
        <v>3979</v>
      </c>
      <c r="H371" s="279">
        <v>2</v>
      </c>
      <c r="I371" s="280">
        <v>1604.7416398961582</v>
      </c>
      <c r="J371" s="281">
        <f>ROUND(I371*H371,2)</f>
        <v>3209.48</v>
      </c>
      <c r="K371" s="277" t="s">
        <v>1</v>
      </c>
      <c r="L371" s="282"/>
      <c r="M371" s="283" t="s">
        <v>1</v>
      </c>
      <c r="N371" s="284" t="s">
        <v>45</v>
      </c>
      <c r="O371" s="73"/>
      <c r="P371" s="202">
        <f>O371*H371</f>
        <v>0</v>
      </c>
      <c r="Q371" s="202">
        <v>0</v>
      </c>
      <c r="R371" s="202">
        <f>Q371*H371</f>
        <v>0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1448</v>
      </c>
      <c r="AT371" s="204" t="s">
        <v>801</v>
      </c>
      <c r="AU371" s="204" t="s">
        <v>89</v>
      </c>
      <c r="AY371" s="19" t="s">
        <v>261</v>
      </c>
      <c r="BE371" s="205">
        <f>IF(N371="základní",J371,0)</f>
        <v>3209.48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87</v>
      </c>
      <c r="BK371" s="205">
        <f>ROUND(I371*H371,2)</f>
        <v>3209.48</v>
      </c>
      <c r="BL371" s="19" t="s">
        <v>1448</v>
      </c>
      <c r="BM371" s="204" t="s">
        <v>6987</v>
      </c>
    </row>
    <row r="372" spans="1:65" s="2" customFormat="1" ht="19.5">
      <c r="A372" s="36"/>
      <c r="B372" s="37"/>
      <c r="C372" s="38"/>
      <c r="D372" s="206" t="s">
        <v>269</v>
      </c>
      <c r="E372" s="38"/>
      <c r="F372" s="207" t="s">
        <v>6986</v>
      </c>
      <c r="G372" s="38"/>
      <c r="H372" s="38"/>
      <c r="I372" s="208"/>
      <c r="J372" s="38"/>
      <c r="K372" s="38"/>
      <c r="L372" s="41"/>
      <c r="M372" s="209"/>
      <c r="N372" s="210"/>
      <c r="O372" s="73"/>
      <c r="P372" s="73"/>
      <c r="Q372" s="73"/>
      <c r="R372" s="73"/>
      <c r="S372" s="73"/>
      <c r="T372" s="74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269</v>
      </c>
      <c r="AU372" s="19" t="s">
        <v>89</v>
      </c>
    </row>
    <row r="373" spans="1:65" s="2" customFormat="1" ht="16.5" customHeight="1">
      <c r="A373" s="36"/>
      <c r="B373" s="37"/>
      <c r="C373" s="275" t="s">
        <v>1072</v>
      </c>
      <c r="D373" s="275" t="s">
        <v>801</v>
      </c>
      <c r="E373" s="276" t="s">
        <v>6929</v>
      </c>
      <c r="F373" s="277" t="s">
        <v>6930</v>
      </c>
      <c r="G373" s="278" t="s">
        <v>3979</v>
      </c>
      <c r="H373" s="279">
        <v>2</v>
      </c>
      <c r="I373" s="280">
        <v>4009.8227812088817</v>
      </c>
      <c r="J373" s="281">
        <f>ROUND(I373*H373,2)</f>
        <v>8019.65</v>
      </c>
      <c r="K373" s="277" t="s">
        <v>1</v>
      </c>
      <c r="L373" s="282"/>
      <c r="M373" s="283" t="s">
        <v>1</v>
      </c>
      <c r="N373" s="284" t="s">
        <v>45</v>
      </c>
      <c r="O373" s="73"/>
      <c r="P373" s="202">
        <f>O373*H373</f>
        <v>0</v>
      </c>
      <c r="Q373" s="202">
        <v>0</v>
      </c>
      <c r="R373" s="202">
        <f>Q373*H373</f>
        <v>0</v>
      </c>
      <c r="S373" s="202">
        <v>0</v>
      </c>
      <c r="T373" s="20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4" t="s">
        <v>1448</v>
      </c>
      <c r="AT373" s="204" t="s">
        <v>801</v>
      </c>
      <c r="AU373" s="204" t="s">
        <v>89</v>
      </c>
      <c r="AY373" s="19" t="s">
        <v>261</v>
      </c>
      <c r="BE373" s="205">
        <f>IF(N373="základní",J373,0)</f>
        <v>8019.65</v>
      </c>
      <c r="BF373" s="205">
        <f>IF(N373="snížená",J373,0)</f>
        <v>0</v>
      </c>
      <c r="BG373" s="205">
        <f>IF(N373="zákl. přenesená",J373,0)</f>
        <v>0</v>
      </c>
      <c r="BH373" s="205">
        <f>IF(N373="sníž. přenesená",J373,0)</f>
        <v>0</v>
      </c>
      <c r="BI373" s="205">
        <f>IF(N373="nulová",J373,0)</f>
        <v>0</v>
      </c>
      <c r="BJ373" s="19" t="s">
        <v>87</v>
      </c>
      <c r="BK373" s="205">
        <f>ROUND(I373*H373,2)</f>
        <v>8019.65</v>
      </c>
      <c r="BL373" s="19" t="s">
        <v>1448</v>
      </c>
      <c r="BM373" s="204" t="s">
        <v>6988</v>
      </c>
    </row>
    <row r="374" spans="1:65" s="2" customFormat="1">
      <c r="A374" s="36"/>
      <c r="B374" s="37"/>
      <c r="C374" s="38"/>
      <c r="D374" s="206" t="s">
        <v>269</v>
      </c>
      <c r="E374" s="38"/>
      <c r="F374" s="207" t="s">
        <v>6930</v>
      </c>
      <c r="G374" s="38"/>
      <c r="H374" s="38"/>
      <c r="I374" s="208"/>
      <c r="J374" s="38"/>
      <c r="K374" s="38"/>
      <c r="L374" s="41"/>
      <c r="M374" s="209"/>
      <c r="N374" s="210"/>
      <c r="O374" s="73"/>
      <c r="P374" s="73"/>
      <c r="Q374" s="73"/>
      <c r="R374" s="73"/>
      <c r="S374" s="73"/>
      <c r="T374" s="74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269</v>
      </c>
      <c r="AU374" s="19" t="s">
        <v>89</v>
      </c>
    </row>
    <row r="375" spans="1:65" s="14" customFormat="1">
      <c r="B375" s="226"/>
      <c r="C375" s="227"/>
      <c r="D375" s="206" t="s">
        <v>403</v>
      </c>
      <c r="E375" s="228" t="s">
        <v>1</v>
      </c>
      <c r="F375" s="229" t="s">
        <v>6849</v>
      </c>
      <c r="G375" s="227"/>
      <c r="H375" s="230">
        <v>1</v>
      </c>
      <c r="I375" s="231"/>
      <c r="J375" s="227"/>
      <c r="K375" s="227"/>
      <c r="L375" s="232"/>
      <c r="M375" s="233"/>
      <c r="N375" s="234"/>
      <c r="O375" s="234"/>
      <c r="P375" s="234"/>
      <c r="Q375" s="234"/>
      <c r="R375" s="234"/>
      <c r="S375" s="234"/>
      <c r="T375" s="235"/>
      <c r="AT375" s="236" t="s">
        <v>403</v>
      </c>
      <c r="AU375" s="236" t="s">
        <v>89</v>
      </c>
      <c r="AV375" s="14" t="s">
        <v>89</v>
      </c>
      <c r="AW375" s="14" t="s">
        <v>35</v>
      </c>
      <c r="AX375" s="14" t="s">
        <v>80</v>
      </c>
      <c r="AY375" s="236" t="s">
        <v>261</v>
      </c>
    </row>
    <row r="376" spans="1:65" s="14" customFormat="1">
      <c r="B376" s="226"/>
      <c r="C376" s="227"/>
      <c r="D376" s="206" t="s">
        <v>403</v>
      </c>
      <c r="E376" s="228" t="s">
        <v>1</v>
      </c>
      <c r="F376" s="229" t="s">
        <v>6840</v>
      </c>
      <c r="G376" s="227"/>
      <c r="H376" s="230">
        <v>1</v>
      </c>
      <c r="I376" s="231"/>
      <c r="J376" s="227"/>
      <c r="K376" s="227"/>
      <c r="L376" s="232"/>
      <c r="M376" s="233"/>
      <c r="N376" s="234"/>
      <c r="O376" s="234"/>
      <c r="P376" s="234"/>
      <c r="Q376" s="234"/>
      <c r="R376" s="234"/>
      <c r="S376" s="234"/>
      <c r="T376" s="235"/>
      <c r="AT376" s="236" t="s">
        <v>403</v>
      </c>
      <c r="AU376" s="236" t="s">
        <v>89</v>
      </c>
      <c r="AV376" s="14" t="s">
        <v>89</v>
      </c>
      <c r="AW376" s="14" t="s">
        <v>35</v>
      </c>
      <c r="AX376" s="14" t="s">
        <v>80</v>
      </c>
      <c r="AY376" s="236" t="s">
        <v>261</v>
      </c>
    </row>
    <row r="377" spans="1:65" s="2" customFormat="1" ht="16.5" customHeight="1">
      <c r="A377" s="36"/>
      <c r="B377" s="37"/>
      <c r="C377" s="275" t="s">
        <v>1080</v>
      </c>
      <c r="D377" s="275" t="s">
        <v>801</v>
      </c>
      <c r="E377" s="276" t="s">
        <v>6932</v>
      </c>
      <c r="F377" s="277" t="s">
        <v>6933</v>
      </c>
      <c r="G377" s="278" t="s">
        <v>3979</v>
      </c>
      <c r="H377" s="279">
        <v>2</v>
      </c>
      <c r="I377" s="280">
        <v>1623.023506679785</v>
      </c>
      <c r="J377" s="281">
        <f>ROUND(I377*H377,2)</f>
        <v>3246.05</v>
      </c>
      <c r="K377" s="277" t="s">
        <v>1</v>
      </c>
      <c r="L377" s="282"/>
      <c r="M377" s="283" t="s">
        <v>1</v>
      </c>
      <c r="N377" s="284" t="s">
        <v>45</v>
      </c>
      <c r="O377" s="73"/>
      <c r="P377" s="202">
        <f>O377*H377</f>
        <v>0</v>
      </c>
      <c r="Q377" s="202">
        <v>0</v>
      </c>
      <c r="R377" s="202">
        <f>Q377*H377</f>
        <v>0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1448</v>
      </c>
      <c r="AT377" s="204" t="s">
        <v>801</v>
      </c>
      <c r="AU377" s="204" t="s">
        <v>89</v>
      </c>
      <c r="AY377" s="19" t="s">
        <v>261</v>
      </c>
      <c r="BE377" s="205">
        <f>IF(N377="základní",J377,0)</f>
        <v>3246.05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87</v>
      </c>
      <c r="BK377" s="205">
        <f>ROUND(I377*H377,2)</f>
        <v>3246.05</v>
      </c>
      <c r="BL377" s="19" t="s">
        <v>1448</v>
      </c>
      <c r="BM377" s="204" t="s">
        <v>6989</v>
      </c>
    </row>
    <row r="378" spans="1:65" s="2" customFormat="1">
      <c r="A378" s="36"/>
      <c r="B378" s="37"/>
      <c r="C378" s="38"/>
      <c r="D378" s="206" t="s">
        <v>269</v>
      </c>
      <c r="E378" s="38"/>
      <c r="F378" s="207" t="s">
        <v>6933</v>
      </c>
      <c r="G378" s="38"/>
      <c r="H378" s="38"/>
      <c r="I378" s="208"/>
      <c r="J378" s="38"/>
      <c r="K378" s="38"/>
      <c r="L378" s="41"/>
      <c r="M378" s="209"/>
      <c r="N378" s="210"/>
      <c r="O378" s="73"/>
      <c r="P378" s="73"/>
      <c r="Q378" s="73"/>
      <c r="R378" s="73"/>
      <c r="S378" s="73"/>
      <c r="T378" s="74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269</v>
      </c>
      <c r="AU378" s="19" t="s">
        <v>89</v>
      </c>
    </row>
    <row r="379" spans="1:65" s="2" customFormat="1" ht="16.5" customHeight="1">
      <c r="A379" s="36"/>
      <c r="B379" s="37"/>
      <c r="C379" s="275" t="s">
        <v>1085</v>
      </c>
      <c r="D379" s="275" t="s">
        <v>801</v>
      </c>
      <c r="E379" s="276" t="s">
        <v>6935</v>
      </c>
      <c r="F379" s="277" t="s">
        <v>6936</v>
      </c>
      <c r="G379" s="278" t="s">
        <v>3979</v>
      </c>
      <c r="H379" s="279">
        <v>2</v>
      </c>
      <c r="I379" s="280">
        <v>362.79348972842268</v>
      </c>
      <c r="J379" s="281">
        <f>ROUND(I379*H379,2)</f>
        <v>725.59</v>
      </c>
      <c r="K379" s="277" t="s">
        <v>1</v>
      </c>
      <c r="L379" s="282"/>
      <c r="M379" s="283" t="s">
        <v>1</v>
      </c>
      <c r="N379" s="284" t="s">
        <v>45</v>
      </c>
      <c r="O379" s="73"/>
      <c r="P379" s="202">
        <f>O379*H379</f>
        <v>0</v>
      </c>
      <c r="Q379" s="202">
        <v>0</v>
      </c>
      <c r="R379" s="202">
        <f>Q379*H379</f>
        <v>0</v>
      </c>
      <c r="S379" s="202">
        <v>0</v>
      </c>
      <c r="T379" s="20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04" t="s">
        <v>1448</v>
      </c>
      <c r="AT379" s="204" t="s">
        <v>801</v>
      </c>
      <c r="AU379" s="204" t="s">
        <v>89</v>
      </c>
      <c r="AY379" s="19" t="s">
        <v>261</v>
      </c>
      <c r="BE379" s="205">
        <f>IF(N379="základní",J379,0)</f>
        <v>725.59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9" t="s">
        <v>87</v>
      </c>
      <c r="BK379" s="205">
        <f>ROUND(I379*H379,2)</f>
        <v>725.59</v>
      </c>
      <c r="BL379" s="19" t="s">
        <v>1448</v>
      </c>
      <c r="BM379" s="204" t="s">
        <v>6990</v>
      </c>
    </row>
    <row r="380" spans="1:65" s="2" customFormat="1">
      <c r="A380" s="36"/>
      <c r="B380" s="37"/>
      <c r="C380" s="38"/>
      <c r="D380" s="206" t="s">
        <v>269</v>
      </c>
      <c r="E380" s="38"/>
      <c r="F380" s="207" t="s">
        <v>6938</v>
      </c>
      <c r="G380" s="38"/>
      <c r="H380" s="38"/>
      <c r="I380" s="208"/>
      <c r="J380" s="38"/>
      <c r="K380" s="38"/>
      <c r="L380" s="41"/>
      <c r="M380" s="209"/>
      <c r="N380" s="210"/>
      <c r="O380" s="73"/>
      <c r="P380" s="73"/>
      <c r="Q380" s="73"/>
      <c r="R380" s="73"/>
      <c r="S380" s="73"/>
      <c r="T380" s="74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269</v>
      </c>
      <c r="AU380" s="19" t="s">
        <v>89</v>
      </c>
    </row>
    <row r="381" spans="1:65" s="2" customFormat="1" ht="16.5" customHeight="1">
      <c r="A381" s="36"/>
      <c r="B381" s="37"/>
      <c r="C381" s="275" t="s">
        <v>1093</v>
      </c>
      <c r="D381" s="275" t="s">
        <v>801</v>
      </c>
      <c r="E381" s="276" t="s">
        <v>6939</v>
      </c>
      <c r="F381" s="277" t="s">
        <v>5710</v>
      </c>
      <c r="G381" s="278" t="s">
        <v>3979</v>
      </c>
      <c r="H381" s="279">
        <v>2</v>
      </c>
      <c r="I381" s="280">
        <v>17.469339371021473</v>
      </c>
      <c r="J381" s="281">
        <f>ROUND(I381*H381,2)</f>
        <v>34.94</v>
      </c>
      <c r="K381" s="277" t="s">
        <v>1</v>
      </c>
      <c r="L381" s="282"/>
      <c r="M381" s="283" t="s">
        <v>1</v>
      </c>
      <c r="N381" s="284" t="s">
        <v>45</v>
      </c>
      <c r="O381" s="73"/>
      <c r="P381" s="202">
        <f>O381*H381</f>
        <v>0</v>
      </c>
      <c r="Q381" s="202">
        <v>0</v>
      </c>
      <c r="R381" s="202">
        <f>Q381*H381</f>
        <v>0</v>
      </c>
      <c r="S381" s="202">
        <v>0</v>
      </c>
      <c r="T381" s="203">
        <f>S381*H381</f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204" t="s">
        <v>1448</v>
      </c>
      <c r="AT381" s="204" t="s">
        <v>801</v>
      </c>
      <c r="AU381" s="204" t="s">
        <v>89</v>
      </c>
      <c r="AY381" s="19" t="s">
        <v>261</v>
      </c>
      <c r="BE381" s="205">
        <f>IF(N381="základní",J381,0)</f>
        <v>34.94</v>
      </c>
      <c r="BF381" s="205">
        <f>IF(N381="snížená",J381,0)</f>
        <v>0</v>
      </c>
      <c r="BG381" s="205">
        <f>IF(N381="zákl. přenesená",J381,0)</f>
        <v>0</v>
      </c>
      <c r="BH381" s="205">
        <f>IF(N381="sníž. přenesená",J381,0)</f>
        <v>0</v>
      </c>
      <c r="BI381" s="205">
        <f>IF(N381="nulová",J381,0)</f>
        <v>0</v>
      </c>
      <c r="BJ381" s="19" t="s">
        <v>87</v>
      </c>
      <c r="BK381" s="205">
        <f>ROUND(I381*H381,2)</f>
        <v>34.94</v>
      </c>
      <c r="BL381" s="19" t="s">
        <v>1448</v>
      </c>
      <c r="BM381" s="204" t="s">
        <v>6991</v>
      </c>
    </row>
    <row r="382" spans="1:65" s="2" customFormat="1">
      <c r="A382" s="36"/>
      <c r="B382" s="37"/>
      <c r="C382" s="38"/>
      <c r="D382" s="206" t="s">
        <v>269</v>
      </c>
      <c r="E382" s="38"/>
      <c r="F382" s="207" t="s">
        <v>5710</v>
      </c>
      <c r="G382" s="38"/>
      <c r="H382" s="38"/>
      <c r="I382" s="208"/>
      <c r="J382" s="38"/>
      <c r="K382" s="38"/>
      <c r="L382" s="41"/>
      <c r="M382" s="209"/>
      <c r="N382" s="210"/>
      <c r="O382" s="73"/>
      <c r="P382" s="73"/>
      <c r="Q382" s="73"/>
      <c r="R382" s="73"/>
      <c r="S382" s="73"/>
      <c r="T382" s="74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T382" s="19" t="s">
        <v>269</v>
      </c>
      <c r="AU382" s="19" t="s">
        <v>89</v>
      </c>
    </row>
    <row r="383" spans="1:65" s="2" customFormat="1" ht="24.2" customHeight="1">
      <c r="A383" s="36"/>
      <c r="B383" s="37"/>
      <c r="C383" s="193" t="s">
        <v>1099</v>
      </c>
      <c r="D383" s="193" t="s">
        <v>264</v>
      </c>
      <c r="E383" s="194" t="s">
        <v>6941</v>
      </c>
      <c r="F383" s="195" t="s">
        <v>6942</v>
      </c>
      <c r="G383" s="196" t="s">
        <v>749</v>
      </c>
      <c r="H383" s="197">
        <v>2</v>
      </c>
      <c r="I383" s="198">
        <v>371.46044879621621</v>
      </c>
      <c r="J383" s="199">
        <f>ROUND(I383*H383,2)</f>
        <v>742.92</v>
      </c>
      <c r="K383" s="195" t="s">
        <v>400</v>
      </c>
      <c r="L383" s="41"/>
      <c r="M383" s="200" t="s">
        <v>1</v>
      </c>
      <c r="N383" s="201" t="s">
        <v>45</v>
      </c>
      <c r="O383" s="73"/>
      <c r="P383" s="202">
        <f>O383*H383</f>
        <v>0</v>
      </c>
      <c r="Q383" s="202">
        <v>0</v>
      </c>
      <c r="R383" s="202">
        <f>Q383*H383</f>
        <v>0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381</v>
      </c>
      <c r="AT383" s="204" t="s">
        <v>264</v>
      </c>
      <c r="AU383" s="204" t="s">
        <v>89</v>
      </c>
      <c r="AY383" s="19" t="s">
        <v>261</v>
      </c>
      <c r="BE383" s="205">
        <f>IF(N383="základní",J383,0)</f>
        <v>742.92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87</v>
      </c>
      <c r="BK383" s="205">
        <f>ROUND(I383*H383,2)</f>
        <v>742.92</v>
      </c>
      <c r="BL383" s="19" t="s">
        <v>381</v>
      </c>
      <c r="BM383" s="204" t="s">
        <v>6992</v>
      </c>
    </row>
    <row r="384" spans="1:65" s="2" customFormat="1" ht="19.5">
      <c r="A384" s="36"/>
      <c r="B384" s="37"/>
      <c r="C384" s="38"/>
      <c r="D384" s="206" t="s">
        <v>269</v>
      </c>
      <c r="E384" s="38"/>
      <c r="F384" s="207" t="s">
        <v>6944</v>
      </c>
      <c r="G384" s="38"/>
      <c r="H384" s="38"/>
      <c r="I384" s="208"/>
      <c r="J384" s="38"/>
      <c r="K384" s="38"/>
      <c r="L384" s="41"/>
      <c r="M384" s="209"/>
      <c r="N384" s="210"/>
      <c r="O384" s="73"/>
      <c r="P384" s="73"/>
      <c r="Q384" s="73"/>
      <c r="R384" s="73"/>
      <c r="S384" s="73"/>
      <c r="T384" s="74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269</v>
      </c>
      <c r="AU384" s="19" t="s">
        <v>89</v>
      </c>
    </row>
    <row r="385" spans="1:65" s="2" customFormat="1" ht="24.2" customHeight="1">
      <c r="A385" s="36"/>
      <c r="B385" s="37"/>
      <c r="C385" s="275" t="s">
        <v>1105</v>
      </c>
      <c r="D385" s="275" t="s">
        <v>801</v>
      </c>
      <c r="E385" s="276" t="s">
        <v>6993</v>
      </c>
      <c r="F385" s="277" t="s">
        <v>6994</v>
      </c>
      <c r="G385" s="278" t="s">
        <v>3979</v>
      </c>
      <c r="H385" s="279">
        <v>3</v>
      </c>
      <c r="I385" s="280">
        <v>32273.182564990107</v>
      </c>
      <c r="J385" s="281">
        <f>ROUND(I385*H385,2)</f>
        <v>96819.55</v>
      </c>
      <c r="K385" s="277" t="s">
        <v>1</v>
      </c>
      <c r="L385" s="282"/>
      <c r="M385" s="283" t="s">
        <v>1</v>
      </c>
      <c r="N385" s="284" t="s">
        <v>45</v>
      </c>
      <c r="O385" s="73"/>
      <c r="P385" s="202">
        <f>O385*H385</f>
        <v>0</v>
      </c>
      <c r="Q385" s="202">
        <v>0</v>
      </c>
      <c r="R385" s="202">
        <f>Q385*H385</f>
        <v>0</v>
      </c>
      <c r="S385" s="202">
        <v>0</v>
      </c>
      <c r="T385" s="203">
        <f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204" t="s">
        <v>1448</v>
      </c>
      <c r="AT385" s="204" t="s">
        <v>801</v>
      </c>
      <c r="AU385" s="204" t="s">
        <v>89</v>
      </c>
      <c r="AY385" s="19" t="s">
        <v>261</v>
      </c>
      <c r="BE385" s="205">
        <f>IF(N385="základní",J385,0)</f>
        <v>96819.55</v>
      </c>
      <c r="BF385" s="205">
        <f>IF(N385="snížená",J385,0)</f>
        <v>0</v>
      </c>
      <c r="BG385" s="205">
        <f>IF(N385="zákl. přenesená",J385,0)</f>
        <v>0</v>
      </c>
      <c r="BH385" s="205">
        <f>IF(N385="sníž. přenesená",J385,0)</f>
        <v>0</v>
      </c>
      <c r="BI385" s="205">
        <f>IF(N385="nulová",J385,0)</f>
        <v>0</v>
      </c>
      <c r="BJ385" s="19" t="s">
        <v>87</v>
      </c>
      <c r="BK385" s="205">
        <f>ROUND(I385*H385,2)</f>
        <v>96819.55</v>
      </c>
      <c r="BL385" s="19" t="s">
        <v>1448</v>
      </c>
      <c r="BM385" s="204" t="s">
        <v>6995</v>
      </c>
    </row>
    <row r="386" spans="1:65" s="2" customFormat="1">
      <c r="A386" s="36"/>
      <c r="B386" s="37"/>
      <c r="C386" s="38"/>
      <c r="D386" s="206" t="s">
        <v>269</v>
      </c>
      <c r="E386" s="38"/>
      <c r="F386" s="207" t="s">
        <v>6994</v>
      </c>
      <c r="G386" s="38"/>
      <c r="H386" s="38"/>
      <c r="I386" s="208"/>
      <c r="J386" s="38"/>
      <c r="K386" s="38"/>
      <c r="L386" s="41"/>
      <c r="M386" s="209"/>
      <c r="N386" s="210"/>
      <c r="O386" s="73"/>
      <c r="P386" s="73"/>
      <c r="Q386" s="73"/>
      <c r="R386" s="73"/>
      <c r="S386" s="73"/>
      <c r="T386" s="74"/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T386" s="19" t="s">
        <v>269</v>
      </c>
      <c r="AU386" s="19" t="s">
        <v>89</v>
      </c>
    </row>
    <row r="387" spans="1:65" s="13" customFormat="1" ht="22.5">
      <c r="B387" s="216"/>
      <c r="C387" s="217"/>
      <c r="D387" s="206" t="s">
        <v>403</v>
      </c>
      <c r="E387" s="218" t="s">
        <v>1</v>
      </c>
      <c r="F387" s="219" t="s">
        <v>6911</v>
      </c>
      <c r="G387" s="217"/>
      <c r="H387" s="218" t="s">
        <v>1</v>
      </c>
      <c r="I387" s="220"/>
      <c r="J387" s="217"/>
      <c r="K387" s="217"/>
      <c r="L387" s="221"/>
      <c r="M387" s="222"/>
      <c r="N387" s="223"/>
      <c r="O387" s="223"/>
      <c r="P387" s="223"/>
      <c r="Q387" s="223"/>
      <c r="R387" s="223"/>
      <c r="S387" s="223"/>
      <c r="T387" s="224"/>
      <c r="AT387" s="225" t="s">
        <v>403</v>
      </c>
      <c r="AU387" s="225" t="s">
        <v>89</v>
      </c>
      <c r="AV387" s="13" t="s">
        <v>87</v>
      </c>
      <c r="AW387" s="13" t="s">
        <v>35</v>
      </c>
      <c r="AX387" s="13" t="s">
        <v>80</v>
      </c>
      <c r="AY387" s="225" t="s">
        <v>261</v>
      </c>
    </row>
    <row r="388" spans="1:65" s="14" customFormat="1">
      <c r="B388" s="226"/>
      <c r="C388" s="227"/>
      <c r="D388" s="206" t="s">
        <v>403</v>
      </c>
      <c r="E388" s="228" t="s">
        <v>1</v>
      </c>
      <c r="F388" s="229" t="s">
        <v>6996</v>
      </c>
      <c r="G388" s="227"/>
      <c r="H388" s="230">
        <v>3</v>
      </c>
      <c r="I388" s="231"/>
      <c r="J388" s="227"/>
      <c r="K388" s="227"/>
      <c r="L388" s="232"/>
      <c r="M388" s="233"/>
      <c r="N388" s="234"/>
      <c r="O388" s="234"/>
      <c r="P388" s="234"/>
      <c r="Q388" s="234"/>
      <c r="R388" s="234"/>
      <c r="S388" s="234"/>
      <c r="T388" s="235"/>
      <c r="AT388" s="236" t="s">
        <v>403</v>
      </c>
      <c r="AU388" s="236" t="s">
        <v>89</v>
      </c>
      <c r="AV388" s="14" t="s">
        <v>89</v>
      </c>
      <c r="AW388" s="14" t="s">
        <v>35</v>
      </c>
      <c r="AX388" s="14" t="s">
        <v>80</v>
      </c>
      <c r="AY388" s="236" t="s">
        <v>261</v>
      </c>
    </row>
    <row r="389" spans="1:65" s="2" customFormat="1" ht="24.2" customHeight="1">
      <c r="A389" s="36"/>
      <c r="B389" s="37"/>
      <c r="C389" s="275" t="s">
        <v>1118</v>
      </c>
      <c r="D389" s="275" t="s">
        <v>801</v>
      </c>
      <c r="E389" s="276" t="s">
        <v>6975</v>
      </c>
      <c r="F389" s="277" t="s">
        <v>6976</v>
      </c>
      <c r="G389" s="278" t="s">
        <v>3979</v>
      </c>
      <c r="H389" s="279">
        <v>3</v>
      </c>
      <c r="I389" s="280">
        <v>13718.306570727487</v>
      </c>
      <c r="J389" s="281">
        <f>ROUND(I389*H389,2)</f>
        <v>41154.92</v>
      </c>
      <c r="K389" s="277" t="s">
        <v>1</v>
      </c>
      <c r="L389" s="282"/>
      <c r="M389" s="283" t="s">
        <v>1</v>
      </c>
      <c r="N389" s="284" t="s">
        <v>45</v>
      </c>
      <c r="O389" s="73"/>
      <c r="P389" s="202">
        <f>O389*H389</f>
        <v>0</v>
      </c>
      <c r="Q389" s="202">
        <v>0</v>
      </c>
      <c r="R389" s="202">
        <f>Q389*H389</f>
        <v>0</v>
      </c>
      <c r="S389" s="202">
        <v>0</v>
      </c>
      <c r="T389" s="203">
        <f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204" t="s">
        <v>1448</v>
      </c>
      <c r="AT389" s="204" t="s">
        <v>801</v>
      </c>
      <c r="AU389" s="204" t="s">
        <v>89</v>
      </c>
      <c r="AY389" s="19" t="s">
        <v>261</v>
      </c>
      <c r="BE389" s="205">
        <f>IF(N389="základní",J389,0)</f>
        <v>41154.92</v>
      </c>
      <c r="BF389" s="205">
        <f>IF(N389="snížená",J389,0)</f>
        <v>0</v>
      </c>
      <c r="BG389" s="205">
        <f>IF(N389="zákl. přenesená",J389,0)</f>
        <v>0</v>
      </c>
      <c r="BH389" s="205">
        <f>IF(N389="sníž. přenesená",J389,0)</f>
        <v>0</v>
      </c>
      <c r="BI389" s="205">
        <f>IF(N389="nulová",J389,0)</f>
        <v>0</v>
      </c>
      <c r="BJ389" s="19" t="s">
        <v>87</v>
      </c>
      <c r="BK389" s="205">
        <f>ROUND(I389*H389,2)</f>
        <v>41154.92</v>
      </c>
      <c r="BL389" s="19" t="s">
        <v>1448</v>
      </c>
      <c r="BM389" s="204" t="s">
        <v>6997</v>
      </c>
    </row>
    <row r="390" spans="1:65" s="2" customFormat="1">
      <c r="A390" s="36"/>
      <c r="B390" s="37"/>
      <c r="C390" s="38"/>
      <c r="D390" s="206" t="s">
        <v>269</v>
      </c>
      <c r="E390" s="38"/>
      <c r="F390" s="207" t="s">
        <v>6978</v>
      </c>
      <c r="G390" s="38"/>
      <c r="H390" s="38"/>
      <c r="I390" s="208"/>
      <c r="J390" s="38"/>
      <c r="K390" s="38"/>
      <c r="L390" s="41"/>
      <c r="M390" s="209"/>
      <c r="N390" s="210"/>
      <c r="O390" s="73"/>
      <c r="P390" s="73"/>
      <c r="Q390" s="73"/>
      <c r="R390" s="73"/>
      <c r="S390" s="73"/>
      <c r="T390" s="74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T390" s="19" t="s">
        <v>269</v>
      </c>
      <c r="AU390" s="19" t="s">
        <v>89</v>
      </c>
    </row>
    <row r="391" spans="1:65" s="13" customFormat="1" ht="22.5">
      <c r="B391" s="216"/>
      <c r="C391" s="217"/>
      <c r="D391" s="206" t="s">
        <v>403</v>
      </c>
      <c r="E391" s="218" t="s">
        <v>1</v>
      </c>
      <c r="F391" s="219" t="s">
        <v>6911</v>
      </c>
      <c r="G391" s="217"/>
      <c r="H391" s="218" t="s">
        <v>1</v>
      </c>
      <c r="I391" s="220"/>
      <c r="J391" s="217"/>
      <c r="K391" s="217"/>
      <c r="L391" s="221"/>
      <c r="M391" s="222"/>
      <c r="N391" s="223"/>
      <c r="O391" s="223"/>
      <c r="P391" s="223"/>
      <c r="Q391" s="223"/>
      <c r="R391" s="223"/>
      <c r="S391" s="223"/>
      <c r="T391" s="224"/>
      <c r="AT391" s="225" t="s">
        <v>403</v>
      </c>
      <c r="AU391" s="225" t="s">
        <v>89</v>
      </c>
      <c r="AV391" s="13" t="s">
        <v>87</v>
      </c>
      <c r="AW391" s="13" t="s">
        <v>35</v>
      </c>
      <c r="AX391" s="13" t="s">
        <v>80</v>
      </c>
      <c r="AY391" s="225" t="s">
        <v>261</v>
      </c>
    </row>
    <row r="392" spans="1:65" s="14" customFormat="1">
      <c r="B392" s="226"/>
      <c r="C392" s="227"/>
      <c r="D392" s="206" t="s">
        <v>403</v>
      </c>
      <c r="E392" s="228" t="s">
        <v>1</v>
      </c>
      <c r="F392" s="229" t="s">
        <v>6996</v>
      </c>
      <c r="G392" s="227"/>
      <c r="H392" s="230">
        <v>3</v>
      </c>
      <c r="I392" s="231"/>
      <c r="J392" s="227"/>
      <c r="K392" s="227"/>
      <c r="L392" s="232"/>
      <c r="M392" s="233"/>
      <c r="N392" s="234"/>
      <c r="O392" s="234"/>
      <c r="P392" s="234"/>
      <c r="Q392" s="234"/>
      <c r="R392" s="234"/>
      <c r="S392" s="234"/>
      <c r="T392" s="235"/>
      <c r="AT392" s="236" t="s">
        <v>403</v>
      </c>
      <c r="AU392" s="236" t="s">
        <v>89</v>
      </c>
      <c r="AV392" s="14" t="s">
        <v>89</v>
      </c>
      <c r="AW392" s="14" t="s">
        <v>35</v>
      </c>
      <c r="AX392" s="14" t="s">
        <v>80</v>
      </c>
      <c r="AY392" s="236" t="s">
        <v>261</v>
      </c>
    </row>
    <row r="393" spans="1:65" s="2" customFormat="1" ht="37.9" customHeight="1">
      <c r="A393" s="36"/>
      <c r="B393" s="37"/>
      <c r="C393" s="275" t="s">
        <v>1134</v>
      </c>
      <c r="D393" s="275" t="s">
        <v>801</v>
      </c>
      <c r="E393" s="276" t="s">
        <v>6979</v>
      </c>
      <c r="F393" s="277" t="s">
        <v>6980</v>
      </c>
      <c r="G393" s="278" t="s">
        <v>3979</v>
      </c>
      <c r="H393" s="279">
        <v>3</v>
      </c>
      <c r="I393" s="280">
        <v>14304.545098922461</v>
      </c>
      <c r="J393" s="281">
        <f>ROUND(I393*H393,2)</f>
        <v>42913.64</v>
      </c>
      <c r="K393" s="277" t="s">
        <v>1</v>
      </c>
      <c r="L393" s="282"/>
      <c r="M393" s="283" t="s">
        <v>1</v>
      </c>
      <c r="N393" s="284" t="s">
        <v>45</v>
      </c>
      <c r="O393" s="73"/>
      <c r="P393" s="202">
        <f>O393*H393</f>
        <v>0</v>
      </c>
      <c r="Q393" s="202">
        <v>0</v>
      </c>
      <c r="R393" s="202">
        <f>Q393*H393</f>
        <v>0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1448</v>
      </c>
      <c r="AT393" s="204" t="s">
        <v>801</v>
      </c>
      <c r="AU393" s="204" t="s">
        <v>89</v>
      </c>
      <c r="AY393" s="19" t="s">
        <v>261</v>
      </c>
      <c r="BE393" s="205">
        <f>IF(N393="základní",J393,0)</f>
        <v>42913.64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87</v>
      </c>
      <c r="BK393" s="205">
        <f>ROUND(I393*H393,2)</f>
        <v>42913.64</v>
      </c>
      <c r="BL393" s="19" t="s">
        <v>1448</v>
      </c>
      <c r="BM393" s="204" t="s">
        <v>6998</v>
      </c>
    </row>
    <row r="394" spans="1:65" s="2" customFormat="1" ht="19.5">
      <c r="A394" s="36"/>
      <c r="B394" s="37"/>
      <c r="C394" s="38"/>
      <c r="D394" s="206" t="s">
        <v>269</v>
      </c>
      <c r="E394" s="38"/>
      <c r="F394" s="207" t="s">
        <v>6980</v>
      </c>
      <c r="G394" s="38"/>
      <c r="H394" s="38"/>
      <c r="I394" s="208"/>
      <c r="J394" s="38"/>
      <c r="K394" s="38"/>
      <c r="L394" s="41"/>
      <c r="M394" s="209"/>
      <c r="N394" s="210"/>
      <c r="O394" s="73"/>
      <c r="P394" s="73"/>
      <c r="Q394" s="73"/>
      <c r="R394" s="73"/>
      <c r="S394" s="73"/>
      <c r="T394" s="74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269</v>
      </c>
      <c r="AU394" s="19" t="s">
        <v>89</v>
      </c>
    </row>
    <row r="395" spans="1:65" s="13" customFormat="1" ht="22.5">
      <c r="B395" s="216"/>
      <c r="C395" s="217"/>
      <c r="D395" s="206" t="s">
        <v>403</v>
      </c>
      <c r="E395" s="218" t="s">
        <v>1</v>
      </c>
      <c r="F395" s="219" t="s">
        <v>6911</v>
      </c>
      <c r="G395" s="217"/>
      <c r="H395" s="218" t="s">
        <v>1</v>
      </c>
      <c r="I395" s="220"/>
      <c r="J395" s="217"/>
      <c r="K395" s="217"/>
      <c r="L395" s="221"/>
      <c r="M395" s="222"/>
      <c r="N395" s="223"/>
      <c r="O395" s="223"/>
      <c r="P395" s="223"/>
      <c r="Q395" s="223"/>
      <c r="R395" s="223"/>
      <c r="S395" s="223"/>
      <c r="T395" s="224"/>
      <c r="AT395" s="225" t="s">
        <v>403</v>
      </c>
      <c r="AU395" s="225" t="s">
        <v>89</v>
      </c>
      <c r="AV395" s="13" t="s">
        <v>87</v>
      </c>
      <c r="AW395" s="13" t="s">
        <v>35</v>
      </c>
      <c r="AX395" s="13" t="s">
        <v>80</v>
      </c>
      <c r="AY395" s="225" t="s">
        <v>261</v>
      </c>
    </row>
    <row r="396" spans="1:65" s="14" customFormat="1">
      <c r="B396" s="226"/>
      <c r="C396" s="227"/>
      <c r="D396" s="206" t="s">
        <v>403</v>
      </c>
      <c r="E396" s="228" t="s">
        <v>1</v>
      </c>
      <c r="F396" s="229" t="s">
        <v>6996</v>
      </c>
      <c r="G396" s="227"/>
      <c r="H396" s="230">
        <v>3</v>
      </c>
      <c r="I396" s="231"/>
      <c r="J396" s="227"/>
      <c r="K396" s="227"/>
      <c r="L396" s="232"/>
      <c r="M396" s="233"/>
      <c r="N396" s="234"/>
      <c r="O396" s="234"/>
      <c r="P396" s="234"/>
      <c r="Q396" s="234"/>
      <c r="R396" s="234"/>
      <c r="S396" s="234"/>
      <c r="T396" s="235"/>
      <c r="AT396" s="236" t="s">
        <v>403</v>
      </c>
      <c r="AU396" s="236" t="s">
        <v>89</v>
      </c>
      <c r="AV396" s="14" t="s">
        <v>89</v>
      </c>
      <c r="AW396" s="14" t="s">
        <v>35</v>
      </c>
      <c r="AX396" s="14" t="s">
        <v>80</v>
      </c>
      <c r="AY396" s="236" t="s">
        <v>261</v>
      </c>
    </row>
    <row r="397" spans="1:65" s="2" customFormat="1" ht="24.2" customHeight="1">
      <c r="A397" s="36"/>
      <c r="B397" s="37"/>
      <c r="C397" s="275" t="s">
        <v>1139</v>
      </c>
      <c r="D397" s="275" t="s">
        <v>801</v>
      </c>
      <c r="E397" s="276" t="s">
        <v>6982</v>
      </c>
      <c r="F397" s="277" t="s">
        <v>6983</v>
      </c>
      <c r="G397" s="278" t="s">
        <v>3979</v>
      </c>
      <c r="H397" s="279">
        <v>3</v>
      </c>
      <c r="I397" s="280">
        <v>1604.7416398961582</v>
      </c>
      <c r="J397" s="281">
        <f>ROUND(I397*H397,2)</f>
        <v>4814.22</v>
      </c>
      <c r="K397" s="277" t="s">
        <v>1</v>
      </c>
      <c r="L397" s="282"/>
      <c r="M397" s="283" t="s">
        <v>1</v>
      </c>
      <c r="N397" s="284" t="s">
        <v>45</v>
      </c>
      <c r="O397" s="73"/>
      <c r="P397" s="202">
        <f>O397*H397</f>
        <v>0</v>
      </c>
      <c r="Q397" s="202">
        <v>0</v>
      </c>
      <c r="R397" s="202">
        <f>Q397*H397</f>
        <v>0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1448</v>
      </c>
      <c r="AT397" s="204" t="s">
        <v>801</v>
      </c>
      <c r="AU397" s="204" t="s">
        <v>89</v>
      </c>
      <c r="AY397" s="19" t="s">
        <v>261</v>
      </c>
      <c r="BE397" s="205">
        <f>IF(N397="základní",J397,0)</f>
        <v>4814.22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87</v>
      </c>
      <c r="BK397" s="205">
        <f>ROUND(I397*H397,2)</f>
        <v>4814.22</v>
      </c>
      <c r="BL397" s="19" t="s">
        <v>1448</v>
      </c>
      <c r="BM397" s="204" t="s">
        <v>6999</v>
      </c>
    </row>
    <row r="398" spans="1:65" s="2" customFormat="1">
      <c r="A398" s="36"/>
      <c r="B398" s="37"/>
      <c r="C398" s="38"/>
      <c r="D398" s="206" t="s">
        <v>269</v>
      </c>
      <c r="E398" s="38"/>
      <c r="F398" s="207" t="s">
        <v>6983</v>
      </c>
      <c r="G398" s="38"/>
      <c r="H398" s="38"/>
      <c r="I398" s="208"/>
      <c r="J398" s="38"/>
      <c r="K398" s="38"/>
      <c r="L398" s="41"/>
      <c r="M398" s="209"/>
      <c r="N398" s="210"/>
      <c r="O398" s="73"/>
      <c r="P398" s="73"/>
      <c r="Q398" s="73"/>
      <c r="R398" s="73"/>
      <c r="S398" s="73"/>
      <c r="T398" s="74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269</v>
      </c>
      <c r="AU398" s="19" t="s">
        <v>89</v>
      </c>
    </row>
    <row r="399" spans="1:65" s="2" customFormat="1" ht="24.2" customHeight="1">
      <c r="A399" s="36"/>
      <c r="B399" s="37"/>
      <c r="C399" s="275" t="s">
        <v>1144</v>
      </c>
      <c r="D399" s="275" t="s">
        <v>801</v>
      </c>
      <c r="E399" s="276" t="s">
        <v>6985</v>
      </c>
      <c r="F399" s="277" t="s">
        <v>6986</v>
      </c>
      <c r="G399" s="278" t="s">
        <v>3979</v>
      </c>
      <c r="H399" s="279">
        <v>3</v>
      </c>
      <c r="I399" s="280">
        <v>1604.7416398961582</v>
      </c>
      <c r="J399" s="281">
        <f>ROUND(I399*H399,2)</f>
        <v>4814.22</v>
      </c>
      <c r="K399" s="277" t="s">
        <v>1</v>
      </c>
      <c r="L399" s="282"/>
      <c r="M399" s="283" t="s">
        <v>1</v>
      </c>
      <c r="N399" s="284" t="s">
        <v>45</v>
      </c>
      <c r="O399" s="73"/>
      <c r="P399" s="202">
        <f>O399*H399</f>
        <v>0</v>
      </c>
      <c r="Q399" s="202">
        <v>0</v>
      </c>
      <c r="R399" s="202">
        <f>Q399*H399</f>
        <v>0</v>
      </c>
      <c r="S399" s="202">
        <v>0</v>
      </c>
      <c r="T399" s="203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204" t="s">
        <v>1448</v>
      </c>
      <c r="AT399" s="204" t="s">
        <v>801</v>
      </c>
      <c r="AU399" s="204" t="s">
        <v>89</v>
      </c>
      <c r="AY399" s="19" t="s">
        <v>261</v>
      </c>
      <c r="BE399" s="205">
        <f>IF(N399="základní",J399,0)</f>
        <v>4814.22</v>
      </c>
      <c r="BF399" s="205">
        <f>IF(N399="snížená",J399,0)</f>
        <v>0</v>
      </c>
      <c r="BG399" s="205">
        <f>IF(N399="zákl. přenesená",J399,0)</f>
        <v>0</v>
      </c>
      <c r="BH399" s="205">
        <f>IF(N399="sníž. přenesená",J399,0)</f>
        <v>0</v>
      </c>
      <c r="BI399" s="205">
        <f>IF(N399="nulová",J399,0)</f>
        <v>0</v>
      </c>
      <c r="BJ399" s="19" t="s">
        <v>87</v>
      </c>
      <c r="BK399" s="205">
        <f>ROUND(I399*H399,2)</f>
        <v>4814.22</v>
      </c>
      <c r="BL399" s="19" t="s">
        <v>1448</v>
      </c>
      <c r="BM399" s="204" t="s">
        <v>7000</v>
      </c>
    </row>
    <row r="400" spans="1:65" s="2" customFormat="1" ht="19.5">
      <c r="A400" s="36"/>
      <c r="B400" s="37"/>
      <c r="C400" s="38"/>
      <c r="D400" s="206" t="s">
        <v>269</v>
      </c>
      <c r="E400" s="38"/>
      <c r="F400" s="207" t="s">
        <v>6986</v>
      </c>
      <c r="G400" s="38"/>
      <c r="H400" s="38"/>
      <c r="I400" s="208"/>
      <c r="J400" s="38"/>
      <c r="K400" s="38"/>
      <c r="L400" s="41"/>
      <c r="M400" s="209"/>
      <c r="N400" s="210"/>
      <c r="O400" s="73"/>
      <c r="P400" s="73"/>
      <c r="Q400" s="73"/>
      <c r="R400" s="73"/>
      <c r="S400" s="73"/>
      <c r="T400" s="74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269</v>
      </c>
      <c r="AU400" s="19" t="s">
        <v>89</v>
      </c>
    </row>
    <row r="401" spans="1:65" s="2" customFormat="1" ht="16.5" customHeight="1">
      <c r="A401" s="36"/>
      <c r="B401" s="37"/>
      <c r="C401" s="275" t="s">
        <v>1149</v>
      </c>
      <c r="D401" s="275" t="s">
        <v>801</v>
      </c>
      <c r="E401" s="276" t="s">
        <v>6929</v>
      </c>
      <c r="F401" s="277" t="s">
        <v>6930</v>
      </c>
      <c r="G401" s="278" t="s">
        <v>3979</v>
      </c>
      <c r="H401" s="279">
        <v>3</v>
      </c>
      <c r="I401" s="280">
        <v>4009.8227812088817</v>
      </c>
      <c r="J401" s="281">
        <f>ROUND(I401*H401,2)</f>
        <v>12029.47</v>
      </c>
      <c r="K401" s="277" t="s">
        <v>1</v>
      </c>
      <c r="L401" s="282"/>
      <c r="M401" s="283" t="s">
        <v>1</v>
      </c>
      <c r="N401" s="284" t="s">
        <v>45</v>
      </c>
      <c r="O401" s="73"/>
      <c r="P401" s="202">
        <f>O401*H401</f>
        <v>0</v>
      </c>
      <c r="Q401" s="202">
        <v>0</v>
      </c>
      <c r="R401" s="202">
        <f>Q401*H401</f>
        <v>0</v>
      </c>
      <c r="S401" s="202">
        <v>0</v>
      </c>
      <c r="T401" s="203">
        <f>S401*H401</f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204" t="s">
        <v>1448</v>
      </c>
      <c r="AT401" s="204" t="s">
        <v>801</v>
      </c>
      <c r="AU401" s="204" t="s">
        <v>89</v>
      </c>
      <c r="AY401" s="19" t="s">
        <v>261</v>
      </c>
      <c r="BE401" s="205">
        <f>IF(N401="základní",J401,0)</f>
        <v>12029.47</v>
      </c>
      <c r="BF401" s="205">
        <f>IF(N401="snížená",J401,0)</f>
        <v>0</v>
      </c>
      <c r="BG401" s="205">
        <f>IF(N401="zákl. přenesená",J401,0)</f>
        <v>0</v>
      </c>
      <c r="BH401" s="205">
        <f>IF(N401="sníž. přenesená",J401,0)</f>
        <v>0</v>
      </c>
      <c r="BI401" s="205">
        <f>IF(N401="nulová",J401,0)</f>
        <v>0</v>
      </c>
      <c r="BJ401" s="19" t="s">
        <v>87</v>
      </c>
      <c r="BK401" s="205">
        <f>ROUND(I401*H401,2)</f>
        <v>12029.47</v>
      </c>
      <c r="BL401" s="19" t="s">
        <v>1448</v>
      </c>
      <c r="BM401" s="204" t="s">
        <v>7001</v>
      </c>
    </row>
    <row r="402" spans="1:65" s="2" customFormat="1">
      <c r="A402" s="36"/>
      <c r="B402" s="37"/>
      <c r="C402" s="38"/>
      <c r="D402" s="206" t="s">
        <v>269</v>
      </c>
      <c r="E402" s="38"/>
      <c r="F402" s="207" t="s">
        <v>6930</v>
      </c>
      <c r="G402" s="38"/>
      <c r="H402" s="38"/>
      <c r="I402" s="208"/>
      <c r="J402" s="38"/>
      <c r="K402" s="38"/>
      <c r="L402" s="41"/>
      <c r="M402" s="209"/>
      <c r="N402" s="210"/>
      <c r="O402" s="73"/>
      <c r="P402" s="73"/>
      <c r="Q402" s="73"/>
      <c r="R402" s="73"/>
      <c r="S402" s="73"/>
      <c r="T402" s="74"/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T402" s="19" t="s">
        <v>269</v>
      </c>
      <c r="AU402" s="19" t="s">
        <v>89</v>
      </c>
    </row>
    <row r="403" spans="1:65" s="14" customFormat="1">
      <c r="B403" s="226"/>
      <c r="C403" s="227"/>
      <c r="D403" s="206" t="s">
        <v>403</v>
      </c>
      <c r="E403" s="228" t="s">
        <v>1</v>
      </c>
      <c r="F403" s="229" t="s">
        <v>6996</v>
      </c>
      <c r="G403" s="227"/>
      <c r="H403" s="230">
        <v>3</v>
      </c>
      <c r="I403" s="231"/>
      <c r="J403" s="227"/>
      <c r="K403" s="227"/>
      <c r="L403" s="232"/>
      <c r="M403" s="233"/>
      <c r="N403" s="234"/>
      <c r="O403" s="234"/>
      <c r="P403" s="234"/>
      <c r="Q403" s="234"/>
      <c r="R403" s="234"/>
      <c r="S403" s="234"/>
      <c r="T403" s="235"/>
      <c r="AT403" s="236" t="s">
        <v>403</v>
      </c>
      <c r="AU403" s="236" t="s">
        <v>89</v>
      </c>
      <c r="AV403" s="14" t="s">
        <v>89</v>
      </c>
      <c r="AW403" s="14" t="s">
        <v>35</v>
      </c>
      <c r="AX403" s="14" t="s">
        <v>80</v>
      </c>
      <c r="AY403" s="236" t="s">
        <v>261</v>
      </c>
    </row>
    <row r="404" spans="1:65" s="2" customFormat="1" ht="16.5" customHeight="1">
      <c r="A404" s="36"/>
      <c r="B404" s="37"/>
      <c r="C404" s="275" t="s">
        <v>1154</v>
      </c>
      <c r="D404" s="275" t="s">
        <v>801</v>
      </c>
      <c r="E404" s="276" t="s">
        <v>6932</v>
      </c>
      <c r="F404" s="277" t="s">
        <v>6933</v>
      </c>
      <c r="G404" s="278" t="s">
        <v>3979</v>
      </c>
      <c r="H404" s="279">
        <v>3</v>
      </c>
      <c r="I404" s="280">
        <v>1623.023506679785</v>
      </c>
      <c r="J404" s="281">
        <f>ROUND(I404*H404,2)</f>
        <v>4869.07</v>
      </c>
      <c r="K404" s="277" t="s">
        <v>1</v>
      </c>
      <c r="L404" s="282"/>
      <c r="M404" s="283" t="s">
        <v>1</v>
      </c>
      <c r="N404" s="284" t="s">
        <v>45</v>
      </c>
      <c r="O404" s="73"/>
      <c r="P404" s="202">
        <f>O404*H404</f>
        <v>0</v>
      </c>
      <c r="Q404" s="202">
        <v>0</v>
      </c>
      <c r="R404" s="202">
        <f>Q404*H404</f>
        <v>0</v>
      </c>
      <c r="S404" s="202">
        <v>0</v>
      </c>
      <c r="T404" s="203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204" t="s">
        <v>1448</v>
      </c>
      <c r="AT404" s="204" t="s">
        <v>801</v>
      </c>
      <c r="AU404" s="204" t="s">
        <v>89</v>
      </c>
      <c r="AY404" s="19" t="s">
        <v>261</v>
      </c>
      <c r="BE404" s="205">
        <f>IF(N404="základní",J404,0)</f>
        <v>4869.07</v>
      </c>
      <c r="BF404" s="205">
        <f>IF(N404="snížená",J404,0)</f>
        <v>0</v>
      </c>
      <c r="BG404" s="205">
        <f>IF(N404="zákl. přenesená",J404,0)</f>
        <v>0</v>
      </c>
      <c r="BH404" s="205">
        <f>IF(N404="sníž. přenesená",J404,0)</f>
        <v>0</v>
      </c>
      <c r="BI404" s="205">
        <f>IF(N404="nulová",J404,0)</f>
        <v>0</v>
      </c>
      <c r="BJ404" s="19" t="s">
        <v>87</v>
      </c>
      <c r="BK404" s="205">
        <f>ROUND(I404*H404,2)</f>
        <v>4869.07</v>
      </c>
      <c r="BL404" s="19" t="s">
        <v>1448</v>
      </c>
      <c r="BM404" s="204" t="s">
        <v>7002</v>
      </c>
    </row>
    <row r="405" spans="1:65" s="2" customFormat="1">
      <c r="A405" s="36"/>
      <c r="B405" s="37"/>
      <c r="C405" s="38"/>
      <c r="D405" s="206" t="s">
        <v>269</v>
      </c>
      <c r="E405" s="38"/>
      <c r="F405" s="207" t="s">
        <v>6933</v>
      </c>
      <c r="G405" s="38"/>
      <c r="H405" s="38"/>
      <c r="I405" s="208"/>
      <c r="J405" s="38"/>
      <c r="K405" s="38"/>
      <c r="L405" s="41"/>
      <c r="M405" s="209"/>
      <c r="N405" s="210"/>
      <c r="O405" s="73"/>
      <c r="P405" s="73"/>
      <c r="Q405" s="73"/>
      <c r="R405" s="73"/>
      <c r="S405" s="73"/>
      <c r="T405" s="74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269</v>
      </c>
      <c r="AU405" s="19" t="s">
        <v>89</v>
      </c>
    </row>
    <row r="406" spans="1:65" s="2" customFormat="1" ht="16.5" customHeight="1">
      <c r="A406" s="36"/>
      <c r="B406" s="37"/>
      <c r="C406" s="275" t="s">
        <v>1159</v>
      </c>
      <c r="D406" s="275" t="s">
        <v>801</v>
      </c>
      <c r="E406" s="276" t="s">
        <v>6935</v>
      </c>
      <c r="F406" s="277" t="s">
        <v>6936</v>
      </c>
      <c r="G406" s="278" t="s">
        <v>3979</v>
      </c>
      <c r="H406" s="279">
        <v>3</v>
      </c>
      <c r="I406" s="280">
        <v>362.79348972842268</v>
      </c>
      <c r="J406" s="281">
        <f>ROUND(I406*H406,2)</f>
        <v>1088.3800000000001</v>
      </c>
      <c r="K406" s="277" t="s">
        <v>1</v>
      </c>
      <c r="L406" s="282"/>
      <c r="M406" s="283" t="s">
        <v>1</v>
      </c>
      <c r="N406" s="284" t="s">
        <v>45</v>
      </c>
      <c r="O406" s="73"/>
      <c r="P406" s="202">
        <f>O406*H406</f>
        <v>0</v>
      </c>
      <c r="Q406" s="202">
        <v>0</v>
      </c>
      <c r="R406" s="202">
        <f>Q406*H406</f>
        <v>0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1448</v>
      </c>
      <c r="AT406" s="204" t="s">
        <v>801</v>
      </c>
      <c r="AU406" s="204" t="s">
        <v>89</v>
      </c>
      <c r="AY406" s="19" t="s">
        <v>261</v>
      </c>
      <c r="BE406" s="205">
        <f>IF(N406="základní",J406,0)</f>
        <v>1088.3800000000001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87</v>
      </c>
      <c r="BK406" s="205">
        <f>ROUND(I406*H406,2)</f>
        <v>1088.3800000000001</v>
      </c>
      <c r="BL406" s="19" t="s">
        <v>1448</v>
      </c>
      <c r="BM406" s="204" t="s">
        <v>7003</v>
      </c>
    </row>
    <row r="407" spans="1:65" s="2" customFormat="1">
      <c r="A407" s="36"/>
      <c r="B407" s="37"/>
      <c r="C407" s="38"/>
      <c r="D407" s="206" t="s">
        <v>269</v>
      </c>
      <c r="E407" s="38"/>
      <c r="F407" s="207" t="s">
        <v>6938</v>
      </c>
      <c r="G407" s="38"/>
      <c r="H407" s="38"/>
      <c r="I407" s="208"/>
      <c r="J407" s="38"/>
      <c r="K407" s="38"/>
      <c r="L407" s="41"/>
      <c r="M407" s="209"/>
      <c r="N407" s="210"/>
      <c r="O407" s="73"/>
      <c r="P407" s="73"/>
      <c r="Q407" s="73"/>
      <c r="R407" s="73"/>
      <c r="S407" s="73"/>
      <c r="T407" s="74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269</v>
      </c>
      <c r="AU407" s="19" t="s">
        <v>89</v>
      </c>
    </row>
    <row r="408" spans="1:65" s="2" customFormat="1" ht="16.5" customHeight="1">
      <c r="A408" s="36"/>
      <c r="B408" s="37"/>
      <c r="C408" s="275" t="s">
        <v>1164</v>
      </c>
      <c r="D408" s="275" t="s">
        <v>801</v>
      </c>
      <c r="E408" s="276" t="s">
        <v>6939</v>
      </c>
      <c r="F408" s="277" t="s">
        <v>5710</v>
      </c>
      <c r="G408" s="278" t="s">
        <v>3979</v>
      </c>
      <c r="H408" s="279">
        <v>3</v>
      </c>
      <c r="I408" s="280">
        <v>17.469339371021473</v>
      </c>
      <c r="J408" s="281">
        <f>ROUND(I408*H408,2)</f>
        <v>52.41</v>
      </c>
      <c r="K408" s="277" t="s">
        <v>1</v>
      </c>
      <c r="L408" s="282"/>
      <c r="M408" s="283" t="s">
        <v>1</v>
      </c>
      <c r="N408" s="284" t="s">
        <v>45</v>
      </c>
      <c r="O408" s="73"/>
      <c r="P408" s="202">
        <f>O408*H408</f>
        <v>0</v>
      </c>
      <c r="Q408" s="202">
        <v>0</v>
      </c>
      <c r="R408" s="202">
        <f>Q408*H408</f>
        <v>0</v>
      </c>
      <c r="S408" s="202">
        <v>0</v>
      </c>
      <c r="T408" s="203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204" t="s">
        <v>1448</v>
      </c>
      <c r="AT408" s="204" t="s">
        <v>801</v>
      </c>
      <c r="AU408" s="204" t="s">
        <v>89</v>
      </c>
      <c r="AY408" s="19" t="s">
        <v>261</v>
      </c>
      <c r="BE408" s="205">
        <f>IF(N408="základní",J408,0)</f>
        <v>52.41</v>
      </c>
      <c r="BF408" s="205">
        <f>IF(N408="snížená",J408,0)</f>
        <v>0</v>
      </c>
      <c r="BG408" s="205">
        <f>IF(N408="zákl. přenesená",J408,0)</f>
        <v>0</v>
      </c>
      <c r="BH408" s="205">
        <f>IF(N408="sníž. přenesená",J408,0)</f>
        <v>0</v>
      </c>
      <c r="BI408" s="205">
        <f>IF(N408="nulová",J408,0)</f>
        <v>0</v>
      </c>
      <c r="BJ408" s="19" t="s">
        <v>87</v>
      </c>
      <c r="BK408" s="205">
        <f>ROUND(I408*H408,2)</f>
        <v>52.41</v>
      </c>
      <c r="BL408" s="19" t="s">
        <v>1448</v>
      </c>
      <c r="BM408" s="204" t="s">
        <v>7004</v>
      </c>
    </row>
    <row r="409" spans="1:65" s="2" customFormat="1">
      <c r="A409" s="36"/>
      <c r="B409" s="37"/>
      <c r="C409" s="38"/>
      <c r="D409" s="206" t="s">
        <v>269</v>
      </c>
      <c r="E409" s="38"/>
      <c r="F409" s="207" t="s">
        <v>5710</v>
      </c>
      <c r="G409" s="38"/>
      <c r="H409" s="38"/>
      <c r="I409" s="208"/>
      <c r="J409" s="38"/>
      <c r="K409" s="38"/>
      <c r="L409" s="41"/>
      <c r="M409" s="209"/>
      <c r="N409" s="210"/>
      <c r="O409" s="73"/>
      <c r="P409" s="73"/>
      <c r="Q409" s="73"/>
      <c r="R409" s="73"/>
      <c r="S409" s="73"/>
      <c r="T409" s="74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T409" s="19" t="s">
        <v>269</v>
      </c>
      <c r="AU409" s="19" t="s">
        <v>89</v>
      </c>
    </row>
    <row r="410" spans="1:65" s="2" customFormat="1" ht="24.2" customHeight="1">
      <c r="A410" s="36"/>
      <c r="B410" s="37"/>
      <c r="C410" s="193" t="s">
        <v>1170</v>
      </c>
      <c r="D410" s="193" t="s">
        <v>264</v>
      </c>
      <c r="E410" s="194" t="s">
        <v>6941</v>
      </c>
      <c r="F410" s="195" t="s">
        <v>6942</v>
      </c>
      <c r="G410" s="196" t="s">
        <v>749</v>
      </c>
      <c r="H410" s="197">
        <v>3</v>
      </c>
      <c r="I410" s="198">
        <v>371.46044879621621</v>
      </c>
      <c r="J410" s="199">
        <f>ROUND(I410*H410,2)</f>
        <v>1114.3800000000001</v>
      </c>
      <c r="K410" s="195" t="s">
        <v>400</v>
      </c>
      <c r="L410" s="41"/>
      <c r="M410" s="200" t="s">
        <v>1</v>
      </c>
      <c r="N410" s="201" t="s">
        <v>45</v>
      </c>
      <c r="O410" s="73"/>
      <c r="P410" s="202">
        <f>O410*H410</f>
        <v>0</v>
      </c>
      <c r="Q410" s="202">
        <v>0</v>
      </c>
      <c r="R410" s="202">
        <f>Q410*H410</f>
        <v>0</v>
      </c>
      <c r="S410" s="202">
        <v>0</v>
      </c>
      <c r="T410" s="203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204" t="s">
        <v>381</v>
      </c>
      <c r="AT410" s="204" t="s">
        <v>264</v>
      </c>
      <c r="AU410" s="204" t="s">
        <v>89</v>
      </c>
      <c r="AY410" s="19" t="s">
        <v>261</v>
      </c>
      <c r="BE410" s="205">
        <f>IF(N410="základní",J410,0)</f>
        <v>1114.3800000000001</v>
      </c>
      <c r="BF410" s="205">
        <f>IF(N410="snížená",J410,0)</f>
        <v>0</v>
      </c>
      <c r="BG410" s="205">
        <f>IF(N410="zákl. přenesená",J410,0)</f>
        <v>0</v>
      </c>
      <c r="BH410" s="205">
        <f>IF(N410="sníž. přenesená",J410,0)</f>
        <v>0</v>
      </c>
      <c r="BI410" s="205">
        <f>IF(N410="nulová",J410,0)</f>
        <v>0</v>
      </c>
      <c r="BJ410" s="19" t="s">
        <v>87</v>
      </c>
      <c r="BK410" s="205">
        <f>ROUND(I410*H410,2)</f>
        <v>1114.3800000000001</v>
      </c>
      <c r="BL410" s="19" t="s">
        <v>381</v>
      </c>
      <c r="BM410" s="204" t="s">
        <v>7005</v>
      </c>
    </row>
    <row r="411" spans="1:65" s="2" customFormat="1" ht="19.5">
      <c r="A411" s="36"/>
      <c r="B411" s="37"/>
      <c r="C411" s="38"/>
      <c r="D411" s="206" t="s">
        <v>269</v>
      </c>
      <c r="E411" s="38"/>
      <c r="F411" s="207" t="s">
        <v>6944</v>
      </c>
      <c r="G411" s="38"/>
      <c r="H411" s="38"/>
      <c r="I411" s="208"/>
      <c r="J411" s="38"/>
      <c r="K411" s="38"/>
      <c r="L411" s="41"/>
      <c r="M411" s="209"/>
      <c r="N411" s="210"/>
      <c r="O411" s="73"/>
      <c r="P411" s="73"/>
      <c r="Q411" s="73"/>
      <c r="R411" s="73"/>
      <c r="S411" s="73"/>
      <c r="T411" s="74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269</v>
      </c>
      <c r="AU411" s="19" t="s">
        <v>89</v>
      </c>
    </row>
    <row r="412" spans="1:65" s="2" customFormat="1" ht="24.2" customHeight="1">
      <c r="A412" s="36"/>
      <c r="B412" s="37"/>
      <c r="C412" s="275" t="s">
        <v>1177</v>
      </c>
      <c r="D412" s="275" t="s">
        <v>801</v>
      </c>
      <c r="E412" s="276" t="s">
        <v>7006</v>
      </c>
      <c r="F412" s="277" t="s">
        <v>7007</v>
      </c>
      <c r="G412" s="278" t="s">
        <v>3979</v>
      </c>
      <c r="H412" s="279">
        <v>7</v>
      </c>
      <c r="I412" s="280">
        <v>7566.6615298901133</v>
      </c>
      <c r="J412" s="281">
        <f>ROUND(I412*H412,2)</f>
        <v>52966.63</v>
      </c>
      <c r="K412" s="277" t="s">
        <v>1</v>
      </c>
      <c r="L412" s="282"/>
      <c r="M412" s="283" t="s">
        <v>1</v>
      </c>
      <c r="N412" s="284" t="s">
        <v>45</v>
      </c>
      <c r="O412" s="73"/>
      <c r="P412" s="202">
        <f>O412*H412</f>
        <v>0</v>
      </c>
      <c r="Q412" s="202">
        <v>0</v>
      </c>
      <c r="R412" s="202">
        <f>Q412*H412</f>
        <v>0</v>
      </c>
      <c r="S412" s="202">
        <v>0</v>
      </c>
      <c r="T412" s="203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204" t="s">
        <v>89</v>
      </c>
      <c r="AT412" s="204" t="s">
        <v>801</v>
      </c>
      <c r="AU412" s="204" t="s">
        <v>89</v>
      </c>
      <c r="AY412" s="19" t="s">
        <v>261</v>
      </c>
      <c r="BE412" s="205">
        <f>IF(N412="základní",J412,0)</f>
        <v>52966.63</v>
      </c>
      <c r="BF412" s="205">
        <f>IF(N412="snížená",J412,0)</f>
        <v>0</v>
      </c>
      <c r="BG412" s="205">
        <f>IF(N412="zákl. přenesená",J412,0)</f>
        <v>0</v>
      </c>
      <c r="BH412" s="205">
        <f>IF(N412="sníž. přenesená",J412,0)</f>
        <v>0</v>
      </c>
      <c r="BI412" s="205">
        <f>IF(N412="nulová",J412,0)</f>
        <v>0</v>
      </c>
      <c r="BJ412" s="19" t="s">
        <v>87</v>
      </c>
      <c r="BK412" s="205">
        <f>ROUND(I412*H412,2)</f>
        <v>52966.63</v>
      </c>
      <c r="BL412" s="19" t="s">
        <v>87</v>
      </c>
      <c r="BM412" s="204" t="s">
        <v>7008</v>
      </c>
    </row>
    <row r="413" spans="1:65" s="2" customFormat="1">
      <c r="A413" s="36"/>
      <c r="B413" s="37"/>
      <c r="C413" s="38"/>
      <c r="D413" s="206" t="s">
        <v>269</v>
      </c>
      <c r="E413" s="38"/>
      <c r="F413" s="207" t="s">
        <v>7007</v>
      </c>
      <c r="G413" s="38"/>
      <c r="H413" s="38"/>
      <c r="I413" s="208"/>
      <c r="J413" s="38"/>
      <c r="K413" s="38"/>
      <c r="L413" s="41"/>
      <c r="M413" s="209"/>
      <c r="N413" s="210"/>
      <c r="O413" s="73"/>
      <c r="P413" s="73"/>
      <c r="Q413" s="73"/>
      <c r="R413" s="73"/>
      <c r="S413" s="73"/>
      <c r="T413" s="74"/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T413" s="19" t="s">
        <v>269</v>
      </c>
      <c r="AU413" s="19" t="s">
        <v>89</v>
      </c>
    </row>
    <row r="414" spans="1:65" s="2" customFormat="1" ht="33" customHeight="1">
      <c r="A414" s="36"/>
      <c r="B414" s="37"/>
      <c r="C414" s="275" t="s">
        <v>1182</v>
      </c>
      <c r="D414" s="275" t="s">
        <v>801</v>
      </c>
      <c r="E414" s="276" t="s">
        <v>7009</v>
      </c>
      <c r="F414" s="277" t="s">
        <v>7010</v>
      </c>
      <c r="G414" s="278" t="s">
        <v>3979</v>
      </c>
      <c r="H414" s="279">
        <v>7</v>
      </c>
      <c r="I414" s="280">
        <v>10904.117877167819</v>
      </c>
      <c r="J414" s="281">
        <f>ROUND(I414*H414,2)</f>
        <v>76328.83</v>
      </c>
      <c r="K414" s="277" t="s">
        <v>1</v>
      </c>
      <c r="L414" s="282"/>
      <c r="M414" s="283" t="s">
        <v>1</v>
      </c>
      <c r="N414" s="284" t="s">
        <v>45</v>
      </c>
      <c r="O414" s="73"/>
      <c r="P414" s="202">
        <f>O414*H414</f>
        <v>0</v>
      </c>
      <c r="Q414" s="202">
        <v>0</v>
      </c>
      <c r="R414" s="202">
        <f>Q414*H414</f>
        <v>0</v>
      </c>
      <c r="S414" s="202">
        <v>0</v>
      </c>
      <c r="T414" s="203">
        <f>S414*H414</f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89</v>
      </c>
      <c r="AT414" s="204" t="s">
        <v>801</v>
      </c>
      <c r="AU414" s="204" t="s">
        <v>89</v>
      </c>
      <c r="AY414" s="19" t="s">
        <v>261</v>
      </c>
      <c r="BE414" s="205">
        <f>IF(N414="základní",J414,0)</f>
        <v>76328.83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87</v>
      </c>
      <c r="BK414" s="205">
        <f>ROUND(I414*H414,2)</f>
        <v>76328.83</v>
      </c>
      <c r="BL414" s="19" t="s">
        <v>87</v>
      </c>
      <c r="BM414" s="204" t="s">
        <v>7011</v>
      </c>
    </row>
    <row r="415" spans="1:65" s="2" customFormat="1" ht="19.5">
      <c r="A415" s="36"/>
      <c r="B415" s="37"/>
      <c r="C415" s="38"/>
      <c r="D415" s="206" t="s">
        <v>269</v>
      </c>
      <c r="E415" s="38"/>
      <c r="F415" s="207" t="s">
        <v>7010</v>
      </c>
      <c r="G415" s="38"/>
      <c r="H415" s="38"/>
      <c r="I415" s="208"/>
      <c r="J415" s="38"/>
      <c r="K415" s="38"/>
      <c r="L415" s="41"/>
      <c r="M415" s="209"/>
      <c r="N415" s="210"/>
      <c r="O415" s="73"/>
      <c r="P415" s="73"/>
      <c r="Q415" s="73"/>
      <c r="R415" s="73"/>
      <c r="S415" s="73"/>
      <c r="T415" s="74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269</v>
      </c>
      <c r="AU415" s="19" t="s">
        <v>89</v>
      </c>
    </row>
    <row r="416" spans="1:65" s="14" customFormat="1">
      <c r="B416" s="226"/>
      <c r="C416" s="227"/>
      <c r="D416" s="206" t="s">
        <v>403</v>
      </c>
      <c r="E416" s="228" t="s">
        <v>1</v>
      </c>
      <c r="F416" s="229" t="s">
        <v>6848</v>
      </c>
      <c r="G416" s="227"/>
      <c r="H416" s="230">
        <v>3</v>
      </c>
      <c r="I416" s="231"/>
      <c r="J416" s="227"/>
      <c r="K416" s="227"/>
      <c r="L416" s="232"/>
      <c r="M416" s="233"/>
      <c r="N416" s="234"/>
      <c r="O416" s="234"/>
      <c r="P416" s="234"/>
      <c r="Q416" s="234"/>
      <c r="R416" s="234"/>
      <c r="S416" s="234"/>
      <c r="T416" s="235"/>
      <c r="AT416" s="236" t="s">
        <v>403</v>
      </c>
      <c r="AU416" s="236" t="s">
        <v>89</v>
      </c>
      <c r="AV416" s="14" t="s">
        <v>89</v>
      </c>
      <c r="AW416" s="14" t="s">
        <v>35</v>
      </c>
      <c r="AX416" s="14" t="s">
        <v>80</v>
      </c>
      <c r="AY416" s="236" t="s">
        <v>261</v>
      </c>
    </row>
    <row r="417" spans="1:65" s="14" customFormat="1">
      <c r="B417" s="226"/>
      <c r="C417" s="227"/>
      <c r="D417" s="206" t="s">
        <v>403</v>
      </c>
      <c r="E417" s="228" t="s">
        <v>1</v>
      </c>
      <c r="F417" s="229" t="s">
        <v>7012</v>
      </c>
      <c r="G417" s="227"/>
      <c r="H417" s="230">
        <v>2</v>
      </c>
      <c r="I417" s="231"/>
      <c r="J417" s="227"/>
      <c r="K417" s="227"/>
      <c r="L417" s="232"/>
      <c r="M417" s="233"/>
      <c r="N417" s="234"/>
      <c r="O417" s="234"/>
      <c r="P417" s="234"/>
      <c r="Q417" s="234"/>
      <c r="R417" s="234"/>
      <c r="S417" s="234"/>
      <c r="T417" s="235"/>
      <c r="AT417" s="236" t="s">
        <v>403</v>
      </c>
      <c r="AU417" s="236" t="s">
        <v>89</v>
      </c>
      <c r="AV417" s="14" t="s">
        <v>89</v>
      </c>
      <c r="AW417" s="14" t="s">
        <v>35</v>
      </c>
      <c r="AX417" s="14" t="s">
        <v>80</v>
      </c>
      <c r="AY417" s="236" t="s">
        <v>261</v>
      </c>
    </row>
    <row r="418" spans="1:65" s="14" customFormat="1">
      <c r="B418" s="226"/>
      <c r="C418" s="227"/>
      <c r="D418" s="206" t="s">
        <v>403</v>
      </c>
      <c r="E418" s="228" t="s">
        <v>1</v>
      </c>
      <c r="F418" s="229" t="s">
        <v>7013</v>
      </c>
      <c r="G418" s="227"/>
      <c r="H418" s="230">
        <v>2</v>
      </c>
      <c r="I418" s="231"/>
      <c r="J418" s="227"/>
      <c r="K418" s="227"/>
      <c r="L418" s="232"/>
      <c r="M418" s="233"/>
      <c r="N418" s="234"/>
      <c r="O418" s="234"/>
      <c r="P418" s="234"/>
      <c r="Q418" s="234"/>
      <c r="R418" s="234"/>
      <c r="S418" s="234"/>
      <c r="T418" s="235"/>
      <c r="AT418" s="236" t="s">
        <v>403</v>
      </c>
      <c r="AU418" s="236" t="s">
        <v>89</v>
      </c>
      <c r="AV418" s="14" t="s">
        <v>89</v>
      </c>
      <c r="AW418" s="14" t="s">
        <v>35</v>
      </c>
      <c r="AX418" s="14" t="s">
        <v>80</v>
      </c>
      <c r="AY418" s="236" t="s">
        <v>261</v>
      </c>
    </row>
    <row r="419" spans="1:65" s="2" customFormat="1" ht="21.75" customHeight="1">
      <c r="A419" s="36"/>
      <c r="B419" s="37"/>
      <c r="C419" s="275" t="s">
        <v>1190</v>
      </c>
      <c r="D419" s="275" t="s">
        <v>801</v>
      </c>
      <c r="E419" s="276" t="s">
        <v>7014</v>
      </c>
      <c r="F419" s="277" t="s">
        <v>7015</v>
      </c>
      <c r="G419" s="278" t="s">
        <v>3979</v>
      </c>
      <c r="H419" s="279">
        <v>3</v>
      </c>
      <c r="I419" s="280">
        <v>5051.0766604630226</v>
      </c>
      <c r="J419" s="281">
        <f>ROUND(I419*H419,2)</f>
        <v>15153.23</v>
      </c>
      <c r="K419" s="277" t="s">
        <v>1</v>
      </c>
      <c r="L419" s="282"/>
      <c r="M419" s="283" t="s">
        <v>1</v>
      </c>
      <c r="N419" s="284" t="s">
        <v>45</v>
      </c>
      <c r="O419" s="73"/>
      <c r="P419" s="202">
        <f>O419*H419</f>
        <v>0</v>
      </c>
      <c r="Q419" s="202">
        <v>0</v>
      </c>
      <c r="R419" s="202">
        <f>Q419*H419</f>
        <v>0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1448</v>
      </c>
      <c r="AT419" s="204" t="s">
        <v>801</v>
      </c>
      <c r="AU419" s="204" t="s">
        <v>89</v>
      </c>
      <c r="AY419" s="19" t="s">
        <v>261</v>
      </c>
      <c r="BE419" s="205">
        <f>IF(N419="základní",J419,0)</f>
        <v>15153.23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87</v>
      </c>
      <c r="BK419" s="205">
        <f>ROUND(I419*H419,2)</f>
        <v>15153.23</v>
      </c>
      <c r="BL419" s="19" t="s">
        <v>1448</v>
      </c>
      <c r="BM419" s="204" t="s">
        <v>7016</v>
      </c>
    </row>
    <row r="420" spans="1:65" s="2" customFormat="1">
      <c r="A420" s="36"/>
      <c r="B420" s="37"/>
      <c r="C420" s="38"/>
      <c r="D420" s="206" t="s">
        <v>269</v>
      </c>
      <c r="E420" s="38"/>
      <c r="F420" s="207" t="s">
        <v>7015</v>
      </c>
      <c r="G420" s="38"/>
      <c r="H420" s="38"/>
      <c r="I420" s="208"/>
      <c r="J420" s="38"/>
      <c r="K420" s="38"/>
      <c r="L420" s="41"/>
      <c r="M420" s="209"/>
      <c r="N420" s="210"/>
      <c r="O420" s="73"/>
      <c r="P420" s="73"/>
      <c r="Q420" s="73"/>
      <c r="R420" s="73"/>
      <c r="S420" s="73"/>
      <c r="T420" s="74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269</v>
      </c>
      <c r="AU420" s="19" t="s">
        <v>89</v>
      </c>
    </row>
    <row r="421" spans="1:65" s="14" customFormat="1">
      <c r="B421" s="226"/>
      <c r="C421" s="227"/>
      <c r="D421" s="206" t="s">
        <v>403</v>
      </c>
      <c r="E421" s="228" t="s">
        <v>1</v>
      </c>
      <c r="F421" s="229" t="s">
        <v>6859</v>
      </c>
      <c r="G421" s="227"/>
      <c r="H421" s="230">
        <v>1</v>
      </c>
      <c r="I421" s="231"/>
      <c r="J421" s="227"/>
      <c r="K421" s="227"/>
      <c r="L421" s="232"/>
      <c r="M421" s="233"/>
      <c r="N421" s="234"/>
      <c r="O421" s="234"/>
      <c r="P421" s="234"/>
      <c r="Q421" s="234"/>
      <c r="R421" s="234"/>
      <c r="S421" s="234"/>
      <c r="T421" s="235"/>
      <c r="AT421" s="236" t="s">
        <v>403</v>
      </c>
      <c r="AU421" s="236" t="s">
        <v>89</v>
      </c>
      <c r="AV421" s="14" t="s">
        <v>89</v>
      </c>
      <c r="AW421" s="14" t="s">
        <v>35</v>
      </c>
      <c r="AX421" s="14" t="s">
        <v>80</v>
      </c>
      <c r="AY421" s="236" t="s">
        <v>261</v>
      </c>
    </row>
    <row r="422" spans="1:65" s="14" customFormat="1">
      <c r="B422" s="226"/>
      <c r="C422" s="227"/>
      <c r="D422" s="206" t="s">
        <v>403</v>
      </c>
      <c r="E422" s="228" t="s">
        <v>1</v>
      </c>
      <c r="F422" s="229" t="s">
        <v>6849</v>
      </c>
      <c r="G422" s="227"/>
      <c r="H422" s="230">
        <v>1</v>
      </c>
      <c r="I422" s="231"/>
      <c r="J422" s="227"/>
      <c r="K422" s="227"/>
      <c r="L422" s="232"/>
      <c r="M422" s="233"/>
      <c r="N422" s="234"/>
      <c r="O422" s="234"/>
      <c r="P422" s="234"/>
      <c r="Q422" s="234"/>
      <c r="R422" s="234"/>
      <c r="S422" s="234"/>
      <c r="T422" s="235"/>
      <c r="AT422" s="236" t="s">
        <v>403</v>
      </c>
      <c r="AU422" s="236" t="s">
        <v>89</v>
      </c>
      <c r="AV422" s="14" t="s">
        <v>89</v>
      </c>
      <c r="AW422" s="14" t="s">
        <v>35</v>
      </c>
      <c r="AX422" s="14" t="s">
        <v>80</v>
      </c>
      <c r="AY422" s="236" t="s">
        <v>261</v>
      </c>
    </row>
    <row r="423" spans="1:65" s="14" customFormat="1">
      <c r="B423" s="226"/>
      <c r="C423" s="227"/>
      <c r="D423" s="206" t="s">
        <v>403</v>
      </c>
      <c r="E423" s="228" t="s">
        <v>1</v>
      </c>
      <c r="F423" s="229" t="s">
        <v>6840</v>
      </c>
      <c r="G423" s="227"/>
      <c r="H423" s="230">
        <v>1</v>
      </c>
      <c r="I423" s="231"/>
      <c r="J423" s="227"/>
      <c r="K423" s="227"/>
      <c r="L423" s="232"/>
      <c r="M423" s="233"/>
      <c r="N423" s="234"/>
      <c r="O423" s="234"/>
      <c r="P423" s="234"/>
      <c r="Q423" s="234"/>
      <c r="R423" s="234"/>
      <c r="S423" s="234"/>
      <c r="T423" s="235"/>
      <c r="AT423" s="236" t="s">
        <v>403</v>
      </c>
      <c r="AU423" s="236" t="s">
        <v>89</v>
      </c>
      <c r="AV423" s="14" t="s">
        <v>89</v>
      </c>
      <c r="AW423" s="14" t="s">
        <v>35</v>
      </c>
      <c r="AX423" s="14" t="s">
        <v>80</v>
      </c>
      <c r="AY423" s="236" t="s">
        <v>261</v>
      </c>
    </row>
    <row r="424" spans="1:65" s="2" customFormat="1" ht="16.5" customHeight="1">
      <c r="A424" s="36"/>
      <c r="B424" s="37"/>
      <c r="C424" s="275" t="s">
        <v>1198</v>
      </c>
      <c r="D424" s="275" t="s">
        <v>801</v>
      </c>
      <c r="E424" s="276" t="s">
        <v>7017</v>
      </c>
      <c r="F424" s="277" t="s">
        <v>7018</v>
      </c>
      <c r="G424" s="278" t="s">
        <v>3979</v>
      </c>
      <c r="H424" s="279">
        <v>3</v>
      </c>
      <c r="I424" s="280">
        <v>1935.8465605329602</v>
      </c>
      <c r="J424" s="281">
        <f>ROUND(I424*H424,2)</f>
        <v>5807.54</v>
      </c>
      <c r="K424" s="277" t="s">
        <v>1</v>
      </c>
      <c r="L424" s="282"/>
      <c r="M424" s="283" t="s">
        <v>1</v>
      </c>
      <c r="N424" s="284" t="s">
        <v>45</v>
      </c>
      <c r="O424" s="73"/>
      <c r="P424" s="202">
        <f>O424*H424</f>
        <v>0</v>
      </c>
      <c r="Q424" s="202">
        <v>0</v>
      </c>
      <c r="R424" s="202">
        <f>Q424*H424</f>
        <v>0</v>
      </c>
      <c r="S424" s="202">
        <v>0</v>
      </c>
      <c r="T424" s="203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204" t="s">
        <v>1448</v>
      </c>
      <c r="AT424" s="204" t="s">
        <v>801</v>
      </c>
      <c r="AU424" s="204" t="s">
        <v>89</v>
      </c>
      <c r="AY424" s="19" t="s">
        <v>261</v>
      </c>
      <c r="BE424" s="205">
        <f>IF(N424="základní",J424,0)</f>
        <v>5807.54</v>
      </c>
      <c r="BF424" s="205">
        <f>IF(N424="snížená",J424,0)</f>
        <v>0</v>
      </c>
      <c r="BG424" s="205">
        <f>IF(N424="zákl. přenesená",J424,0)</f>
        <v>0</v>
      </c>
      <c r="BH424" s="205">
        <f>IF(N424="sníž. přenesená",J424,0)</f>
        <v>0</v>
      </c>
      <c r="BI424" s="205">
        <f>IF(N424="nulová",J424,0)</f>
        <v>0</v>
      </c>
      <c r="BJ424" s="19" t="s">
        <v>87</v>
      </c>
      <c r="BK424" s="205">
        <f>ROUND(I424*H424,2)</f>
        <v>5807.54</v>
      </c>
      <c r="BL424" s="19" t="s">
        <v>1448</v>
      </c>
      <c r="BM424" s="204" t="s">
        <v>7019</v>
      </c>
    </row>
    <row r="425" spans="1:65" s="2" customFormat="1">
      <c r="A425" s="36"/>
      <c r="B425" s="37"/>
      <c r="C425" s="38"/>
      <c r="D425" s="206" t="s">
        <v>269</v>
      </c>
      <c r="E425" s="38"/>
      <c r="F425" s="207" t="s">
        <v>7018</v>
      </c>
      <c r="G425" s="38"/>
      <c r="H425" s="38"/>
      <c r="I425" s="208"/>
      <c r="J425" s="38"/>
      <c r="K425" s="38"/>
      <c r="L425" s="41"/>
      <c r="M425" s="209"/>
      <c r="N425" s="210"/>
      <c r="O425" s="73"/>
      <c r="P425" s="73"/>
      <c r="Q425" s="73"/>
      <c r="R425" s="73"/>
      <c r="S425" s="73"/>
      <c r="T425" s="74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269</v>
      </c>
      <c r="AU425" s="19" t="s">
        <v>89</v>
      </c>
    </row>
    <row r="426" spans="1:65" s="2" customFormat="1" ht="16.5" customHeight="1">
      <c r="A426" s="36"/>
      <c r="B426" s="37"/>
      <c r="C426" s="275" t="s">
        <v>1207</v>
      </c>
      <c r="D426" s="275" t="s">
        <v>801</v>
      </c>
      <c r="E426" s="276" t="s">
        <v>7020</v>
      </c>
      <c r="F426" s="277" t="s">
        <v>7021</v>
      </c>
      <c r="G426" s="278" t="s">
        <v>3979</v>
      </c>
      <c r="H426" s="279">
        <v>3</v>
      </c>
      <c r="I426" s="280">
        <v>662.61610497990728</v>
      </c>
      <c r="J426" s="281">
        <f>ROUND(I426*H426,2)</f>
        <v>1987.85</v>
      </c>
      <c r="K426" s="277" t="s">
        <v>1</v>
      </c>
      <c r="L426" s="282"/>
      <c r="M426" s="283" t="s">
        <v>1</v>
      </c>
      <c r="N426" s="284" t="s">
        <v>45</v>
      </c>
      <c r="O426" s="73"/>
      <c r="P426" s="202">
        <f>O426*H426</f>
        <v>0</v>
      </c>
      <c r="Q426" s="202">
        <v>0</v>
      </c>
      <c r="R426" s="202">
        <f>Q426*H426</f>
        <v>0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1448</v>
      </c>
      <c r="AT426" s="204" t="s">
        <v>801</v>
      </c>
      <c r="AU426" s="204" t="s">
        <v>89</v>
      </c>
      <c r="AY426" s="19" t="s">
        <v>261</v>
      </c>
      <c r="BE426" s="205">
        <f>IF(N426="základní",J426,0)</f>
        <v>1987.85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87</v>
      </c>
      <c r="BK426" s="205">
        <f>ROUND(I426*H426,2)</f>
        <v>1987.85</v>
      </c>
      <c r="BL426" s="19" t="s">
        <v>1448</v>
      </c>
      <c r="BM426" s="204" t="s">
        <v>7022</v>
      </c>
    </row>
    <row r="427" spans="1:65" s="2" customFormat="1">
      <c r="A427" s="36"/>
      <c r="B427" s="37"/>
      <c r="C427" s="38"/>
      <c r="D427" s="206" t="s">
        <v>269</v>
      </c>
      <c r="E427" s="38"/>
      <c r="F427" s="207" t="s">
        <v>7021</v>
      </c>
      <c r="G427" s="38"/>
      <c r="H427" s="38"/>
      <c r="I427" s="208"/>
      <c r="J427" s="38"/>
      <c r="K427" s="38"/>
      <c r="L427" s="41"/>
      <c r="M427" s="209"/>
      <c r="N427" s="210"/>
      <c r="O427" s="73"/>
      <c r="P427" s="73"/>
      <c r="Q427" s="73"/>
      <c r="R427" s="73"/>
      <c r="S427" s="73"/>
      <c r="T427" s="74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269</v>
      </c>
      <c r="AU427" s="19" t="s">
        <v>89</v>
      </c>
    </row>
    <row r="428" spans="1:65" s="2" customFormat="1" ht="16.5" customHeight="1">
      <c r="A428" s="36"/>
      <c r="B428" s="37"/>
      <c r="C428" s="275" t="s">
        <v>1215</v>
      </c>
      <c r="D428" s="275" t="s">
        <v>801</v>
      </c>
      <c r="E428" s="276" t="s">
        <v>6939</v>
      </c>
      <c r="F428" s="277" t="s">
        <v>5710</v>
      </c>
      <c r="G428" s="278" t="s">
        <v>3979</v>
      </c>
      <c r="H428" s="279">
        <v>3</v>
      </c>
      <c r="I428" s="280">
        <v>17.469339371021473</v>
      </c>
      <c r="J428" s="281">
        <f>ROUND(I428*H428,2)</f>
        <v>52.41</v>
      </c>
      <c r="K428" s="277" t="s">
        <v>1</v>
      </c>
      <c r="L428" s="282"/>
      <c r="M428" s="283" t="s">
        <v>1</v>
      </c>
      <c r="N428" s="284" t="s">
        <v>45</v>
      </c>
      <c r="O428" s="73"/>
      <c r="P428" s="202">
        <f>O428*H428</f>
        <v>0</v>
      </c>
      <c r="Q428" s="202">
        <v>0</v>
      </c>
      <c r="R428" s="202">
        <f>Q428*H428</f>
        <v>0</v>
      </c>
      <c r="S428" s="202">
        <v>0</v>
      </c>
      <c r="T428" s="203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4" t="s">
        <v>1448</v>
      </c>
      <c r="AT428" s="204" t="s">
        <v>801</v>
      </c>
      <c r="AU428" s="204" t="s">
        <v>89</v>
      </c>
      <c r="AY428" s="19" t="s">
        <v>261</v>
      </c>
      <c r="BE428" s="205">
        <f>IF(N428="základní",J428,0)</f>
        <v>52.41</v>
      </c>
      <c r="BF428" s="205">
        <f>IF(N428="snížená",J428,0)</f>
        <v>0</v>
      </c>
      <c r="BG428" s="205">
        <f>IF(N428="zákl. přenesená",J428,0)</f>
        <v>0</v>
      </c>
      <c r="BH428" s="205">
        <f>IF(N428="sníž. přenesená",J428,0)</f>
        <v>0</v>
      </c>
      <c r="BI428" s="205">
        <f>IF(N428="nulová",J428,0)</f>
        <v>0</v>
      </c>
      <c r="BJ428" s="19" t="s">
        <v>87</v>
      </c>
      <c r="BK428" s="205">
        <f>ROUND(I428*H428,2)</f>
        <v>52.41</v>
      </c>
      <c r="BL428" s="19" t="s">
        <v>1448</v>
      </c>
      <c r="BM428" s="204" t="s">
        <v>7023</v>
      </c>
    </row>
    <row r="429" spans="1:65" s="2" customFormat="1">
      <c r="A429" s="36"/>
      <c r="B429" s="37"/>
      <c r="C429" s="38"/>
      <c r="D429" s="206" t="s">
        <v>269</v>
      </c>
      <c r="E429" s="38"/>
      <c r="F429" s="207" t="s">
        <v>5710</v>
      </c>
      <c r="G429" s="38"/>
      <c r="H429" s="38"/>
      <c r="I429" s="208"/>
      <c r="J429" s="38"/>
      <c r="K429" s="38"/>
      <c r="L429" s="41"/>
      <c r="M429" s="209"/>
      <c r="N429" s="210"/>
      <c r="O429" s="73"/>
      <c r="P429" s="73"/>
      <c r="Q429" s="73"/>
      <c r="R429" s="73"/>
      <c r="S429" s="73"/>
      <c r="T429" s="74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269</v>
      </c>
      <c r="AU429" s="19" t="s">
        <v>89</v>
      </c>
    </row>
    <row r="430" spans="1:65" s="2" customFormat="1" ht="16.5" customHeight="1">
      <c r="A430" s="36"/>
      <c r="B430" s="37"/>
      <c r="C430" s="275" t="s">
        <v>1222</v>
      </c>
      <c r="D430" s="275" t="s">
        <v>801</v>
      </c>
      <c r="E430" s="276" t="s">
        <v>7024</v>
      </c>
      <c r="F430" s="277" t="s">
        <v>7025</v>
      </c>
      <c r="G430" s="278" t="s">
        <v>3979</v>
      </c>
      <c r="H430" s="279">
        <v>4</v>
      </c>
      <c r="I430" s="280">
        <v>2032.5373226330325</v>
      </c>
      <c r="J430" s="281">
        <f>ROUND(I430*H430,2)</f>
        <v>8130.15</v>
      </c>
      <c r="K430" s="277" t="s">
        <v>1</v>
      </c>
      <c r="L430" s="282"/>
      <c r="M430" s="283" t="s">
        <v>1</v>
      </c>
      <c r="N430" s="284" t="s">
        <v>45</v>
      </c>
      <c r="O430" s="73"/>
      <c r="P430" s="202">
        <f>O430*H430</f>
        <v>0</v>
      </c>
      <c r="Q430" s="202">
        <v>0</v>
      </c>
      <c r="R430" s="202">
        <f>Q430*H430</f>
        <v>0</v>
      </c>
      <c r="S430" s="202">
        <v>0</v>
      </c>
      <c r="T430" s="203">
        <f>S430*H430</f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204" t="s">
        <v>89</v>
      </c>
      <c r="AT430" s="204" t="s">
        <v>801</v>
      </c>
      <c r="AU430" s="204" t="s">
        <v>89</v>
      </c>
      <c r="AY430" s="19" t="s">
        <v>261</v>
      </c>
      <c r="BE430" s="205">
        <f>IF(N430="základní",J430,0)</f>
        <v>8130.15</v>
      </c>
      <c r="BF430" s="205">
        <f>IF(N430="snížená",J430,0)</f>
        <v>0</v>
      </c>
      <c r="BG430" s="205">
        <f>IF(N430="zákl. přenesená",J430,0)</f>
        <v>0</v>
      </c>
      <c r="BH430" s="205">
        <f>IF(N430="sníž. přenesená",J430,0)</f>
        <v>0</v>
      </c>
      <c r="BI430" s="205">
        <f>IF(N430="nulová",J430,0)</f>
        <v>0</v>
      </c>
      <c r="BJ430" s="19" t="s">
        <v>87</v>
      </c>
      <c r="BK430" s="205">
        <f>ROUND(I430*H430,2)</f>
        <v>8130.15</v>
      </c>
      <c r="BL430" s="19" t="s">
        <v>87</v>
      </c>
      <c r="BM430" s="204" t="s">
        <v>7026</v>
      </c>
    </row>
    <row r="431" spans="1:65" s="2" customFormat="1">
      <c r="A431" s="36"/>
      <c r="B431" s="37"/>
      <c r="C431" s="38"/>
      <c r="D431" s="206" t="s">
        <v>269</v>
      </c>
      <c r="E431" s="38"/>
      <c r="F431" s="207" t="s">
        <v>7027</v>
      </c>
      <c r="G431" s="38"/>
      <c r="H431" s="38"/>
      <c r="I431" s="208"/>
      <c r="J431" s="38"/>
      <c r="K431" s="38"/>
      <c r="L431" s="41"/>
      <c r="M431" s="209"/>
      <c r="N431" s="210"/>
      <c r="O431" s="73"/>
      <c r="P431" s="73"/>
      <c r="Q431" s="73"/>
      <c r="R431" s="73"/>
      <c r="S431" s="73"/>
      <c r="T431" s="74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T431" s="19" t="s">
        <v>269</v>
      </c>
      <c r="AU431" s="19" t="s">
        <v>89</v>
      </c>
    </row>
    <row r="432" spans="1:65" s="14" customFormat="1">
      <c r="B432" s="226"/>
      <c r="C432" s="227"/>
      <c r="D432" s="206" t="s">
        <v>403</v>
      </c>
      <c r="E432" s="228" t="s">
        <v>1</v>
      </c>
      <c r="F432" s="229" t="s">
        <v>7028</v>
      </c>
      <c r="G432" s="227"/>
      <c r="H432" s="230">
        <v>2</v>
      </c>
      <c r="I432" s="231"/>
      <c r="J432" s="227"/>
      <c r="K432" s="227"/>
      <c r="L432" s="232"/>
      <c r="M432" s="233"/>
      <c r="N432" s="234"/>
      <c r="O432" s="234"/>
      <c r="P432" s="234"/>
      <c r="Q432" s="234"/>
      <c r="R432" s="234"/>
      <c r="S432" s="234"/>
      <c r="T432" s="235"/>
      <c r="AT432" s="236" t="s">
        <v>403</v>
      </c>
      <c r="AU432" s="236" t="s">
        <v>89</v>
      </c>
      <c r="AV432" s="14" t="s">
        <v>89</v>
      </c>
      <c r="AW432" s="14" t="s">
        <v>35</v>
      </c>
      <c r="AX432" s="14" t="s">
        <v>80</v>
      </c>
      <c r="AY432" s="236" t="s">
        <v>261</v>
      </c>
    </row>
    <row r="433" spans="1:65" s="14" customFormat="1">
      <c r="B433" s="226"/>
      <c r="C433" s="227"/>
      <c r="D433" s="206" t="s">
        <v>403</v>
      </c>
      <c r="E433" s="228" t="s">
        <v>1</v>
      </c>
      <c r="F433" s="229" t="s">
        <v>6849</v>
      </c>
      <c r="G433" s="227"/>
      <c r="H433" s="230">
        <v>1</v>
      </c>
      <c r="I433" s="231"/>
      <c r="J433" s="227"/>
      <c r="K433" s="227"/>
      <c r="L433" s="232"/>
      <c r="M433" s="233"/>
      <c r="N433" s="234"/>
      <c r="O433" s="234"/>
      <c r="P433" s="234"/>
      <c r="Q433" s="234"/>
      <c r="R433" s="234"/>
      <c r="S433" s="234"/>
      <c r="T433" s="235"/>
      <c r="AT433" s="236" t="s">
        <v>403</v>
      </c>
      <c r="AU433" s="236" t="s">
        <v>89</v>
      </c>
      <c r="AV433" s="14" t="s">
        <v>89</v>
      </c>
      <c r="AW433" s="14" t="s">
        <v>35</v>
      </c>
      <c r="AX433" s="14" t="s">
        <v>80</v>
      </c>
      <c r="AY433" s="236" t="s">
        <v>261</v>
      </c>
    </row>
    <row r="434" spans="1:65" s="14" customFormat="1">
      <c r="B434" s="226"/>
      <c r="C434" s="227"/>
      <c r="D434" s="206" t="s">
        <v>403</v>
      </c>
      <c r="E434" s="228" t="s">
        <v>1</v>
      </c>
      <c r="F434" s="229" t="s">
        <v>6840</v>
      </c>
      <c r="G434" s="227"/>
      <c r="H434" s="230">
        <v>1</v>
      </c>
      <c r="I434" s="231"/>
      <c r="J434" s="227"/>
      <c r="K434" s="227"/>
      <c r="L434" s="232"/>
      <c r="M434" s="233"/>
      <c r="N434" s="234"/>
      <c r="O434" s="234"/>
      <c r="P434" s="234"/>
      <c r="Q434" s="234"/>
      <c r="R434" s="234"/>
      <c r="S434" s="234"/>
      <c r="T434" s="235"/>
      <c r="AT434" s="236" t="s">
        <v>403</v>
      </c>
      <c r="AU434" s="236" t="s">
        <v>89</v>
      </c>
      <c r="AV434" s="14" t="s">
        <v>89</v>
      </c>
      <c r="AW434" s="14" t="s">
        <v>35</v>
      </c>
      <c r="AX434" s="14" t="s">
        <v>80</v>
      </c>
      <c r="AY434" s="236" t="s">
        <v>261</v>
      </c>
    </row>
    <row r="435" spans="1:65" s="2" customFormat="1" ht="24.2" customHeight="1">
      <c r="A435" s="36"/>
      <c r="B435" s="37"/>
      <c r="C435" s="275" t="s">
        <v>1229</v>
      </c>
      <c r="D435" s="275" t="s">
        <v>801</v>
      </c>
      <c r="E435" s="276" t="s">
        <v>7029</v>
      </c>
      <c r="F435" s="277" t="s">
        <v>5713</v>
      </c>
      <c r="G435" s="278" t="s">
        <v>3979</v>
      </c>
      <c r="H435" s="279">
        <v>4</v>
      </c>
      <c r="I435" s="280">
        <v>106.84735475764295</v>
      </c>
      <c r="J435" s="281">
        <f>ROUND(I435*H435,2)</f>
        <v>427.39</v>
      </c>
      <c r="K435" s="277" t="s">
        <v>1</v>
      </c>
      <c r="L435" s="282"/>
      <c r="M435" s="283" t="s">
        <v>1</v>
      </c>
      <c r="N435" s="284" t="s">
        <v>45</v>
      </c>
      <c r="O435" s="73"/>
      <c r="P435" s="202">
        <f>O435*H435</f>
        <v>0</v>
      </c>
      <c r="Q435" s="202">
        <v>0</v>
      </c>
      <c r="R435" s="202">
        <f>Q435*H435</f>
        <v>0</v>
      </c>
      <c r="S435" s="202">
        <v>0</v>
      </c>
      <c r="T435" s="203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204" t="s">
        <v>1448</v>
      </c>
      <c r="AT435" s="204" t="s">
        <v>801</v>
      </c>
      <c r="AU435" s="204" t="s">
        <v>89</v>
      </c>
      <c r="AY435" s="19" t="s">
        <v>261</v>
      </c>
      <c r="BE435" s="205">
        <f>IF(N435="základní",J435,0)</f>
        <v>427.39</v>
      </c>
      <c r="BF435" s="205">
        <f>IF(N435="snížená",J435,0)</f>
        <v>0</v>
      </c>
      <c r="BG435" s="205">
        <f>IF(N435="zákl. přenesená",J435,0)</f>
        <v>0</v>
      </c>
      <c r="BH435" s="205">
        <f>IF(N435="sníž. přenesená",J435,0)</f>
        <v>0</v>
      </c>
      <c r="BI435" s="205">
        <f>IF(N435="nulová",J435,0)</f>
        <v>0</v>
      </c>
      <c r="BJ435" s="19" t="s">
        <v>87</v>
      </c>
      <c r="BK435" s="205">
        <f>ROUND(I435*H435,2)</f>
        <v>427.39</v>
      </c>
      <c r="BL435" s="19" t="s">
        <v>1448</v>
      </c>
      <c r="BM435" s="204" t="s">
        <v>7030</v>
      </c>
    </row>
    <row r="436" spans="1:65" s="2" customFormat="1">
      <c r="A436" s="36"/>
      <c r="B436" s="37"/>
      <c r="C436" s="38"/>
      <c r="D436" s="206" t="s">
        <v>269</v>
      </c>
      <c r="E436" s="38"/>
      <c r="F436" s="207" t="s">
        <v>5713</v>
      </c>
      <c r="G436" s="38"/>
      <c r="H436" s="38"/>
      <c r="I436" s="208"/>
      <c r="J436" s="38"/>
      <c r="K436" s="38"/>
      <c r="L436" s="41"/>
      <c r="M436" s="209"/>
      <c r="N436" s="210"/>
      <c r="O436" s="73"/>
      <c r="P436" s="73"/>
      <c r="Q436" s="73"/>
      <c r="R436" s="73"/>
      <c r="S436" s="73"/>
      <c r="T436" s="74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T436" s="19" t="s">
        <v>269</v>
      </c>
      <c r="AU436" s="19" t="s">
        <v>89</v>
      </c>
    </row>
    <row r="437" spans="1:65" s="2" customFormat="1" ht="16.5" customHeight="1">
      <c r="A437" s="36"/>
      <c r="B437" s="37"/>
      <c r="C437" s="275" t="s">
        <v>1237</v>
      </c>
      <c r="D437" s="275" t="s">
        <v>801</v>
      </c>
      <c r="E437" s="276" t="s">
        <v>7017</v>
      </c>
      <c r="F437" s="277" t="s">
        <v>7018</v>
      </c>
      <c r="G437" s="278" t="s">
        <v>3979</v>
      </c>
      <c r="H437" s="279">
        <v>4</v>
      </c>
      <c r="I437" s="280">
        <v>1935.8465605329602</v>
      </c>
      <c r="J437" s="281">
        <f>ROUND(I437*H437,2)</f>
        <v>7743.39</v>
      </c>
      <c r="K437" s="277" t="s">
        <v>1</v>
      </c>
      <c r="L437" s="282"/>
      <c r="M437" s="283" t="s">
        <v>1</v>
      </c>
      <c r="N437" s="284" t="s">
        <v>45</v>
      </c>
      <c r="O437" s="73"/>
      <c r="P437" s="202">
        <f>O437*H437</f>
        <v>0</v>
      </c>
      <c r="Q437" s="202">
        <v>0</v>
      </c>
      <c r="R437" s="202">
        <f>Q437*H437</f>
        <v>0</v>
      </c>
      <c r="S437" s="202">
        <v>0</v>
      </c>
      <c r="T437" s="203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04" t="s">
        <v>1448</v>
      </c>
      <c r="AT437" s="204" t="s">
        <v>801</v>
      </c>
      <c r="AU437" s="204" t="s">
        <v>89</v>
      </c>
      <c r="AY437" s="19" t="s">
        <v>261</v>
      </c>
      <c r="BE437" s="205">
        <f>IF(N437="základní",J437,0)</f>
        <v>7743.39</v>
      </c>
      <c r="BF437" s="205">
        <f>IF(N437="snížená",J437,0)</f>
        <v>0</v>
      </c>
      <c r="BG437" s="205">
        <f>IF(N437="zákl. přenesená",J437,0)</f>
        <v>0</v>
      </c>
      <c r="BH437" s="205">
        <f>IF(N437="sníž. přenesená",J437,0)</f>
        <v>0</v>
      </c>
      <c r="BI437" s="205">
        <f>IF(N437="nulová",J437,0)</f>
        <v>0</v>
      </c>
      <c r="BJ437" s="19" t="s">
        <v>87</v>
      </c>
      <c r="BK437" s="205">
        <f>ROUND(I437*H437,2)</f>
        <v>7743.39</v>
      </c>
      <c r="BL437" s="19" t="s">
        <v>1448</v>
      </c>
      <c r="BM437" s="204" t="s">
        <v>7031</v>
      </c>
    </row>
    <row r="438" spans="1:65" s="2" customFormat="1">
      <c r="A438" s="36"/>
      <c r="B438" s="37"/>
      <c r="C438" s="38"/>
      <c r="D438" s="206" t="s">
        <v>269</v>
      </c>
      <c r="E438" s="38"/>
      <c r="F438" s="207" t="s">
        <v>7018</v>
      </c>
      <c r="G438" s="38"/>
      <c r="H438" s="38"/>
      <c r="I438" s="208"/>
      <c r="J438" s="38"/>
      <c r="K438" s="38"/>
      <c r="L438" s="41"/>
      <c r="M438" s="209"/>
      <c r="N438" s="210"/>
      <c r="O438" s="73"/>
      <c r="P438" s="73"/>
      <c r="Q438" s="73"/>
      <c r="R438" s="73"/>
      <c r="S438" s="73"/>
      <c r="T438" s="74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269</v>
      </c>
      <c r="AU438" s="19" t="s">
        <v>89</v>
      </c>
    </row>
    <row r="439" spans="1:65" s="2" customFormat="1" ht="16.5" customHeight="1">
      <c r="A439" s="36"/>
      <c r="B439" s="37"/>
      <c r="C439" s="275" t="s">
        <v>1244</v>
      </c>
      <c r="D439" s="275" t="s">
        <v>801</v>
      </c>
      <c r="E439" s="276" t="s">
        <v>7020</v>
      </c>
      <c r="F439" s="277" t="s">
        <v>7021</v>
      </c>
      <c r="G439" s="278" t="s">
        <v>3979</v>
      </c>
      <c r="H439" s="279">
        <v>4</v>
      </c>
      <c r="I439" s="280">
        <v>662.61610497990728</v>
      </c>
      <c r="J439" s="281">
        <f>ROUND(I439*H439,2)</f>
        <v>2650.46</v>
      </c>
      <c r="K439" s="277" t="s">
        <v>1</v>
      </c>
      <c r="L439" s="282"/>
      <c r="M439" s="283" t="s">
        <v>1</v>
      </c>
      <c r="N439" s="284" t="s">
        <v>45</v>
      </c>
      <c r="O439" s="73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1448</v>
      </c>
      <c r="AT439" s="204" t="s">
        <v>801</v>
      </c>
      <c r="AU439" s="204" t="s">
        <v>89</v>
      </c>
      <c r="AY439" s="19" t="s">
        <v>261</v>
      </c>
      <c r="BE439" s="205">
        <f>IF(N439="základní",J439,0)</f>
        <v>2650.46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87</v>
      </c>
      <c r="BK439" s="205">
        <f>ROUND(I439*H439,2)</f>
        <v>2650.46</v>
      </c>
      <c r="BL439" s="19" t="s">
        <v>1448</v>
      </c>
      <c r="BM439" s="204" t="s">
        <v>7032</v>
      </c>
    </row>
    <row r="440" spans="1:65" s="2" customFormat="1">
      <c r="A440" s="36"/>
      <c r="B440" s="37"/>
      <c r="C440" s="38"/>
      <c r="D440" s="206" t="s">
        <v>269</v>
      </c>
      <c r="E440" s="38"/>
      <c r="F440" s="207" t="s">
        <v>7021</v>
      </c>
      <c r="G440" s="38"/>
      <c r="H440" s="38"/>
      <c r="I440" s="208"/>
      <c r="J440" s="38"/>
      <c r="K440" s="38"/>
      <c r="L440" s="41"/>
      <c r="M440" s="209"/>
      <c r="N440" s="210"/>
      <c r="O440" s="73"/>
      <c r="P440" s="73"/>
      <c r="Q440" s="73"/>
      <c r="R440" s="73"/>
      <c r="S440" s="73"/>
      <c r="T440" s="74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269</v>
      </c>
      <c r="AU440" s="19" t="s">
        <v>89</v>
      </c>
    </row>
    <row r="441" spans="1:65" s="2" customFormat="1" ht="16.5" customHeight="1">
      <c r="A441" s="36"/>
      <c r="B441" s="37"/>
      <c r="C441" s="275" t="s">
        <v>1250</v>
      </c>
      <c r="D441" s="275" t="s">
        <v>801</v>
      </c>
      <c r="E441" s="276" t="s">
        <v>6939</v>
      </c>
      <c r="F441" s="277" t="s">
        <v>5710</v>
      </c>
      <c r="G441" s="278" t="s">
        <v>3979</v>
      </c>
      <c r="H441" s="279">
        <v>4</v>
      </c>
      <c r="I441" s="280">
        <v>17.469339371021473</v>
      </c>
      <c r="J441" s="281">
        <f>ROUND(I441*H441,2)</f>
        <v>69.88</v>
      </c>
      <c r="K441" s="277" t="s">
        <v>1</v>
      </c>
      <c r="L441" s="282"/>
      <c r="M441" s="283" t="s">
        <v>1</v>
      </c>
      <c r="N441" s="284" t="s">
        <v>45</v>
      </c>
      <c r="O441" s="73"/>
      <c r="P441" s="202">
        <f>O441*H441</f>
        <v>0</v>
      </c>
      <c r="Q441" s="202">
        <v>0</v>
      </c>
      <c r="R441" s="202">
        <f>Q441*H441</f>
        <v>0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1448</v>
      </c>
      <c r="AT441" s="204" t="s">
        <v>801</v>
      </c>
      <c r="AU441" s="204" t="s">
        <v>89</v>
      </c>
      <c r="AY441" s="19" t="s">
        <v>261</v>
      </c>
      <c r="BE441" s="205">
        <f>IF(N441="základní",J441,0)</f>
        <v>69.88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87</v>
      </c>
      <c r="BK441" s="205">
        <f>ROUND(I441*H441,2)</f>
        <v>69.88</v>
      </c>
      <c r="BL441" s="19" t="s">
        <v>1448</v>
      </c>
      <c r="BM441" s="204" t="s">
        <v>7033</v>
      </c>
    </row>
    <row r="442" spans="1:65" s="2" customFormat="1">
      <c r="A442" s="36"/>
      <c r="B442" s="37"/>
      <c r="C442" s="38"/>
      <c r="D442" s="206" t="s">
        <v>269</v>
      </c>
      <c r="E442" s="38"/>
      <c r="F442" s="207" t="s">
        <v>5710</v>
      </c>
      <c r="G442" s="38"/>
      <c r="H442" s="38"/>
      <c r="I442" s="208"/>
      <c r="J442" s="38"/>
      <c r="K442" s="38"/>
      <c r="L442" s="41"/>
      <c r="M442" s="209"/>
      <c r="N442" s="210"/>
      <c r="O442" s="73"/>
      <c r="P442" s="73"/>
      <c r="Q442" s="73"/>
      <c r="R442" s="73"/>
      <c r="S442" s="73"/>
      <c r="T442" s="74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269</v>
      </c>
      <c r="AU442" s="19" t="s">
        <v>89</v>
      </c>
    </row>
    <row r="443" spans="1:65" s="2" customFormat="1" ht="24.2" customHeight="1">
      <c r="A443" s="36"/>
      <c r="B443" s="37"/>
      <c r="C443" s="193" t="s">
        <v>1257</v>
      </c>
      <c r="D443" s="193" t="s">
        <v>264</v>
      </c>
      <c r="E443" s="194" t="s">
        <v>7034</v>
      </c>
      <c r="F443" s="195" t="s">
        <v>7035</v>
      </c>
      <c r="G443" s="196" t="s">
        <v>749</v>
      </c>
      <c r="H443" s="197">
        <v>7</v>
      </c>
      <c r="I443" s="198">
        <v>123.67344326035162</v>
      </c>
      <c r="J443" s="199">
        <f>ROUND(I443*H443,2)</f>
        <v>865.71</v>
      </c>
      <c r="K443" s="195" t="s">
        <v>400</v>
      </c>
      <c r="L443" s="41"/>
      <c r="M443" s="200" t="s">
        <v>1</v>
      </c>
      <c r="N443" s="201" t="s">
        <v>45</v>
      </c>
      <c r="O443" s="73"/>
      <c r="P443" s="202">
        <f>O443*H443</f>
        <v>0</v>
      </c>
      <c r="Q443" s="202">
        <v>0</v>
      </c>
      <c r="R443" s="202">
        <f>Q443*H443</f>
        <v>0</v>
      </c>
      <c r="S443" s="202">
        <v>0</v>
      </c>
      <c r="T443" s="203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4" t="s">
        <v>381</v>
      </c>
      <c r="AT443" s="204" t="s">
        <v>264</v>
      </c>
      <c r="AU443" s="204" t="s">
        <v>89</v>
      </c>
      <c r="AY443" s="19" t="s">
        <v>261</v>
      </c>
      <c r="BE443" s="205">
        <f>IF(N443="základní",J443,0)</f>
        <v>865.71</v>
      </c>
      <c r="BF443" s="205">
        <f>IF(N443="snížená",J443,0)</f>
        <v>0</v>
      </c>
      <c r="BG443" s="205">
        <f>IF(N443="zákl. přenesená",J443,0)</f>
        <v>0</v>
      </c>
      <c r="BH443" s="205">
        <f>IF(N443="sníž. přenesená",J443,0)</f>
        <v>0</v>
      </c>
      <c r="BI443" s="205">
        <f>IF(N443="nulová",J443,0)</f>
        <v>0</v>
      </c>
      <c r="BJ443" s="19" t="s">
        <v>87</v>
      </c>
      <c r="BK443" s="205">
        <f>ROUND(I443*H443,2)</f>
        <v>865.71</v>
      </c>
      <c r="BL443" s="19" t="s">
        <v>381</v>
      </c>
      <c r="BM443" s="204" t="s">
        <v>7036</v>
      </c>
    </row>
    <row r="444" spans="1:65" s="2" customFormat="1" ht="19.5">
      <c r="A444" s="36"/>
      <c r="B444" s="37"/>
      <c r="C444" s="38"/>
      <c r="D444" s="206" t="s">
        <v>269</v>
      </c>
      <c r="E444" s="38"/>
      <c r="F444" s="207" t="s">
        <v>7037</v>
      </c>
      <c r="G444" s="38"/>
      <c r="H444" s="38"/>
      <c r="I444" s="208"/>
      <c r="J444" s="38"/>
      <c r="K444" s="38"/>
      <c r="L444" s="41"/>
      <c r="M444" s="209"/>
      <c r="N444" s="210"/>
      <c r="O444" s="73"/>
      <c r="P444" s="73"/>
      <c r="Q444" s="73"/>
      <c r="R444" s="73"/>
      <c r="S444" s="73"/>
      <c r="T444" s="74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269</v>
      </c>
      <c r="AU444" s="19" t="s">
        <v>89</v>
      </c>
    </row>
    <row r="445" spans="1:65" s="2" customFormat="1" ht="24.2" customHeight="1">
      <c r="A445" s="36"/>
      <c r="B445" s="37"/>
      <c r="C445" s="275" t="s">
        <v>1262</v>
      </c>
      <c r="D445" s="275" t="s">
        <v>801</v>
      </c>
      <c r="E445" s="276" t="s">
        <v>7038</v>
      </c>
      <c r="F445" s="277" t="s">
        <v>7039</v>
      </c>
      <c r="G445" s="278" t="s">
        <v>3979</v>
      </c>
      <c r="H445" s="279">
        <v>13</v>
      </c>
      <c r="I445" s="280">
        <v>5041.3263315117538</v>
      </c>
      <c r="J445" s="281">
        <f>ROUND(I445*H445,2)</f>
        <v>65537.240000000005</v>
      </c>
      <c r="K445" s="277" t="s">
        <v>1</v>
      </c>
      <c r="L445" s="282"/>
      <c r="M445" s="283" t="s">
        <v>1</v>
      </c>
      <c r="N445" s="284" t="s">
        <v>45</v>
      </c>
      <c r="O445" s="73"/>
      <c r="P445" s="202">
        <f>O445*H445</f>
        <v>0</v>
      </c>
      <c r="Q445" s="202">
        <v>0</v>
      </c>
      <c r="R445" s="202">
        <f>Q445*H445</f>
        <v>0</v>
      </c>
      <c r="S445" s="202">
        <v>0</v>
      </c>
      <c r="T445" s="203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204" t="s">
        <v>89</v>
      </c>
      <c r="AT445" s="204" t="s">
        <v>801</v>
      </c>
      <c r="AU445" s="204" t="s">
        <v>89</v>
      </c>
      <c r="AY445" s="19" t="s">
        <v>261</v>
      </c>
      <c r="BE445" s="205">
        <f>IF(N445="základní",J445,0)</f>
        <v>65537.240000000005</v>
      </c>
      <c r="BF445" s="205">
        <f>IF(N445="snížená",J445,0)</f>
        <v>0</v>
      </c>
      <c r="BG445" s="205">
        <f>IF(N445="zákl. přenesená",J445,0)</f>
        <v>0</v>
      </c>
      <c r="BH445" s="205">
        <f>IF(N445="sníž. přenesená",J445,0)</f>
        <v>0</v>
      </c>
      <c r="BI445" s="205">
        <f>IF(N445="nulová",J445,0)</f>
        <v>0</v>
      </c>
      <c r="BJ445" s="19" t="s">
        <v>87</v>
      </c>
      <c r="BK445" s="205">
        <f>ROUND(I445*H445,2)</f>
        <v>65537.240000000005</v>
      </c>
      <c r="BL445" s="19" t="s">
        <v>87</v>
      </c>
      <c r="BM445" s="204" t="s">
        <v>7040</v>
      </c>
    </row>
    <row r="446" spans="1:65" s="2" customFormat="1">
      <c r="A446" s="36"/>
      <c r="B446" s="37"/>
      <c r="C446" s="38"/>
      <c r="D446" s="206" t="s">
        <v>269</v>
      </c>
      <c r="E446" s="38"/>
      <c r="F446" s="207" t="s">
        <v>7039</v>
      </c>
      <c r="G446" s="38"/>
      <c r="H446" s="38"/>
      <c r="I446" s="208"/>
      <c r="J446" s="38"/>
      <c r="K446" s="38"/>
      <c r="L446" s="41"/>
      <c r="M446" s="209"/>
      <c r="N446" s="210"/>
      <c r="O446" s="73"/>
      <c r="P446" s="73"/>
      <c r="Q446" s="73"/>
      <c r="R446" s="73"/>
      <c r="S446" s="73"/>
      <c r="T446" s="74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269</v>
      </c>
      <c r="AU446" s="19" t="s">
        <v>89</v>
      </c>
    </row>
    <row r="447" spans="1:65" s="2" customFormat="1" ht="24.2" customHeight="1">
      <c r="A447" s="36"/>
      <c r="B447" s="37"/>
      <c r="C447" s="275" t="s">
        <v>1266</v>
      </c>
      <c r="D447" s="275" t="s">
        <v>801</v>
      </c>
      <c r="E447" s="276" t="s">
        <v>7041</v>
      </c>
      <c r="F447" s="277" t="s">
        <v>7042</v>
      </c>
      <c r="G447" s="278" t="s">
        <v>3979</v>
      </c>
      <c r="H447" s="279">
        <v>13</v>
      </c>
      <c r="I447" s="280">
        <v>10532.386585900735</v>
      </c>
      <c r="J447" s="281">
        <f>ROUND(I447*H447,2)</f>
        <v>136921.03</v>
      </c>
      <c r="K447" s="277" t="s">
        <v>1</v>
      </c>
      <c r="L447" s="282"/>
      <c r="M447" s="283" t="s">
        <v>1</v>
      </c>
      <c r="N447" s="284" t="s">
        <v>45</v>
      </c>
      <c r="O447" s="73"/>
      <c r="P447" s="202">
        <f>O447*H447</f>
        <v>0</v>
      </c>
      <c r="Q447" s="202">
        <v>0</v>
      </c>
      <c r="R447" s="202">
        <f>Q447*H447</f>
        <v>0</v>
      </c>
      <c r="S447" s="202">
        <v>0</v>
      </c>
      <c r="T447" s="203">
        <f>S447*H447</f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204" t="s">
        <v>89</v>
      </c>
      <c r="AT447" s="204" t="s">
        <v>801</v>
      </c>
      <c r="AU447" s="204" t="s">
        <v>89</v>
      </c>
      <c r="AY447" s="19" t="s">
        <v>261</v>
      </c>
      <c r="BE447" s="205">
        <f>IF(N447="základní",J447,0)</f>
        <v>136921.03</v>
      </c>
      <c r="BF447" s="205">
        <f>IF(N447="snížená",J447,0)</f>
        <v>0</v>
      </c>
      <c r="BG447" s="205">
        <f>IF(N447="zákl. přenesená",J447,0)</f>
        <v>0</v>
      </c>
      <c r="BH447" s="205">
        <f>IF(N447="sníž. přenesená",J447,0)</f>
        <v>0</v>
      </c>
      <c r="BI447" s="205">
        <f>IF(N447="nulová",J447,0)</f>
        <v>0</v>
      </c>
      <c r="BJ447" s="19" t="s">
        <v>87</v>
      </c>
      <c r="BK447" s="205">
        <f>ROUND(I447*H447,2)</f>
        <v>136921.03</v>
      </c>
      <c r="BL447" s="19" t="s">
        <v>87</v>
      </c>
      <c r="BM447" s="204" t="s">
        <v>7043</v>
      </c>
    </row>
    <row r="448" spans="1:65" s="2" customFormat="1" ht="19.5">
      <c r="A448" s="36"/>
      <c r="B448" s="37"/>
      <c r="C448" s="38"/>
      <c r="D448" s="206" t="s">
        <v>269</v>
      </c>
      <c r="E448" s="38"/>
      <c r="F448" s="207" t="s">
        <v>7042</v>
      </c>
      <c r="G448" s="38"/>
      <c r="H448" s="38"/>
      <c r="I448" s="208"/>
      <c r="J448" s="38"/>
      <c r="K448" s="38"/>
      <c r="L448" s="41"/>
      <c r="M448" s="209"/>
      <c r="N448" s="210"/>
      <c r="O448" s="73"/>
      <c r="P448" s="73"/>
      <c r="Q448" s="73"/>
      <c r="R448" s="73"/>
      <c r="S448" s="73"/>
      <c r="T448" s="74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269</v>
      </c>
      <c r="AU448" s="19" t="s">
        <v>89</v>
      </c>
    </row>
    <row r="449" spans="1:65" s="14" customFormat="1">
      <c r="B449" s="226"/>
      <c r="C449" s="227"/>
      <c r="D449" s="206" t="s">
        <v>403</v>
      </c>
      <c r="E449" s="228" t="s">
        <v>1</v>
      </c>
      <c r="F449" s="229" t="s">
        <v>7044</v>
      </c>
      <c r="G449" s="227"/>
      <c r="H449" s="230">
        <v>5</v>
      </c>
      <c r="I449" s="231"/>
      <c r="J449" s="227"/>
      <c r="K449" s="227"/>
      <c r="L449" s="232"/>
      <c r="M449" s="233"/>
      <c r="N449" s="234"/>
      <c r="O449" s="234"/>
      <c r="P449" s="234"/>
      <c r="Q449" s="234"/>
      <c r="R449" s="234"/>
      <c r="S449" s="234"/>
      <c r="T449" s="235"/>
      <c r="AT449" s="236" t="s">
        <v>403</v>
      </c>
      <c r="AU449" s="236" t="s">
        <v>89</v>
      </c>
      <c r="AV449" s="14" t="s">
        <v>89</v>
      </c>
      <c r="AW449" s="14" t="s">
        <v>35</v>
      </c>
      <c r="AX449" s="14" t="s">
        <v>80</v>
      </c>
      <c r="AY449" s="236" t="s">
        <v>261</v>
      </c>
    </row>
    <row r="450" spans="1:65" s="14" customFormat="1">
      <c r="B450" s="226"/>
      <c r="C450" s="227"/>
      <c r="D450" s="206" t="s">
        <v>403</v>
      </c>
      <c r="E450" s="228" t="s">
        <v>1</v>
      </c>
      <c r="F450" s="229" t="s">
        <v>7045</v>
      </c>
      <c r="G450" s="227"/>
      <c r="H450" s="230">
        <v>3</v>
      </c>
      <c r="I450" s="231"/>
      <c r="J450" s="227"/>
      <c r="K450" s="227"/>
      <c r="L450" s="232"/>
      <c r="M450" s="233"/>
      <c r="N450" s="234"/>
      <c r="O450" s="234"/>
      <c r="P450" s="234"/>
      <c r="Q450" s="234"/>
      <c r="R450" s="234"/>
      <c r="S450" s="234"/>
      <c r="T450" s="235"/>
      <c r="AT450" s="236" t="s">
        <v>403</v>
      </c>
      <c r="AU450" s="236" t="s">
        <v>89</v>
      </c>
      <c r="AV450" s="14" t="s">
        <v>89</v>
      </c>
      <c r="AW450" s="14" t="s">
        <v>35</v>
      </c>
      <c r="AX450" s="14" t="s">
        <v>80</v>
      </c>
      <c r="AY450" s="236" t="s">
        <v>261</v>
      </c>
    </row>
    <row r="451" spans="1:65" s="14" customFormat="1">
      <c r="B451" s="226"/>
      <c r="C451" s="227"/>
      <c r="D451" s="206" t="s">
        <v>403</v>
      </c>
      <c r="E451" s="228" t="s">
        <v>1</v>
      </c>
      <c r="F451" s="229" t="s">
        <v>6832</v>
      </c>
      <c r="G451" s="227"/>
      <c r="H451" s="230">
        <v>4</v>
      </c>
      <c r="I451" s="231"/>
      <c r="J451" s="227"/>
      <c r="K451" s="227"/>
      <c r="L451" s="232"/>
      <c r="M451" s="233"/>
      <c r="N451" s="234"/>
      <c r="O451" s="234"/>
      <c r="P451" s="234"/>
      <c r="Q451" s="234"/>
      <c r="R451" s="234"/>
      <c r="S451" s="234"/>
      <c r="T451" s="235"/>
      <c r="AT451" s="236" t="s">
        <v>403</v>
      </c>
      <c r="AU451" s="236" t="s">
        <v>89</v>
      </c>
      <c r="AV451" s="14" t="s">
        <v>89</v>
      </c>
      <c r="AW451" s="14" t="s">
        <v>35</v>
      </c>
      <c r="AX451" s="14" t="s">
        <v>80</v>
      </c>
      <c r="AY451" s="236" t="s">
        <v>261</v>
      </c>
    </row>
    <row r="452" spans="1:65" s="14" customFormat="1">
      <c r="B452" s="226"/>
      <c r="C452" s="227"/>
      <c r="D452" s="206" t="s">
        <v>403</v>
      </c>
      <c r="E452" s="228" t="s">
        <v>1</v>
      </c>
      <c r="F452" s="229" t="s">
        <v>6841</v>
      </c>
      <c r="G452" s="227"/>
      <c r="H452" s="230">
        <v>1</v>
      </c>
      <c r="I452" s="231"/>
      <c r="J452" s="227"/>
      <c r="K452" s="227"/>
      <c r="L452" s="232"/>
      <c r="M452" s="233"/>
      <c r="N452" s="234"/>
      <c r="O452" s="234"/>
      <c r="P452" s="234"/>
      <c r="Q452" s="234"/>
      <c r="R452" s="234"/>
      <c r="S452" s="234"/>
      <c r="T452" s="235"/>
      <c r="AT452" s="236" t="s">
        <v>403</v>
      </c>
      <c r="AU452" s="236" t="s">
        <v>89</v>
      </c>
      <c r="AV452" s="14" t="s">
        <v>89</v>
      </c>
      <c r="AW452" s="14" t="s">
        <v>35</v>
      </c>
      <c r="AX452" s="14" t="s">
        <v>80</v>
      </c>
      <c r="AY452" s="236" t="s">
        <v>261</v>
      </c>
    </row>
    <row r="453" spans="1:65" s="2" customFormat="1" ht="16.5" customHeight="1">
      <c r="A453" s="36"/>
      <c r="B453" s="37"/>
      <c r="C453" s="275" t="s">
        <v>1270</v>
      </c>
      <c r="D453" s="275" t="s">
        <v>801</v>
      </c>
      <c r="E453" s="276" t="s">
        <v>7024</v>
      </c>
      <c r="F453" s="277" t="s">
        <v>7025</v>
      </c>
      <c r="G453" s="278" t="s">
        <v>3979</v>
      </c>
      <c r="H453" s="279">
        <v>13</v>
      </c>
      <c r="I453" s="280">
        <v>2032.5373226330325</v>
      </c>
      <c r="J453" s="281">
        <f>ROUND(I453*H453,2)</f>
        <v>26422.99</v>
      </c>
      <c r="K453" s="277" t="s">
        <v>1</v>
      </c>
      <c r="L453" s="282"/>
      <c r="M453" s="283" t="s">
        <v>1</v>
      </c>
      <c r="N453" s="284" t="s">
        <v>45</v>
      </c>
      <c r="O453" s="73"/>
      <c r="P453" s="202">
        <f>O453*H453</f>
        <v>0</v>
      </c>
      <c r="Q453" s="202">
        <v>0</v>
      </c>
      <c r="R453" s="202">
        <f>Q453*H453</f>
        <v>0</v>
      </c>
      <c r="S453" s="202">
        <v>0</v>
      </c>
      <c r="T453" s="203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204" t="s">
        <v>89</v>
      </c>
      <c r="AT453" s="204" t="s">
        <v>801</v>
      </c>
      <c r="AU453" s="204" t="s">
        <v>89</v>
      </c>
      <c r="AY453" s="19" t="s">
        <v>261</v>
      </c>
      <c r="BE453" s="205">
        <f>IF(N453="základní",J453,0)</f>
        <v>26422.99</v>
      </c>
      <c r="BF453" s="205">
        <f>IF(N453="snížená",J453,0)</f>
        <v>0</v>
      </c>
      <c r="BG453" s="205">
        <f>IF(N453="zákl. přenesená",J453,0)</f>
        <v>0</v>
      </c>
      <c r="BH453" s="205">
        <f>IF(N453="sníž. přenesená",J453,0)</f>
        <v>0</v>
      </c>
      <c r="BI453" s="205">
        <f>IF(N453="nulová",J453,0)</f>
        <v>0</v>
      </c>
      <c r="BJ453" s="19" t="s">
        <v>87</v>
      </c>
      <c r="BK453" s="205">
        <f>ROUND(I453*H453,2)</f>
        <v>26422.99</v>
      </c>
      <c r="BL453" s="19" t="s">
        <v>87</v>
      </c>
      <c r="BM453" s="204" t="s">
        <v>7046</v>
      </c>
    </row>
    <row r="454" spans="1:65" s="2" customFormat="1">
      <c r="A454" s="36"/>
      <c r="B454" s="37"/>
      <c r="C454" s="38"/>
      <c r="D454" s="206" t="s">
        <v>269</v>
      </c>
      <c r="E454" s="38"/>
      <c r="F454" s="207" t="s">
        <v>7027</v>
      </c>
      <c r="G454" s="38"/>
      <c r="H454" s="38"/>
      <c r="I454" s="208"/>
      <c r="J454" s="38"/>
      <c r="K454" s="38"/>
      <c r="L454" s="41"/>
      <c r="M454" s="209"/>
      <c r="N454" s="210"/>
      <c r="O454" s="73"/>
      <c r="P454" s="73"/>
      <c r="Q454" s="73"/>
      <c r="R454" s="73"/>
      <c r="S454" s="73"/>
      <c r="T454" s="74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T454" s="19" t="s">
        <v>269</v>
      </c>
      <c r="AU454" s="19" t="s">
        <v>89</v>
      </c>
    </row>
    <row r="455" spans="1:65" s="14" customFormat="1">
      <c r="B455" s="226"/>
      <c r="C455" s="227"/>
      <c r="D455" s="206" t="s">
        <v>403</v>
      </c>
      <c r="E455" s="228" t="s">
        <v>1</v>
      </c>
      <c r="F455" s="229" t="s">
        <v>7044</v>
      </c>
      <c r="G455" s="227"/>
      <c r="H455" s="230">
        <v>5</v>
      </c>
      <c r="I455" s="231"/>
      <c r="J455" s="227"/>
      <c r="K455" s="227"/>
      <c r="L455" s="232"/>
      <c r="M455" s="233"/>
      <c r="N455" s="234"/>
      <c r="O455" s="234"/>
      <c r="P455" s="234"/>
      <c r="Q455" s="234"/>
      <c r="R455" s="234"/>
      <c r="S455" s="234"/>
      <c r="T455" s="235"/>
      <c r="AT455" s="236" t="s">
        <v>403</v>
      </c>
      <c r="AU455" s="236" t="s">
        <v>89</v>
      </c>
      <c r="AV455" s="14" t="s">
        <v>89</v>
      </c>
      <c r="AW455" s="14" t="s">
        <v>35</v>
      </c>
      <c r="AX455" s="14" t="s">
        <v>80</v>
      </c>
      <c r="AY455" s="236" t="s">
        <v>261</v>
      </c>
    </row>
    <row r="456" spans="1:65" s="14" customFormat="1">
      <c r="B456" s="226"/>
      <c r="C456" s="227"/>
      <c r="D456" s="206" t="s">
        <v>403</v>
      </c>
      <c r="E456" s="228" t="s">
        <v>1</v>
      </c>
      <c r="F456" s="229" t="s">
        <v>7045</v>
      </c>
      <c r="G456" s="227"/>
      <c r="H456" s="230">
        <v>3</v>
      </c>
      <c r="I456" s="231"/>
      <c r="J456" s="227"/>
      <c r="K456" s="227"/>
      <c r="L456" s="232"/>
      <c r="M456" s="233"/>
      <c r="N456" s="234"/>
      <c r="O456" s="234"/>
      <c r="P456" s="234"/>
      <c r="Q456" s="234"/>
      <c r="R456" s="234"/>
      <c r="S456" s="234"/>
      <c r="T456" s="235"/>
      <c r="AT456" s="236" t="s">
        <v>403</v>
      </c>
      <c r="AU456" s="236" t="s">
        <v>89</v>
      </c>
      <c r="AV456" s="14" t="s">
        <v>89</v>
      </c>
      <c r="AW456" s="14" t="s">
        <v>35</v>
      </c>
      <c r="AX456" s="14" t="s">
        <v>80</v>
      </c>
      <c r="AY456" s="236" t="s">
        <v>261</v>
      </c>
    </row>
    <row r="457" spans="1:65" s="14" customFormat="1">
      <c r="B457" s="226"/>
      <c r="C457" s="227"/>
      <c r="D457" s="206" t="s">
        <v>403</v>
      </c>
      <c r="E457" s="228" t="s">
        <v>1</v>
      </c>
      <c r="F457" s="229" t="s">
        <v>6832</v>
      </c>
      <c r="G457" s="227"/>
      <c r="H457" s="230">
        <v>4</v>
      </c>
      <c r="I457" s="231"/>
      <c r="J457" s="227"/>
      <c r="K457" s="227"/>
      <c r="L457" s="232"/>
      <c r="M457" s="233"/>
      <c r="N457" s="234"/>
      <c r="O457" s="234"/>
      <c r="P457" s="234"/>
      <c r="Q457" s="234"/>
      <c r="R457" s="234"/>
      <c r="S457" s="234"/>
      <c r="T457" s="235"/>
      <c r="AT457" s="236" t="s">
        <v>403</v>
      </c>
      <c r="AU457" s="236" t="s">
        <v>89</v>
      </c>
      <c r="AV457" s="14" t="s">
        <v>89</v>
      </c>
      <c r="AW457" s="14" t="s">
        <v>35</v>
      </c>
      <c r="AX457" s="14" t="s">
        <v>80</v>
      </c>
      <c r="AY457" s="236" t="s">
        <v>261</v>
      </c>
    </row>
    <row r="458" spans="1:65" s="14" customFormat="1">
      <c r="B458" s="226"/>
      <c r="C458" s="227"/>
      <c r="D458" s="206" t="s">
        <v>403</v>
      </c>
      <c r="E458" s="228" t="s">
        <v>1</v>
      </c>
      <c r="F458" s="229" t="s">
        <v>6841</v>
      </c>
      <c r="G458" s="227"/>
      <c r="H458" s="230">
        <v>1</v>
      </c>
      <c r="I458" s="231"/>
      <c r="J458" s="227"/>
      <c r="K458" s="227"/>
      <c r="L458" s="232"/>
      <c r="M458" s="233"/>
      <c r="N458" s="234"/>
      <c r="O458" s="234"/>
      <c r="P458" s="234"/>
      <c r="Q458" s="234"/>
      <c r="R458" s="234"/>
      <c r="S458" s="234"/>
      <c r="T458" s="235"/>
      <c r="AT458" s="236" t="s">
        <v>403</v>
      </c>
      <c r="AU458" s="236" t="s">
        <v>89</v>
      </c>
      <c r="AV458" s="14" t="s">
        <v>89</v>
      </c>
      <c r="AW458" s="14" t="s">
        <v>35</v>
      </c>
      <c r="AX458" s="14" t="s">
        <v>80</v>
      </c>
      <c r="AY458" s="236" t="s">
        <v>261</v>
      </c>
    </row>
    <row r="459" spans="1:65" s="2" customFormat="1" ht="24.2" customHeight="1">
      <c r="A459" s="36"/>
      <c r="B459" s="37"/>
      <c r="C459" s="275" t="s">
        <v>436</v>
      </c>
      <c r="D459" s="275" t="s">
        <v>801</v>
      </c>
      <c r="E459" s="276" t="s">
        <v>7029</v>
      </c>
      <c r="F459" s="277" t="s">
        <v>5713</v>
      </c>
      <c r="G459" s="278" t="s">
        <v>3979</v>
      </c>
      <c r="H459" s="279">
        <v>13</v>
      </c>
      <c r="I459" s="280">
        <v>106.84735475764295</v>
      </c>
      <c r="J459" s="281">
        <f>ROUND(I459*H459,2)</f>
        <v>1389.02</v>
      </c>
      <c r="K459" s="277" t="s">
        <v>1</v>
      </c>
      <c r="L459" s="282"/>
      <c r="M459" s="283" t="s">
        <v>1</v>
      </c>
      <c r="N459" s="284" t="s">
        <v>45</v>
      </c>
      <c r="O459" s="73"/>
      <c r="P459" s="202">
        <f>O459*H459</f>
        <v>0</v>
      </c>
      <c r="Q459" s="202">
        <v>0</v>
      </c>
      <c r="R459" s="202">
        <f>Q459*H459</f>
        <v>0</v>
      </c>
      <c r="S459" s="202">
        <v>0</v>
      </c>
      <c r="T459" s="203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04" t="s">
        <v>1448</v>
      </c>
      <c r="AT459" s="204" t="s">
        <v>801</v>
      </c>
      <c r="AU459" s="204" t="s">
        <v>89</v>
      </c>
      <c r="AY459" s="19" t="s">
        <v>261</v>
      </c>
      <c r="BE459" s="205">
        <f>IF(N459="základní",J459,0)</f>
        <v>1389.02</v>
      </c>
      <c r="BF459" s="205">
        <f>IF(N459="snížená",J459,0)</f>
        <v>0</v>
      </c>
      <c r="BG459" s="205">
        <f>IF(N459="zákl. přenesená",J459,0)</f>
        <v>0</v>
      </c>
      <c r="BH459" s="205">
        <f>IF(N459="sníž. přenesená",J459,0)</f>
        <v>0</v>
      </c>
      <c r="BI459" s="205">
        <f>IF(N459="nulová",J459,0)</f>
        <v>0</v>
      </c>
      <c r="BJ459" s="19" t="s">
        <v>87</v>
      </c>
      <c r="BK459" s="205">
        <f>ROUND(I459*H459,2)</f>
        <v>1389.02</v>
      </c>
      <c r="BL459" s="19" t="s">
        <v>1448</v>
      </c>
      <c r="BM459" s="204" t="s">
        <v>7047</v>
      </c>
    </row>
    <row r="460" spans="1:65" s="2" customFormat="1">
      <c r="A460" s="36"/>
      <c r="B460" s="37"/>
      <c r="C460" s="38"/>
      <c r="D460" s="206" t="s">
        <v>269</v>
      </c>
      <c r="E460" s="38"/>
      <c r="F460" s="207" t="s">
        <v>5713</v>
      </c>
      <c r="G460" s="38"/>
      <c r="H460" s="38"/>
      <c r="I460" s="208"/>
      <c r="J460" s="38"/>
      <c r="K460" s="38"/>
      <c r="L460" s="41"/>
      <c r="M460" s="209"/>
      <c r="N460" s="210"/>
      <c r="O460" s="73"/>
      <c r="P460" s="73"/>
      <c r="Q460" s="73"/>
      <c r="R460" s="73"/>
      <c r="S460" s="73"/>
      <c r="T460" s="74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269</v>
      </c>
      <c r="AU460" s="19" t="s">
        <v>89</v>
      </c>
    </row>
    <row r="461" spans="1:65" s="2" customFormat="1" ht="16.5" customHeight="1">
      <c r="A461" s="36"/>
      <c r="B461" s="37"/>
      <c r="C461" s="275" t="s">
        <v>1281</v>
      </c>
      <c r="D461" s="275" t="s">
        <v>801</v>
      </c>
      <c r="E461" s="276" t="s">
        <v>7017</v>
      </c>
      <c r="F461" s="277" t="s">
        <v>7018</v>
      </c>
      <c r="G461" s="278" t="s">
        <v>3979</v>
      </c>
      <c r="H461" s="279">
        <v>13</v>
      </c>
      <c r="I461" s="280">
        <v>1935.8465605329602</v>
      </c>
      <c r="J461" s="281">
        <f>ROUND(I461*H461,2)</f>
        <v>25166.01</v>
      </c>
      <c r="K461" s="277" t="s">
        <v>1</v>
      </c>
      <c r="L461" s="282"/>
      <c r="M461" s="283" t="s">
        <v>1</v>
      </c>
      <c r="N461" s="284" t="s">
        <v>45</v>
      </c>
      <c r="O461" s="73"/>
      <c r="P461" s="202">
        <f>O461*H461</f>
        <v>0</v>
      </c>
      <c r="Q461" s="202">
        <v>0</v>
      </c>
      <c r="R461" s="202">
        <f>Q461*H461</f>
        <v>0</v>
      </c>
      <c r="S461" s="202">
        <v>0</v>
      </c>
      <c r="T461" s="203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204" t="s">
        <v>1448</v>
      </c>
      <c r="AT461" s="204" t="s">
        <v>801</v>
      </c>
      <c r="AU461" s="204" t="s">
        <v>89</v>
      </c>
      <c r="AY461" s="19" t="s">
        <v>261</v>
      </c>
      <c r="BE461" s="205">
        <f>IF(N461="základní",J461,0)</f>
        <v>25166.01</v>
      </c>
      <c r="BF461" s="205">
        <f>IF(N461="snížená",J461,0)</f>
        <v>0</v>
      </c>
      <c r="BG461" s="205">
        <f>IF(N461="zákl. přenesená",J461,0)</f>
        <v>0</v>
      </c>
      <c r="BH461" s="205">
        <f>IF(N461="sníž. přenesená",J461,0)</f>
        <v>0</v>
      </c>
      <c r="BI461" s="205">
        <f>IF(N461="nulová",J461,0)</f>
        <v>0</v>
      </c>
      <c r="BJ461" s="19" t="s">
        <v>87</v>
      </c>
      <c r="BK461" s="205">
        <f>ROUND(I461*H461,2)</f>
        <v>25166.01</v>
      </c>
      <c r="BL461" s="19" t="s">
        <v>1448</v>
      </c>
      <c r="BM461" s="204" t="s">
        <v>7048</v>
      </c>
    </row>
    <row r="462" spans="1:65" s="2" customFormat="1">
      <c r="A462" s="36"/>
      <c r="B462" s="37"/>
      <c r="C462" s="38"/>
      <c r="D462" s="206" t="s">
        <v>269</v>
      </c>
      <c r="E462" s="38"/>
      <c r="F462" s="207" t="s">
        <v>7018</v>
      </c>
      <c r="G462" s="38"/>
      <c r="H462" s="38"/>
      <c r="I462" s="208"/>
      <c r="J462" s="38"/>
      <c r="K462" s="38"/>
      <c r="L462" s="41"/>
      <c r="M462" s="209"/>
      <c r="N462" s="210"/>
      <c r="O462" s="73"/>
      <c r="P462" s="73"/>
      <c r="Q462" s="73"/>
      <c r="R462" s="73"/>
      <c r="S462" s="73"/>
      <c r="T462" s="74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9" t="s">
        <v>269</v>
      </c>
      <c r="AU462" s="19" t="s">
        <v>89</v>
      </c>
    </row>
    <row r="463" spans="1:65" s="2" customFormat="1" ht="16.5" customHeight="1">
      <c r="A463" s="36"/>
      <c r="B463" s="37"/>
      <c r="C463" s="275" t="s">
        <v>461</v>
      </c>
      <c r="D463" s="275" t="s">
        <v>801</v>
      </c>
      <c r="E463" s="276" t="s">
        <v>7020</v>
      </c>
      <c r="F463" s="277" t="s">
        <v>7021</v>
      </c>
      <c r="G463" s="278" t="s">
        <v>3979</v>
      </c>
      <c r="H463" s="279">
        <v>13</v>
      </c>
      <c r="I463" s="280">
        <v>662.61610497990728</v>
      </c>
      <c r="J463" s="281">
        <f>ROUND(I463*H463,2)</f>
        <v>8614.01</v>
      </c>
      <c r="K463" s="277" t="s">
        <v>1</v>
      </c>
      <c r="L463" s="282"/>
      <c r="M463" s="283" t="s">
        <v>1</v>
      </c>
      <c r="N463" s="284" t="s">
        <v>45</v>
      </c>
      <c r="O463" s="73"/>
      <c r="P463" s="202">
        <f>O463*H463</f>
        <v>0</v>
      </c>
      <c r="Q463" s="202">
        <v>0</v>
      </c>
      <c r="R463" s="202">
        <f>Q463*H463</f>
        <v>0</v>
      </c>
      <c r="S463" s="202">
        <v>0</v>
      </c>
      <c r="T463" s="203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204" t="s">
        <v>1448</v>
      </c>
      <c r="AT463" s="204" t="s">
        <v>801</v>
      </c>
      <c r="AU463" s="204" t="s">
        <v>89</v>
      </c>
      <c r="AY463" s="19" t="s">
        <v>261</v>
      </c>
      <c r="BE463" s="205">
        <f>IF(N463="základní",J463,0)</f>
        <v>8614.01</v>
      </c>
      <c r="BF463" s="205">
        <f>IF(N463="snížená",J463,0)</f>
        <v>0</v>
      </c>
      <c r="BG463" s="205">
        <f>IF(N463="zákl. přenesená",J463,0)</f>
        <v>0</v>
      </c>
      <c r="BH463" s="205">
        <f>IF(N463="sníž. přenesená",J463,0)</f>
        <v>0</v>
      </c>
      <c r="BI463" s="205">
        <f>IF(N463="nulová",J463,0)</f>
        <v>0</v>
      </c>
      <c r="BJ463" s="19" t="s">
        <v>87</v>
      </c>
      <c r="BK463" s="205">
        <f>ROUND(I463*H463,2)</f>
        <v>8614.01</v>
      </c>
      <c r="BL463" s="19" t="s">
        <v>1448</v>
      </c>
      <c r="BM463" s="204" t="s">
        <v>7049</v>
      </c>
    </row>
    <row r="464" spans="1:65" s="2" customFormat="1">
      <c r="A464" s="36"/>
      <c r="B464" s="37"/>
      <c r="C464" s="38"/>
      <c r="D464" s="206" t="s">
        <v>269</v>
      </c>
      <c r="E464" s="38"/>
      <c r="F464" s="207" t="s">
        <v>7021</v>
      </c>
      <c r="G464" s="38"/>
      <c r="H464" s="38"/>
      <c r="I464" s="208"/>
      <c r="J464" s="38"/>
      <c r="K464" s="38"/>
      <c r="L464" s="41"/>
      <c r="M464" s="209"/>
      <c r="N464" s="210"/>
      <c r="O464" s="73"/>
      <c r="P464" s="73"/>
      <c r="Q464" s="73"/>
      <c r="R464" s="73"/>
      <c r="S464" s="73"/>
      <c r="T464" s="74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T464" s="19" t="s">
        <v>269</v>
      </c>
      <c r="AU464" s="19" t="s">
        <v>89</v>
      </c>
    </row>
    <row r="465" spans="1:65" s="2" customFormat="1" ht="16.5" customHeight="1">
      <c r="A465" s="36"/>
      <c r="B465" s="37"/>
      <c r="C465" s="275" t="s">
        <v>1287</v>
      </c>
      <c r="D465" s="275" t="s">
        <v>801</v>
      </c>
      <c r="E465" s="276" t="s">
        <v>6939</v>
      </c>
      <c r="F465" s="277" t="s">
        <v>5710</v>
      </c>
      <c r="G465" s="278" t="s">
        <v>3979</v>
      </c>
      <c r="H465" s="279">
        <v>13</v>
      </c>
      <c r="I465" s="280">
        <v>17.469339371021473</v>
      </c>
      <c r="J465" s="281">
        <f>ROUND(I465*H465,2)</f>
        <v>227.1</v>
      </c>
      <c r="K465" s="277" t="s">
        <v>1</v>
      </c>
      <c r="L465" s="282"/>
      <c r="M465" s="283" t="s">
        <v>1</v>
      </c>
      <c r="N465" s="284" t="s">
        <v>45</v>
      </c>
      <c r="O465" s="73"/>
      <c r="P465" s="202">
        <f>O465*H465</f>
        <v>0</v>
      </c>
      <c r="Q465" s="202">
        <v>0</v>
      </c>
      <c r="R465" s="202">
        <f>Q465*H465</f>
        <v>0</v>
      </c>
      <c r="S465" s="202">
        <v>0</v>
      </c>
      <c r="T465" s="203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204" t="s">
        <v>1448</v>
      </c>
      <c r="AT465" s="204" t="s">
        <v>801</v>
      </c>
      <c r="AU465" s="204" t="s">
        <v>89</v>
      </c>
      <c r="AY465" s="19" t="s">
        <v>261</v>
      </c>
      <c r="BE465" s="205">
        <f>IF(N465="základní",J465,0)</f>
        <v>227.1</v>
      </c>
      <c r="BF465" s="205">
        <f>IF(N465="snížená",J465,0)</f>
        <v>0</v>
      </c>
      <c r="BG465" s="205">
        <f>IF(N465="zákl. přenesená",J465,0)</f>
        <v>0</v>
      </c>
      <c r="BH465" s="205">
        <f>IF(N465="sníž. přenesená",J465,0)</f>
        <v>0</v>
      </c>
      <c r="BI465" s="205">
        <f>IF(N465="nulová",J465,0)</f>
        <v>0</v>
      </c>
      <c r="BJ465" s="19" t="s">
        <v>87</v>
      </c>
      <c r="BK465" s="205">
        <f>ROUND(I465*H465,2)</f>
        <v>227.1</v>
      </c>
      <c r="BL465" s="19" t="s">
        <v>1448</v>
      </c>
      <c r="BM465" s="204" t="s">
        <v>7050</v>
      </c>
    </row>
    <row r="466" spans="1:65" s="2" customFormat="1">
      <c r="A466" s="36"/>
      <c r="B466" s="37"/>
      <c r="C466" s="38"/>
      <c r="D466" s="206" t="s">
        <v>269</v>
      </c>
      <c r="E466" s="38"/>
      <c r="F466" s="207" t="s">
        <v>5710</v>
      </c>
      <c r="G466" s="38"/>
      <c r="H466" s="38"/>
      <c r="I466" s="208"/>
      <c r="J466" s="38"/>
      <c r="K466" s="38"/>
      <c r="L466" s="41"/>
      <c r="M466" s="209"/>
      <c r="N466" s="210"/>
      <c r="O466" s="73"/>
      <c r="P466" s="73"/>
      <c r="Q466" s="73"/>
      <c r="R466" s="73"/>
      <c r="S466" s="73"/>
      <c r="T466" s="74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T466" s="19" t="s">
        <v>269</v>
      </c>
      <c r="AU466" s="19" t="s">
        <v>89</v>
      </c>
    </row>
    <row r="467" spans="1:65" s="2" customFormat="1" ht="24.2" customHeight="1">
      <c r="A467" s="36"/>
      <c r="B467" s="37"/>
      <c r="C467" s="193" t="s">
        <v>1289</v>
      </c>
      <c r="D467" s="193" t="s">
        <v>264</v>
      </c>
      <c r="E467" s="194" t="s">
        <v>7051</v>
      </c>
      <c r="F467" s="195" t="s">
        <v>7052</v>
      </c>
      <c r="G467" s="196" t="s">
        <v>749</v>
      </c>
      <c r="H467" s="197">
        <v>13</v>
      </c>
      <c r="I467" s="198">
        <v>84.942969926148976</v>
      </c>
      <c r="J467" s="199">
        <f>ROUND(I467*H467,2)</f>
        <v>1104.26</v>
      </c>
      <c r="K467" s="195" t="s">
        <v>400</v>
      </c>
      <c r="L467" s="41"/>
      <c r="M467" s="200" t="s">
        <v>1</v>
      </c>
      <c r="N467" s="201" t="s">
        <v>45</v>
      </c>
      <c r="O467" s="73"/>
      <c r="P467" s="202">
        <f>O467*H467</f>
        <v>0</v>
      </c>
      <c r="Q467" s="202">
        <v>0</v>
      </c>
      <c r="R467" s="202">
        <f>Q467*H467</f>
        <v>0</v>
      </c>
      <c r="S467" s="202">
        <v>0</v>
      </c>
      <c r="T467" s="203">
        <f>S467*H467</f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204" t="s">
        <v>381</v>
      </c>
      <c r="AT467" s="204" t="s">
        <v>264</v>
      </c>
      <c r="AU467" s="204" t="s">
        <v>89</v>
      </c>
      <c r="AY467" s="19" t="s">
        <v>261</v>
      </c>
      <c r="BE467" s="205">
        <f>IF(N467="základní",J467,0)</f>
        <v>1104.26</v>
      </c>
      <c r="BF467" s="205">
        <f>IF(N467="snížená",J467,0)</f>
        <v>0</v>
      </c>
      <c r="BG467" s="205">
        <f>IF(N467="zákl. přenesená",J467,0)</f>
        <v>0</v>
      </c>
      <c r="BH467" s="205">
        <f>IF(N467="sníž. přenesená",J467,0)</f>
        <v>0</v>
      </c>
      <c r="BI467" s="205">
        <f>IF(N467="nulová",J467,0)</f>
        <v>0</v>
      </c>
      <c r="BJ467" s="19" t="s">
        <v>87</v>
      </c>
      <c r="BK467" s="205">
        <f>ROUND(I467*H467,2)</f>
        <v>1104.26</v>
      </c>
      <c r="BL467" s="19" t="s">
        <v>381</v>
      </c>
      <c r="BM467" s="204" t="s">
        <v>7053</v>
      </c>
    </row>
    <row r="468" spans="1:65" s="2" customFormat="1" ht="19.5">
      <c r="A468" s="36"/>
      <c r="B468" s="37"/>
      <c r="C468" s="38"/>
      <c r="D468" s="206" t="s">
        <v>269</v>
      </c>
      <c r="E468" s="38"/>
      <c r="F468" s="207" t="s">
        <v>5754</v>
      </c>
      <c r="G468" s="38"/>
      <c r="H468" s="38"/>
      <c r="I468" s="208"/>
      <c r="J468" s="38"/>
      <c r="K468" s="38"/>
      <c r="L468" s="41"/>
      <c r="M468" s="209"/>
      <c r="N468" s="210"/>
      <c r="O468" s="73"/>
      <c r="P468" s="73"/>
      <c r="Q468" s="73"/>
      <c r="R468" s="73"/>
      <c r="S468" s="73"/>
      <c r="T468" s="74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T468" s="19" t="s">
        <v>269</v>
      </c>
      <c r="AU468" s="19" t="s">
        <v>89</v>
      </c>
    </row>
    <row r="469" spans="1:65" s="2" customFormat="1" ht="24.2" customHeight="1">
      <c r="A469" s="36"/>
      <c r="B469" s="37"/>
      <c r="C469" s="275" t="s">
        <v>1293</v>
      </c>
      <c r="D469" s="275" t="s">
        <v>801</v>
      </c>
      <c r="E469" s="276" t="s">
        <v>7054</v>
      </c>
      <c r="F469" s="277" t="s">
        <v>7055</v>
      </c>
      <c r="G469" s="278" t="s">
        <v>3979</v>
      </c>
      <c r="H469" s="279">
        <v>6</v>
      </c>
      <c r="I469" s="280">
        <v>3260.6725067864722</v>
      </c>
      <c r="J469" s="281">
        <f>ROUND(I469*H469,2)</f>
        <v>19564.04</v>
      </c>
      <c r="K469" s="277" t="s">
        <v>1</v>
      </c>
      <c r="L469" s="282"/>
      <c r="M469" s="283" t="s">
        <v>1</v>
      </c>
      <c r="N469" s="284" t="s">
        <v>45</v>
      </c>
      <c r="O469" s="73"/>
      <c r="P469" s="202">
        <f>O469*H469</f>
        <v>0</v>
      </c>
      <c r="Q469" s="202">
        <v>0</v>
      </c>
      <c r="R469" s="202">
        <f>Q469*H469</f>
        <v>0</v>
      </c>
      <c r="S469" s="202">
        <v>0</v>
      </c>
      <c r="T469" s="203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204" t="s">
        <v>89</v>
      </c>
      <c r="AT469" s="204" t="s">
        <v>801</v>
      </c>
      <c r="AU469" s="204" t="s">
        <v>89</v>
      </c>
      <c r="AY469" s="19" t="s">
        <v>261</v>
      </c>
      <c r="BE469" s="205">
        <f>IF(N469="základní",J469,0)</f>
        <v>19564.04</v>
      </c>
      <c r="BF469" s="205">
        <f>IF(N469="snížená",J469,0)</f>
        <v>0</v>
      </c>
      <c r="BG469" s="205">
        <f>IF(N469="zákl. přenesená",J469,0)</f>
        <v>0</v>
      </c>
      <c r="BH469" s="205">
        <f>IF(N469="sníž. přenesená",J469,0)</f>
        <v>0</v>
      </c>
      <c r="BI469" s="205">
        <f>IF(N469="nulová",J469,0)</f>
        <v>0</v>
      </c>
      <c r="BJ469" s="19" t="s">
        <v>87</v>
      </c>
      <c r="BK469" s="205">
        <f>ROUND(I469*H469,2)</f>
        <v>19564.04</v>
      </c>
      <c r="BL469" s="19" t="s">
        <v>87</v>
      </c>
      <c r="BM469" s="204" t="s">
        <v>7056</v>
      </c>
    </row>
    <row r="470" spans="1:65" s="2" customFormat="1">
      <c r="A470" s="36"/>
      <c r="B470" s="37"/>
      <c r="C470" s="38"/>
      <c r="D470" s="206" t="s">
        <v>269</v>
      </c>
      <c r="E470" s="38"/>
      <c r="F470" s="207" t="s">
        <v>7055</v>
      </c>
      <c r="G470" s="38"/>
      <c r="H470" s="38"/>
      <c r="I470" s="208"/>
      <c r="J470" s="38"/>
      <c r="K470" s="38"/>
      <c r="L470" s="41"/>
      <c r="M470" s="209"/>
      <c r="N470" s="210"/>
      <c r="O470" s="73"/>
      <c r="P470" s="73"/>
      <c r="Q470" s="73"/>
      <c r="R470" s="73"/>
      <c r="S470" s="73"/>
      <c r="T470" s="74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269</v>
      </c>
      <c r="AU470" s="19" t="s">
        <v>89</v>
      </c>
    </row>
    <row r="471" spans="1:65" s="2" customFormat="1" ht="33" customHeight="1">
      <c r="A471" s="36"/>
      <c r="B471" s="37"/>
      <c r="C471" s="275" t="s">
        <v>1299</v>
      </c>
      <c r="D471" s="275" t="s">
        <v>801</v>
      </c>
      <c r="E471" s="276" t="s">
        <v>7057</v>
      </c>
      <c r="F471" s="277" t="s">
        <v>7058</v>
      </c>
      <c r="G471" s="278" t="s">
        <v>3979</v>
      </c>
      <c r="H471" s="279">
        <v>4</v>
      </c>
      <c r="I471" s="280">
        <v>6622.5046764423478</v>
      </c>
      <c r="J471" s="281">
        <f>ROUND(I471*H471,2)</f>
        <v>26490.02</v>
      </c>
      <c r="K471" s="277" t="s">
        <v>1</v>
      </c>
      <c r="L471" s="282"/>
      <c r="M471" s="283" t="s">
        <v>1</v>
      </c>
      <c r="N471" s="284" t="s">
        <v>45</v>
      </c>
      <c r="O471" s="73"/>
      <c r="P471" s="202">
        <f>O471*H471</f>
        <v>0</v>
      </c>
      <c r="Q471" s="202">
        <v>0</v>
      </c>
      <c r="R471" s="202">
        <f>Q471*H471</f>
        <v>0</v>
      </c>
      <c r="S471" s="202">
        <v>0</v>
      </c>
      <c r="T471" s="203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204" t="s">
        <v>89</v>
      </c>
      <c r="AT471" s="204" t="s">
        <v>801</v>
      </c>
      <c r="AU471" s="204" t="s">
        <v>89</v>
      </c>
      <c r="AY471" s="19" t="s">
        <v>261</v>
      </c>
      <c r="BE471" s="205">
        <f>IF(N471="základní",J471,0)</f>
        <v>26490.02</v>
      </c>
      <c r="BF471" s="205">
        <f>IF(N471="snížená",J471,0)</f>
        <v>0</v>
      </c>
      <c r="BG471" s="205">
        <f>IF(N471="zákl. přenesená",J471,0)</f>
        <v>0</v>
      </c>
      <c r="BH471" s="205">
        <f>IF(N471="sníž. přenesená",J471,0)</f>
        <v>0</v>
      </c>
      <c r="BI471" s="205">
        <f>IF(N471="nulová",J471,0)</f>
        <v>0</v>
      </c>
      <c r="BJ471" s="19" t="s">
        <v>87</v>
      </c>
      <c r="BK471" s="205">
        <f>ROUND(I471*H471,2)</f>
        <v>26490.02</v>
      </c>
      <c r="BL471" s="19" t="s">
        <v>87</v>
      </c>
      <c r="BM471" s="204" t="s">
        <v>7059</v>
      </c>
    </row>
    <row r="472" spans="1:65" s="2" customFormat="1" ht="19.5">
      <c r="A472" s="36"/>
      <c r="B472" s="37"/>
      <c r="C472" s="38"/>
      <c r="D472" s="206" t="s">
        <v>269</v>
      </c>
      <c r="E472" s="38"/>
      <c r="F472" s="207" t="s">
        <v>7058</v>
      </c>
      <c r="G472" s="38"/>
      <c r="H472" s="38"/>
      <c r="I472" s="208"/>
      <c r="J472" s="38"/>
      <c r="K472" s="38"/>
      <c r="L472" s="41"/>
      <c r="M472" s="209"/>
      <c r="N472" s="210"/>
      <c r="O472" s="73"/>
      <c r="P472" s="73"/>
      <c r="Q472" s="73"/>
      <c r="R472" s="73"/>
      <c r="S472" s="73"/>
      <c r="T472" s="74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T472" s="19" t="s">
        <v>269</v>
      </c>
      <c r="AU472" s="19" t="s">
        <v>89</v>
      </c>
    </row>
    <row r="473" spans="1:65" s="14" customFormat="1">
      <c r="B473" s="226"/>
      <c r="C473" s="227"/>
      <c r="D473" s="206" t="s">
        <v>403</v>
      </c>
      <c r="E473" s="228" t="s">
        <v>1</v>
      </c>
      <c r="F473" s="229" t="s">
        <v>7028</v>
      </c>
      <c r="G473" s="227"/>
      <c r="H473" s="230">
        <v>2</v>
      </c>
      <c r="I473" s="231"/>
      <c r="J473" s="227"/>
      <c r="K473" s="227"/>
      <c r="L473" s="232"/>
      <c r="M473" s="233"/>
      <c r="N473" s="234"/>
      <c r="O473" s="234"/>
      <c r="P473" s="234"/>
      <c r="Q473" s="234"/>
      <c r="R473" s="234"/>
      <c r="S473" s="234"/>
      <c r="T473" s="235"/>
      <c r="AT473" s="236" t="s">
        <v>403</v>
      </c>
      <c r="AU473" s="236" t="s">
        <v>89</v>
      </c>
      <c r="AV473" s="14" t="s">
        <v>89</v>
      </c>
      <c r="AW473" s="14" t="s">
        <v>35</v>
      </c>
      <c r="AX473" s="14" t="s">
        <v>80</v>
      </c>
      <c r="AY473" s="236" t="s">
        <v>261</v>
      </c>
    </row>
    <row r="474" spans="1:65" s="14" customFormat="1">
      <c r="B474" s="226"/>
      <c r="C474" s="227"/>
      <c r="D474" s="206" t="s">
        <v>403</v>
      </c>
      <c r="E474" s="228" t="s">
        <v>1</v>
      </c>
      <c r="F474" s="229" t="s">
        <v>6915</v>
      </c>
      <c r="G474" s="227"/>
      <c r="H474" s="230">
        <v>0</v>
      </c>
      <c r="I474" s="231"/>
      <c r="J474" s="227"/>
      <c r="K474" s="227"/>
      <c r="L474" s="232"/>
      <c r="M474" s="233"/>
      <c r="N474" s="234"/>
      <c r="O474" s="234"/>
      <c r="P474" s="234"/>
      <c r="Q474" s="234"/>
      <c r="R474" s="234"/>
      <c r="S474" s="234"/>
      <c r="T474" s="235"/>
      <c r="AT474" s="236" t="s">
        <v>403</v>
      </c>
      <c r="AU474" s="236" t="s">
        <v>89</v>
      </c>
      <c r="AV474" s="14" t="s">
        <v>89</v>
      </c>
      <c r="AW474" s="14" t="s">
        <v>35</v>
      </c>
      <c r="AX474" s="14" t="s">
        <v>80</v>
      </c>
      <c r="AY474" s="236" t="s">
        <v>261</v>
      </c>
    </row>
    <row r="475" spans="1:65" s="14" customFormat="1">
      <c r="B475" s="226"/>
      <c r="C475" s="227"/>
      <c r="D475" s="206" t="s">
        <v>403</v>
      </c>
      <c r="E475" s="228" t="s">
        <v>1</v>
      </c>
      <c r="F475" s="229" t="s">
        <v>6840</v>
      </c>
      <c r="G475" s="227"/>
      <c r="H475" s="230">
        <v>1</v>
      </c>
      <c r="I475" s="231"/>
      <c r="J475" s="227"/>
      <c r="K475" s="227"/>
      <c r="L475" s="232"/>
      <c r="M475" s="233"/>
      <c r="N475" s="234"/>
      <c r="O475" s="234"/>
      <c r="P475" s="234"/>
      <c r="Q475" s="234"/>
      <c r="R475" s="234"/>
      <c r="S475" s="234"/>
      <c r="T475" s="235"/>
      <c r="AT475" s="236" t="s">
        <v>403</v>
      </c>
      <c r="AU475" s="236" t="s">
        <v>89</v>
      </c>
      <c r="AV475" s="14" t="s">
        <v>89</v>
      </c>
      <c r="AW475" s="14" t="s">
        <v>35</v>
      </c>
      <c r="AX475" s="14" t="s">
        <v>80</v>
      </c>
      <c r="AY475" s="236" t="s">
        <v>261</v>
      </c>
    </row>
    <row r="476" spans="1:65" s="14" customFormat="1">
      <c r="B476" s="226"/>
      <c r="C476" s="227"/>
      <c r="D476" s="206" t="s">
        <v>403</v>
      </c>
      <c r="E476" s="228" t="s">
        <v>1</v>
      </c>
      <c r="F476" s="229" t="s">
        <v>6841</v>
      </c>
      <c r="G476" s="227"/>
      <c r="H476" s="230">
        <v>1</v>
      </c>
      <c r="I476" s="231"/>
      <c r="J476" s="227"/>
      <c r="K476" s="227"/>
      <c r="L476" s="232"/>
      <c r="M476" s="233"/>
      <c r="N476" s="234"/>
      <c r="O476" s="234"/>
      <c r="P476" s="234"/>
      <c r="Q476" s="234"/>
      <c r="R476" s="234"/>
      <c r="S476" s="234"/>
      <c r="T476" s="235"/>
      <c r="AT476" s="236" t="s">
        <v>403</v>
      </c>
      <c r="AU476" s="236" t="s">
        <v>89</v>
      </c>
      <c r="AV476" s="14" t="s">
        <v>89</v>
      </c>
      <c r="AW476" s="14" t="s">
        <v>35</v>
      </c>
      <c r="AX476" s="14" t="s">
        <v>80</v>
      </c>
      <c r="AY476" s="236" t="s">
        <v>261</v>
      </c>
    </row>
    <row r="477" spans="1:65" s="2" customFormat="1" ht="33" customHeight="1">
      <c r="A477" s="36"/>
      <c r="B477" s="37"/>
      <c r="C477" s="275" t="s">
        <v>1304</v>
      </c>
      <c r="D477" s="275" t="s">
        <v>801</v>
      </c>
      <c r="E477" s="276" t="s">
        <v>7060</v>
      </c>
      <c r="F477" s="277" t="s">
        <v>7061</v>
      </c>
      <c r="G477" s="278" t="s">
        <v>3979</v>
      </c>
      <c r="H477" s="279">
        <v>2</v>
      </c>
      <c r="I477" s="280">
        <v>3511.7434772816177</v>
      </c>
      <c r="J477" s="281">
        <f>ROUND(I477*H477,2)</f>
        <v>7023.49</v>
      </c>
      <c r="K477" s="277" t="s">
        <v>1</v>
      </c>
      <c r="L477" s="282"/>
      <c r="M477" s="283" t="s">
        <v>1</v>
      </c>
      <c r="N477" s="284" t="s">
        <v>45</v>
      </c>
      <c r="O477" s="73"/>
      <c r="P477" s="202">
        <f>O477*H477</f>
        <v>0</v>
      </c>
      <c r="Q477" s="202">
        <v>0</v>
      </c>
      <c r="R477" s="202">
        <f>Q477*H477</f>
        <v>0</v>
      </c>
      <c r="S477" s="202">
        <v>0</v>
      </c>
      <c r="T477" s="203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204" t="s">
        <v>89</v>
      </c>
      <c r="AT477" s="204" t="s">
        <v>801</v>
      </c>
      <c r="AU477" s="204" t="s">
        <v>89</v>
      </c>
      <c r="AY477" s="19" t="s">
        <v>261</v>
      </c>
      <c r="BE477" s="205">
        <f>IF(N477="základní",J477,0)</f>
        <v>7023.49</v>
      </c>
      <c r="BF477" s="205">
        <f>IF(N477="snížená",J477,0)</f>
        <v>0</v>
      </c>
      <c r="BG477" s="205">
        <f>IF(N477="zákl. přenesená",J477,0)</f>
        <v>0</v>
      </c>
      <c r="BH477" s="205">
        <f>IF(N477="sníž. přenesená",J477,0)</f>
        <v>0</v>
      </c>
      <c r="BI477" s="205">
        <f>IF(N477="nulová",J477,0)</f>
        <v>0</v>
      </c>
      <c r="BJ477" s="19" t="s">
        <v>87</v>
      </c>
      <c r="BK477" s="205">
        <f>ROUND(I477*H477,2)</f>
        <v>7023.49</v>
      </c>
      <c r="BL477" s="19" t="s">
        <v>87</v>
      </c>
      <c r="BM477" s="204" t="s">
        <v>7062</v>
      </c>
    </row>
    <row r="478" spans="1:65" s="2" customFormat="1" ht="19.5">
      <c r="A478" s="36"/>
      <c r="B478" s="37"/>
      <c r="C478" s="38"/>
      <c r="D478" s="206" t="s">
        <v>269</v>
      </c>
      <c r="E478" s="38"/>
      <c r="F478" s="207" t="s">
        <v>7061</v>
      </c>
      <c r="G478" s="38"/>
      <c r="H478" s="38"/>
      <c r="I478" s="208"/>
      <c r="J478" s="38"/>
      <c r="K478" s="38"/>
      <c r="L478" s="41"/>
      <c r="M478" s="209"/>
      <c r="N478" s="210"/>
      <c r="O478" s="73"/>
      <c r="P478" s="73"/>
      <c r="Q478" s="73"/>
      <c r="R478" s="73"/>
      <c r="S478" s="73"/>
      <c r="T478" s="74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T478" s="19" t="s">
        <v>269</v>
      </c>
      <c r="AU478" s="19" t="s">
        <v>89</v>
      </c>
    </row>
    <row r="479" spans="1:65" s="14" customFormat="1">
      <c r="B479" s="226"/>
      <c r="C479" s="227"/>
      <c r="D479" s="206" t="s">
        <v>403</v>
      </c>
      <c r="E479" s="228" t="s">
        <v>1</v>
      </c>
      <c r="F479" s="229" t="s">
        <v>7063</v>
      </c>
      <c r="G479" s="227"/>
      <c r="H479" s="230">
        <v>0</v>
      </c>
      <c r="I479" s="231"/>
      <c r="J479" s="227"/>
      <c r="K479" s="227"/>
      <c r="L479" s="232"/>
      <c r="M479" s="233"/>
      <c r="N479" s="234"/>
      <c r="O479" s="234"/>
      <c r="P479" s="234"/>
      <c r="Q479" s="234"/>
      <c r="R479" s="234"/>
      <c r="S479" s="234"/>
      <c r="T479" s="235"/>
      <c r="AT479" s="236" t="s">
        <v>403</v>
      </c>
      <c r="AU479" s="236" t="s">
        <v>89</v>
      </c>
      <c r="AV479" s="14" t="s">
        <v>89</v>
      </c>
      <c r="AW479" s="14" t="s">
        <v>35</v>
      </c>
      <c r="AX479" s="14" t="s">
        <v>80</v>
      </c>
      <c r="AY479" s="236" t="s">
        <v>261</v>
      </c>
    </row>
    <row r="480" spans="1:65" s="14" customFormat="1">
      <c r="B480" s="226"/>
      <c r="C480" s="227"/>
      <c r="D480" s="206" t="s">
        <v>403</v>
      </c>
      <c r="E480" s="228" t="s">
        <v>1</v>
      </c>
      <c r="F480" s="229" t="s">
        <v>6915</v>
      </c>
      <c r="G480" s="227"/>
      <c r="H480" s="230">
        <v>0</v>
      </c>
      <c r="I480" s="231"/>
      <c r="J480" s="227"/>
      <c r="K480" s="227"/>
      <c r="L480" s="232"/>
      <c r="M480" s="233"/>
      <c r="N480" s="234"/>
      <c r="O480" s="234"/>
      <c r="P480" s="234"/>
      <c r="Q480" s="234"/>
      <c r="R480" s="234"/>
      <c r="S480" s="234"/>
      <c r="T480" s="235"/>
      <c r="AT480" s="236" t="s">
        <v>403</v>
      </c>
      <c r="AU480" s="236" t="s">
        <v>89</v>
      </c>
      <c r="AV480" s="14" t="s">
        <v>89</v>
      </c>
      <c r="AW480" s="14" t="s">
        <v>35</v>
      </c>
      <c r="AX480" s="14" t="s">
        <v>80</v>
      </c>
      <c r="AY480" s="236" t="s">
        <v>261</v>
      </c>
    </row>
    <row r="481" spans="1:65" s="14" customFormat="1">
      <c r="B481" s="226"/>
      <c r="C481" s="227"/>
      <c r="D481" s="206" t="s">
        <v>403</v>
      </c>
      <c r="E481" s="228" t="s">
        <v>1</v>
      </c>
      <c r="F481" s="229" t="s">
        <v>6840</v>
      </c>
      <c r="G481" s="227"/>
      <c r="H481" s="230">
        <v>1</v>
      </c>
      <c r="I481" s="231"/>
      <c r="J481" s="227"/>
      <c r="K481" s="227"/>
      <c r="L481" s="232"/>
      <c r="M481" s="233"/>
      <c r="N481" s="234"/>
      <c r="O481" s="234"/>
      <c r="P481" s="234"/>
      <c r="Q481" s="234"/>
      <c r="R481" s="234"/>
      <c r="S481" s="234"/>
      <c r="T481" s="235"/>
      <c r="AT481" s="236" t="s">
        <v>403</v>
      </c>
      <c r="AU481" s="236" t="s">
        <v>89</v>
      </c>
      <c r="AV481" s="14" t="s">
        <v>89</v>
      </c>
      <c r="AW481" s="14" t="s">
        <v>35</v>
      </c>
      <c r="AX481" s="14" t="s">
        <v>80</v>
      </c>
      <c r="AY481" s="236" t="s">
        <v>261</v>
      </c>
    </row>
    <row r="482" spans="1:65" s="14" customFormat="1">
      <c r="B482" s="226"/>
      <c r="C482" s="227"/>
      <c r="D482" s="206" t="s">
        <v>403</v>
      </c>
      <c r="E482" s="228" t="s">
        <v>1</v>
      </c>
      <c r="F482" s="229" t="s">
        <v>6841</v>
      </c>
      <c r="G482" s="227"/>
      <c r="H482" s="230">
        <v>1</v>
      </c>
      <c r="I482" s="231"/>
      <c r="J482" s="227"/>
      <c r="K482" s="227"/>
      <c r="L482" s="232"/>
      <c r="M482" s="233"/>
      <c r="N482" s="234"/>
      <c r="O482" s="234"/>
      <c r="P482" s="234"/>
      <c r="Q482" s="234"/>
      <c r="R482" s="234"/>
      <c r="S482" s="234"/>
      <c r="T482" s="235"/>
      <c r="AT482" s="236" t="s">
        <v>403</v>
      </c>
      <c r="AU482" s="236" t="s">
        <v>89</v>
      </c>
      <c r="AV482" s="14" t="s">
        <v>89</v>
      </c>
      <c r="AW482" s="14" t="s">
        <v>35</v>
      </c>
      <c r="AX482" s="14" t="s">
        <v>80</v>
      </c>
      <c r="AY482" s="236" t="s">
        <v>261</v>
      </c>
    </row>
    <row r="483" spans="1:65" s="2" customFormat="1" ht="21.75" customHeight="1">
      <c r="A483" s="36"/>
      <c r="B483" s="37"/>
      <c r="C483" s="275" t="s">
        <v>1310</v>
      </c>
      <c r="D483" s="275" t="s">
        <v>801</v>
      </c>
      <c r="E483" s="276" t="s">
        <v>7014</v>
      </c>
      <c r="F483" s="277" t="s">
        <v>7015</v>
      </c>
      <c r="G483" s="278" t="s">
        <v>3979</v>
      </c>
      <c r="H483" s="279">
        <v>1</v>
      </c>
      <c r="I483" s="280">
        <v>5051.0766604630226</v>
      </c>
      <c r="J483" s="281">
        <f>ROUND(I483*H483,2)</f>
        <v>5051.08</v>
      </c>
      <c r="K483" s="277" t="s">
        <v>1</v>
      </c>
      <c r="L483" s="282"/>
      <c r="M483" s="283" t="s">
        <v>1</v>
      </c>
      <c r="N483" s="284" t="s">
        <v>45</v>
      </c>
      <c r="O483" s="73"/>
      <c r="P483" s="202">
        <f>O483*H483</f>
        <v>0</v>
      </c>
      <c r="Q483" s="202">
        <v>0</v>
      </c>
      <c r="R483" s="202">
        <f>Q483*H483</f>
        <v>0</v>
      </c>
      <c r="S483" s="202">
        <v>0</v>
      </c>
      <c r="T483" s="203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204" t="s">
        <v>1448</v>
      </c>
      <c r="AT483" s="204" t="s">
        <v>801</v>
      </c>
      <c r="AU483" s="204" t="s">
        <v>89</v>
      </c>
      <c r="AY483" s="19" t="s">
        <v>261</v>
      </c>
      <c r="BE483" s="205">
        <f>IF(N483="základní",J483,0)</f>
        <v>5051.08</v>
      </c>
      <c r="BF483" s="205">
        <f>IF(N483="snížená",J483,0)</f>
        <v>0</v>
      </c>
      <c r="BG483" s="205">
        <f>IF(N483="zákl. přenesená",J483,0)</f>
        <v>0</v>
      </c>
      <c r="BH483" s="205">
        <f>IF(N483="sníž. přenesená",J483,0)</f>
        <v>0</v>
      </c>
      <c r="BI483" s="205">
        <f>IF(N483="nulová",J483,0)</f>
        <v>0</v>
      </c>
      <c r="BJ483" s="19" t="s">
        <v>87</v>
      </c>
      <c r="BK483" s="205">
        <f>ROUND(I483*H483,2)</f>
        <v>5051.08</v>
      </c>
      <c r="BL483" s="19" t="s">
        <v>1448</v>
      </c>
      <c r="BM483" s="204" t="s">
        <v>7064</v>
      </c>
    </row>
    <row r="484" spans="1:65" s="2" customFormat="1">
      <c r="A484" s="36"/>
      <c r="B484" s="37"/>
      <c r="C484" s="38"/>
      <c r="D484" s="206" t="s">
        <v>269</v>
      </c>
      <c r="E484" s="38"/>
      <c r="F484" s="207" t="s">
        <v>7015</v>
      </c>
      <c r="G484" s="38"/>
      <c r="H484" s="38"/>
      <c r="I484" s="208"/>
      <c r="J484" s="38"/>
      <c r="K484" s="38"/>
      <c r="L484" s="41"/>
      <c r="M484" s="209"/>
      <c r="N484" s="210"/>
      <c r="O484" s="73"/>
      <c r="P484" s="73"/>
      <c r="Q484" s="73"/>
      <c r="R484" s="73"/>
      <c r="S484" s="73"/>
      <c r="T484" s="74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9" t="s">
        <v>269</v>
      </c>
      <c r="AU484" s="19" t="s">
        <v>89</v>
      </c>
    </row>
    <row r="485" spans="1:65" s="14" customFormat="1">
      <c r="B485" s="226"/>
      <c r="C485" s="227"/>
      <c r="D485" s="206" t="s">
        <v>403</v>
      </c>
      <c r="E485" s="228" t="s">
        <v>1</v>
      </c>
      <c r="F485" s="229" t="s">
        <v>6841</v>
      </c>
      <c r="G485" s="227"/>
      <c r="H485" s="230">
        <v>1</v>
      </c>
      <c r="I485" s="231"/>
      <c r="J485" s="227"/>
      <c r="K485" s="227"/>
      <c r="L485" s="232"/>
      <c r="M485" s="233"/>
      <c r="N485" s="234"/>
      <c r="O485" s="234"/>
      <c r="P485" s="234"/>
      <c r="Q485" s="234"/>
      <c r="R485" s="234"/>
      <c r="S485" s="234"/>
      <c r="T485" s="235"/>
      <c r="AT485" s="236" t="s">
        <v>403</v>
      </c>
      <c r="AU485" s="236" t="s">
        <v>89</v>
      </c>
      <c r="AV485" s="14" t="s">
        <v>89</v>
      </c>
      <c r="AW485" s="14" t="s">
        <v>35</v>
      </c>
      <c r="AX485" s="14" t="s">
        <v>80</v>
      </c>
      <c r="AY485" s="236" t="s">
        <v>261</v>
      </c>
    </row>
    <row r="486" spans="1:65" s="2" customFormat="1" ht="16.5" customHeight="1">
      <c r="A486" s="36"/>
      <c r="B486" s="37"/>
      <c r="C486" s="275" t="s">
        <v>1315</v>
      </c>
      <c r="D486" s="275" t="s">
        <v>801</v>
      </c>
      <c r="E486" s="276" t="s">
        <v>7017</v>
      </c>
      <c r="F486" s="277" t="s">
        <v>7018</v>
      </c>
      <c r="G486" s="278" t="s">
        <v>3979</v>
      </c>
      <c r="H486" s="279">
        <v>1</v>
      </c>
      <c r="I486" s="280">
        <v>1935.8465605329602</v>
      </c>
      <c r="J486" s="281">
        <f>ROUND(I486*H486,2)</f>
        <v>1935.85</v>
      </c>
      <c r="K486" s="277" t="s">
        <v>1</v>
      </c>
      <c r="L486" s="282"/>
      <c r="M486" s="283" t="s">
        <v>1</v>
      </c>
      <c r="N486" s="284" t="s">
        <v>45</v>
      </c>
      <c r="O486" s="73"/>
      <c r="P486" s="202">
        <f>O486*H486</f>
        <v>0</v>
      </c>
      <c r="Q486" s="202">
        <v>0</v>
      </c>
      <c r="R486" s="202">
        <f>Q486*H486</f>
        <v>0</v>
      </c>
      <c r="S486" s="202">
        <v>0</v>
      </c>
      <c r="T486" s="203">
        <f>S486*H486</f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204" t="s">
        <v>1448</v>
      </c>
      <c r="AT486" s="204" t="s">
        <v>801</v>
      </c>
      <c r="AU486" s="204" t="s">
        <v>89</v>
      </c>
      <c r="AY486" s="19" t="s">
        <v>261</v>
      </c>
      <c r="BE486" s="205">
        <f>IF(N486="základní",J486,0)</f>
        <v>1935.85</v>
      </c>
      <c r="BF486" s="205">
        <f>IF(N486="snížená",J486,0)</f>
        <v>0</v>
      </c>
      <c r="BG486" s="205">
        <f>IF(N486="zákl. přenesená",J486,0)</f>
        <v>0</v>
      </c>
      <c r="BH486" s="205">
        <f>IF(N486="sníž. přenesená",J486,0)</f>
        <v>0</v>
      </c>
      <c r="BI486" s="205">
        <f>IF(N486="nulová",J486,0)</f>
        <v>0</v>
      </c>
      <c r="BJ486" s="19" t="s">
        <v>87</v>
      </c>
      <c r="BK486" s="205">
        <f>ROUND(I486*H486,2)</f>
        <v>1935.85</v>
      </c>
      <c r="BL486" s="19" t="s">
        <v>1448</v>
      </c>
      <c r="BM486" s="204" t="s">
        <v>7065</v>
      </c>
    </row>
    <row r="487" spans="1:65" s="2" customFormat="1">
      <c r="A487" s="36"/>
      <c r="B487" s="37"/>
      <c r="C487" s="38"/>
      <c r="D487" s="206" t="s">
        <v>269</v>
      </c>
      <c r="E487" s="38"/>
      <c r="F487" s="207" t="s">
        <v>7018</v>
      </c>
      <c r="G487" s="38"/>
      <c r="H487" s="38"/>
      <c r="I487" s="208"/>
      <c r="J487" s="38"/>
      <c r="K487" s="38"/>
      <c r="L487" s="41"/>
      <c r="M487" s="209"/>
      <c r="N487" s="210"/>
      <c r="O487" s="73"/>
      <c r="P487" s="73"/>
      <c r="Q487" s="73"/>
      <c r="R487" s="73"/>
      <c r="S487" s="73"/>
      <c r="T487" s="74"/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T487" s="19" t="s">
        <v>269</v>
      </c>
      <c r="AU487" s="19" t="s">
        <v>89</v>
      </c>
    </row>
    <row r="488" spans="1:65" s="2" customFormat="1" ht="16.5" customHeight="1">
      <c r="A488" s="36"/>
      <c r="B488" s="37"/>
      <c r="C488" s="275" t="s">
        <v>1320</v>
      </c>
      <c r="D488" s="275" t="s">
        <v>801</v>
      </c>
      <c r="E488" s="276" t="s">
        <v>7020</v>
      </c>
      <c r="F488" s="277" t="s">
        <v>7021</v>
      </c>
      <c r="G488" s="278" t="s">
        <v>3979</v>
      </c>
      <c r="H488" s="279">
        <v>1</v>
      </c>
      <c r="I488" s="280">
        <v>662.61610497990728</v>
      </c>
      <c r="J488" s="281">
        <f>ROUND(I488*H488,2)</f>
        <v>662.62</v>
      </c>
      <c r="K488" s="277" t="s">
        <v>1</v>
      </c>
      <c r="L488" s="282"/>
      <c r="M488" s="283" t="s">
        <v>1</v>
      </c>
      <c r="N488" s="284" t="s">
        <v>45</v>
      </c>
      <c r="O488" s="73"/>
      <c r="P488" s="202">
        <f>O488*H488</f>
        <v>0</v>
      </c>
      <c r="Q488" s="202">
        <v>0</v>
      </c>
      <c r="R488" s="202">
        <f>Q488*H488</f>
        <v>0</v>
      </c>
      <c r="S488" s="202">
        <v>0</v>
      </c>
      <c r="T488" s="203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204" t="s">
        <v>1448</v>
      </c>
      <c r="AT488" s="204" t="s">
        <v>801</v>
      </c>
      <c r="AU488" s="204" t="s">
        <v>89</v>
      </c>
      <c r="AY488" s="19" t="s">
        <v>261</v>
      </c>
      <c r="BE488" s="205">
        <f>IF(N488="základní",J488,0)</f>
        <v>662.62</v>
      </c>
      <c r="BF488" s="205">
        <f>IF(N488="snížená",J488,0)</f>
        <v>0</v>
      </c>
      <c r="BG488" s="205">
        <f>IF(N488="zákl. přenesená",J488,0)</f>
        <v>0</v>
      </c>
      <c r="BH488" s="205">
        <f>IF(N488="sníž. přenesená",J488,0)</f>
        <v>0</v>
      </c>
      <c r="BI488" s="205">
        <f>IF(N488="nulová",J488,0)</f>
        <v>0</v>
      </c>
      <c r="BJ488" s="19" t="s">
        <v>87</v>
      </c>
      <c r="BK488" s="205">
        <f>ROUND(I488*H488,2)</f>
        <v>662.62</v>
      </c>
      <c r="BL488" s="19" t="s">
        <v>1448</v>
      </c>
      <c r="BM488" s="204" t="s">
        <v>7066</v>
      </c>
    </row>
    <row r="489" spans="1:65" s="2" customFormat="1">
      <c r="A489" s="36"/>
      <c r="B489" s="37"/>
      <c r="C489" s="38"/>
      <c r="D489" s="206" t="s">
        <v>269</v>
      </c>
      <c r="E489" s="38"/>
      <c r="F489" s="207" t="s">
        <v>7021</v>
      </c>
      <c r="G489" s="38"/>
      <c r="H489" s="38"/>
      <c r="I489" s="208"/>
      <c r="J489" s="38"/>
      <c r="K489" s="38"/>
      <c r="L489" s="41"/>
      <c r="M489" s="209"/>
      <c r="N489" s="210"/>
      <c r="O489" s="73"/>
      <c r="P489" s="73"/>
      <c r="Q489" s="73"/>
      <c r="R489" s="73"/>
      <c r="S489" s="73"/>
      <c r="T489" s="74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T489" s="19" t="s">
        <v>269</v>
      </c>
      <c r="AU489" s="19" t="s">
        <v>89</v>
      </c>
    </row>
    <row r="490" spans="1:65" s="2" customFormat="1" ht="16.5" customHeight="1">
      <c r="A490" s="36"/>
      <c r="B490" s="37"/>
      <c r="C490" s="275" t="s">
        <v>1324</v>
      </c>
      <c r="D490" s="275" t="s">
        <v>801</v>
      </c>
      <c r="E490" s="276" t="s">
        <v>6939</v>
      </c>
      <c r="F490" s="277" t="s">
        <v>5710</v>
      </c>
      <c r="G490" s="278" t="s">
        <v>3979</v>
      </c>
      <c r="H490" s="279">
        <v>1</v>
      </c>
      <c r="I490" s="280">
        <v>17.469339371021473</v>
      </c>
      <c r="J490" s="281">
        <f>ROUND(I490*H490,2)</f>
        <v>17.47</v>
      </c>
      <c r="K490" s="277" t="s">
        <v>1</v>
      </c>
      <c r="L490" s="282"/>
      <c r="M490" s="283" t="s">
        <v>1</v>
      </c>
      <c r="N490" s="284" t="s">
        <v>45</v>
      </c>
      <c r="O490" s="73"/>
      <c r="P490" s="202">
        <f>O490*H490</f>
        <v>0</v>
      </c>
      <c r="Q490" s="202">
        <v>0</v>
      </c>
      <c r="R490" s="202">
        <f>Q490*H490</f>
        <v>0</v>
      </c>
      <c r="S490" s="202">
        <v>0</v>
      </c>
      <c r="T490" s="203">
        <f>S490*H490</f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204" t="s">
        <v>1448</v>
      </c>
      <c r="AT490" s="204" t="s">
        <v>801</v>
      </c>
      <c r="AU490" s="204" t="s">
        <v>89</v>
      </c>
      <c r="AY490" s="19" t="s">
        <v>261</v>
      </c>
      <c r="BE490" s="205">
        <f>IF(N490="základní",J490,0)</f>
        <v>17.47</v>
      </c>
      <c r="BF490" s="205">
        <f>IF(N490="snížená",J490,0)</f>
        <v>0</v>
      </c>
      <c r="BG490" s="205">
        <f>IF(N490="zákl. přenesená",J490,0)</f>
        <v>0</v>
      </c>
      <c r="BH490" s="205">
        <f>IF(N490="sníž. přenesená",J490,0)</f>
        <v>0</v>
      </c>
      <c r="BI490" s="205">
        <f>IF(N490="nulová",J490,0)</f>
        <v>0</v>
      </c>
      <c r="BJ490" s="19" t="s">
        <v>87</v>
      </c>
      <c r="BK490" s="205">
        <f>ROUND(I490*H490,2)</f>
        <v>17.47</v>
      </c>
      <c r="BL490" s="19" t="s">
        <v>1448</v>
      </c>
      <c r="BM490" s="204" t="s">
        <v>7067</v>
      </c>
    </row>
    <row r="491" spans="1:65" s="2" customFormat="1">
      <c r="A491" s="36"/>
      <c r="B491" s="37"/>
      <c r="C491" s="38"/>
      <c r="D491" s="206" t="s">
        <v>269</v>
      </c>
      <c r="E491" s="38"/>
      <c r="F491" s="207" t="s">
        <v>5710</v>
      </c>
      <c r="G491" s="38"/>
      <c r="H491" s="38"/>
      <c r="I491" s="208"/>
      <c r="J491" s="38"/>
      <c r="K491" s="38"/>
      <c r="L491" s="41"/>
      <c r="M491" s="209"/>
      <c r="N491" s="210"/>
      <c r="O491" s="73"/>
      <c r="P491" s="73"/>
      <c r="Q491" s="73"/>
      <c r="R491" s="73"/>
      <c r="S491" s="73"/>
      <c r="T491" s="74"/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T491" s="19" t="s">
        <v>269</v>
      </c>
      <c r="AU491" s="19" t="s">
        <v>89</v>
      </c>
    </row>
    <row r="492" spans="1:65" s="2" customFormat="1" ht="16.5" customHeight="1">
      <c r="A492" s="36"/>
      <c r="B492" s="37"/>
      <c r="C492" s="275" t="s">
        <v>1331</v>
      </c>
      <c r="D492" s="275" t="s">
        <v>801</v>
      </c>
      <c r="E492" s="276" t="s">
        <v>7024</v>
      </c>
      <c r="F492" s="277" t="s">
        <v>7025</v>
      </c>
      <c r="G492" s="278" t="s">
        <v>3979</v>
      </c>
      <c r="H492" s="279">
        <v>5</v>
      </c>
      <c r="I492" s="280">
        <v>2032.5373226330325</v>
      </c>
      <c r="J492" s="281">
        <f>ROUND(I492*H492,2)</f>
        <v>10162.69</v>
      </c>
      <c r="K492" s="277" t="s">
        <v>1</v>
      </c>
      <c r="L492" s="282"/>
      <c r="M492" s="283" t="s">
        <v>1</v>
      </c>
      <c r="N492" s="284" t="s">
        <v>45</v>
      </c>
      <c r="O492" s="73"/>
      <c r="P492" s="202">
        <f>O492*H492</f>
        <v>0</v>
      </c>
      <c r="Q492" s="202">
        <v>0</v>
      </c>
      <c r="R492" s="202">
        <f>Q492*H492</f>
        <v>0</v>
      </c>
      <c r="S492" s="202">
        <v>0</v>
      </c>
      <c r="T492" s="203">
        <f>S492*H492</f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204" t="s">
        <v>89</v>
      </c>
      <c r="AT492" s="204" t="s">
        <v>801</v>
      </c>
      <c r="AU492" s="204" t="s">
        <v>89</v>
      </c>
      <c r="AY492" s="19" t="s">
        <v>261</v>
      </c>
      <c r="BE492" s="205">
        <f>IF(N492="základní",J492,0)</f>
        <v>10162.69</v>
      </c>
      <c r="BF492" s="205">
        <f>IF(N492="snížená",J492,0)</f>
        <v>0</v>
      </c>
      <c r="BG492" s="205">
        <f>IF(N492="zákl. přenesená",J492,0)</f>
        <v>0</v>
      </c>
      <c r="BH492" s="205">
        <f>IF(N492="sníž. přenesená",J492,0)</f>
        <v>0</v>
      </c>
      <c r="BI492" s="205">
        <f>IF(N492="nulová",J492,0)</f>
        <v>0</v>
      </c>
      <c r="BJ492" s="19" t="s">
        <v>87</v>
      </c>
      <c r="BK492" s="205">
        <f>ROUND(I492*H492,2)</f>
        <v>10162.69</v>
      </c>
      <c r="BL492" s="19" t="s">
        <v>87</v>
      </c>
      <c r="BM492" s="204" t="s">
        <v>7068</v>
      </c>
    </row>
    <row r="493" spans="1:65" s="2" customFormat="1">
      <c r="A493" s="36"/>
      <c r="B493" s="37"/>
      <c r="C493" s="38"/>
      <c r="D493" s="206" t="s">
        <v>269</v>
      </c>
      <c r="E493" s="38"/>
      <c r="F493" s="207" t="s">
        <v>7027</v>
      </c>
      <c r="G493" s="38"/>
      <c r="H493" s="38"/>
      <c r="I493" s="208"/>
      <c r="J493" s="38"/>
      <c r="K493" s="38"/>
      <c r="L493" s="41"/>
      <c r="M493" s="209"/>
      <c r="N493" s="210"/>
      <c r="O493" s="73"/>
      <c r="P493" s="73"/>
      <c r="Q493" s="73"/>
      <c r="R493" s="73"/>
      <c r="S493" s="73"/>
      <c r="T493" s="74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269</v>
      </c>
      <c r="AU493" s="19" t="s">
        <v>89</v>
      </c>
    </row>
    <row r="494" spans="1:65" s="14" customFormat="1">
      <c r="B494" s="226"/>
      <c r="C494" s="227"/>
      <c r="D494" s="206" t="s">
        <v>403</v>
      </c>
      <c r="E494" s="228" t="s">
        <v>1</v>
      </c>
      <c r="F494" s="229" t="s">
        <v>7028</v>
      </c>
      <c r="G494" s="227"/>
      <c r="H494" s="230">
        <v>2</v>
      </c>
      <c r="I494" s="231"/>
      <c r="J494" s="227"/>
      <c r="K494" s="227"/>
      <c r="L494" s="232"/>
      <c r="M494" s="233"/>
      <c r="N494" s="234"/>
      <c r="O494" s="234"/>
      <c r="P494" s="234"/>
      <c r="Q494" s="234"/>
      <c r="R494" s="234"/>
      <c r="S494" s="234"/>
      <c r="T494" s="235"/>
      <c r="AT494" s="236" t="s">
        <v>403</v>
      </c>
      <c r="AU494" s="236" t="s">
        <v>89</v>
      </c>
      <c r="AV494" s="14" t="s">
        <v>89</v>
      </c>
      <c r="AW494" s="14" t="s">
        <v>35</v>
      </c>
      <c r="AX494" s="14" t="s">
        <v>80</v>
      </c>
      <c r="AY494" s="236" t="s">
        <v>261</v>
      </c>
    </row>
    <row r="495" spans="1:65" s="14" customFormat="1">
      <c r="B495" s="226"/>
      <c r="C495" s="227"/>
      <c r="D495" s="206" t="s">
        <v>403</v>
      </c>
      <c r="E495" s="228" t="s">
        <v>1</v>
      </c>
      <c r="F495" s="229" t="s">
        <v>6915</v>
      </c>
      <c r="G495" s="227"/>
      <c r="H495" s="230">
        <v>0</v>
      </c>
      <c r="I495" s="231"/>
      <c r="J495" s="227"/>
      <c r="K495" s="227"/>
      <c r="L495" s="232"/>
      <c r="M495" s="233"/>
      <c r="N495" s="234"/>
      <c r="O495" s="234"/>
      <c r="P495" s="234"/>
      <c r="Q495" s="234"/>
      <c r="R495" s="234"/>
      <c r="S495" s="234"/>
      <c r="T495" s="235"/>
      <c r="AT495" s="236" t="s">
        <v>403</v>
      </c>
      <c r="AU495" s="236" t="s">
        <v>89</v>
      </c>
      <c r="AV495" s="14" t="s">
        <v>89</v>
      </c>
      <c r="AW495" s="14" t="s">
        <v>35</v>
      </c>
      <c r="AX495" s="14" t="s">
        <v>80</v>
      </c>
      <c r="AY495" s="236" t="s">
        <v>261</v>
      </c>
    </row>
    <row r="496" spans="1:65" s="14" customFormat="1">
      <c r="B496" s="226"/>
      <c r="C496" s="227"/>
      <c r="D496" s="206" t="s">
        <v>403</v>
      </c>
      <c r="E496" s="228" t="s">
        <v>1</v>
      </c>
      <c r="F496" s="229" t="s">
        <v>7013</v>
      </c>
      <c r="G496" s="227"/>
      <c r="H496" s="230">
        <v>2</v>
      </c>
      <c r="I496" s="231"/>
      <c r="J496" s="227"/>
      <c r="K496" s="227"/>
      <c r="L496" s="232"/>
      <c r="M496" s="233"/>
      <c r="N496" s="234"/>
      <c r="O496" s="234"/>
      <c r="P496" s="234"/>
      <c r="Q496" s="234"/>
      <c r="R496" s="234"/>
      <c r="S496" s="234"/>
      <c r="T496" s="235"/>
      <c r="AT496" s="236" t="s">
        <v>403</v>
      </c>
      <c r="AU496" s="236" t="s">
        <v>89</v>
      </c>
      <c r="AV496" s="14" t="s">
        <v>89</v>
      </c>
      <c r="AW496" s="14" t="s">
        <v>35</v>
      </c>
      <c r="AX496" s="14" t="s">
        <v>80</v>
      </c>
      <c r="AY496" s="236" t="s">
        <v>261</v>
      </c>
    </row>
    <row r="497" spans="1:65" s="14" customFormat="1">
      <c r="B497" s="226"/>
      <c r="C497" s="227"/>
      <c r="D497" s="206" t="s">
        <v>403</v>
      </c>
      <c r="E497" s="228" t="s">
        <v>1</v>
      </c>
      <c r="F497" s="229" t="s">
        <v>6841</v>
      </c>
      <c r="G497" s="227"/>
      <c r="H497" s="230">
        <v>1</v>
      </c>
      <c r="I497" s="231"/>
      <c r="J497" s="227"/>
      <c r="K497" s="227"/>
      <c r="L497" s="232"/>
      <c r="M497" s="233"/>
      <c r="N497" s="234"/>
      <c r="O497" s="234"/>
      <c r="P497" s="234"/>
      <c r="Q497" s="234"/>
      <c r="R497" s="234"/>
      <c r="S497" s="234"/>
      <c r="T497" s="235"/>
      <c r="AT497" s="236" t="s">
        <v>403</v>
      </c>
      <c r="AU497" s="236" t="s">
        <v>89</v>
      </c>
      <c r="AV497" s="14" t="s">
        <v>89</v>
      </c>
      <c r="AW497" s="14" t="s">
        <v>35</v>
      </c>
      <c r="AX497" s="14" t="s">
        <v>80</v>
      </c>
      <c r="AY497" s="236" t="s">
        <v>261</v>
      </c>
    </row>
    <row r="498" spans="1:65" s="2" customFormat="1" ht="24.2" customHeight="1">
      <c r="A498" s="36"/>
      <c r="B498" s="37"/>
      <c r="C498" s="275" t="s">
        <v>1337</v>
      </c>
      <c r="D498" s="275" t="s">
        <v>801</v>
      </c>
      <c r="E498" s="276" t="s">
        <v>7029</v>
      </c>
      <c r="F498" s="277" t="s">
        <v>5713</v>
      </c>
      <c r="G498" s="278" t="s">
        <v>3979</v>
      </c>
      <c r="H498" s="279">
        <v>5</v>
      </c>
      <c r="I498" s="280">
        <v>106.84735475764295</v>
      </c>
      <c r="J498" s="281">
        <f>ROUND(I498*H498,2)</f>
        <v>534.24</v>
      </c>
      <c r="K498" s="277" t="s">
        <v>1</v>
      </c>
      <c r="L498" s="282"/>
      <c r="M498" s="283" t="s">
        <v>1</v>
      </c>
      <c r="N498" s="284" t="s">
        <v>45</v>
      </c>
      <c r="O498" s="73"/>
      <c r="P498" s="202">
        <f>O498*H498</f>
        <v>0</v>
      </c>
      <c r="Q498" s="202">
        <v>0</v>
      </c>
      <c r="R498" s="202">
        <f>Q498*H498</f>
        <v>0</v>
      </c>
      <c r="S498" s="202">
        <v>0</v>
      </c>
      <c r="T498" s="203">
        <f>S498*H498</f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204" t="s">
        <v>1448</v>
      </c>
      <c r="AT498" s="204" t="s">
        <v>801</v>
      </c>
      <c r="AU498" s="204" t="s">
        <v>89</v>
      </c>
      <c r="AY498" s="19" t="s">
        <v>261</v>
      </c>
      <c r="BE498" s="205">
        <f>IF(N498="základní",J498,0)</f>
        <v>534.24</v>
      </c>
      <c r="BF498" s="205">
        <f>IF(N498="snížená",J498,0)</f>
        <v>0</v>
      </c>
      <c r="BG498" s="205">
        <f>IF(N498="zákl. přenesená",J498,0)</f>
        <v>0</v>
      </c>
      <c r="BH498" s="205">
        <f>IF(N498="sníž. přenesená",J498,0)</f>
        <v>0</v>
      </c>
      <c r="BI498" s="205">
        <f>IF(N498="nulová",J498,0)</f>
        <v>0</v>
      </c>
      <c r="BJ498" s="19" t="s">
        <v>87</v>
      </c>
      <c r="BK498" s="205">
        <f>ROUND(I498*H498,2)</f>
        <v>534.24</v>
      </c>
      <c r="BL498" s="19" t="s">
        <v>1448</v>
      </c>
      <c r="BM498" s="204" t="s">
        <v>7069</v>
      </c>
    </row>
    <row r="499" spans="1:65" s="2" customFormat="1">
      <c r="A499" s="36"/>
      <c r="B499" s="37"/>
      <c r="C499" s="38"/>
      <c r="D499" s="206" t="s">
        <v>269</v>
      </c>
      <c r="E499" s="38"/>
      <c r="F499" s="207" t="s">
        <v>5713</v>
      </c>
      <c r="G499" s="38"/>
      <c r="H499" s="38"/>
      <c r="I499" s="208"/>
      <c r="J499" s="38"/>
      <c r="K499" s="38"/>
      <c r="L499" s="41"/>
      <c r="M499" s="209"/>
      <c r="N499" s="210"/>
      <c r="O499" s="73"/>
      <c r="P499" s="73"/>
      <c r="Q499" s="73"/>
      <c r="R499" s="73"/>
      <c r="S499" s="73"/>
      <c r="T499" s="74"/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T499" s="19" t="s">
        <v>269</v>
      </c>
      <c r="AU499" s="19" t="s">
        <v>89</v>
      </c>
    </row>
    <row r="500" spans="1:65" s="2" customFormat="1" ht="16.5" customHeight="1">
      <c r="A500" s="36"/>
      <c r="B500" s="37"/>
      <c r="C500" s="275" t="s">
        <v>1342</v>
      </c>
      <c r="D500" s="275" t="s">
        <v>801</v>
      </c>
      <c r="E500" s="276" t="s">
        <v>7017</v>
      </c>
      <c r="F500" s="277" t="s">
        <v>7018</v>
      </c>
      <c r="G500" s="278" t="s">
        <v>3979</v>
      </c>
      <c r="H500" s="279">
        <v>5</v>
      </c>
      <c r="I500" s="280">
        <v>1935.8465605329602</v>
      </c>
      <c r="J500" s="281">
        <f>ROUND(I500*H500,2)</f>
        <v>9679.23</v>
      </c>
      <c r="K500" s="277" t="s">
        <v>1</v>
      </c>
      <c r="L500" s="282"/>
      <c r="M500" s="283" t="s">
        <v>1</v>
      </c>
      <c r="N500" s="284" t="s">
        <v>45</v>
      </c>
      <c r="O500" s="73"/>
      <c r="P500" s="202">
        <f>O500*H500</f>
        <v>0</v>
      </c>
      <c r="Q500" s="202">
        <v>0</v>
      </c>
      <c r="R500" s="202">
        <f>Q500*H500</f>
        <v>0</v>
      </c>
      <c r="S500" s="202">
        <v>0</v>
      </c>
      <c r="T500" s="203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204" t="s">
        <v>1448</v>
      </c>
      <c r="AT500" s="204" t="s">
        <v>801</v>
      </c>
      <c r="AU500" s="204" t="s">
        <v>89</v>
      </c>
      <c r="AY500" s="19" t="s">
        <v>261</v>
      </c>
      <c r="BE500" s="205">
        <f>IF(N500="základní",J500,0)</f>
        <v>9679.23</v>
      </c>
      <c r="BF500" s="205">
        <f>IF(N500="snížená",J500,0)</f>
        <v>0</v>
      </c>
      <c r="BG500" s="205">
        <f>IF(N500="zákl. přenesená",J500,0)</f>
        <v>0</v>
      </c>
      <c r="BH500" s="205">
        <f>IF(N500="sníž. přenesená",J500,0)</f>
        <v>0</v>
      </c>
      <c r="BI500" s="205">
        <f>IF(N500="nulová",J500,0)</f>
        <v>0</v>
      </c>
      <c r="BJ500" s="19" t="s">
        <v>87</v>
      </c>
      <c r="BK500" s="205">
        <f>ROUND(I500*H500,2)</f>
        <v>9679.23</v>
      </c>
      <c r="BL500" s="19" t="s">
        <v>1448</v>
      </c>
      <c r="BM500" s="204" t="s">
        <v>7070</v>
      </c>
    </row>
    <row r="501" spans="1:65" s="2" customFormat="1">
      <c r="A501" s="36"/>
      <c r="B501" s="37"/>
      <c r="C501" s="38"/>
      <c r="D501" s="206" t="s">
        <v>269</v>
      </c>
      <c r="E501" s="38"/>
      <c r="F501" s="207" t="s">
        <v>7018</v>
      </c>
      <c r="G501" s="38"/>
      <c r="H501" s="38"/>
      <c r="I501" s="208"/>
      <c r="J501" s="38"/>
      <c r="K501" s="38"/>
      <c r="L501" s="41"/>
      <c r="M501" s="209"/>
      <c r="N501" s="210"/>
      <c r="O501" s="73"/>
      <c r="P501" s="73"/>
      <c r="Q501" s="73"/>
      <c r="R501" s="73"/>
      <c r="S501" s="73"/>
      <c r="T501" s="74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T501" s="19" t="s">
        <v>269</v>
      </c>
      <c r="AU501" s="19" t="s">
        <v>89</v>
      </c>
    </row>
    <row r="502" spans="1:65" s="2" customFormat="1" ht="16.5" customHeight="1">
      <c r="A502" s="36"/>
      <c r="B502" s="37"/>
      <c r="C502" s="275" t="s">
        <v>1347</v>
      </c>
      <c r="D502" s="275" t="s">
        <v>801</v>
      </c>
      <c r="E502" s="276" t="s">
        <v>7020</v>
      </c>
      <c r="F502" s="277" t="s">
        <v>7021</v>
      </c>
      <c r="G502" s="278" t="s">
        <v>3979</v>
      </c>
      <c r="H502" s="279">
        <v>5</v>
      </c>
      <c r="I502" s="280">
        <v>662.61610497990728</v>
      </c>
      <c r="J502" s="281">
        <f>ROUND(I502*H502,2)</f>
        <v>3313.08</v>
      </c>
      <c r="K502" s="277" t="s">
        <v>1</v>
      </c>
      <c r="L502" s="282"/>
      <c r="M502" s="283" t="s">
        <v>1</v>
      </c>
      <c r="N502" s="284" t="s">
        <v>45</v>
      </c>
      <c r="O502" s="73"/>
      <c r="P502" s="202">
        <f>O502*H502</f>
        <v>0</v>
      </c>
      <c r="Q502" s="202">
        <v>0</v>
      </c>
      <c r="R502" s="202">
        <f>Q502*H502</f>
        <v>0</v>
      </c>
      <c r="S502" s="202">
        <v>0</v>
      </c>
      <c r="T502" s="203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204" t="s">
        <v>1448</v>
      </c>
      <c r="AT502" s="204" t="s">
        <v>801</v>
      </c>
      <c r="AU502" s="204" t="s">
        <v>89</v>
      </c>
      <c r="AY502" s="19" t="s">
        <v>261</v>
      </c>
      <c r="BE502" s="205">
        <f>IF(N502="základní",J502,0)</f>
        <v>3313.08</v>
      </c>
      <c r="BF502" s="205">
        <f>IF(N502="snížená",J502,0)</f>
        <v>0</v>
      </c>
      <c r="BG502" s="205">
        <f>IF(N502="zákl. přenesená",J502,0)</f>
        <v>0</v>
      </c>
      <c r="BH502" s="205">
        <f>IF(N502="sníž. přenesená",J502,0)</f>
        <v>0</v>
      </c>
      <c r="BI502" s="205">
        <f>IF(N502="nulová",J502,0)</f>
        <v>0</v>
      </c>
      <c r="BJ502" s="19" t="s">
        <v>87</v>
      </c>
      <c r="BK502" s="205">
        <f>ROUND(I502*H502,2)</f>
        <v>3313.08</v>
      </c>
      <c r="BL502" s="19" t="s">
        <v>1448</v>
      </c>
      <c r="BM502" s="204" t="s">
        <v>7071</v>
      </c>
    </row>
    <row r="503" spans="1:65" s="2" customFormat="1">
      <c r="A503" s="36"/>
      <c r="B503" s="37"/>
      <c r="C503" s="38"/>
      <c r="D503" s="206" t="s">
        <v>269</v>
      </c>
      <c r="E503" s="38"/>
      <c r="F503" s="207" t="s">
        <v>7021</v>
      </c>
      <c r="G503" s="38"/>
      <c r="H503" s="38"/>
      <c r="I503" s="208"/>
      <c r="J503" s="38"/>
      <c r="K503" s="38"/>
      <c r="L503" s="41"/>
      <c r="M503" s="209"/>
      <c r="N503" s="210"/>
      <c r="O503" s="73"/>
      <c r="P503" s="73"/>
      <c r="Q503" s="73"/>
      <c r="R503" s="73"/>
      <c r="S503" s="73"/>
      <c r="T503" s="74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T503" s="19" t="s">
        <v>269</v>
      </c>
      <c r="AU503" s="19" t="s">
        <v>89</v>
      </c>
    </row>
    <row r="504" spans="1:65" s="2" customFormat="1" ht="16.5" customHeight="1">
      <c r="A504" s="36"/>
      <c r="B504" s="37"/>
      <c r="C504" s="275" t="s">
        <v>1352</v>
      </c>
      <c r="D504" s="275" t="s">
        <v>801</v>
      </c>
      <c r="E504" s="276" t="s">
        <v>6939</v>
      </c>
      <c r="F504" s="277" t="s">
        <v>5710</v>
      </c>
      <c r="G504" s="278" t="s">
        <v>3979</v>
      </c>
      <c r="H504" s="279">
        <v>5</v>
      </c>
      <c r="I504" s="280">
        <v>17.469339371021473</v>
      </c>
      <c r="J504" s="281">
        <f>ROUND(I504*H504,2)</f>
        <v>87.35</v>
      </c>
      <c r="K504" s="277" t="s">
        <v>1</v>
      </c>
      <c r="L504" s="282"/>
      <c r="M504" s="283" t="s">
        <v>1</v>
      </c>
      <c r="N504" s="284" t="s">
        <v>45</v>
      </c>
      <c r="O504" s="73"/>
      <c r="P504" s="202">
        <f>O504*H504</f>
        <v>0</v>
      </c>
      <c r="Q504" s="202">
        <v>0</v>
      </c>
      <c r="R504" s="202">
        <f>Q504*H504</f>
        <v>0</v>
      </c>
      <c r="S504" s="202">
        <v>0</v>
      </c>
      <c r="T504" s="203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204" t="s">
        <v>1448</v>
      </c>
      <c r="AT504" s="204" t="s">
        <v>801</v>
      </c>
      <c r="AU504" s="204" t="s">
        <v>89</v>
      </c>
      <c r="AY504" s="19" t="s">
        <v>261</v>
      </c>
      <c r="BE504" s="205">
        <f>IF(N504="základní",J504,0)</f>
        <v>87.35</v>
      </c>
      <c r="BF504" s="205">
        <f>IF(N504="snížená",J504,0)</f>
        <v>0</v>
      </c>
      <c r="BG504" s="205">
        <f>IF(N504="zákl. přenesená",J504,0)</f>
        <v>0</v>
      </c>
      <c r="BH504" s="205">
        <f>IF(N504="sníž. přenesená",J504,0)</f>
        <v>0</v>
      </c>
      <c r="BI504" s="205">
        <f>IF(N504="nulová",J504,0)</f>
        <v>0</v>
      </c>
      <c r="BJ504" s="19" t="s">
        <v>87</v>
      </c>
      <c r="BK504" s="205">
        <f>ROUND(I504*H504,2)</f>
        <v>87.35</v>
      </c>
      <c r="BL504" s="19" t="s">
        <v>1448</v>
      </c>
      <c r="BM504" s="204" t="s">
        <v>7072</v>
      </c>
    </row>
    <row r="505" spans="1:65" s="2" customFormat="1">
      <c r="A505" s="36"/>
      <c r="B505" s="37"/>
      <c r="C505" s="38"/>
      <c r="D505" s="206" t="s">
        <v>269</v>
      </c>
      <c r="E505" s="38"/>
      <c r="F505" s="207" t="s">
        <v>5710</v>
      </c>
      <c r="G505" s="38"/>
      <c r="H505" s="38"/>
      <c r="I505" s="208"/>
      <c r="J505" s="38"/>
      <c r="K505" s="38"/>
      <c r="L505" s="41"/>
      <c r="M505" s="209"/>
      <c r="N505" s="210"/>
      <c r="O505" s="73"/>
      <c r="P505" s="73"/>
      <c r="Q505" s="73"/>
      <c r="R505" s="73"/>
      <c r="S505" s="73"/>
      <c r="T505" s="74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269</v>
      </c>
      <c r="AU505" s="19" t="s">
        <v>89</v>
      </c>
    </row>
    <row r="506" spans="1:65" s="2" customFormat="1" ht="24.2" customHeight="1">
      <c r="A506" s="36"/>
      <c r="B506" s="37"/>
      <c r="C506" s="193" t="s">
        <v>1356</v>
      </c>
      <c r="D506" s="193" t="s">
        <v>264</v>
      </c>
      <c r="E506" s="194" t="s">
        <v>7073</v>
      </c>
      <c r="F506" s="195" t="s">
        <v>7074</v>
      </c>
      <c r="G506" s="196" t="s">
        <v>749</v>
      </c>
      <c r="H506" s="197">
        <v>6</v>
      </c>
      <c r="I506" s="198">
        <v>77.901065683566685</v>
      </c>
      <c r="J506" s="199">
        <f>ROUND(I506*H506,2)</f>
        <v>467.41</v>
      </c>
      <c r="K506" s="195" t="s">
        <v>1</v>
      </c>
      <c r="L506" s="41"/>
      <c r="M506" s="200" t="s">
        <v>1</v>
      </c>
      <c r="N506" s="201" t="s">
        <v>45</v>
      </c>
      <c r="O506" s="73"/>
      <c r="P506" s="202">
        <f>O506*H506</f>
        <v>0</v>
      </c>
      <c r="Q506" s="202">
        <v>0</v>
      </c>
      <c r="R506" s="202">
        <f>Q506*H506</f>
        <v>0</v>
      </c>
      <c r="S506" s="202">
        <v>0</v>
      </c>
      <c r="T506" s="203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204" t="s">
        <v>381</v>
      </c>
      <c r="AT506" s="204" t="s">
        <v>264</v>
      </c>
      <c r="AU506" s="204" t="s">
        <v>89</v>
      </c>
      <c r="AY506" s="19" t="s">
        <v>261</v>
      </c>
      <c r="BE506" s="205">
        <f>IF(N506="základní",J506,0)</f>
        <v>467.41</v>
      </c>
      <c r="BF506" s="205">
        <f>IF(N506="snížená",J506,0)</f>
        <v>0</v>
      </c>
      <c r="BG506" s="205">
        <f>IF(N506="zákl. přenesená",J506,0)</f>
        <v>0</v>
      </c>
      <c r="BH506" s="205">
        <f>IF(N506="sníž. přenesená",J506,0)</f>
        <v>0</v>
      </c>
      <c r="BI506" s="205">
        <f>IF(N506="nulová",J506,0)</f>
        <v>0</v>
      </c>
      <c r="BJ506" s="19" t="s">
        <v>87</v>
      </c>
      <c r="BK506" s="205">
        <f>ROUND(I506*H506,2)</f>
        <v>467.41</v>
      </c>
      <c r="BL506" s="19" t="s">
        <v>381</v>
      </c>
      <c r="BM506" s="204" t="s">
        <v>7075</v>
      </c>
    </row>
    <row r="507" spans="1:65" s="2" customFormat="1" ht="19.5">
      <c r="A507" s="36"/>
      <c r="B507" s="37"/>
      <c r="C507" s="38"/>
      <c r="D507" s="206" t="s">
        <v>269</v>
      </c>
      <c r="E507" s="38"/>
      <c r="F507" s="207" t="s">
        <v>5754</v>
      </c>
      <c r="G507" s="38"/>
      <c r="H507" s="38"/>
      <c r="I507" s="208"/>
      <c r="J507" s="38"/>
      <c r="K507" s="38"/>
      <c r="L507" s="41"/>
      <c r="M507" s="209"/>
      <c r="N507" s="210"/>
      <c r="O507" s="73"/>
      <c r="P507" s="73"/>
      <c r="Q507" s="73"/>
      <c r="R507" s="73"/>
      <c r="S507" s="73"/>
      <c r="T507" s="74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9" t="s">
        <v>269</v>
      </c>
      <c r="AU507" s="19" t="s">
        <v>89</v>
      </c>
    </row>
    <row r="508" spans="1:65" s="14" customFormat="1">
      <c r="B508" s="226"/>
      <c r="C508" s="227"/>
      <c r="D508" s="206" t="s">
        <v>403</v>
      </c>
      <c r="E508" s="228" t="s">
        <v>1</v>
      </c>
      <c r="F508" s="229" t="s">
        <v>7076</v>
      </c>
      <c r="G508" s="227"/>
      <c r="H508" s="230">
        <v>2</v>
      </c>
      <c r="I508" s="231"/>
      <c r="J508" s="227"/>
      <c r="K508" s="227"/>
      <c r="L508" s="232"/>
      <c r="M508" s="233"/>
      <c r="N508" s="234"/>
      <c r="O508" s="234"/>
      <c r="P508" s="234"/>
      <c r="Q508" s="234"/>
      <c r="R508" s="234"/>
      <c r="S508" s="234"/>
      <c r="T508" s="235"/>
      <c r="AT508" s="236" t="s">
        <v>403</v>
      </c>
      <c r="AU508" s="236" t="s">
        <v>89</v>
      </c>
      <c r="AV508" s="14" t="s">
        <v>89</v>
      </c>
      <c r="AW508" s="14" t="s">
        <v>35</v>
      </c>
      <c r="AX508" s="14" t="s">
        <v>80</v>
      </c>
      <c r="AY508" s="236" t="s">
        <v>261</v>
      </c>
    </row>
    <row r="509" spans="1:65" s="14" customFormat="1">
      <c r="B509" s="226"/>
      <c r="C509" s="227"/>
      <c r="D509" s="206" t="s">
        <v>403</v>
      </c>
      <c r="E509" s="228" t="s">
        <v>1</v>
      </c>
      <c r="F509" s="229" t="s">
        <v>7077</v>
      </c>
      <c r="G509" s="227"/>
      <c r="H509" s="230">
        <v>4</v>
      </c>
      <c r="I509" s="231"/>
      <c r="J509" s="227"/>
      <c r="K509" s="227"/>
      <c r="L509" s="232"/>
      <c r="M509" s="233"/>
      <c r="N509" s="234"/>
      <c r="O509" s="234"/>
      <c r="P509" s="234"/>
      <c r="Q509" s="234"/>
      <c r="R509" s="234"/>
      <c r="S509" s="234"/>
      <c r="T509" s="235"/>
      <c r="AT509" s="236" t="s">
        <v>403</v>
      </c>
      <c r="AU509" s="236" t="s">
        <v>89</v>
      </c>
      <c r="AV509" s="14" t="s">
        <v>89</v>
      </c>
      <c r="AW509" s="14" t="s">
        <v>35</v>
      </c>
      <c r="AX509" s="14" t="s">
        <v>80</v>
      </c>
      <c r="AY509" s="236" t="s">
        <v>261</v>
      </c>
    </row>
    <row r="510" spans="1:65" s="2" customFormat="1" ht="24.2" customHeight="1">
      <c r="A510" s="36"/>
      <c r="B510" s="37"/>
      <c r="C510" s="275" t="s">
        <v>1360</v>
      </c>
      <c r="D510" s="275" t="s">
        <v>801</v>
      </c>
      <c r="E510" s="276" t="s">
        <v>7078</v>
      </c>
      <c r="F510" s="277" t="s">
        <v>7079</v>
      </c>
      <c r="G510" s="278" t="s">
        <v>3979</v>
      </c>
      <c r="H510" s="279">
        <v>10</v>
      </c>
      <c r="I510" s="280">
        <v>2376.2364181652224</v>
      </c>
      <c r="J510" s="281">
        <f>ROUND(I510*H510,2)</f>
        <v>23762.36</v>
      </c>
      <c r="K510" s="277" t="s">
        <v>1</v>
      </c>
      <c r="L510" s="282"/>
      <c r="M510" s="283" t="s">
        <v>1</v>
      </c>
      <c r="N510" s="284" t="s">
        <v>45</v>
      </c>
      <c r="O510" s="73"/>
      <c r="P510" s="202">
        <f>O510*H510</f>
        <v>0</v>
      </c>
      <c r="Q510" s="202">
        <v>0</v>
      </c>
      <c r="R510" s="202">
        <f>Q510*H510</f>
        <v>0</v>
      </c>
      <c r="S510" s="202">
        <v>0</v>
      </c>
      <c r="T510" s="203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204" t="s">
        <v>89</v>
      </c>
      <c r="AT510" s="204" t="s">
        <v>801</v>
      </c>
      <c r="AU510" s="204" t="s">
        <v>89</v>
      </c>
      <c r="AY510" s="19" t="s">
        <v>261</v>
      </c>
      <c r="BE510" s="205">
        <f>IF(N510="základní",J510,0)</f>
        <v>23762.36</v>
      </c>
      <c r="BF510" s="205">
        <f>IF(N510="snížená",J510,0)</f>
        <v>0</v>
      </c>
      <c r="BG510" s="205">
        <f>IF(N510="zákl. přenesená",J510,0)</f>
        <v>0</v>
      </c>
      <c r="BH510" s="205">
        <f>IF(N510="sníž. přenesená",J510,0)</f>
        <v>0</v>
      </c>
      <c r="BI510" s="205">
        <f>IF(N510="nulová",J510,0)</f>
        <v>0</v>
      </c>
      <c r="BJ510" s="19" t="s">
        <v>87</v>
      </c>
      <c r="BK510" s="205">
        <f>ROUND(I510*H510,2)</f>
        <v>23762.36</v>
      </c>
      <c r="BL510" s="19" t="s">
        <v>87</v>
      </c>
      <c r="BM510" s="204" t="s">
        <v>7080</v>
      </c>
    </row>
    <row r="511" spans="1:65" s="2" customFormat="1" ht="19.5">
      <c r="A511" s="36"/>
      <c r="B511" s="37"/>
      <c r="C511" s="38"/>
      <c r="D511" s="206" t="s">
        <v>269</v>
      </c>
      <c r="E511" s="38"/>
      <c r="F511" s="207" t="s">
        <v>7079</v>
      </c>
      <c r="G511" s="38"/>
      <c r="H511" s="38"/>
      <c r="I511" s="208"/>
      <c r="J511" s="38"/>
      <c r="K511" s="38"/>
      <c r="L511" s="41"/>
      <c r="M511" s="209"/>
      <c r="N511" s="210"/>
      <c r="O511" s="73"/>
      <c r="P511" s="73"/>
      <c r="Q511" s="73"/>
      <c r="R511" s="73"/>
      <c r="S511" s="73"/>
      <c r="T511" s="74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269</v>
      </c>
      <c r="AU511" s="19" t="s">
        <v>89</v>
      </c>
    </row>
    <row r="512" spans="1:65" s="14" customFormat="1">
      <c r="B512" s="226"/>
      <c r="C512" s="227"/>
      <c r="D512" s="206" t="s">
        <v>403</v>
      </c>
      <c r="E512" s="228" t="s">
        <v>1</v>
      </c>
      <c r="F512" s="229" t="s">
        <v>7028</v>
      </c>
      <c r="G512" s="227"/>
      <c r="H512" s="230">
        <v>2</v>
      </c>
      <c r="I512" s="231"/>
      <c r="J512" s="227"/>
      <c r="K512" s="227"/>
      <c r="L512" s="232"/>
      <c r="M512" s="233"/>
      <c r="N512" s="234"/>
      <c r="O512" s="234"/>
      <c r="P512" s="234"/>
      <c r="Q512" s="234"/>
      <c r="R512" s="234"/>
      <c r="S512" s="234"/>
      <c r="T512" s="235"/>
      <c r="AT512" s="236" t="s">
        <v>403</v>
      </c>
      <c r="AU512" s="236" t="s">
        <v>89</v>
      </c>
      <c r="AV512" s="14" t="s">
        <v>89</v>
      </c>
      <c r="AW512" s="14" t="s">
        <v>35</v>
      </c>
      <c r="AX512" s="14" t="s">
        <v>80</v>
      </c>
      <c r="AY512" s="236" t="s">
        <v>261</v>
      </c>
    </row>
    <row r="513" spans="1:65" s="14" customFormat="1">
      <c r="B513" s="226"/>
      <c r="C513" s="227"/>
      <c r="D513" s="206" t="s">
        <v>403</v>
      </c>
      <c r="E513" s="228" t="s">
        <v>1</v>
      </c>
      <c r="F513" s="229" t="s">
        <v>7012</v>
      </c>
      <c r="G513" s="227"/>
      <c r="H513" s="230">
        <v>2</v>
      </c>
      <c r="I513" s="231"/>
      <c r="J513" s="227"/>
      <c r="K513" s="227"/>
      <c r="L513" s="232"/>
      <c r="M513" s="233"/>
      <c r="N513" s="234"/>
      <c r="O513" s="234"/>
      <c r="P513" s="234"/>
      <c r="Q513" s="234"/>
      <c r="R513" s="234"/>
      <c r="S513" s="234"/>
      <c r="T513" s="235"/>
      <c r="AT513" s="236" t="s">
        <v>403</v>
      </c>
      <c r="AU513" s="236" t="s">
        <v>89</v>
      </c>
      <c r="AV513" s="14" t="s">
        <v>89</v>
      </c>
      <c r="AW513" s="14" t="s">
        <v>35</v>
      </c>
      <c r="AX513" s="14" t="s">
        <v>80</v>
      </c>
      <c r="AY513" s="236" t="s">
        <v>261</v>
      </c>
    </row>
    <row r="514" spans="1:65" s="14" customFormat="1">
      <c r="B514" s="226"/>
      <c r="C514" s="227"/>
      <c r="D514" s="206" t="s">
        <v>403</v>
      </c>
      <c r="E514" s="228" t="s">
        <v>1</v>
      </c>
      <c r="F514" s="229" t="s">
        <v>6824</v>
      </c>
      <c r="G514" s="227"/>
      <c r="H514" s="230">
        <v>3</v>
      </c>
      <c r="I514" s="231"/>
      <c r="J514" s="227"/>
      <c r="K514" s="227"/>
      <c r="L514" s="232"/>
      <c r="M514" s="233"/>
      <c r="N514" s="234"/>
      <c r="O514" s="234"/>
      <c r="P514" s="234"/>
      <c r="Q514" s="234"/>
      <c r="R514" s="234"/>
      <c r="S514" s="234"/>
      <c r="T514" s="235"/>
      <c r="AT514" s="236" t="s">
        <v>403</v>
      </c>
      <c r="AU514" s="236" t="s">
        <v>89</v>
      </c>
      <c r="AV514" s="14" t="s">
        <v>89</v>
      </c>
      <c r="AW514" s="14" t="s">
        <v>35</v>
      </c>
      <c r="AX514" s="14" t="s">
        <v>80</v>
      </c>
      <c r="AY514" s="236" t="s">
        <v>261</v>
      </c>
    </row>
    <row r="515" spans="1:65" s="14" customFormat="1">
      <c r="B515" s="226"/>
      <c r="C515" s="227"/>
      <c r="D515" s="206" t="s">
        <v>403</v>
      </c>
      <c r="E515" s="228" t="s">
        <v>1</v>
      </c>
      <c r="F515" s="229" t="s">
        <v>6996</v>
      </c>
      <c r="G515" s="227"/>
      <c r="H515" s="230">
        <v>3</v>
      </c>
      <c r="I515" s="231"/>
      <c r="J515" s="227"/>
      <c r="K515" s="227"/>
      <c r="L515" s="232"/>
      <c r="M515" s="233"/>
      <c r="N515" s="234"/>
      <c r="O515" s="234"/>
      <c r="P515" s="234"/>
      <c r="Q515" s="234"/>
      <c r="R515" s="234"/>
      <c r="S515" s="234"/>
      <c r="T515" s="235"/>
      <c r="AT515" s="236" t="s">
        <v>403</v>
      </c>
      <c r="AU515" s="236" t="s">
        <v>89</v>
      </c>
      <c r="AV515" s="14" t="s">
        <v>89</v>
      </c>
      <c r="AW515" s="14" t="s">
        <v>35</v>
      </c>
      <c r="AX515" s="14" t="s">
        <v>80</v>
      </c>
      <c r="AY515" s="236" t="s">
        <v>261</v>
      </c>
    </row>
    <row r="516" spans="1:65" s="2" customFormat="1" ht="24.2" customHeight="1">
      <c r="A516" s="36"/>
      <c r="B516" s="37"/>
      <c r="C516" s="275" t="s">
        <v>1365</v>
      </c>
      <c r="D516" s="275" t="s">
        <v>801</v>
      </c>
      <c r="E516" s="276" t="s">
        <v>7081</v>
      </c>
      <c r="F516" s="277" t="s">
        <v>7082</v>
      </c>
      <c r="G516" s="278" t="s">
        <v>3979</v>
      </c>
      <c r="H516" s="279">
        <v>10</v>
      </c>
      <c r="I516" s="280">
        <v>2376.2364181652224</v>
      </c>
      <c r="J516" s="281">
        <f>ROUND(I516*H516,2)</f>
        <v>23762.36</v>
      </c>
      <c r="K516" s="277" t="s">
        <v>1</v>
      </c>
      <c r="L516" s="282"/>
      <c r="M516" s="283" t="s">
        <v>1</v>
      </c>
      <c r="N516" s="284" t="s">
        <v>45</v>
      </c>
      <c r="O516" s="73"/>
      <c r="P516" s="202">
        <f>O516*H516</f>
        <v>0</v>
      </c>
      <c r="Q516" s="202">
        <v>0</v>
      </c>
      <c r="R516" s="202">
        <f>Q516*H516</f>
        <v>0</v>
      </c>
      <c r="S516" s="202">
        <v>0</v>
      </c>
      <c r="T516" s="203">
        <f>S516*H516</f>
        <v>0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204" t="s">
        <v>89</v>
      </c>
      <c r="AT516" s="204" t="s">
        <v>801</v>
      </c>
      <c r="AU516" s="204" t="s">
        <v>89</v>
      </c>
      <c r="AY516" s="19" t="s">
        <v>261</v>
      </c>
      <c r="BE516" s="205">
        <f>IF(N516="základní",J516,0)</f>
        <v>23762.36</v>
      </c>
      <c r="BF516" s="205">
        <f>IF(N516="snížená",J516,0)</f>
        <v>0</v>
      </c>
      <c r="BG516" s="205">
        <f>IF(N516="zákl. přenesená",J516,0)</f>
        <v>0</v>
      </c>
      <c r="BH516" s="205">
        <f>IF(N516="sníž. přenesená",J516,0)</f>
        <v>0</v>
      </c>
      <c r="BI516" s="205">
        <f>IF(N516="nulová",J516,0)</f>
        <v>0</v>
      </c>
      <c r="BJ516" s="19" t="s">
        <v>87</v>
      </c>
      <c r="BK516" s="205">
        <f>ROUND(I516*H516,2)</f>
        <v>23762.36</v>
      </c>
      <c r="BL516" s="19" t="s">
        <v>87</v>
      </c>
      <c r="BM516" s="204" t="s">
        <v>7083</v>
      </c>
    </row>
    <row r="517" spans="1:65" s="2" customFormat="1" ht="19.5">
      <c r="A517" s="36"/>
      <c r="B517" s="37"/>
      <c r="C517" s="38"/>
      <c r="D517" s="206" t="s">
        <v>269</v>
      </c>
      <c r="E517" s="38"/>
      <c r="F517" s="207" t="s">
        <v>7082</v>
      </c>
      <c r="G517" s="38"/>
      <c r="H517" s="38"/>
      <c r="I517" s="208"/>
      <c r="J517" s="38"/>
      <c r="K517" s="38"/>
      <c r="L517" s="41"/>
      <c r="M517" s="209"/>
      <c r="N517" s="210"/>
      <c r="O517" s="73"/>
      <c r="P517" s="73"/>
      <c r="Q517" s="73"/>
      <c r="R517" s="73"/>
      <c r="S517" s="73"/>
      <c r="T517" s="74"/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T517" s="19" t="s">
        <v>269</v>
      </c>
      <c r="AU517" s="19" t="s">
        <v>89</v>
      </c>
    </row>
    <row r="518" spans="1:65" s="14" customFormat="1">
      <c r="B518" s="226"/>
      <c r="C518" s="227"/>
      <c r="D518" s="206" t="s">
        <v>403</v>
      </c>
      <c r="E518" s="228" t="s">
        <v>1</v>
      </c>
      <c r="F518" s="229" t="s">
        <v>6848</v>
      </c>
      <c r="G518" s="227"/>
      <c r="H518" s="230">
        <v>3</v>
      </c>
      <c r="I518" s="231"/>
      <c r="J518" s="227"/>
      <c r="K518" s="227"/>
      <c r="L518" s="232"/>
      <c r="M518" s="233"/>
      <c r="N518" s="234"/>
      <c r="O518" s="234"/>
      <c r="P518" s="234"/>
      <c r="Q518" s="234"/>
      <c r="R518" s="234"/>
      <c r="S518" s="234"/>
      <c r="T518" s="235"/>
      <c r="AT518" s="236" t="s">
        <v>403</v>
      </c>
      <c r="AU518" s="236" t="s">
        <v>89</v>
      </c>
      <c r="AV518" s="14" t="s">
        <v>89</v>
      </c>
      <c r="AW518" s="14" t="s">
        <v>35</v>
      </c>
      <c r="AX518" s="14" t="s">
        <v>80</v>
      </c>
      <c r="AY518" s="236" t="s">
        <v>261</v>
      </c>
    </row>
    <row r="519" spans="1:65" s="14" customFormat="1">
      <c r="B519" s="226"/>
      <c r="C519" s="227"/>
      <c r="D519" s="206" t="s">
        <v>403</v>
      </c>
      <c r="E519" s="228" t="s">
        <v>1</v>
      </c>
      <c r="F519" s="229" t="s">
        <v>7045</v>
      </c>
      <c r="G519" s="227"/>
      <c r="H519" s="230">
        <v>3</v>
      </c>
      <c r="I519" s="231"/>
      <c r="J519" s="227"/>
      <c r="K519" s="227"/>
      <c r="L519" s="232"/>
      <c r="M519" s="233"/>
      <c r="N519" s="234"/>
      <c r="O519" s="234"/>
      <c r="P519" s="234"/>
      <c r="Q519" s="234"/>
      <c r="R519" s="234"/>
      <c r="S519" s="234"/>
      <c r="T519" s="235"/>
      <c r="AT519" s="236" t="s">
        <v>403</v>
      </c>
      <c r="AU519" s="236" t="s">
        <v>89</v>
      </c>
      <c r="AV519" s="14" t="s">
        <v>89</v>
      </c>
      <c r="AW519" s="14" t="s">
        <v>35</v>
      </c>
      <c r="AX519" s="14" t="s">
        <v>80</v>
      </c>
      <c r="AY519" s="236" t="s">
        <v>261</v>
      </c>
    </row>
    <row r="520" spans="1:65" s="14" customFormat="1">
      <c r="B520" s="226"/>
      <c r="C520" s="227"/>
      <c r="D520" s="206" t="s">
        <v>403</v>
      </c>
      <c r="E520" s="228" t="s">
        <v>1</v>
      </c>
      <c r="F520" s="229" t="s">
        <v>7013</v>
      </c>
      <c r="G520" s="227"/>
      <c r="H520" s="230">
        <v>2</v>
      </c>
      <c r="I520" s="231"/>
      <c r="J520" s="227"/>
      <c r="K520" s="227"/>
      <c r="L520" s="232"/>
      <c r="M520" s="233"/>
      <c r="N520" s="234"/>
      <c r="O520" s="234"/>
      <c r="P520" s="234"/>
      <c r="Q520" s="234"/>
      <c r="R520" s="234"/>
      <c r="S520" s="234"/>
      <c r="T520" s="235"/>
      <c r="AT520" s="236" t="s">
        <v>403</v>
      </c>
      <c r="AU520" s="236" t="s">
        <v>89</v>
      </c>
      <c r="AV520" s="14" t="s">
        <v>89</v>
      </c>
      <c r="AW520" s="14" t="s">
        <v>35</v>
      </c>
      <c r="AX520" s="14" t="s">
        <v>80</v>
      </c>
      <c r="AY520" s="236" t="s">
        <v>261</v>
      </c>
    </row>
    <row r="521" spans="1:65" s="14" customFormat="1">
      <c r="B521" s="226"/>
      <c r="C521" s="227"/>
      <c r="D521" s="206" t="s">
        <v>403</v>
      </c>
      <c r="E521" s="228" t="s">
        <v>1</v>
      </c>
      <c r="F521" s="229" t="s">
        <v>6833</v>
      </c>
      <c r="G521" s="227"/>
      <c r="H521" s="230">
        <v>2</v>
      </c>
      <c r="I521" s="231"/>
      <c r="J521" s="227"/>
      <c r="K521" s="227"/>
      <c r="L521" s="232"/>
      <c r="M521" s="233"/>
      <c r="N521" s="234"/>
      <c r="O521" s="234"/>
      <c r="P521" s="234"/>
      <c r="Q521" s="234"/>
      <c r="R521" s="234"/>
      <c r="S521" s="234"/>
      <c r="T521" s="235"/>
      <c r="AT521" s="236" t="s">
        <v>403</v>
      </c>
      <c r="AU521" s="236" t="s">
        <v>89</v>
      </c>
      <c r="AV521" s="14" t="s">
        <v>89</v>
      </c>
      <c r="AW521" s="14" t="s">
        <v>35</v>
      </c>
      <c r="AX521" s="14" t="s">
        <v>80</v>
      </c>
      <c r="AY521" s="236" t="s">
        <v>261</v>
      </c>
    </row>
    <row r="522" spans="1:65" s="2" customFormat="1" ht="24.2" customHeight="1">
      <c r="A522" s="36"/>
      <c r="B522" s="37"/>
      <c r="C522" s="193" t="s">
        <v>1369</v>
      </c>
      <c r="D522" s="193" t="s">
        <v>264</v>
      </c>
      <c r="E522" s="194" t="s">
        <v>7073</v>
      </c>
      <c r="F522" s="195" t="s">
        <v>7074</v>
      </c>
      <c r="G522" s="196" t="s">
        <v>749</v>
      </c>
      <c r="H522" s="197">
        <v>20</v>
      </c>
      <c r="I522" s="198">
        <v>77.901065683566685</v>
      </c>
      <c r="J522" s="199">
        <f>ROUND(I522*H522,2)</f>
        <v>1558.02</v>
      </c>
      <c r="K522" s="195" t="s">
        <v>1</v>
      </c>
      <c r="L522" s="41"/>
      <c r="M522" s="200" t="s">
        <v>1</v>
      </c>
      <c r="N522" s="201" t="s">
        <v>45</v>
      </c>
      <c r="O522" s="73"/>
      <c r="P522" s="202">
        <f>O522*H522</f>
        <v>0</v>
      </c>
      <c r="Q522" s="202">
        <v>0</v>
      </c>
      <c r="R522" s="202">
        <f>Q522*H522</f>
        <v>0</v>
      </c>
      <c r="S522" s="202">
        <v>0</v>
      </c>
      <c r="T522" s="203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204" t="s">
        <v>381</v>
      </c>
      <c r="AT522" s="204" t="s">
        <v>264</v>
      </c>
      <c r="AU522" s="204" t="s">
        <v>89</v>
      </c>
      <c r="AY522" s="19" t="s">
        <v>261</v>
      </c>
      <c r="BE522" s="205">
        <f>IF(N522="základní",J522,0)</f>
        <v>1558.02</v>
      </c>
      <c r="BF522" s="205">
        <f>IF(N522="snížená",J522,0)</f>
        <v>0</v>
      </c>
      <c r="BG522" s="205">
        <f>IF(N522="zákl. přenesená",J522,0)</f>
        <v>0</v>
      </c>
      <c r="BH522" s="205">
        <f>IF(N522="sníž. přenesená",J522,0)</f>
        <v>0</v>
      </c>
      <c r="BI522" s="205">
        <f>IF(N522="nulová",J522,0)</f>
        <v>0</v>
      </c>
      <c r="BJ522" s="19" t="s">
        <v>87</v>
      </c>
      <c r="BK522" s="205">
        <f>ROUND(I522*H522,2)</f>
        <v>1558.02</v>
      </c>
      <c r="BL522" s="19" t="s">
        <v>381</v>
      </c>
      <c r="BM522" s="204" t="s">
        <v>7084</v>
      </c>
    </row>
    <row r="523" spans="1:65" s="2" customFormat="1" ht="19.5">
      <c r="A523" s="36"/>
      <c r="B523" s="37"/>
      <c r="C523" s="38"/>
      <c r="D523" s="206" t="s">
        <v>269</v>
      </c>
      <c r="E523" s="38"/>
      <c r="F523" s="207" t="s">
        <v>5754</v>
      </c>
      <c r="G523" s="38"/>
      <c r="H523" s="38"/>
      <c r="I523" s="208"/>
      <c r="J523" s="38"/>
      <c r="K523" s="38"/>
      <c r="L523" s="41"/>
      <c r="M523" s="209"/>
      <c r="N523" s="210"/>
      <c r="O523" s="73"/>
      <c r="P523" s="73"/>
      <c r="Q523" s="73"/>
      <c r="R523" s="73"/>
      <c r="S523" s="73"/>
      <c r="T523" s="74"/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T523" s="19" t="s">
        <v>269</v>
      </c>
      <c r="AU523" s="19" t="s">
        <v>89</v>
      </c>
    </row>
    <row r="524" spans="1:65" s="2" customFormat="1" ht="37.9" customHeight="1">
      <c r="A524" s="36"/>
      <c r="B524" s="37"/>
      <c r="C524" s="275" t="s">
        <v>1373</v>
      </c>
      <c r="D524" s="275" t="s">
        <v>801</v>
      </c>
      <c r="E524" s="276" t="s">
        <v>7085</v>
      </c>
      <c r="F524" s="277" t="s">
        <v>7086</v>
      </c>
      <c r="G524" s="278" t="s">
        <v>3979</v>
      </c>
      <c r="H524" s="279">
        <v>9</v>
      </c>
      <c r="I524" s="280">
        <v>34.938678742042946</v>
      </c>
      <c r="J524" s="281">
        <f>ROUND(I524*H524,2)</f>
        <v>314.45</v>
      </c>
      <c r="K524" s="277" t="s">
        <v>1</v>
      </c>
      <c r="L524" s="282"/>
      <c r="M524" s="283" t="s">
        <v>1</v>
      </c>
      <c r="N524" s="284" t="s">
        <v>45</v>
      </c>
      <c r="O524" s="73"/>
      <c r="P524" s="202">
        <f>O524*H524</f>
        <v>0</v>
      </c>
      <c r="Q524" s="202">
        <v>0</v>
      </c>
      <c r="R524" s="202">
        <f>Q524*H524</f>
        <v>0</v>
      </c>
      <c r="S524" s="202">
        <v>0</v>
      </c>
      <c r="T524" s="203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204" t="s">
        <v>89</v>
      </c>
      <c r="AT524" s="204" t="s">
        <v>801</v>
      </c>
      <c r="AU524" s="204" t="s">
        <v>89</v>
      </c>
      <c r="AY524" s="19" t="s">
        <v>261</v>
      </c>
      <c r="BE524" s="205">
        <f>IF(N524="základní",J524,0)</f>
        <v>314.45</v>
      </c>
      <c r="BF524" s="205">
        <f>IF(N524="snížená",J524,0)</f>
        <v>0</v>
      </c>
      <c r="BG524" s="205">
        <f>IF(N524="zákl. přenesená",J524,0)</f>
        <v>0</v>
      </c>
      <c r="BH524" s="205">
        <f>IF(N524="sníž. přenesená",J524,0)</f>
        <v>0</v>
      </c>
      <c r="BI524" s="205">
        <f>IF(N524="nulová",J524,0)</f>
        <v>0</v>
      </c>
      <c r="BJ524" s="19" t="s">
        <v>87</v>
      </c>
      <c r="BK524" s="205">
        <f>ROUND(I524*H524,2)</f>
        <v>314.45</v>
      </c>
      <c r="BL524" s="19" t="s">
        <v>87</v>
      </c>
      <c r="BM524" s="204" t="s">
        <v>7087</v>
      </c>
    </row>
    <row r="525" spans="1:65" s="2" customFormat="1" ht="29.25">
      <c r="A525" s="36"/>
      <c r="B525" s="37"/>
      <c r="C525" s="38"/>
      <c r="D525" s="206" t="s">
        <v>269</v>
      </c>
      <c r="E525" s="38"/>
      <c r="F525" s="207" t="s">
        <v>7086</v>
      </c>
      <c r="G525" s="38"/>
      <c r="H525" s="38"/>
      <c r="I525" s="208"/>
      <c r="J525" s="38"/>
      <c r="K525" s="38"/>
      <c r="L525" s="41"/>
      <c r="M525" s="209"/>
      <c r="N525" s="210"/>
      <c r="O525" s="73"/>
      <c r="P525" s="73"/>
      <c r="Q525" s="73"/>
      <c r="R525" s="73"/>
      <c r="S525" s="73"/>
      <c r="T525" s="74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T525" s="19" t="s">
        <v>269</v>
      </c>
      <c r="AU525" s="19" t="s">
        <v>89</v>
      </c>
    </row>
    <row r="526" spans="1:65" s="14" customFormat="1">
      <c r="B526" s="226"/>
      <c r="C526" s="227"/>
      <c r="D526" s="206" t="s">
        <v>403</v>
      </c>
      <c r="E526" s="228" t="s">
        <v>1</v>
      </c>
      <c r="F526" s="229" t="s">
        <v>7028</v>
      </c>
      <c r="G526" s="227"/>
      <c r="H526" s="230">
        <v>2</v>
      </c>
      <c r="I526" s="231"/>
      <c r="J526" s="227"/>
      <c r="K526" s="227"/>
      <c r="L526" s="232"/>
      <c r="M526" s="233"/>
      <c r="N526" s="234"/>
      <c r="O526" s="234"/>
      <c r="P526" s="234"/>
      <c r="Q526" s="234"/>
      <c r="R526" s="234"/>
      <c r="S526" s="234"/>
      <c r="T526" s="235"/>
      <c r="AT526" s="236" t="s">
        <v>403</v>
      </c>
      <c r="AU526" s="236" t="s">
        <v>89</v>
      </c>
      <c r="AV526" s="14" t="s">
        <v>89</v>
      </c>
      <c r="AW526" s="14" t="s">
        <v>35</v>
      </c>
      <c r="AX526" s="14" t="s">
        <v>80</v>
      </c>
      <c r="AY526" s="236" t="s">
        <v>261</v>
      </c>
    </row>
    <row r="527" spans="1:65" s="14" customFormat="1">
      <c r="B527" s="226"/>
      <c r="C527" s="227"/>
      <c r="D527" s="206" t="s">
        <v>403</v>
      </c>
      <c r="E527" s="228" t="s">
        <v>1</v>
      </c>
      <c r="F527" s="229" t="s">
        <v>7012</v>
      </c>
      <c r="G527" s="227"/>
      <c r="H527" s="230">
        <v>2</v>
      </c>
      <c r="I527" s="231"/>
      <c r="J527" s="227"/>
      <c r="K527" s="227"/>
      <c r="L527" s="232"/>
      <c r="M527" s="233"/>
      <c r="N527" s="234"/>
      <c r="O527" s="234"/>
      <c r="P527" s="234"/>
      <c r="Q527" s="234"/>
      <c r="R527" s="234"/>
      <c r="S527" s="234"/>
      <c r="T527" s="235"/>
      <c r="AT527" s="236" t="s">
        <v>403</v>
      </c>
      <c r="AU527" s="236" t="s">
        <v>89</v>
      </c>
      <c r="AV527" s="14" t="s">
        <v>89</v>
      </c>
      <c r="AW527" s="14" t="s">
        <v>35</v>
      </c>
      <c r="AX527" s="14" t="s">
        <v>80</v>
      </c>
      <c r="AY527" s="236" t="s">
        <v>261</v>
      </c>
    </row>
    <row r="528" spans="1:65" s="14" customFormat="1">
      <c r="B528" s="226"/>
      <c r="C528" s="227"/>
      <c r="D528" s="206" t="s">
        <v>403</v>
      </c>
      <c r="E528" s="228" t="s">
        <v>1</v>
      </c>
      <c r="F528" s="229" t="s">
        <v>7088</v>
      </c>
      <c r="G528" s="227"/>
      <c r="H528" s="230">
        <v>3</v>
      </c>
      <c r="I528" s="231"/>
      <c r="J528" s="227"/>
      <c r="K528" s="227"/>
      <c r="L528" s="232"/>
      <c r="M528" s="233"/>
      <c r="N528" s="234"/>
      <c r="O528" s="234"/>
      <c r="P528" s="234"/>
      <c r="Q528" s="234"/>
      <c r="R528" s="234"/>
      <c r="S528" s="234"/>
      <c r="T528" s="235"/>
      <c r="AT528" s="236" t="s">
        <v>403</v>
      </c>
      <c r="AU528" s="236" t="s">
        <v>89</v>
      </c>
      <c r="AV528" s="14" t="s">
        <v>89</v>
      </c>
      <c r="AW528" s="14" t="s">
        <v>35</v>
      </c>
      <c r="AX528" s="14" t="s">
        <v>80</v>
      </c>
      <c r="AY528" s="236" t="s">
        <v>261</v>
      </c>
    </row>
    <row r="529" spans="1:65" s="14" customFormat="1">
      <c r="B529" s="226"/>
      <c r="C529" s="227"/>
      <c r="D529" s="206" t="s">
        <v>403</v>
      </c>
      <c r="E529" s="228" t="s">
        <v>1</v>
      </c>
      <c r="F529" s="229" t="s">
        <v>6955</v>
      </c>
      <c r="G529" s="227"/>
      <c r="H529" s="230">
        <v>2</v>
      </c>
      <c r="I529" s="231"/>
      <c r="J529" s="227"/>
      <c r="K529" s="227"/>
      <c r="L529" s="232"/>
      <c r="M529" s="233"/>
      <c r="N529" s="234"/>
      <c r="O529" s="234"/>
      <c r="P529" s="234"/>
      <c r="Q529" s="234"/>
      <c r="R529" s="234"/>
      <c r="S529" s="234"/>
      <c r="T529" s="235"/>
      <c r="AT529" s="236" t="s">
        <v>403</v>
      </c>
      <c r="AU529" s="236" t="s">
        <v>89</v>
      </c>
      <c r="AV529" s="14" t="s">
        <v>89</v>
      </c>
      <c r="AW529" s="14" t="s">
        <v>35</v>
      </c>
      <c r="AX529" s="14" t="s">
        <v>80</v>
      </c>
      <c r="AY529" s="236" t="s">
        <v>261</v>
      </c>
    </row>
    <row r="530" spans="1:65" s="2" customFormat="1" ht="37.9" customHeight="1">
      <c r="A530" s="36"/>
      <c r="B530" s="37"/>
      <c r="C530" s="275" t="s">
        <v>1377</v>
      </c>
      <c r="D530" s="275" t="s">
        <v>801</v>
      </c>
      <c r="E530" s="276" t="s">
        <v>7089</v>
      </c>
      <c r="F530" s="277" t="s">
        <v>7090</v>
      </c>
      <c r="G530" s="278" t="s">
        <v>3979</v>
      </c>
      <c r="H530" s="279">
        <v>6</v>
      </c>
      <c r="I530" s="280">
        <v>10.156592657570622</v>
      </c>
      <c r="J530" s="281">
        <f>ROUND(I530*H530,2)</f>
        <v>60.94</v>
      </c>
      <c r="K530" s="277" t="s">
        <v>1</v>
      </c>
      <c r="L530" s="282"/>
      <c r="M530" s="283" t="s">
        <v>1</v>
      </c>
      <c r="N530" s="284" t="s">
        <v>45</v>
      </c>
      <c r="O530" s="73"/>
      <c r="P530" s="202">
        <f>O530*H530</f>
        <v>0</v>
      </c>
      <c r="Q530" s="202">
        <v>0</v>
      </c>
      <c r="R530" s="202">
        <f>Q530*H530</f>
        <v>0</v>
      </c>
      <c r="S530" s="202">
        <v>0</v>
      </c>
      <c r="T530" s="203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204" t="s">
        <v>89</v>
      </c>
      <c r="AT530" s="204" t="s">
        <v>801</v>
      </c>
      <c r="AU530" s="204" t="s">
        <v>89</v>
      </c>
      <c r="AY530" s="19" t="s">
        <v>261</v>
      </c>
      <c r="BE530" s="205">
        <f>IF(N530="základní",J530,0)</f>
        <v>60.94</v>
      </c>
      <c r="BF530" s="205">
        <f>IF(N530="snížená",J530,0)</f>
        <v>0</v>
      </c>
      <c r="BG530" s="205">
        <f>IF(N530="zákl. přenesená",J530,0)</f>
        <v>0</v>
      </c>
      <c r="BH530" s="205">
        <f>IF(N530="sníž. přenesená",J530,0)</f>
        <v>0</v>
      </c>
      <c r="BI530" s="205">
        <f>IF(N530="nulová",J530,0)</f>
        <v>0</v>
      </c>
      <c r="BJ530" s="19" t="s">
        <v>87</v>
      </c>
      <c r="BK530" s="205">
        <f>ROUND(I530*H530,2)</f>
        <v>60.94</v>
      </c>
      <c r="BL530" s="19" t="s">
        <v>87</v>
      </c>
      <c r="BM530" s="204" t="s">
        <v>7091</v>
      </c>
    </row>
    <row r="531" spans="1:65" s="2" customFormat="1" ht="29.25">
      <c r="A531" s="36"/>
      <c r="B531" s="37"/>
      <c r="C531" s="38"/>
      <c r="D531" s="206" t="s">
        <v>269</v>
      </c>
      <c r="E531" s="38"/>
      <c r="F531" s="207" t="s">
        <v>7090</v>
      </c>
      <c r="G531" s="38"/>
      <c r="H531" s="38"/>
      <c r="I531" s="208"/>
      <c r="J531" s="38"/>
      <c r="K531" s="38"/>
      <c r="L531" s="41"/>
      <c r="M531" s="209"/>
      <c r="N531" s="210"/>
      <c r="O531" s="73"/>
      <c r="P531" s="73"/>
      <c r="Q531" s="73"/>
      <c r="R531" s="73"/>
      <c r="S531" s="73"/>
      <c r="T531" s="74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269</v>
      </c>
      <c r="AU531" s="19" t="s">
        <v>89</v>
      </c>
    </row>
    <row r="532" spans="1:65" s="14" customFormat="1">
      <c r="B532" s="226"/>
      <c r="C532" s="227"/>
      <c r="D532" s="206" t="s">
        <v>403</v>
      </c>
      <c r="E532" s="228" t="s">
        <v>1</v>
      </c>
      <c r="F532" s="229" t="s">
        <v>7092</v>
      </c>
      <c r="G532" s="227"/>
      <c r="H532" s="230">
        <v>6</v>
      </c>
      <c r="I532" s="231"/>
      <c r="J532" s="227"/>
      <c r="K532" s="227"/>
      <c r="L532" s="232"/>
      <c r="M532" s="233"/>
      <c r="N532" s="234"/>
      <c r="O532" s="234"/>
      <c r="P532" s="234"/>
      <c r="Q532" s="234"/>
      <c r="R532" s="234"/>
      <c r="S532" s="234"/>
      <c r="T532" s="235"/>
      <c r="AT532" s="236" t="s">
        <v>403</v>
      </c>
      <c r="AU532" s="236" t="s">
        <v>89</v>
      </c>
      <c r="AV532" s="14" t="s">
        <v>89</v>
      </c>
      <c r="AW532" s="14" t="s">
        <v>35</v>
      </c>
      <c r="AX532" s="14" t="s">
        <v>80</v>
      </c>
      <c r="AY532" s="236" t="s">
        <v>261</v>
      </c>
    </row>
    <row r="533" spans="1:65" s="2" customFormat="1" ht="37.9" customHeight="1">
      <c r="A533" s="36"/>
      <c r="B533" s="37"/>
      <c r="C533" s="275" t="s">
        <v>1381</v>
      </c>
      <c r="D533" s="275" t="s">
        <v>801</v>
      </c>
      <c r="E533" s="276" t="s">
        <v>7093</v>
      </c>
      <c r="F533" s="277" t="s">
        <v>7094</v>
      </c>
      <c r="G533" s="278" t="s">
        <v>3979</v>
      </c>
      <c r="H533" s="279">
        <v>3</v>
      </c>
      <c r="I533" s="280">
        <v>10.156592657570622</v>
      </c>
      <c r="J533" s="281">
        <f>ROUND(I533*H533,2)</f>
        <v>30.47</v>
      </c>
      <c r="K533" s="277" t="s">
        <v>1</v>
      </c>
      <c r="L533" s="282"/>
      <c r="M533" s="283" t="s">
        <v>1</v>
      </c>
      <c r="N533" s="284" t="s">
        <v>45</v>
      </c>
      <c r="O533" s="73"/>
      <c r="P533" s="202">
        <f>O533*H533</f>
        <v>0</v>
      </c>
      <c r="Q533" s="202">
        <v>0</v>
      </c>
      <c r="R533" s="202">
        <f>Q533*H533</f>
        <v>0</v>
      </c>
      <c r="S533" s="202">
        <v>0</v>
      </c>
      <c r="T533" s="203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204" t="s">
        <v>89</v>
      </c>
      <c r="AT533" s="204" t="s">
        <v>801</v>
      </c>
      <c r="AU533" s="204" t="s">
        <v>89</v>
      </c>
      <c r="AY533" s="19" t="s">
        <v>261</v>
      </c>
      <c r="BE533" s="205">
        <f>IF(N533="základní",J533,0)</f>
        <v>30.47</v>
      </c>
      <c r="BF533" s="205">
        <f>IF(N533="snížená",J533,0)</f>
        <v>0</v>
      </c>
      <c r="BG533" s="205">
        <f>IF(N533="zákl. přenesená",J533,0)</f>
        <v>0</v>
      </c>
      <c r="BH533" s="205">
        <f>IF(N533="sníž. přenesená",J533,0)</f>
        <v>0</v>
      </c>
      <c r="BI533" s="205">
        <f>IF(N533="nulová",J533,0)</f>
        <v>0</v>
      </c>
      <c r="BJ533" s="19" t="s">
        <v>87</v>
      </c>
      <c r="BK533" s="205">
        <f>ROUND(I533*H533,2)</f>
        <v>30.47</v>
      </c>
      <c r="BL533" s="19" t="s">
        <v>87</v>
      </c>
      <c r="BM533" s="204" t="s">
        <v>7095</v>
      </c>
    </row>
    <row r="534" spans="1:65" s="2" customFormat="1" ht="19.5">
      <c r="A534" s="36"/>
      <c r="B534" s="37"/>
      <c r="C534" s="38"/>
      <c r="D534" s="206" t="s">
        <v>269</v>
      </c>
      <c r="E534" s="38"/>
      <c r="F534" s="207" t="s">
        <v>7094</v>
      </c>
      <c r="G534" s="38"/>
      <c r="H534" s="38"/>
      <c r="I534" s="208"/>
      <c r="J534" s="38"/>
      <c r="K534" s="38"/>
      <c r="L534" s="41"/>
      <c r="M534" s="209"/>
      <c r="N534" s="210"/>
      <c r="O534" s="73"/>
      <c r="P534" s="73"/>
      <c r="Q534" s="73"/>
      <c r="R534" s="73"/>
      <c r="S534" s="73"/>
      <c r="T534" s="74"/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T534" s="19" t="s">
        <v>269</v>
      </c>
      <c r="AU534" s="19" t="s">
        <v>89</v>
      </c>
    </row>
    <row r="535" spans="1:65" s="14" customFormat="1">
      <c r="B535" s="226"/>
      <c r="C535" s="227"/>
      <c r="D535" s="206" t="s">
        <v>403</v>
      </c>
      <c r="E535" s="228" t="s">
        <v>1</v>
      </c>
      <c r="F535" s="229" t="s">
        <v>7096</v>
      </c>
      <c r="G535" s="227"/>
      <c r="H535" s="230">
        <v>3</v>
      </c>
      <c r="I535" s="231"/>
      <c r="J535" s="227"/>
      <c r="K535" s="227"/>
      <c r="L535" s="232"/>
      <c r="M535" s="233"/>
      <c r="N535" s="234"/>
      <c r="O535" s="234"/>
      <c r="P535" s="234"/>
      <c r="Q535" s="234"/>
      <c r="R535" s="234"/>
      <c r="S535" s="234"/>
      <c r="T535" s="235"/>
      <c r="AT535" s="236" t="s">
        <v>403</v>
      </c>
      <c r="AU535" s="236" t="s">
        <v>89</v>
      </c>
      <c r="AV535" s="14" t="s">
        <v>89</v>
      </c>
      <c r="AW535" s="14" t="s">
        <v>35</v>
      </c>
      <c r="AX535" s="14" t="s">
        <v>80</v>
      </c>
      <c r="AY535" s="236" t="s">
        <v>261</v>
      </c>
    </row>
    <row r="536" spans="1:65" s="2" customFormat="1" ht="24.2" customHeight="1">
      <c r="A536" s="36"/>
      <c r="B536" s="37"/>
      <c r="C536" s="193" t="s">
        <v>1387</v>
      </c>
      <c r="D536" s="193" t="s">
        <v>264</v>
      </c>
      <c r="E536" s="194" t="s">
        <v>2178</v>
      </c>
      <c r="F536" s="195" t="s">
        <v>2179</v>
      </c>
      <c r="G536" s="196" t="s">
        <v>749</v>
      </c>
      <c r="H536" s="197">
        <v>9</v>
      </c>
      <c r="I536" s="198">
        <v>75.700470607759698</v>
      </c>
      <c r="J536" s="199">
        <f>ROUND(I536*H536,2)</f>
        <v>681.3</v>
      </c>
      <c r="K536" s="195" t="s">
        <v>400</v>
      </c>
      <c r="L536" s="41"/>
      <c r="M536" s="200" t="s">
        <v>1</v>
      </c>
      <c r="N536" s="201" t="s">
        <v>45</v>
      </c>
      <c r="O536" s="73"/>
      <c r="P536" s="202">
        <f>O536*H536</f>
        <v>0</v>
      </c>
      <c r="Q536" s="202">
        <v>0</v>
      </c>
      <c r="R536" s="202">
        <f>Q536*H536</f>
        <v>0</v>
      </c>
      <c r="S536" s="202">
        <v>0</v>
      </c>
      <c r="T536" s="203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204" t="s">
        <v>381</v>
      </c>
      <c r="AT536" s="204" t="s">
        <v>264</v>
      </c>
      <c r="AU536" s="204" t="s">
        <v>89</v>
      </c>
      <c r="AY536" s="19" t="s">
        <v>261</v>
      </c>
      <c r="BE536" s="205">
        <f>IF(N536="základní",J536,0)</f>
        <v>681.3</v>
      </c>
      <c r="BF536" s="205">
        <f>IF(N536="snížená",J536,0)</f>
        <v>0</v>
      </c>
      <c r="BG536" s="205">
        <f>IF(N536="zákl. přenesená",J536,0)</f>
        <v>0</v>
      </c>
      <c r="BH536" s="205">
        <f>IF(N536="sníž. přenesená",J536,0)</f>
        <v>0</v>
      </c>
      <c r="BI536" s="205">
        <f>IF(N536="nulová",J536,0)</f>
        <v>0</v>
      </c>
      <c r="BJ536" s="19" t="s">
        <v>87</v>
      </c>
      <c r="BK536" s="205">
        <f>ROUND(I536*H536,2)</f>
        <v>681.3</v>
      </c>
      <c r="BL536" s="19" t="s">
        <v>381</v>
      </c>
      <c r="BM536" s="204" t="s">
        <v>7097</v>
      </c>
    </row>
    <row r="537" spans="1:65" s="2" customFormat="1" ht="19.5">
      <c r="A537" s="36"/>
      <c r="B537" s="37"/>
      <c r="C537" s="38"/>
      <c r="D537" s="206" t="s">
        <v>269</v>
      </c>
      <c r="E537" s="38"/>
      <c r="F537" s="207" t="s">
        <v>2181</v>
      </c>
      <c r="G537" s="38"/>
      <c r="H537" s="38"/>
      <c r="I537" s="208"/>
      <c r="J537" s="38"/>
      <c r="K537" s="38"/>
      <c r="L537" s="41"/>
      <c r="M537" s="209"/>
      <c r="N537" s="210"/>
      <c r="O537" s="73"/>
      <c r="P537" s="73"/>
      <c r="Q537" s="73"/>
      <c r="R537" s="73"/>
      <c r="S537" s="73"/>
      <c r="T537" s="74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9" t="s">
        <v>269</v>
      </c>
      <c r="AU537" s="19" t="s">
        <v>89</v>
      </c>
    </row>
    <row r="538" spans="1:65" s="2" customFormat="1" ht="37.9" customHeight="1">
      <c r="A538" s="36"/>
      <c r="B538" s="37"/>
      <c r="C538" s="275" t="s">
        <v>1396</v>
      </c>
      <c r="D538" s="275" t="s">
        <v>801</v>
      </c>
      <c r="E538" s="276" t="s">
        <v>7098</v>
      </c>
      <c r="F538" s="277" t="s">
        <v>7099</v>
      </c>
      <c r="G538" s="278" t="s">
        <v>3979</v>
      </c>
      <c r="H538" s="279">
        <v>10</v>
      </c>
      <c r="I538" s="280">
        <v>114.56636517739661</v>
      </c>
      <c r="J538" s="281">
        <f>ROUND(I538*H538,2)</f>
        <v>1145.6600000000001</v>
      </c>
      <c r="K538" s="277" t="s">
        <v>1</v>
      </c>
      <c r="L538" s="282"/>
      <c r="M538" s="283" t="s">
        <v>1</v>
      </c>
      <c r="N538" s="284" t="s">
        <v>45</v>
      </c>
      <c r="O538" s="73"/>
      <c r="P538" s="202">
        <f>O538*H538</f>
        <v>0</v>
      </c>
      <c r="Q538" s="202">
        <v>0</v>
      </c>
      <c r="R538" s="202">
        <f>Q538*H538</f>
        <v>0</v>
      </c>
      <c r="S538" s="202">
        <v>0</v>
      </c>
      <c r="T538" s="203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04" t="s">
        <v>89</v>
      </c>
      <c r="AT538" s="204" t="s">
        <v>801</v>
      </c>
      <c r="AU538" s="204" t="s">
        <v>89</v>
      </c>
      <c r="AY538" s="19" t="s">
        <v>261</v>
      </c>
      <c r="BE538" s="205">
        <f>IF(N538="základní",J538,0)</f>
        <v>1145.6600000000001</v>
      </c>
      <c r="BF538" s="205">
        <f>IF(N538="snížená",J538,0)</f>
        <v>0</v>
      </c>
      <c r="BG538" s="205">
        <f>IF(N538="zákl. přenesená",J538,0)</f>
        <v>0</v>
      </c>
      <c r="BH538" s="205">
        <f>IF(N538="sníž. přenesená",J538,0)</f>
        <v>0</v>
      </c>
      <c r="BI538" s="205">
        <f>IF(N538="nulová",J538,0)</f>
        <v>0</v>
      </c>
      <c r="BJ538" s="19" t="s">
        <v>87</v>
      </c>
      <c r="BK538" s="205">
        <f>ROUND(I538*H538,2)</f>
        <v>1145.6600000000001</v>
      </c>
      <c r="BL538" s="19" t="s">
        <v>87</v>
      </c>
      <c r="BM538" s="204" t="s">
        <v>7100</v>
      </c>
    </row>
    <row r="539" spans="1:65" s="2" customFormat="1" ht="29.25">
      <c r="A539" s="36"/>
      <c r="B539" s="37"/>
      <c r="C539" s="38"/>
      <c r="D539" s="206" t="s">
        <v>269</v>
      </c>
      <c r="E539" s="38"/>
      <c r="F539" s="207" t="s">
        <v>7099</v>
      </c>
      <c r="G539" s="38"/>
      <c r="H539" s="38"/>
      <c r="I539" s="208"/>
      <c r="J539" s="38"/>
      <c r="K539" s="38"/>
      <c r="L539" s="41"/>
      <c r="M539" s="209"/>
      <c r="N539" s="210"/>
      <c r="O539" s="73"/>
      <c r="P539" s="73"/>
      <c r="Q539" s="73"/>
      <c r="R539" s="73"/>
      <c r="S539" s="73"/>
      <c r="T539" s="74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269</v>
      </c>
      <c r="AU539" s="19" t="s">
        <v>89</v>
      </c>
    </row>
    <row r="540" spans="1:65" s="14" customFormat="1">
      <c r="B540" s="226"/>
      <c r="C540" s="227"/>
      <c r="D540" s="206" t="s">
        <v>403</v>
      </c>
      <c r="E540" s="228" t="s">
        <v>1</v>
      </c>
      <c r="F540" s="229" t="s">
        <v>7101</v>
      </c>
      <c r="G540" s="227"/>
      <c r="H540" s="230">
        <v>6</v>
      </c>
      <c r="I540" s="231"/>
      <c r="J540" s="227"/>
      <c r="K540" s="227"/>
      <c r="L540" s="232"/>
      <c r="M540" s="233"/>
      <c r="N540" s="234"/>
      <c r="O540" s="234"/>
      <c r="P540" s="234"/>
      <c r="Q540" s="234"/>
      <c r="R540" s="234"/>
      <c r="S540" s="234"/>
      <c r="T540" s="235"/>
      <c r="AT540" s="236" t="s">
        <v>403</v>
      </c>
      <c r="AU540" s="236" t="s">
        <v>89</v>
      </c>
      <c r="AV540" s="14" t="s">
        <v>89</v>
      </c>
      <c r="AW540" s="14" t="s">
        <v>35</v>
      </c>
      <c r="AX540" s="14" t="s">
        <v>80</v>
      </c>
      <c r="AY540" s="236" t="s">
        <v>261</v>
      </c>
    </row>
    <row r="541" spans="1:65" s="14" customFormat="1">
      <c r="B541" s="226"/>
      <c r="C541" s="227"/>
      <c r="D541" s="206" t="s">
        <v>403</v>
      </c>
      <c r="E541" s="228" t="s">
        <v>1</v>
      </c>
      <c r="F541" s="229" t="s">
        <v>7102</v>
      </c>
      <c r="G541" s="227"/>
      <c r="H541" s="230">
        <v>4</v>
      </c>
      <c r="I541" s="231"/>
      <c r="J541" s="227"/>
      <c r="K541" s="227"/>
      <c r="L541" s="232"/>
      <c r="M541" s="233"/>
      <c r="N541" s="234"/>
      <c r="O541" s="234"/>
      <c r="P541" s="234"/>
      <c r="Q541" s="234"/>
      <c r="R541" s="234"/>
      <c r="S541" s="234"/>
      <c r="T541" s="235"/>
      <c r="AT541" s="236" t="s">
        <v>403</v>
      </c>
      <c r="AU541" s="236" t="s">
        <v>89</v>
      </c>
      <c r="AV541" s="14" t="s">
        <v>89</v>
      </c>
      <c r="AW541" s="14" t="s">
        <v>35</v>
      </c>
      <c r="AX541" s="14" t="s">
        <v>80</v>
      </c>
      <c r="AY541" s="236" t="s">
        <v>261</v>
      </c>
    </row>
    <row r="542" spans="1:65" s="2" customFormat="1" ht="37.9" customHeight="1">
      <c r="A542" s="36"/>
      <c r="B542" s="37"/>
      <c r="C542" s="275" t="s">
        <v>1403</v>
      </c>
      <c r="D542" s="275" t="s">
        <v>801</v>
      </c>
      <c r="E542" s="276" t="s">
        <v>7089</v>
      </c>
      <c r="F542" s="277" t="s">
        <v>7090</v>
      </c>
      <c r="G542" s="278" t="s">
        <v>3979</v>
      </c>
      <c r="H542" s="279">
        <v>30</v>
      </c>
      <c r="I542" s="280">
        <v>10.156592657570622</v>
      </c>
      <c r="J542" s="281">
        <f>ROUND(I542*H542,2)</f>
        <v>304.7</v>
      </c>
      <c r="K542" s="277" t="s">
        <v>1</v>
      </c>
      <c r="L542" s="282"/>
      <c r="M542" s="283" t="s">
        <v>1</v>
      </c>
      <c r="N542" s="284" t="s">
        <v>45</v>
      </c>
      <c r="O542" s="73"/>
      <c r="P542" s="202">
        <f>O542*H542</f>
        <v>0</v>
      </c>
      <c r="Q542" s="202">
        <v>0</v>
      </c>
      <c r="R542" s="202">
        <f>Q542*H542</f>
        <v>0</v>
      </c>
      <c r="S542" s="202">
        <v>0</v>
      </c>
      <c r="T542" s="203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204" t="s">
        <v>89</v>
      </c>
      <c r="AT542" s="204" t="s">
        <v>801</v>
      </c>
      <c r="AU542" s="204" t="s">
        <v>89</v>
      </c>
      <c r="AY542" s="19" t="s">
        <v>261</v>
      </c>
      <c r="BE542" s="205">
        <f>IF(N542="základní",J542,0)</f>
        <v>304.7</v>
      </c>
      <c r="BF542" s="205">
        <f>IF(N542="snížená",J542,0)</f>
        <v>0</v>
      </c>
      <c r="BG542" s="205">
        <f>IF(N542="zákl. přenesená",J542,0)</f>
        <v>0</v>
      </c>
      <c r="BH542" s="205">
        <f>IF(N542="sníž. přenesená",J542,0)</f>
        <v>0</v>
      </c>
      <c r="BI542" s="205">
        <f>IF(N542="nulová",J542,0)</f>
        <v>0</v>
      </c>
      <c r="BJ542" s="19" t="s">
        <v>87</v>
      </c>
      <c r="BK542" s="205">
        <f>ROUND(I542*H542,2)</f>
        <v>304.7</v>
      </c>
      <c r="BL542" s="19" t="s">
        <v>87</v>
      </c>
      <c r="BM542" s="204" t="s">
        <v>7103</v>
      </c>
    </row>
    <row r="543" spans="1:65" s="2" customFormat="1" ht="29.25">
      <c r="A543" s="36"/>
      <c r="B543" s="37"/>
      <c r="C543" s="38"/>
      <c r="D543" s="206" t="s">
        <v>269</v>
      </c>
      <c r="E543" s="38"/>
      <c r="F543" s="207" t="s">
        <v>7090</v>
      </c>
      <c r="G543" s="38"/>
      <c r="H543" s="38"/>
      <c r="I543" s="208"/>
      <c r="J543" s="38"/>
      <c r="K543" s="38"/>
      <c r="L543" s="41"/>
      <c r="M543" s="209"/>
      <c r="N543" s="210"/>
      <c r="O543" s="73"/>
      <c r="P543" s="73"/>
      <c r="Q543" s="73"/>
      <c r="R543" s="73"/>
      <c r="S543" s="73"/>
      <c r="T543" s="74"/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T543" s="19" t="s">
        <v>269</v>
      </c>
      <c r="AU543" s="19" t="s">
        <v>89</v>
      </c>
    </row>
    <row r="544" spans="1:65" s="14" customFormat="1">
      <c r="B544" s="226"/>
      <c r="C544" s="227"/>
      <c r="D544" s="206" t="s">
        <v>403</v>
      </c>
      <c r="E544" s="228" t="s">
        <v>1</v>
      </c>
      <c r="F544" s="229" t="s">
        <v>7104</v>
      </c>
      <c r="G544" s="227"/>
      <c r="H544" s="230">
        <v>30</v>
      </c>
      <c r="I544" s="231"/>
      <c r="J544" s="227"/>
      <c r="K544" s="227"/>
      <c r="L544" s="232"/>
      <c r="M544" s="233"/>
      <c r="N544" s="234"/>
      <c r="O544" s="234"/>
      <c r="P544" s="234"/>
      <c r="Q544" s="234"/>
      <c r="R544" s="234"/>
      <c r="S544" s="234"/>
      <c r="T544" s="235"/>
      <c r="AT544" s="236" t="s">
        <v>403</v>
      </c>
      <c r="AU544" s="236" t="s">
        <v>89</v>
      </c>
      <c r="AV544" s="14" t="s">
        <v>89</v>
      </c>
      <c r="AW544" s="14" t="s">
        <v>35</v>
      </c>
      <c r="AX544" s="14" t="s">
        <v>80</v>
      </c>
      <c r="AY544" s="236" t="s">
        <v>261</v>
      </c>
    </row>
    <row r="545" spans="1:65" s="2" customFormat="1" ht="24.2" customHeight="1">
      <c r="A545" s="36"/>
      <c r="B545" s="37"/>
      <c r="C545" s="193" t="s">
        <v>1408</v>
      </c>
      <c r="D545" s="193" t="s">
        <v>264</v>
      </c>
      <c r="E545" s="194" t="s">
        <v>7105</v>
      </c>
      <c r="F545" s="195" t="s">
        <v>7106</v>
      </c>
      <c r="G545" s="196" t="s">
        <v>749</v>
      </c>
      <c r="H545" s="197">
        <v>10</v>
      </c>
      <c r="I545" s="198">
        <v>141.27820386680736</v>
      </c>
      <c r="J545" s="199">
        <f>ROUND(I545*H545,2)</f>
        <v>1412.78</v>
      </c>
      <c r="K545" s="195" t="s">
        <v>400</v>
      </c>
      <c r="L545" s="41"/>
      <c r="M545" s="200" t="s">
        <v>1</v>
      </c>
      <c r="N545" s="201" t="s">
        <v>45</v>
      </c>
      <c r="O545" s="73"/>
      <c r="P545" s="202">
        <f>O545*H545</f>
        <v>0</v>
      </c>
      <c r="Q545" s="202">
        <v>0</v>
      </c>
      <c r="R545" s="202">
        <f>Q545*H545</f>
        <v>0</v>
      </c>
      <c r="S545" s="202">
        <v>0</v>
      </c>
      <c r="T545" s="203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204" t="s">
        <v>381</v>
      </c>
      <c r="AT545" s="204" t="s">
        <v>264</v>
      </c>
      <c r="AU545" s="204" t="s">
        <v>89</v>
      </c>
      <c r="AY545" s="19" t="s">
        <v>261</v>
      </c>
      <c r="BE545" s="205">
        <f>IF(N545="základní",J545,0)</f>
        <v>1412.78</v>
      </c>
      <c r="BF545" s="205">
        <f>IF(N545="snížená",J545,0)</f>
        <v>0</v>
      </c>
      <c r="BG545" s="205">
        <f>IF(N545="zákl. přenesená",J545,0)</f>
        <v>0</v>
      </c>
      <c r="BH545" s="205">
        <f>IF(N545="sníž. přenesená",J545,0)</f>
        <v>0</v>
      </c>
      <c r="BI545" s="205">
        <f>IF(N545="nulová",J545,0)</f>
        <v>0</v>
      </c>
      <c r="BJ545" s="19" t="s">
        <v>87</v>
      </c>
      <c r="BK545" s="205">
        <f>ROUND(I545*H545,2)</f>
        <v>1412.78</v>
      </c>
      <c r="BL545" s="19" t="s">
        <v>381</v>
      </c>
      <c r="BM545" s="204" t="s">
        <v>7107</v>
      </c>
    </row>
    <row r="546" spans="1:65" s="2" customFormat="1">
      <c r="A546" s="36"/>
      <c r="B546" s="37"/>
      <c r="C546" s="38"/>
      <c r="D546" s="206" t="s">
        <v>269</v>
      </c>
      <c r="E546" s="38"/>
      <c r="F546" s="207" t="s">
        <v>7108</v>
      </c>
      <c r="G546" s="38"/>
      <c r="H546" s="38"/>
      <c r="I546" s="208"/>
      <c r="J546" s="38"/>
      <c r="K546" s="38"/>
      <c r="L546" s="41"/>
      <c r="M546" s="209"/>
      <c r="N546" s="210"/>
      <c r="O546" s="73"/>
      <c r="P546" s="73"/>
      <c r="Q546" s="73"/>
      <c r="R546" s="73"/>
      <c r="S546" s="73"/>
      <c r="T546" s="74"/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T546" s="19" t="s">
        <v>269</v>
      </c>
      <c r="AU546" s="19" t="s">
        <v>89</v>
      </c>
    </row>
    <row r="547" spans="1:65" s="2" customFormat="1" ht="21.75" customHeight="1">
      <c r="A547" s="36"/>
      <c r="B547" s="37"/>
      <c r="C547" s="275" t="s">
        <v>1414</v>
      </c>
      <c r="D547" s="275" t="s">
        <v>801</v>
      </c>
      <c r="E547" s="276" t="s">
        <v>7109</v>
      </c>
      <c r="F547" s="277" t="s">
        <v>7110</v>
      </c>
      <c r="G547" s="278" t="s">
        <v>3979</v>
      </c>
      <c r="H547" s="279">
        <v>4</v>
      </c>
      <c r="I547" s="280">
        <v>1596.6163657701018</v>
      </c>
      <c r="J547" s="281">
        <f>ROUND(I547*H547,2)</f>
        <v>6386.47</v>
      </c>
      <c r="K547" s="277" t="s">
        <v>1</v>
      </c>
      <c r="L547" s="282"/>
      <c r="M547" s="283" t="s">
        <v>1</v>
      </c>
      <c r="N547" s="284" t="s">
        <v>45</v>
      </c>
      <c r="O547" s="73"/>
      <c r="P547" s="202">
        <f>O547*H547</f>
        <v>0</v>
      </c>
      <c r="Q547" s="202">
        <v>0</v>
      </c>
      <c r="R547" s="202">
        <f>Q547*H547</f>
        <v>0</v>
      </c>
      <c r="S547" s="202">
        <v>0</v>
      </c>
      <c r="T547" s="203">
        <f>S547*H547</f>
        <v>0</v>
      </c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R547" s="204" t="s">
        <v>1448</v>
      </c>
      <c r="AT547" s="204" t="s">
        <v>801</v>
      </c>
      <c r="AU547" s="204" t="s">
        <v>89</v>
      </c>
      <c r="AY547" s="19" t="s">
        <v>261</v>
      </c>
      <c r="BE547" s="205">
        <f>IF(N547="základní",J547,0)</f>
        <v>6386.47</v>
      </c>
      <c r="BF547" s="205">
        <f>IF(N547="snížená",J547,0)</f>
        <v>0</v>
      </c>
      <c r="BG547" s="205">
        <f>IF(N547="zákl. přenesená",J547,0)</f>
        <v>0</v>
      </c>
      <c r="BH547" s="205">
        <f>IF(N547="sníž. přenesená",J547,0)</f>
        <v>0</v>
      </c>
      <c r="BI547" s="205">
        <f>IF(N547="nulová",J547,0)</f>
        <v>0</v>
      </c>
      <c r="BJ547" s="19" t="s">
        <v>87</v>
      </c>
      <c r="BK547" s="205">
        <f>ROUND(I547*H547,2)</f>
        <v>6386.47</v>
      </c>
      <c r="BL547" s="19" t="s">
        <v>1448</v>
      </c>
      <c r="BM547" s="204" t="s">
        <v>7111</v>
      </c>
    </row>
    <row r="548" spans="1:65" s="2" customFormat="1">
      <c r="A548" s="36"/>
      <c r="B548" s="37"/>
      <c r="C548" s="38"/>
      <c r="D548" s="206" t="s">
        <v>269</v>
      </c>
      <c r="E548" s="38"/>
      <c r="F548" s="207" t="s">
        <v>7110</v>
      </c>
      <c r="G548" s="38"/>
      <c r="H548" s="38"/>
      <c r="I548" s="208"/>
      <c r="J548" s="38"/>
      <c r="K548" s="38"/>
      <c r="L548" s="41"/>
      <c r="M548" s="209"/>
      <c r="N548" s="210"/>
      <c r="O548" s="73"/>
      <c r="P548" s="73"/>
      <c r="Q548" s="73"/>
      <c r="R548" s="73"/>
      <c r="S548" s="73"/>
      <c r="T548" s="74"/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T548" s="19" t="s">
        <v>269</v>
      </c>
      <c r="AU548" s="19" t="s">
        <v>89</v>
      </c>
    </row>
    <row r="549" spans="1:65" s="14" customFormat="1">
      <c r="B549" s="226"/>
      <c r="C549" s="227"/>
      <c r="D549" s="206" t="s">
        <v>403</v>
      </c>
      <c r="E549" s="228" t="s">
        <v>1</v>
      </c>
      <c r="F549" s="229" t="s">
        <v>6859</v>
      </c>
      <c r="G549" s="227"/>
      <c r="H549" s="230">
        <v>1</v>
      </c>
      <c r="I549" s="231"/>
      <c r="J549" s="227"/>
      <c r="K549" s="227"/>
      <c r="L549" s="232"/>
      <c r="M549" s="233"/>
      <c r="N549" s="234"/>
      <c r="O549" s="234"/>
      <c r="P549" s="234"/>
      <c r="Q549" s="234"/>
      <c r="R549" s="234"/>
      <c r="S549" s="234"/>
      <c r="T549" s="235"/>
      <c r="AT549" s="236" t="s">
        <v>403</v>
      </c>
      <c r="AU549" s="236" t="s">
        <v>89</v>
      </c>
      <c r="AV549" s="14" t="s">
        <v>89</v>
      </c>
      <c r="AW549" s="14" t="s">
        <v>35</v>
      </c>
      <c r="AX549" s="14" t="s">
        <v>80</v>
      </c>
      <c r="AY549" s="236" t="s">
        <v>261</v>
      </c>
    </row>
    <row r="550" spans="1:65" s="14" customFormat="1">
      <c r="B550" s="226"/>
      <c r="C550" s="227"/>
      <c r="D550" s="206" t="s">
        <v>403</v>
      </c>
      <c r="E550" s="228" t="s">
        <v>1</v>
      </c>
      <c r="F550" s="229" t="s">
        <v>6849</v>
      </c>
      <c r="G550" s="227"/>
      <c r="H550" s="230">
        <v>1</v>
      </c>
      <c r="I550" s="231"/>
      <c r="J550" s="227"/>
      <c r="K550" s="227"/>
      <c r="L550" s="232"/>
      <c r="M550" s="233"/>
      <c r="N550" s="234"/>
      <c r="O550" s="234"/>
      <c r="P550" s="234"/>
      <c r="Q550" s="234"/>
      <c r="R550" s="234"/>
      <c r="S550" s="234"/>
      <c r="T550" s="235"/>
      <c r="AT550" s="236" t="s">
        <v>403</v>
      </c>
      <c r="AU550" s="236" t="s">
        <v>89</v>
      </c>
      <c r="AV550" s="14" t="s">
        <v>89</v>
      </c>
      <c r="AW550" s="14" t="s">
        <v>35</v>
      </c>
      <c r="AX550" s="14" t="s">
        <v>80</v>
      </c>
      <c r="AY550" s="236" t="s">
        <v>261</v>
      </c>
    </row>
    <row r="551" spans="1:65" s="14" customFormat="1">
      <c r="B551" s="226"/>
      <c r="C551" s="227"/>
      <c r="D551" s="206" t="s">
        <v>403</v>
      </c>
      <c r="E551" s="228" t="s">
        <v>1</v>
      </c>
      <c r="F551" s="229" t="s">
        <v>6840</v>
      </c>
      <c r="G551" s="227"/>
      <c r="H551" s="230">
        <v>1</v>
      </c>
      <c r="I551" s="231"/>
      <c r="J551" s="227"/>
      <c r="K551" s="227"/>
      <c r="L551" s="232"/>
      <c r="M551" s="233"/>
      <c r="N551" s="234"/>
      <c r="O551" s="234"/>
      <c r="P551" s="234"/>
      <c r="Q551" s="234"/>
      <c r="R551" s="234"/>
      <c r="S551" s="234"/>
      <c r="T551" s="235"/>
      <c r="AT551" s="236" t="s">
        <v>403</v>
      </c>
      <c r="AU551" s="236" t="s">
        <v>89</v>
      </c>
      <c r="AV551" s="14" t="s">
        <v>89</v>
      </c>
      <c r="AW551" s="14" t="s">
        <v>35</v>
      </c>
      <c r="AX551" s="14" t="s">
        <v>80</v>
      </c>
      <c r="AY551" s="236" t="s">
        <v>261</v>
      </c>
    </row>
    <row r="552" spans="1:65" s="14" customFormat="1">
      <c r="B552" s="226"/>
      <c r="C552" s="227"/>
      <c r="D552" s="206" t="s">
        <v>403</v>
      </c>
      <c r="E552" s="228" t="s">
        <v>1</v>
      </c>
      <c r="F552" s="229" t="s">
        <v>6841</v>
      </c>
      <c r="G552" s="227"/>
      <c r="H552" s="230">
        <v>1</v>
      </c>
      <c r="I552" s="231"/>
      <c r="J552" s="227"/>
      <c r="K552" s="227"/>
      <c r="L552" s="232"/>
      <c r="M552" s="233"/>
      <c r="N552" s="234"/>
      <c r="O552" s="234"/>
      <c r="P552" s="234"/>
      <c r="Q552" s="234"/>
      <c r="R552" s="234"/>
      <c r="S552" s="234"/>
      <c r="T552" s="235"/>
      <c r="AT552" s="236" t="s">
        <v>403</v>
      </c>
      <c r="AU552" s="236" t="s">
        <v>89</v>
      </c>
      <c r="AV552" s="14" t="s">
        <v>89</v>
      </c>
      <c r="AW552" s="14" t="s">
        <v>35</v>
      </c>
      <c r="AX552" s="14" t="s">
        <v>80</v>
      </c>
      <c r="AY552" s="236" t="s">
        <v>261</v>
      </c>
    </row>
    <row r="553" spans="1:65" s="2" customFormat="1" ht="33" customHeight="1">
      <c r="A553" s="36"/>
      <c r="B553" s="37"/>
      <c r="C553" s="193" t="s">
        <v>1420</v>
      </c>
      <c r="D553" s="193" t="s">
        <v>264</v>
      </c>
      <c r="E553" s="194" t="s">
        <v>7112</v>
      </c>
      <c r="F553" s="195" t="s">
        <v>7113</v>
      </c>
      <c r="G553" s="196" t="s">
        <v>749</v>
      </c>
      <c r="H553" s="197">
        <v>4</v>
      </c>
      <c r="I553" s="198">
        <v>83.182493865503389</v>
      </c>
      <c r="J553" s="199">
        <f>ROUND(I553*H553,2)</f>
        <v>332.73</v>
      </c>
      <c r="K553" s="195" t="s">
        <v>400</v>
      </c>
      <c r="L553" s="41"/>
      <c r="M553" s="200" t="s">
        <v>1</v>
      </c>
      <c r="N553" s="201" t="s">
        <v>45</v>
      </c>
      <c r="O553" s="73"/>
      <c r="P553" s="202">
        <f>O553*H553</f>
        <v>0</v>
      </c>
      <c r="Q553" s="202">
        <v>0</v>
      </c>
      <c r="R553" s="202">
        <f>Q553*H553</f>
        <v>0</v>
      </c>
      <c r="S553" s="202">
        <v>0</v>
      </c>
      <c r="T553" s="203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204" t="s">
        <v>381</v>
      </c>
      <c r="AT553" s="204" t="s">
        <v>264</v>
      </c>
      <c r="AU553" s="204" t="s">
        <v>89</v>
      </c>
      <c r="AY553" s="19" t="s">
        <v>261</v>
      </c>
      <c r="BE553" s="205">
        <f>IF(N553="základní",J553,0)</f>
        <v>332.73</v>
      </c>
      <c r="BF553" s="205">
        <f>IF(N553="snížená",J553,0)</f>
        <v>0</v>
      </c>
      <c r="BG553" s="205">
        <f>IF(N553="zákl. přenesená",J553,0)</f>
        <v>0</v>
      </c>
      <c r="BH553" s="205">
        <f>IF(N553="sníž. přenesená",J553,0)</f>
        <v>0</v>
      </c>
      <c r="BI553" s="205">
        <f>IF(N553="nulová",J553,0)</f>
        <v>0</v>
      </c>
      <c r="BJ553" s="19" t="s">
        <v>87</v>
      </c>
      <c r="BK553" s="205">
        <f>ROUND(I553*H553,2)</f>
        <v>332.73</v>
      </c>
      <c r="BL553" s="19" t="s">
        <v>381</v>
      </c>
      <c r="BM553" s="204" t="s">
        <v>7114</v>
      </c>
    </row>
    <row r="554" spans="1:65" s="2" customFormat="1" ht="19.5">
      <c r="A554" s="36"/>
      <c r="B554" s="37"/>
      <c r="C554" s="38"/>
      <c r="D554" s="206" t="s">
        <v>269</v>
      </c>
      <c r="E554" s="38"/>
      <c r="F554" s="207" t="s">
        <v>7115</v>
      </c>
      <c r="G554" s="38"/>
      <c r="H554" s="38"/>
      <c r="I554" s="208"/>
      <c r="J554" s="38"/>
      <c r="K554" s="38"/>
      <c r="L554" s="41"/>
      <c r="M554" s="209"/>
      <c r="N554" s="210"/>
      <c r="O554" s="73"/>
      <c r="P554" s="73"/>
      <c r="Q554" s="73"/>
      <c r="R554" s="73"/>
      <c r="S554" s="73"/>
      <c r="T554" s="74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T554" s="19" t="s">
        <v>269</v>
      </c>
      <c r="AU554" s="19" t="s">
        <v>89</v>
      </c>
    </row>
    <row r="555" spans="1:65" s="2" customFormat="1" ht="16.5" customHeight="1">
      <c r="A555" s="36"/>
      <c r="B555" s="37"/>
      <c r="C555" s="275" t="s">
        <v>1426</v>
      </c>
      <c r="D555" s="275" t="s">
        <v>801</v>
      </c>
      <c r="E555" s="276" t="s">
        <v>7116</v>
      </c>
      <c r="F555" s="277" t="s">
        <v>7117</v>
      </c>
      <c r="G555" s="278" t="s">
        <v>3979</v>
      </c>
      <c r="H555" s="279">
        <v>17</v>
      </c>
      <c r="I555" s="280">
        <v>1442.2361573750286</v>
      </c>
      <c r="J555" s="281">
        <f>ROUND(I555*H555,2)</f>
        <v>24518.01</v>
      </c>
      <c r="K555" s="277" t="s">
        <v>1</v>
      </c>
      <c r="L555" s="282"/>
      <c r="M555" s="283" t="s">
        <v>1</v>
      </c>
      <c r="N555" s="284" t="s">
        <v>45</v>
      </c>
      <c r="O555" s="73"/>
      <c r="P555" s="202">
        <f>O555*H555</f>
        <v>0</v>
      </c>
      <c r="Q555" s="202">
        <v>0</v>
      </c>
      <c r="R555" s="202">
        <f>Q555*H555</f>
        <v>0</v>
      </c>
      <c r="S555" s="202">
        <v>0</v>
      </c>
      <c r="T555" s="203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204" t="s">
        <v>843</v>
      </c>
      <c r="AT555" s="204" t="s">
        <v>801</v>
      </c>
      <c r="AU555" s="204" t="s">
        <v>89</v>
      </c>
      <c r="AY555" s="19" t="s">
        <v>261</v>
      </c>
      <c r="BE555" s="205">
        <f>IF(N555="základní",J555,0)</f>
        <v>24518.01</v>
      </c>
      <c r="BF555" s="205">
        <f>IF(N555="snížená",J555,0)</f>
        <v>0</v>
      </c>
      <c r="BG555" s="205">
        <f>IF(N555="zákl. přenesená",J555,0)</f>
        <v>0</v>
      </c>
      <c r="BH555" s="205">
        <f>IF(N555="sníž. přenesená",J555,0)</f>
        <v>0</v>
      </c>
      <c r="BI555" s="205">
        <f>IF(N555="nulová",J555,0)</f>
        <v>0</v>
      </c>
      <c r="BJ555" s="19" t="s">
        <v>87</v>
      </c>
      <c r="BK555" s="205">
        <f>ROUND(I555*H555,2)</f>
        <v>24518.01</v>
      </c>
      <c r="BL555" s="19" t="s">
        <v>381</v>
      </c>
      <c r="BM555" s="204" t="s">
        <v>7118</v>
      </c>
    </row>
    <row r="556" spans="1:65" s="2" customFormat="1">
      <c r="A556" s="36"/>
      <c r="B556" s="37"/>
      <c r="C556" s="38"/>
      <c r="D556" s="206" t="s">
        <v>269</v>
      </c>
      <c r="E556" s="38"/>
      <c r="F556" s="207" t="s">
        <v>7117</v>
      </c>
      <c r="G556" s="38"/>
      <c r="H556" s="38"/>
      <c r="I556" s="208"/>
      <c r="J556" s="38"/>
      <c r="K556" s="38"/>
      <c r="L556" s="41"/>
      <c r="M556" s="209"/>
      <c r="N556" s="210"/>
      <c r="O556" s="73"/>
      <c r="P556" s="73"/>
      <c r="Q556" s="73"/>
      <c r="R556" s="73"/>
      <c r="S556" s="73"/>
      <c r="T556" s="74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T556" s="19" t="s">
        <v>269</v>
      </c>
      <c r="AU556" s="19" t="s">
        <v>89</v>
      </c>
    </row>
    <row r="557" spans="1:65" s="14" customFormat="1">
      <c r="B557" s="226"/>
      <c r="C557" s="227"/>
      <c r="D557" s="206" t="s">
        <v>403</v>
      </c>
      <c r="E557" s="228" t="s">
        <v>1</v>
      </c>
      <c r="F557" s="229" t="s">
        <v>6859</v>
      </c>
      <c r="G557" s="227"/>
      <c r="H557" s="230">
        <v>1</v>
      </c>
      <c r="I557" s="231"/>
      <c r="J557" s="227"/>
      <c r="K557" s="227"/>
      <c r="L557" s="232"/>
      <c r="M557" s="233"/>
      <c r="N557" s="234"/>
      <c r="O557" s="234"/>
      <c r="P557" s="234"/>
      <c r="Q557" s="234"/>
      <c r="R557" s="234"/>
      <c r="S557" s="234"/>
      <c r="T557" s="235"/>
      <c r="AT557" s="236" t="s">
        <v>403</v>
      </c>
      <c r="AU557" s="236" t="s">
        <v>89</v>
      </c>
      <c r="AV557" s="14" t="s">
        <v>89</v>
      </c>
      <c r="AW557" s="14" t="s">
        <v>35</v>
      </c>
      <c r="AX557" s="14" t="s">
        <v>80</v>
      </c>
      <c r="AY557" s="236" t="s">
        <v>261</v>
      </c>
    </row>
    <row r="558" spans="1:65" s="14" customFormat="1">
      <c r="B558" s="226"/>
      <c r="C558" s="227"/>
      <c r="D558" s="206" t="s">
        <v>403</v>
      </c>
      <c r="E558" s="228" t="s">
        <v>1</v>
      </c>
      <c r="F558" s="229" t="s">
        <v>6849</v>
      </c>
      <c r="G558" s="227"/>
      <c r="H558" s="230">
        <v>1</v>
      </c>
      <c r="I558" s="231"/>
      <c r="J558" s="227"/>
      <c r="K558" s="227"/>
      <c r="L558" s="232"/>
      <c r="M558" s="233"/>
      <c r="N558" s="234"/>
      <c r="O558" s="234"/>
      <c r="P558" s="234"/>
      <c r="Q558" s="234"/>
      <c r="R558" s="234"/>
      <c r="S558" s="234"/>
      <c r="T558" s="235"/>
      <c r="AT558" s="236" t="s">
        <v>403</v>
      </c>
      <c r="AU558" s="236" t="s">
        <v>89</v>
      </c>
      <c r="AV558" s="14" t="s">
        <v>89</v>
      </c>
      <c r="AW558" s="14" t="s">
        <v>35</v>
      </c>
      <c r="AX558" s="14" t="s">
        <v>80</v>
      </c>
      <c r="AY558" s="236" t="s">
        <v>261</v>
      </c>
    </row>
    <row r="559" spans="1:65" s="14" customFormat="1">
      <c r="B559" s="226"/>
      <c r="C559" s="227"/>
      <c r="D559" s="206" t="s">
        <v>403</v>
      </c>
      <c r="E559" s="228" t="s">
        <v>1</v>
      </c>
      <c r="F559" s="229" t="s">
        <v>7119</v>
      </c>
      <c r="G559" s="227"/>
      <c r="H559" s="230">
        <v>9</v>
      </c>
      <c r="I559" s="231"/>
      <c r="J559" s="227"/>
      <c r="K559" s="227"/>
      <c r="L559" s="232"/>
      <c r="M559" s="233"/>
      <c r="N559" s="234"/>
      <c r="O559" s="234"/>
      <c r="P559" s="234"/>
      <c r="Q559" s="234"/>
      <c r="R559" s="234"/>
      <c r="S559" s="234"/>
      <c r="T559" s="235"/>
      <c r="AT559" s="236" t="s">
        <v>403</v>
      </c>
      <c r="AU559" s="236" t="s">
        <v>89</v>
      </c>
      <c r="AV559" s="14" t="s">
        <v>89</v>
      </c>
      <c r="AW559" s="14" t="s">
        <v>35</v>
      </c>
      <c r="AX559" s="14" t="s">
        <v>80</v>
      </c>
      <c r="AY559" s="236" t="s">
        <v>261</v>
      </c>
    </row>
    <row r="560" spans="1:65" s="14" customFormat="1">
      <c r="B560" s="226"/>
      <c r="C560" s="227"/>
      <c r="D560" s="206" t="s">
        <v>403</v>
      </c>
      <c r="E560" s="228" t="s">
        <v>1</v>
      </c>
      <c r="F560" s="229" t="s">
        <v>7120</v>
      </c>
      <c r="G560" s="227"/>
      <c r="H560" s="230">
        <v>6</v>
      </c>
      <c r="I560" s="231"/>
      <c r="J560" s="227"/>
      <c r="K560" s="227"/>
      <c r="L560" s="232"/>
      <c r="M560" s="233"/>
      <c r="N560" s="234"/>
      <c r="O560" s="234"/>
      <c r="P560" s="234"/>
      <c r="Q560" s="234"/>
      <c r="R560" s="234"/>
      <c r="S560" s="234"/>
      <c r="T560" s="235"/>
      <c r="AT560" s="236" t="s">
        <v>403</v>
      </c>
      <c r="AU560" s="236" t="s">
        <v>89</v>
      </c>
      <c r="AV560" s="14" t="s">
        <v>89</v>
      </c>
      <c r="AW560" s="14" t="s">
        <v>35</v>
      </c>
      <c r="AX560" s="14" t="s">
        <v>80</v>
      </c>
      <c r="AY560" s="236" t="s">
        <v>261</v>
      </c>
    </row>
    <row r="561" spans="1:65" s="2" customFormat="1" ht="24.2" customHeight="1">
      <c r="A561" s="36"/>
      <c r="B561" s="37"/>
      <c r="C561" s="193" t="s">
        <v>1432</v>
      </c>
      <c r="D561" s="193" t="s">
        <v>264</v>
      </c>
      <c r="E561" s="194" t="s">
        <v>7121</v>
      </c>
      <c r="F561" s="195" t="s">
        <v>7122</v>
      </c>
      <c r="G561" s="196" t="s">
        <v>749</v>
      </c>
      <c r="H561" s="197">
        <v>17</v>
      </c>
      <c r="I561" s="198">
        <v>135.55665666970921</v>
      </c>
      <c r="J561" s="199">
        <f>ROUND(I561*H561,2)</f>
        <v>2304.46</v>
      </c>
      <c r="K561" s="195" t="s">
        <v>400</v>
      </c>
      <c r="L561" s="41"/>
      <c r="M561" s="200" t="s">
        <v>1</v>
      </c>
      <c r="N561" s="201" t="s">
        <v>45</v>
      </c>
      <c r="O561" s="73"/>
      <c r="P561" s="202">
        <f>O561*H561</f>
        <v>0</v>
      </c>
      <c r="Q561" s="202">
        <v>0</v>
      </c>
      <c r="R561" s="202">
        <f>Q561*H561</f>
        <v>0</v>
      </c>
      <c r="S561" s="202">
        <v>0</v>
      </c>
      <c r="T561" s="203">
        <f>S561*H561</f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204" t="s">
        <v>381</v>
      </c>
      <c r="AT561" s="204" t="s">
        <v>264</v>
      </c>
      <c r="AU561" s="204" t="s">
        <v>89</v>
      </c>
      <c r="AY561" s="19" t="s">
        <v>261</v>
      </c>
      <c r="BE561" s="205">
        <f>IF(N561="základní",J561,0)</f>
        <v>2304.46</v>
      </c>
      <c r="BF561" s="205">
        <f>IF(N561="snížená",J561,0)</f>
        <v>0</v>
      </c>
      <c r="BG561" s="205">
        <f>IF(N561="zákl. přenesená",J561,0)</f>
        <v>0</v>
      </c>
      <c r="BH561" s="205">
        <f>IF(N561="sníž. přenesená",J561,0)</f>
        <v>0</v>
      </c>
      <c r="BI561" s="205">
        <f>IF(N561="nulová",J561,0)</f>
        <v>0</v>
      </c>
      <c r="BJ561" s="19" t="s">
        <v>87</v>
      </c>
      <c r="BK561" s="205">
        <f>ROUND(I561*H561,2)</f>
        <v>2304.46</v>
      </c>
      <c r="BL561" s="19" t="s">
        <v>381</v>
      </c>
      <c r="BM561" s="204" t="s">
        <v>7123</v>
      </c>
    </row>
    <row r="562" spans="1:65" s="2" customFormat="1" ht="19.5">
      <c r="A562" s="36"/>
      <c r="B562" s="37"/>
      <c r="C562" s="38"/>
      <c r="D562" s="206" t="s">
        <v>269</v>
      </c>
      <c r="E562" s="38"/>
      <c r="F562" s="207" t="s">
        <v>7124</v>
      </c>
      <c r="G562" s="38"/>
      <c r="H562" s="38"/>
      <c r="I562" s="208"/>
      <c r="J562" s="38"/>
      <c r="K562" s="38"/>
      <c r="L562" s="41"/>
      <c r="M562" s="209"/>
      <c r="N562" s="210"/>
      <c r="O562" s="73"/>
      <c r="P562" s="73"/>
      <c r="Q562" s="73"/>
      <c r="R562" s="73"/>
      <c r="S562" s="73"/>
      <c r="T562" s="74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T562" s="19" t="s">
        <v>269</v>
      </c>
      <c r="AU562" s="19" t="s">
        <v>89</v>
      </c>
    </row>
    <row r="563" spans="1:65" s="2" customFormat="1" ht="49.15" customHeight="1">
      <c r="A563" s="36"/>
      <c r="B563" s="37"/>
      <c r="C563" s="275" t="s">
        <v>1437</v>
      </c>
      <c r="D563" s="275" t="s">
        <v>801</v>
      </c>
      <c r="E563" s="276" t="s">
        <v>7125</v>
      </c>
      <c r="F563" s="277" t="s">
        <v>7126</v>
      </c>
      <c r="G563" s="278" t="s">
        <v>7127</v>
      </c>
      <c r="H563" s="279">
        <v>4</v>
      </c>
      <c r="I563" s="280">
        <v>3855.4425728138076</v>
      </c>
      <c r="J563" s="281">
        <f>ROUND(I563*H563,2)</f>
        <v>15421.77</v>
      </c>
      <c r="K563" s="277" t="s">
        <v>1</v>
      </c>
      <c r="L563" s="282"/>
      <c r="M563" s="283" t="s">
        <v>1</v>
      </c>
      <c r="N563" s="284" t="s">
        <v>45</v>
      </c>
      <c r="O563" s="73"/>
      <c r="P563" s="202">
        <f>O563*H563</f>
        <v>0</v>
      </c>
      <c r="Q563" s="202">
        <v>0</v>
      </c>
      <c r="R563" s="202">
        <f>Q563*H563</f>
        <v>0</v>
      </c>
      <c r="S563" s="202">
        <v>0</v>
      </c>
      <c r="T563" s="203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204" t="s">
        <v>5362</v>
      </c>
      <c r="AT563" s="204" t="s">
        <v>801</v>
      </c>
      <c r="AU563" s="204" t="s">
        <v>89</v>
      </c>
      <c r="AY563" s="19" t="s">
        <v>261</v>
      </c>
      <c r="BE563" s="205">
        <f>IF(N563="základní",J563,0)</f>
        <v>15421.77</v>
      </c>
      <c r="BF563" s="205">
        <f>IF(N563="snížená",J563,0)</f>
        <v>0</v>
      </c>
      <c r="BG563" s="205">
        <f>IF(N563="zákl. přenesená",J563,0)</f>
        <v>0</v>
      </c>
      <c r="BH563" s="205">
        <f>IF(N563="sníž. přenesená",J563,0)</f>
        <v>0</v>
      </c>
      <c r="BI563" s="205">
        <f>IF(N563="nulová",J563,0)</f>
        <v>0</v>
      </c>
      <c r="BJ563" s="19" t="s">
        <v>87</v>
      </c>
      <c r="BK563" s="205">
        <f>ROUND(I563*H563,2)</f>
        <v>15421.77</v>
      </c>
      <c r="BL563" s="19" t="s">
        <v>1072</v>
      </c>
      <c r="BM563" s="204" t="s">
        <v>7128</v>
      </c>
    </row>
    <row r="564" spans="1:65" s="2" customFormat="1" ht="29.25">
      <c r="A564" s="36"/>
      <c r="B564" s="37"/>
      <c r="C564" s="38"/>
      <c r="D564" s="206" t="s">
        <v>269</v>
      </c>
      <c r="E564" s="38"/>
      <c r="F564" s="207" t="s">
        <v>7126</v>
      </c>
      <c r="G564" s="38"/>
      <c r="H564" s="38"/>
      <c r="I564" s="208"/>
      <c r="J564" s="38"/>
      <c r="K564" s="38"/>
      <c r="L564" s="41"/>
      <c r="M564" s="209"/>
      <c r="N564" s="210"/>
      <c r="O564" s="73"/>
      <c r="P564" s="73"/>
      <c r="Q564" s="73"/>
      <c r="R564" s="73"/>
      <c r="S564" s="73"/>
      <c r="T564" s="74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T564" s="19" t="s">
        <v>269</v>
      </c>
      <c r="AU564" s="19" t="s">
        <v>89</v>
      </c>
    </row>
    <row r="565" spans="1:65" s="14" customFormat="1">
      <c r="B565" s="226"/>
      <c r="C565" s="227"/>
      <c r="D565" s="206" t="s">
        <v>403</v>
      </c>
      <c r="E565" s="228" t="s">
        <v>1</v>
      </c>
      <c r="F565" s="229" t="s">
        <v>6859</v>
      </c>
      <c r="G565" s="227"/>
      <c r="H565" s="230">
        <v>1</v>
      </c>
      <c r="I565" s="231"/>
      <c r="J565" s="227"/>
      <c r="K565" s="227"/>
      <c r="L565" s="232"/>
      <c r="M565" s="233"/>
      <c r="N565" s="234"/>
      <c r="O565" s="234"/>
      <c r="P565" s="234"/>
      <c r="Q565" s="234"/>
      <c r="R565" s="234"/>
      <c r="S565" s="234"/>
      <c r="T565" s="235"/>
      <c r="AT565" s="236" t="s">
        <v>403</v>
      </c>
      <c r="AU565" s="236" t="s">
        <v>89</v>
      </c>
      <c r="AV565" s="14" t="s">
        <v>89</v>
      </c>
      <c r="AW565" s="14" t="s">
        <v>35</v>
      </c>
      <c r="AX565" s="14" t="s">
        <v>80</v>
      </c>
      <c r="AY565" s="236" t="s">
        <v>261</v>
      </c>
    </row>
    <row r="566" spans="1:65" s="14" customFormat="1">
      <c r="B566" s="226"/>
      <c r="C566" s="227"/>
      <c r="D566" s="206" t="s">
        <v>403</v>
      </c>
      <c r="E566" s="228" t="s">
        <v>1</v>
      </c>
      <c r="F566" s="229" t="s">
        <v>6849</v>
      </c>
      <c r="G566" s="227"/>
      <c r="H566" s="230">
        <v>1</v>
      </c>
      <c r="I566" s="231"/>
      <c r="J566" s="227"/>
      <c r="K566" s="227"/>
      <c r="L566" s="232"/>
      <c r="M566" s="233"/>
      <c r="N566" s="234"/>
      <c r="O566" s="234"/>
      <c r="P566" s="234"/>
      <c r="Q566" s="234"/>
      <c r="R566" s="234"/>
      <c r="S566" s="234"/>
      <c r="T566" s="235"/>
      <c r="AT566" s="236" t="s">
        <v>403</v>
      </c>
      <c r="AU566" s="236" t="s">
        <v>89</v>
      </c>
      <c r="AV566" s="14" t="s">
        <v>89</v>
      </c>
      <c r="AW566" s="14" t="s">
        <v>35</v>
      </c>
      <c r="AX566" s="14" t="s">
        <v>80</v>
      </c>
      <c r="AY566" s="236" t="s">
        <v>261</v>
      </c>
    </row>
    <row r="567" spans="1:65" s="14" customFormat="1">
      <c r="B567" s="226"/>
      <c r="C567" s="227"/>
      <c r="D567" s="206" t="s">
        <v>403</v>
      </c>
      <c r="E567" s="228" t="s">
        <v>1</v>
      </c>
      <c r="F567" s="229" t="s">
        <v>6840</v>
      </c>
      <c r="G567" s="227"/>
      <c r="H567" s="230">
        <v>1</v>
      </c>
      <c r="I567" s="231"/>
      <c r="J567" s="227"/>
      <c r="K567" s="227"/>
      <c r="L567" s="232"/>
      <c r="M567" s="233"/>
      <c r="N567" s="234"/>
      <c r="O567" s="234"/>
      <c r="P567" s="234"/>
      <c r="Q567" s="234"/>
      <c r="R567" s="234"/>
      <c r="S567" s="234"/>
      <c r="T567" s="235"/>
      <c r="AT567" s="236" t="s">
        <v>403</v>
      </c>
      <c r="AU567" s="236" t="s">
        <v>89</v>
      </c>
      <c r="AV567" s="14" t="s">
        <v>89</v>
      </c>
      <c r="AW567" s="14" t="s">
        <v>35</v>
      </c>
      <c r="AX567" s="14" t="s">
        <v>80</v>
      </c>
      <c r="AY567" s="236" t="s">
        <v>261</v>
      </c>
    </row>
    <row r="568" spans="1:65" s="14" customFormat="1">
      <c r="B568" s="226"/>
      <c r="C568" s="227"/>
      <c r="D568" s="206" t="s">
        <v>403</v>
      </c>
      <c r="E568" s="228" t="s">
        <v>1</v>
      </c>
      <c r="F568" s="229" t="s">
        <v>6841</v>
      </c>
      <c r="G568" s="227"/>
      <c r="H568" s="230">
        <v>1</v>
      </c>
      <c r="I568" s="231"/>
      <c r="J568" s="227"/>
      <c r="K568" s="227"/>
      <c r="L568" s="232"/>
      <c r="M568" s="233"/>
      <c r="N568" s="234"/>
      <c r="O568" s="234"/>
      <c r="P568" s="234"/>
      <c r="Q568" s="234"/>
      <c r="R568" s="234"/>
      <c r="S568" s="234"/>
      <c r="T568" s="235"/>
      <c r="AT568" s="236" t="s">
        <v>403</v>
      </c>
      <c r="AU568" s="236" t="s">
        <v>89</v>
      </c>
      <c r="AV568" s="14" t="s">
        <v>89</v>
      </c>
      <c r="AW568" s="14" t="s">
        <v>35</v>
      </c>
      <c r="AX568" s="14" t="s">
        <v>80</v>
      </c>
      <c r="AY568" s="236" t="s">
        <v>261</v>
      </c>
    </row>
    <row r="569" spans="1:65" s="2" customFormat="1" ht="33" customHeight="1">
      <c r="A569" s="36"/>
      <c r="B569" s="37"/>
      <c r="C569" s="193" t="s">
        <v>1442</v>
      </c>
      <c r="D569" s="193" t="s">
        <v>264</v>
      </c>
      <c r="E569" s="194" t="s">
        <v>7129</v>
      </c>
      <c r="F569" s="195" t="s">
        <v>7130</v>
      </c>
      <c r="G569" s="196" t="s">
        <v>749</v>
      </c>
      <c r="H569" s="197">
        <v>4</v>
      </c>
      <c r="I569" s="198">
        <v>186.61046242843091</v>
      </c>
      <c r="J569" s="199">
        <f>ROUND(I569*H569,2)</f>
        <v>746.44</v>
      </c>
      <c r="K569" s="195" t="s">
        <v>400</v>
      </c>
      <c r="L569" s="41"/>
      <c r="M569" s="200" t="s">
        <v>1</v>
      </c>
      <c r="N569" s="201" t="s">
        <v>45</v>
      </c>
      <c r="O569" s="73"/>
      <c r="P569" s="202">
        <f>O569*H569</f>
        <v>0</v>
      </c>
      <c r="Q569" s="202">
        <v>0</v>
      </c>
      <c r="R569" s="202">
        <f>Q569*H569</f>
        <v>0</v>
      </c>
      <c r="S569" s="202">
        <v>0</v>
      </c>
      <c r="T569" s="203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204" t="s">
        <v>381</v>
      </c>
      <c r="AT569" s="204" t="s">
        <v>264</v>
      </c>
      <c r="AU569" s="204" t="s">
        <v>89</v>
      </c>
      <c r="AY569" s="19" t="s">
        <v>261</v>
      </c>
      <c r="BE569" s="205">
        <f>IF(N569="základní",J569,0)</f>
        <v>746.44</v>
      </c>
      <c r="BF569" s="205">
        <f>IF(N569="snížená",J569,0)</f>
        <v>0</v>
      </c>
      <c r="BG569" s="205">
        <f>IF(N569="zákl. přenesená",J569,0)</f>
        <v>0</v>
      </c>
      <c r="BH569" s="205">
        <f>IF(N569="sníž. přenesená",J569,0)</f>
        <v>0</v>
      </c>
      <c r="BI569" s="205">
        <f>IF(N569="nulová",J569,0)</f>
        <v>0</v>
      </c>
      <c r="BJ569" s="19" t="s">
        <v>87</v>
      </c>
      <c r="BK569" s="205">
        <f>ROUND(I569*H569,2)</f>
        <v>746.44</v>
      </c>
      <c r="BL569" s="19" t="s">
        <v>381</v>
      </c>
      <c r="BM569" s="204" t="s">
        <v>7131</v>
      </c>
    </row>
    <row r="570" spans="1:65" s="2" customFormat="1" ht="29.25">
      <c r="A570" s="36"/>
      <c r="B570" s="37"/>
      <c r="C570" s="38"/>
      <c r="D570" s="206" t="s">
        <v>269</v>
      </c>
      <c r="E570" s="38"/>
      <c r="F570" s="207" t="s">
        <v>7132</v>
      </c>
      <c r="G570" s="38"/>
      <c r="H570" s="38"/>
      <c r="I570" s="208"/>
      <c r="J570" s="38"/>
      <c r="K570" s="38"/>
      <c r="L570" s="41"/>
      <c r="M570" s="209"/>
      <c r="N570" s="210"/>
      <c r="O570" s="73"/>
      <c r="P570" s="73"/>
      <c r="Q570" s="73"/>
      <c r="R570" s="73"/>
      <c r="S570" s="73"/>
      <c r="T570" s="74"/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T570" s="19" t="s">
        <v>269</v>
      </c>
      <c r="AU570" s="19" t="s">
        <v>89</v>
      </c>
    </row>
    <row r="571" spans="1:65" s="2" customFormat="1" ht="33" customHeight="1">
      <c r="A571" s="36"/>
      <c r="B571" s="37"/>
      <c r="C571" s="275" t="s">
        <v>1448</v>
      </c>
      <c r="D571" s="275" t="s">
        <v>801</v>
      </c>
      <c r="E571" s="276" t="s">
        <v>7133</v>
      </c>
      <c r="F571" s="277" t="s">
        <v>7134</v>
      </c>
      <c r="G571" s="278" t="s">
        <v>3979</v>
      </c>
      <c r="H571" s="279">
        <v>4</v>
      </c>
      <c r="I571" s="280">
        <v>1508.4571415023886</v>
      </c>
      <c r="J571" s="281">
        <f>ROUND(I571*H571,2)</f>
        <v>6033.83</v>
      </c>
      <c r="K571" s="277" t="s">
        <v>1</v>
      </c>
      <c r="L571" s="282"/>
      <c r="M571" s="283" t="s">
        <v>1</v>
      </c>
      <c r="N571" s="284" t="s">
        <v>45</v>
      </c>
      <c r="O571" s="73"/>
      <c r="P571" s="202">
        <f>O571*H571</f>
        <v>0</v>
      </c>
      <c r="Q571" s="202">
        <v>0</v>
      </c>
      <c r="R571" s="202">
        <f>Q571*H571</f>
        <v>0</v>
      </c>
      <c r="S571" s="202">
        <v>0</v>
      </c>
      <c r="T571" s="203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204" t="s">
        <v>89</v>
      </c>
      <c r="AT571" s="204" t="s">
        <v>801</v>
      </c>
      <c r="AU571" s="204" t="s">
        <v>89</v>
      </c>
      <c r="AY571" s="19" t="s">
        <v>261</v>
      </c>
      <c r="BE571" s="205">
        <f>IF(N571="základní",J571,0)</f>
        <v>6033.83</v>
      </c>
      <c r="BF571" s="205">
        <f>IF(N571="snížená",J571,0)</f>
        <v>0</v>
      </c>
      <c r="BG571" s="205">
        <f>IF(N571="zákl. přenesená",J571,0)</f>
        <v>0</v>
      </c>
      <c r="BH571" s="205">
        <f>IF(N571="sníž. přenesená",J571,0)</f>
        <v>0</v>
      </c>
      <c r="BI571" s="205">
        <f>IF(N571="nulová",J571,0)</f>
        <v>0</v>
      </c>
      <c r="BJ571" s="19" t="s">
        <v>87</v>
      </c>
      <c r="BK571" s="205">
        <f>ROUND(I571*H571,2)</f>
        <v>6033.83</v>
      </c>
      <c r="BL571" s="19" t="s">
        <v>87</v>
      </c>
      <c r="BM571" s="204" t="s">
        <v>7135</v>
      </c>
    </row>
    <row r="572" spans="1:65" s="2" customFormat="1" ht="19.5">
      <c r="A572" s="36"/>
      <c r="B572" s="37"/>
      <c r="C572" s="38"/>
      <c r="D572" s="206" t="s">
        <v>269</v>
      </c>
      <c r="E572" s="38"/>
      <c r="F572" s="207" t="s">
        <v>7136</v>
      </c>
      <c r="G572" s="38"/>
      <c r="H572" s="38"/>
      <c r="I572" s="208"/>
      <c r="J572" s="38"/>
      <c r="K572" s="38"/>
      <c r="L572" s="41"/>
      <c r="M572" s="209"/>
      <c r="N572" s="210"/>
      <c r="O572" s="73"/>
      <c r="P572" s="73"/>
      <c r="Q572" s="73"/>
      <c r="R572" s="73"/>
      <c r="S572" s="73"/>
      <c r="T572" s="74"/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T572" s="19" t="s">
        <v>269</v>
      </c>
      <c r="AU572" s="19" t="s">
        <v>89</v>
      </c>
    </row>
    <row r="573" spans="1:65" s="14" customFormat="1">
      <c r="B573" s="226"/>
      <c r="C573" s="227"/>
      <c r="D573" s="206" t="s">
        <v>403</v>
      </c>
      <c r="E573" s="228" t="s">
        <v>1</v>
      </c>
      <c r="F573" s="229" t="s">
        <v>6859</v>
      </c>
      <c r="G573" s="227"/>
      <c r="H573" s="230">
        <v>1</v>
      </c>
      <c r="I573" s="231"/>
      <c r="J573" s="227"/>
      <c r="K573" s="227"/>
      <c r="L573" s="232"/>
      <c r="M573" s="233"/>
      <c r="N573" s="234"/>
      <c r="O573" s="234"/>
      <c r="P573" s="234"/>
      <c r="Q573" s="234"/>
      <c r="R573" s="234"/>
      <c r="S573" s="234"/>
      <c r="T573" s="235"/>
      <c r="AT573" s="236" t="s">
        <v>403</v>
      </c>
      <c r="AU573" s="236" t="s">
        <v>89</v>
      </c>
      <c r="AV573" s="14" t="s">
        <v>89</v>
      </c>
      <c r="AW573" s="14" t="s">
        <v>35</v>
      </c>
      <c r="AX573" s="14" t="s">
        <v>80</v>
      </c>
      <c r="AY573" s="236" t="s">
        <v>261</v>
      </c>
    </row>
    <row r="574" spans="1:65" s="14" customFormat="1">
      <c r="B574" s="226"/>
      <c r="C574" s="227"/>
      <c r="D574" s="206" t="s">
        <v>403</v>
      </c>
      <c r="E574" s="228" t="s">
        <v>1</v>
      </c>
      <c r="F574" s="229" t="s">
        <v>6849</v>
      </c>
      <c r="G574" s="227"/>
      <c r="H574" s="230">
        <v>1</v>
      </c>
      <c r="I574" s="231"/>
      <c r="J574" s="227"/>
      <c r="K574" s="227"/>
      <c r="L574" s="232"/>
      <c r="M574" s="233"/>
      <c r="N574" s="234"/>
      <c r="O574" s="234"/>
      <c r="P574" s="234"/>
      <c r="Q574" s="234"/>
      <c r="R574" s="234"/>
      <c r="S574" s="234"/>
      <c r="T574" s="235"/>
      <c r="AT574" s="236" t="s">
        <v>403</v>
      </c>
      <c r="AU574" s="236" t="s">
        <v>89</v>
      </c>
      <c r="AV574" s="14" t="s">
        <v>89</v>
      </c>
      <c r="AW574" s="14" t="s">
        <v>35</v>
      </c>
      <c r="AX574" s="14" t="s">
        <v>80</v>
      </c>
      <c r="AY574" s="236" t="s">
        <v>261</v>
      </c>
    </row>
    <row r="575" spans="1:65" s="14" customFormat="1">
      <c r="B575" s="226"/>
      <c r="C575" s="227"/>
      <c r="D575" s="206" t="s">
        <v>403</v>
      </c>
      <c r="E575" s="228" t="s">
        <v>1</v>
      </c>
      <c r="F575" s="229" t="s">
        <v>6840</v>
      </c>
      <c r="G575" s="227"/>
      <c r="H575" s="230">
        <v>1</v>
      </c>
      <c r="I575" s="231"/>
      <c r="J575" s="227"/>
      <c r="K575" s="227"/>
      <c r="L575" s="232"/>
      <c r="M575" s="233"/>
      <c r="N575" s="234"/>
      <c r="O575" s="234"/>
      <c r="P575" s="234"/>
      <c r="Q575" s="234"/>
      <c r="R575" s="234"/>
      <c r="S575" s="234"/>
      <c r="T575" s="235"/>
      <c r="AT575" s="236" t="s">
        <v>403</v>
      </c>
      <c r="AU575" s="236" t="s">
        <v>89</v>
      </c>
      <c r="AV575" s="14" t="s">
        <v>89</v>
      </c>
      <c r="AW575" s="14" t="s">
        <v>35</v>
      </c>
      <c r="AX575" s="14" t="s">
        <v>80</v>
      </c>
      <c r="AY575" s="236" t="s">
        <v>261</v>
      </c>
    </row>
    <row r="576" spans="1:65" s="14" customFormat="1">
      <c r="B576" s="226"/>
      <c r="C576" s="227"/>
      <c r="D576" s="206" t="s">
        <v>403</v>
      </c>
      <c r="E576" s="228" t="s">
        <v>1</v>
      </c>
      <c r="F576" s="229" t="s">
        <v>6841</v>
      </c>
      <c r="G576" s="227"/>
      <c r="H576" s="230">
        <v>1</v>
      </c>
      <c r="I576" s="231"/>
      <c r="J576" s="227"/>
      <c r="K576" s="227"/>
      <c r="L576" s="232"/>
      <c r="M576" s="233"/>
      <c r="N576" s="234"/>
      <c r="O576" s="234"/>
      <c r="P576" s="234"/>
      <c r="Q576" s="234"/>
      <c r="R576" s="234"/>
      <c r="S576" s="234"/>
      <c r="T576" s="235"/>
      <c r="AT576" s="236" t="s">
        <v>403</v>
      </c>
      <c r="AU576" s="236" t="s">
        <v>89</v>
      </c>
      <c r="AV576" s="14" t="s">
        <v>89</v>
      </c>
      <c r="AW576" s="14" t="s">
        <v>35</v>
      </c>
      <c r="AX576" s="14" t="s">
        <v>80</v>
      </c>
      <c r="AY576" s="236" t="s">
        <v>261</v>
      </c>
    </row>
    <row r="577" spans="1:65" s="2" customFormat="1" ht="37.9" customHeight="1">
      <c r="A577" s="36"/>
      <c r="B577" s="37"/>
      <c r="C577" s="275" t="s">
        <v>1455</v>
      </c>
      <c r="D577" s="275" t="s">
        <v>801</v>
      </c>
      <c r="E577" s="276" t="s">
        <v>7137</v>
      </c>
      <c r="F577" s="277" t="s">
        <v>7138</v>
      </c>
      <c r="G577" s="278" t="s">
        <v>3979</v>
      </c>
      <c r="H577" s="279">
        <v>12</v>
      </c>
      <c r="I577" s="280">
        <v>127.97306748538982</v>
      </c>
      <c r="J577" s="281">
        <f>ROUND(I577*H577,2)</f>
        <v>1535.68</v>
      </c>
      <c r="K577" s="277" t="s">
        <v>1</v>
      </c>
      <c r="L577" s="282"/>
      <c r="M577" s="283" t="s">
        <v>1</v>
      </c>
      <c r="N577" s="284" t="s">
        <v>45</v>
      </c>
      <c r="O577" s="73"/>
      <c r="P577" s="202">
        <f>O577*H577</f>
        <v>0</v>
      </c>
      <c r="Q577" s="202">
        <v>0</v>
      </c>
      <c r="R577" s="202">
        <f>Q577*H577</f>
        <v>0</v>
      </c>
      <c r="S577" s="202">
        <v>0</v>
      </c>
      <c r="T577" s="203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204" t="s">
        <v>89</v>
      </c>
      <c r="AT577" s="204" t="s">
        <v>801</v>
      </c>
      <c r="AU577" s="204" t="s">
        <v>89</v>
      </c>
      <c r="AY577" s="19" t="s">
        <v>261</v>
      </c>
      <c r="BE577" s="205">
        <f>IF(N577="základní",J577,0)</f>
        <v>1535.68</v>
      </c>
      <c r="BF577" s="205">
        <f>IF(N577="snížená",J577,0)</f>
        <v>0</v>
      </c>
      <c r="BG577" s="205">
        <f>IF(N577="zákl. přenesená",J577,0)</f>
        <v>0</v>
      </c>
      <c r="BH577" s="205">
        <f>IF(N577="sníž. přenesená",J577,0)</f>
        <v>0</v>
      </c>
      <c r="BI577" s="205">
        <f>IF(N577="nulová",J577,0)</f>
        <v>0</v>
      </c>
      <c r="BJ577" s="19" t="s">
        <v>87</v>
      </c>
      <c r="BK577" s="205">
        <f>ROUND(I577*H577,2)</f>
        <v>1535.68</v>
      </c>
      <c r="BL577" s="19" t="s">
        <v>87</v>
      </c>
      <c r="BM577" s="204" t="s">
        <v>7139</v>
      </c>
    </row>
    <row r="578" spans="1:65" s="2" customFormat="1" ht="19.5">
      <c r="A578" s="36"/>
      <c r="B578" s="37"/>
      <c r="C578" s="38"/>
      <c r="D578" s="206" t="s">
        <v>269</v>
      </c>
      <c r="E578" s="38"/>
      <c r="F578" s="207" t="s">
        <v>7138</v>
      </c>
      <c r="G578" s="38"/>
      <c r="H578" s="38"/>
      <c r="I578" s="208"/>
      <c r="J578" s="38"/>
      <c r="K578" s="38"/>
      <c r="L578" s="41"/>
      <c r="M578" s="209"/>
      <c r="N578" s="210"/>
      <c r="O578" s="73"/>
      <c r="P578" s="73"/>
      <c r="Q578" s="73"/>
      <c r="R578" s="73"/>
      <c r="S578" s="73"/>
      <c r="T578" s="74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269</v>
      </c>
      <c r="AU578" s="19" t="s">
        <v>89</v>
      </c>
    </row>
    <row r="579" spans="1:65" s="14" customFormat="1">
      <c r="B579" s="226"/>
      <c r="C579" s="227"/>
      <c r="D579" s="206" t="s">
        <v>403</v>
      </c>
      <c r="E579" s="228" t="s">
        <v>1</v>
      </c>
      <c r="F579" s="229" t="s">
        <v>7140</v>
      </c>
      <c r="G579" s="227"/>
      <c r="H579" s="230">
        <v>12</v>
      </c>
      <c r="I579" s="231"/>
      <c r="J579" s="227"/>
      <c r="K579" s="227"/>
      <c r="L579" s="232"/>
      <c r="M579" s="233"/>
      <c r="N579" s="234"/>
      <c r="O579" s="234"/>
      <c r="P579" s="234"/>
      <c r="Q579" s="234"/>
      <c r="R579" s="234"/>
      <c r="S579" s="234"/>
      <c r="T579" s="235"/>
      <c r="AT579" s="236" t="s">
        <v>403</v>
      </c>
      <c r="AU579" s="236" t="s">
        <v>89</v>
      </c>
      <c r="AV579" s="14" t="s">
        <v>89</v>
      </c>
      <c r="AW579" s="14" t="s">
        <v>35</v>
      </c>
      <c r="AX579" s="14" t="s">
        <v>80</v>
      </c>
      <c r="AY579" s="236" t="s">
        <v>261</v>
      </c>
    </row>
    <row r="580" spans="1:65" s="2" customFormat="1" ht="24.2" customHeight="1">
      <c r="A580" s="36"/>
      <c r="B580" s="37"/>
      <c r="C580" s="193" t="s">
        <v>1460</v>
      </c>
      <c r="D580" s="193" t="s">
        <v>264</v>
      </c>
      <c r="E580" s="194" t="s">
        <v>7141</v>
      </c>
      <c r="F580" s="195" t="s">
        <v>7142</v>
      </c>
      <c r="G580" s="196" t="s">
        <v>749</v>
      </c>
      <c r="H580" s="197">
        <v>4</v>
      </c>
      <c r="I580" s="198">
        <v>209.54066311833949</v>
      </c>
      <c r="J580" s="199">
        <f>ROUND(I580*H580,2)</f>
        <v>838.16</v>
      </c>
      <c r="K580" s="195" t="s">
        <v>1</v>
      </c>
      <c r="L580" s="41"/>
      <c r="M580" s="200" t="s">
        <v>1</v>
      </c>
      <c r="N580" s="201" t="s">
        <v>45</v>
      </c>
      <c r="O580" s="73"/>
      <c r="P580" s="202">
        <f>O580*H580</f>
        <v>0</v>
      </c>
      <c r="Q580" s="202">
        <v>0</v>
      </c>
      <c r="R580" s="202">
        <f>Q580*H580</f>
        <v>0</v>
      </c>
      <c r="S580" s="202">
        <v>0</v>
      </c>
      <c r="T580" s="203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204" t="s">
        <v>381</v>
      </c>
      <c r="AT580" s="204" t="s">
        <v>264</v>
      </c>
      <c r="AU580" s="204" t="s">
        <v>89</v>
      </c>
      <c r="AY580" s="19" t="s">
        <v>261</v>
      </c>
      <c r="BE580" s="205">
        <f>IF(N580="základní",J580,0)</f>
        <v>838.16</v>
      </c>
      <c r="BF580" s="205">
        <f>IF(N580="snížená",J580,0)</f>
        <v>0</v>
      </c>
      <c r="BG580" s="205">
        <f>IF(N580="zákl. přenesená",J580,0)</f>
        <v>0</v>
      </c>
      <c r="BH580" s="205">
        <f>IF(N580="sníž. přenesená",J580,0)</f>
        <v>0</v>
      </c>
      <c r="BI580" s="205">
        <f>IF(N580="nulová",J580,0)</f>
        <v>0</v>
      </c>
      <c r="BJ580" s="19" t="s">
        <v>87</v>
      </c>
      <c r="BK580" s="205">
        <f>ROUND(I580*H580,2)</f>
        <v>838.16</v>
      </c>
      <c r="BL580" s="19" t="s">
        <v>381</v>
      </c>
      <c r="BM580" s="204" t="s">
        <v>7143</v>
      </c>
    </row>
    <row r="581" spans="1:65" s="2" customFormat="1" ht="19.5">
      <c r="A581" s="36"/>
      <c r="B581" s="37"/>
      <c r="C581" s="38"/>
      <c r="D581" s="206" t="s">
        <v>269</v>
      </c>
      <c r="E581" s="38"/>
      <c r="F581" s="207" t="s">
        <v>7144</v>
      </c>
      <c r="G581" s="38"/>
      <c r="H581" s="38"/>
      <c r="I581" s="208"/>
      <c r="J581" s="38"/>
      <c r="K581" s="38"/>
      <c r="L581" s="41"/>
      <c r="M581" s="209"/>
      <c r="N581" s="210"/>
      <c r="O581" s="73"/>
      <c r="P581" s="73"/>
      <c r="Q581" s="73"/>
      <c r="R581" s="73"/>
      <c r="S581" s="73"/>
      <c r="T581" s="74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269</v>
      </c>
      <c r="AU581" s="19" t="s">
        <v>89</v>
      </c>
    </row>
    <row r="582" spans="1:65" s="2" customFormat="1" ht="37.9" customHeight="1">
      <c r="A582" s="36"/>
      <c r="B582" s="37"/>
      <c r="C582" s="275" t="s">
        <v>1465</v>
      </c>
      <c r="D582" s="275" t="s">
        <v>801</v>
      </c>
      <c r="E582" s="276" t="s">
        <v>7145</v>
      </c>
      <c r="F582" s="277" t="s">
        <v>7146</v>
      </c>
      <c r="G582" s="278" t="s">
        <v>3979</v>
      </c>
      <c r="H582" s="279">
        <v>8</v>
      </c>
      <c r="I582" s="280">
        <v>2327.8910371151865</v>
      </c>
      <c r="J582" s="281">
        <f>ROUND(I582*H582,2)</f>
        <v>18623.13</v>
      </c>
      <c r="K582" s="277" t="s">
        <v>1</v>
      </c>
      <c r="L582" s="282"/>
      <c r="M582" s="283" t="s">
        <v>1</v>
      </c>
      <c r="N582" s="284" t="s">
        <v>45</v>
      </c>
      <c r="O582" s="73"/>
      <c r="P582" s="202">
        <f>O582*H582</f>
        <v>0</v>
      </c>
      <c r="Q582" s="202">
        <v>0</v>
      </c>
      <c r="R582" s="202">
        <f>Q582*H582</f>
        <v>0</v>
      </c>
      <c r="S582" s="202">
        <v>0</v>
      </c>
      <c r="T582" s="203">
        <f>S582*H582</f>
        <v>0</v>
      </c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R582" s="204" t="s">
        <v>89</v>
      </c>
      <c r="AT582" s="204" t="s">
        <v>801</v>
      </c>
      <c r="AU582" s="204" t="s">
        <v>89</v>
      </c>
      <c r="AY582" s="19" t="s">
        <v>261</v>
      </c>
      <c r="BE582" s="205">
        <f>IF(N582="základní",J582,0)</f>
        <v>18623.13</v>
      </c>
      <c r="BF582" s="205">
        <f>IF(N582="snížená",J582,0)</f>
        <v>0</v>
      </c>
      <c r="BG582" s="205">
        <f>IF(N582="zákl. přenesená",J582,0)</f>
        <v>0</v>
      </c>
      <c r="BH582" s="205">
        <f>IF(N582="sníž. přenesená",J582,0)</f>
        <v>0</v>
      </c>
      <c r="BI582" s="205">
        <f>IF(N582="nulová",J582,0)</f>
        <v>0</v>
      </c>
      <c r="BJ582" s="19" t="s">
        <v>87</v>
      </c>
      <c r="BK582" s="205">
        <f>ROUND(I582*H582,2)</f>
        <v>18623.13</v>
      </c>
      <c r="BL582" s="19" t="s">
        <v>87</v>
      </c>
      <c r="BM582" s="204" t="s">
        <v>7147</v>
      </c>
    </row>
    <row r="583" spans="1:65" s="2" customFormat="1" ht="29.25">
      <c r="A583" s="36"/>
      <c r="B583" s="37"/>
      <c r="C583" s="38"/>
      <c r="D583" s="206" t="s">
        <v>269</v>
      </c>
      <c r="E583" s="38"/>
      <c r="F583" s="207" t="s">
        <v>7148</v>
      </c>
      <c r="G583" s="38"/>
      <c r="H583" s="38"/>
      <c r="I583" s="208"/>
      <c r="J583" s="38"/>
      <c r="K583" s="38"/>
      <c r="L583" s="41"/>
      <c r="M583" s="209"/>
      <c r="N583" s="210"/>
      <c r="O583" s="73"/>
      <c r="P583" s="73"/>
      <c r="Q583" s="73"/>
      <c r="R583" s="73"/>
      <c r="S583" s="73"/>
      <c r="T583" s="74"/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T583" s="19" t="s">
        <v>269</v>
      </c>
      <c r="AU583" s="19" t="s">
        <v>89</v>
      </c>
    </row>
    <row r="584" spans="1:65" s="14" customFormat="1">
      <c r="B584" s="226"/>
      <c r="C584" s="227"/>
      <c r="D584" s="206" t="s">
        <v>403</v>
      </c>
      <c r="E584" s="228" t="s">
        <v>1</v>
      </c>
      <c r="F584" s="229" t="s">
        <v>7028</v>
      </c>
      <c r="G584" s="227"/>
      <c r="H584" s="230">
        <v>2</v>
      </c>
      <c r="I584" s="231"/>
      <c r="J584" s="227"/>
      <c r="K584" s="227"/>
      <c r="L584" s="232"/>
      <c r="M584" s="233"/>
      <c r="N584" s="234"/>
      <c r="O584" s="234"/>
      <c r="P584" s="234"/>
      <c r="Q584" s="234"/>
      <c r="R584" s="234"/>
      <c r="S584" s="234"/>
      <c r="T584" s="235"/>
      <c r="AT584" s="236" t="s">
        <v>403</v>
      </c>
      <c r="AU584" s="236" t="s">
        <v>89</v>
      </c>
      <c r="AV584" s="14" t="s">
        <v>89</v>
      </c>
      <c r="AW584" s="14" t="s">
        <v>35</v>
      </c>
      <c r="AX584" s="14" t="s">
        <v>80</v>
      </c>
      <c r="AY584" s="236" t="s">
        <v>261</v>
      </c>
    </row>
    <row r="585" spans="1:65" s="14" customFormat="1">
      <c r="B585" s="226"/>
      <c r="C585" s="227"/>
      <c r="D585" s="206" t="s">
        <v>403</v>
      </c>
      <c r="E585" s="228" t="s">
        <v>1</v>
      </c>
      <c r="F585" s="229" t="s">
        <v>6854</v>
      </c>
      <c r="G585" s="227"/>
      <c r="H585" s="230">
        <v>4</v>
      </c>
      <c r="I585" s="231"/>
      <c r="J585" s="227"/>
      <c r="K585" s="227"/>
      <c r="L585" s="232"/>
      <c r="M585" s="233"/>
      <c r="N585" s="234"/>
      <c r="O585" s="234"/>
      <c r="P585" s="234"/>
      <c r="Q585" s="234"/>
      <c r="R585" s="234"/>
      <c r="S585" s="234"/>
      <c r="T585" s="235"/>
      <c r="AT585" s="236" t="s">
        <v>403</v>
      </c>
      <c r="AU585" s="236" t="s">
        <v>89</v>
      </c>
      <c r="AV585" s="14" t="s">
        <v>89</v>
      </c>
      <c r="AW585" s="14" t="s">
        <v>35</v>
      </c>
      <c r="AX585" s="14" t="s">
        <v>80</v>
      </c>
      <c r="AY585" s="236" t="s">
        <v>261</v>
      </c>
    </row>
    <row r="586" spans="1:65" s="14" customFormat="1">
      <c r="B586" s="226"/>
      <c r="C586" s="227"/>
      <c r="D586" s="206" t="s">
        <v>403</v>
      </c>
      <c r="E586" s="228" t="s">
        <v>1</v>
      </c>
      <c r="F586" s="229" t="s">
        <v>7149</v>
      </c>
      <c r="G586" s="227"/>
      <c r="H586" s="230">
        <v>0</v>
      </c>
      <c r="I586" s="231"/>
      <c r="J586" s="227"/>
      <c r="K586" s="227"/>
      <c r="L586" s="232"/>
      <c r="M586" s="233"/>
      <c r="N586" s="234"/>
      <c r="O586" s="234"/>
      <c r="P586" s="234"/>
      <c r="Q586" s="234"/>
      <c r="R586" s="234"/>
      <c r="S586" s="234"/>
      <c r="T586" s="235"/>
      <c r="AT586" s="236" t="s">
        <v>403</v>
      </c>
      <c r="AU586" s="236" t="s">
        <v>89</v>
      </c>
      <c r="AV586" s="14" t="s">
        <v>89</v>
      </c>
      <c r="AW586" s="14" t="s">
        <v>35</v>
      </c>
      <c r="AX586" s="14" t="s">
        <v>80</v>
      </c>
      <c r="AY586" s="236" t="s">
        <v>261</v>
      </c>
    </row>
    <row r="587" spans="1:65" s="14" customFormat="1">
      <c r="B587" s="226"/>
      <c r="C587" s="227"/>
      <c r="D587" s="206" t="s">
        <v>403</v>
      </c>
      <c r="E587" s="228" t="s">
        <v>1</v>
      </c>
      <c r="F587" s="229" t="s">
        <v>6833</v>
      </c>
      <c r="G587" s="227"/>
      <c r="H587" s="230">
        <v>2</v>
      </c>
      <c r="I587" s="231"/>
      <c r="J587" s="227"/>
      <c r="K587" s="227"/>
      <c r="L587" s="232"/>
      <c r="M587" s="233"/>
      <c r="N587" s="234"/>
      <c r="O587" s="234"/>
      <c r="P587" s="234"/>
      <c r="Q587" s="234"/>
      <c r="R587" s="234"/>
      <c r="S587" s="234"/>
      <c r="T587" s="235"/>
      <c r="AT587" s="236" t="s">
        <v>403</v>
      </c>
      <c r="AU587" s="236" t="s">
        <v>89</v>
      </c>
      <c r="AV587" s="14" t="s">
        <v>89</v>
      </c>
      <c r="AW587" s="14" t="s">
        <v>35</v>
      </c>
      <c r="AX587" s="14" t="s">
        <v>80</v>
      </c>
      <c r="AY587" s="236" t="s">
        <v>261</v>
      </c>
    </row>
    <row r="588" spans="1:65" s="2" customFormat="1" ht="37.9" customHeight="1">
      <c r="A588" s="36"/>
      <c r="B588" s="37"/>
      <c r="C588" s="275" t="s">
        <v>1472</v>
      </c>
      <c r="D588" s="275" t="s">
        <v>801</v>
      </c>
      <c r="E588" s="276" t="s">
        <v>7150</v>
      </c>
      <c r="F588" s="277" t="s">
        <v>7151</v>
      </c>
      <c r="G588" s="278" t="s">
        <v>3979</v>
      </c>
      <c r="H588" s="279">
        <v>24</v>
      </c>
      <c r="I588" s="280">
        <v>392.45074028852878</v>
      </c>
      <c r="J588" s="281">
        <f>ROUND(I588*H588,2)</f>
        <v>9418.82</v>
      </c>
      <c r="K588" s="277" t="s">
        <v>1</v>
      </c>
      <c r="L588" s="282"/>
      <c r="M588" s="283" t="s">
        <v>1</v>
      </c>
      <c r="N588" s="284" t="s">
        <v>45</v>
      </c>
      <c r="O588" s="73"/>
      <c r="P588" s="202">
        <f>O588*H588</f>
        <v>0</v>
      </c>
      <c r="Q588" s="202">
        <v>0</v>
      </c>
      <c r="R588" s="202">
        <f>Q588*H588</f>
        <v>0</v>
      </c>
      <c r="S588" s="202">
        <v>0</v>
      </c>
      <c r="T588" s="203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204" t="s">
        <v>89</v>
      </c>
      <c r="AT588" s="204" t="s">
        <v>801</v>
      </c>
      <c r="AU588" s="204" t="s">
        <v>89</v>
      </c>
      <c r="AY588" s="19" t="s">
        <v>261</v>
      </c>
      <c r="BE588" s="205">
        <f>IF(N588="základní",J588,0)</f>
        <v>9418.82</v>
      </c>
      <c r="BF588" s="205">
        <f>IF(N588="snížená",J588,0)</f>
        <v>0</v>
      </c>
      <c r="BG588" s="205">
        <f>IF(N588="zákl. přenesená",J588,0)</f>
        <v>0</v>
      </c>
      <c r="BH588" s="205">
        <f>IF(N588="sníž. přenesená",J588,0)</f>
        <v>0</v>
      </c>
      <c r="BI588" s="205">
        <f>IF(N588="nulová",J588,0)</f>
        <v>0</v>
      </c>
      <c r="BJ588" s="19" t="s">
        <v>87</v>
      </c>
      <c r="BK588" s="205">
        <f>ROUND(I588*H588,2)</f>
        <v>9418.82</v>
      </c>
      <c r="BL588" s="19" t="s">
        <v>87</v>
      </c>
      <c r="BM588" s="204" t="s">
        <v>7152</v>
      </c>
    </row>
    <row r="589" spans="1:65" s="2" customFormat="1" ht="19.5">
      <c r="A589" s="36"/>
      <c r="B589" s="37"/>
      <c r="C589" s="38"/>
      <c r="D589" s="206" t="s">
        <v>269</v>
      </c>
      <c r="E589" s="38"/>
      <c r="F589" s="207" t="s">
        <v>7151</v>
      </c>
      <c r="G589" s="38"/>
      <c r="H589" s="38"/>
      <c r="I589" s="208"/>
      <c r="J589" s="38"/>
      <c r="K589" s="38"/>
      <c r="L589" s="41"/>
      <c r="M589" s="209"/>
      <c r="N589" s="210"/>
      <c r="O589" s="73"/>
      <c r="P589" s="73"/>
      <c r="Q589" s="73"/>
      <c r="R589" s="73"/>
      <c r="S589" s="73"/>
      <c r="T589" s="74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269</v>
      </c>
      <c r="AU589" s="19" t="s">
        <v>89</v>
      </c>
    </row>
    <row r="590" spans="1:65" s="14" customFormat="1">
      <c r="B590" s="226"/>
      <c r="C590" s="227"/>
      <c r="D590" s="206" t="s">
        <v>403</v>
      </c>
      <c r="E590" s="228" t="s">
        <v>1</v>
      </c>
      <c r="F590" s="229" t="s">
        <v>7153</v>
      </c>
      <c r="G590" s="227"/>
      <c r="H590" s="230">
        <v>24</v>
      </c>
      <c r="I590" s="231"/>
      <c r="J590" s="227"/>
      <c r="K590" s="227"/>
      <c r="L590" s="232"/>
      <c r="M590" s="233"/>
      <c r="N590" s="234"/>
      <c r="O590" s="234"/>
      <c r="P590" s="234"/>
      <c r="Q590" s="234"/>
      <c r="R590" s="234"/>
      <c r="S590" s="234"/>
      <c r="T590" s="235"/>
      <c r="AT590" s="236" t="s">
        <v>403</v>
      </c>
      <c r="AU590" s="236" t="s">
        <v>89</v>
      </c>
      <c r="AV590" s="14" t="s">
        <v>89</v>
      </c>
      <c r="AW590" s="14" t="s">
        <v>35</v>
      </c>
      <c r="AX590" s="14" t="s">
        <v>80</v>
      </c>
      <c r="AY590" s="236" t="s">
        <v>261</v>
      </c>
    </row>
    <row r="591" spans="1:65" s="2" customFormat="1" ht="24.2" customHeight="1">
      <c r="A591" s="36"/>
      <c r="B591" s="37"/>
      <c r="C591" s="193" t="s">
        <v>1479</v>
      </c>
      <c r="D591" s="193" t="s">
        <v>264</v>
      </c>
      <c r="E591" s="194" t="s">
        <v>7154</v>
      </c>
      <c r="F591" s="195" t="s">
        <v>7155</v>
      </c>
      <c r="G591" s="196" t="s">
        <v>749</v>
      </c>
      <c r="H591" s="197">
        <v>8</v>
      </c>
      <c r="I591" s="198">
        <v>209.54066311833949</v>
      </c>
      <c r="J591" s="199">
        <f>ROUND(I591*H591,2)</f>
        <v>1676.33</v>
      </c>
      <c r="K591" s="195" t="s">
        <v>1</v>
      </c>
      <c r="L591" s="41"/>
      <c r="M591" s="200" t="s">
        <v>1</v>
      </c>
      <c r="N591" s="201" t="s">
        <v>45</v>
      </c>
      <c r="O591" s="73"/>
      <c r="P591" s="202">
        <f>O591*H591</f>
        <v>0</v>
      </c>
      <c r="Q591" s="202">
        <v>0</v>
      </c>
      <c r="R591" s="202">
        <f>Q591*H591</f>
        <v>0</v>
      </c>
      <c r="S591" s="202">
        <v>0</v>
      </c>
      <c r="T591" s="203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204" t="s">
        <v>381</v>
      </c>
      <c r="AT591" s="204" t="s">
        <v>264</v>
      </c>
      <c r="AU591" s="204" t="s">
        <v>89</v>
      </c>
      <c r="AY591" s="19" t="s">
        <v>261</v>
      </c>
      <c r="BE591" s="205">
        <f>IF(N591="základní",J591,0)</f>
        <v>1676.33</v>
      </c>
      <c r="BF591" s="205">
        <f>IF(N591="snížená",J591,0)</f>
        <v>0</v>
      </c>
      <c r="BG591" s="205">
        <f>IF(N591="zákl. přenesená",J591,0)</f>
        <v>0</v>
      </c>
      <c r="BH591" s="205">
        <f>IF(N591="sníž. přenesená",J591,0)</f>
        <v>0</v>
      </c>
      <c r="BI591" s="205">
        <f>IF(N591="nulová",J591,0)</f>
        <v>0</v>
      </c>
      <c r="BJ591" s="19" t="s">
        <v>87</v>
      </c>
      <c r="BK591" s="205">
        <f>ROUND(I591*H591,2)</f>
        <v>1676.33</v>
      </c>
      <c r="BL591" s="19" t="s">
        <v>381</v>
      </c>
      <c r="BM591" s="204" t="s">
        <v>7156</v>
      </c>
    </row>
    <row r="592" spans="1:65" s="2" customFormat="1" ht="19.5">
      <c r="A592" s="36"/>
      <c r="B592" s="37"/>
      <c r="C592" s="38"/>
      <c r="D592" s="206" t="s">
        <v>269</v>
      </c>
      <c r="E592" s="38"/>
      <c r="F592" s="207" t="s">
        <v>7144</v>
      </c>
      <c r="G592" s="38"/>
      <c r="H592" s="38"/>
      <c r="I592" s="208"/>
      <c r="J592" s="38"/>
      <c r="K592" s="38"/>
      <c r="L592" s="41"/>
      <c r="M592" s="209"/>
      <c r="N592" s="210"/>
      <c r="O592" s="73"/>
      <c r="P592" s="73"/>
      <c r="Q592" s="73"/>
      <c r="R592" s="73"/>
      <c r="S592" s="73"/>
      <c r="T592" s="74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T592" s="19" t="s">
        <v>269</v>
      </c>
      <c r="AU592" s="19" t="s">
        <v>89</v>
      </c>
    </row>
    <row r="593" spans="1:65" s="2" customFormat="1" ht="24.2" customHeight="1">
      <c r="A593" s="36"/>
      <c r="B593" s="37"/>
      <c r="C593" s="275" t="s">
        <v>1483</v>
      </c>
      <c r="D593" s="275" t="s">
        <v>801</v>
      </c>
      <c r="E593" s="276" t="s">
        <v>7157</v>
      </c>
      <c r="F593" s="277" t="s">
        <v>7158</v>
      </c>
      <c r="G593" s="278" t="s">
        <v>3979</v>
      </c>
      <c r="H593" s="279">
        <v>24</v>
      </c>
      <c r="I593" s="280">
        <v>433.88963833141702</v>
      </c>
      <c r="J593" s="281">
        <f>ROUND(I593*H593,2)</f>
        <v>10413.35</v>
      </c>
      <c r="K593" s="277" t="s">
        <v>1</v>
      </c>
      <c r="L593" s="282"/>
      <c r="M593" s="283" t="s">
        <v>1</v>
      </c>
      <c r="N593" s="284" t="s">
        <v>45</v>
      </c>
      <c r="O593" s="73"/>
      <c r="P593" s="202">
        <f>O593*H593</f>
        <v>0</v>
      </c>
      <c r="Q593" s="202">
        <v>0</v>
      </c>
      <c r="R593" s="202">
        <f>Q593*H593</f>
        <v>0</v>
      </c>
      <c r="S593" s="202">
        <v>0</v>
      </c>
      <c r="T593" s="203">
        <f>S593*H593</f>
        <v>0</v>
      </c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R593" s="204" t="s">
        <v>89</v>
      </c>
      <c r="AT593" s="204" t="s">
        <v>801</v>
      </c>
      <c r="AU593" s="204" t="s">
        <v>89</v>
      </c>
      <c r="AY593" s="19" t="s">
        <v>261</v>
      </c>
      <c r="BE593" s="205">
        <f>IF(N593="základní",J593,0)</f>
        <v>10413.35</v>
      </c>
      <c r="BF593" s="205">
        <f>IF(N593="snížená",J593,0)</f>
        <v>0</v>
      </c>
      <c r="BG593" s="205">
        <f>IF(N593="zákl. přenesená",J593,0)</f>
        <v>0</v>
      </c>
      <c r="BH593" s="205">
        <f>IF(N593="sníž. přenesená",J593,0)</f>
        <v>0</v>
      </c>
      <c r="BI593" s="205">
        <f>IF(N593="nulová",J593,0)</f>
        <v>0</v>
      </c>
      <c r="BJ593" s="19" t="s">
        <v>87</v>
      </c>
      <c r="BK593" s="205">
        <f>ROUND(I593*H593,2)</f>
        <v>10413.35</v>
      </c>
      <c r="BL593" s="19" t="s">
        <v>87</v>
      </c>
      <c r="BM593" s="204" t="s">
        <v>7159</v>
      </c>
    </row>
    <row r="594" spans="1:65" s="2" customFormat="1" ht="19.5">
      <c r="A594" s="36"/>
      <c r="B594" s="37"/>
      <c r="C594" s="38"/>
      <c r="D594" s="206" t="s">
        <v>269</v>
      </c>
      <c r="E594" s="38"/>
      <c r="F594" s="207" t="s">
        <v>7158</v>
      </c>
      <c r="G594" s="38"/>
      <c r="H594" s="38"/>
      <c r="I594" s="208"/>
      <c r="J594" s="38"/>
      <c r="K594" s="38"/>
      <c r="L594" s="41"/>
      <c r="M594" s="209"/>
      <c r="N594" s="210"/>
      <c r="O594" s="73"/>
      <c r="P594" s="73"/>
      <c r="Q594" s="73"/>
      <c r="R594" s="73"/>
      <c r="S594" s="73"/>
      <c r="T594" s="74"/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T594" s="19" t="s">
        <v>269</v>
      </c>
      <c r="AU594" s="19" t="s">
        <v>89</v>
      </c>
    </row>
    <row r="595" spans="1:65" s="14" customFormat="1">
      <c r="B595" s="226"/>
      <c r="C595" s="227"/>
      <c r="D595" s="206" t="s">
        <v>403</v>
      </c>
      <c r="E595" s="228" t="s">
        <v>1</v>
      </c>
      <c r="F595" s="229" t="s">
        <v>7160</v>
      </c>
      <c r="G595" s="227"/>
      <c r="H595" s="230">
        <v>4</v>
      </c>
      <c r="I595" s="231"/>
      <c r="J595" s="227"/>
      <c r="K595" s="227"/>
      <c r="L595" s="232"/>
      <c r="M595" s="233"/>
      <c r="N595" s="234"/>
      <c r="O595" s="234"/>
      <c r="P595" s="234"/>
      <c r="Q595" s="234"/>
      <c r="R595" s="234"/>
      <c r="S595" s="234"/>
      <c r="T595" s="235"/>
      <c r="AT595" s="236" t="s">
        <v>403</v>
      </c>
      <c r="AU595" s="236" t="s">
        <v>89</v>
      </c>
      <c r="AV595" s="14" t="s">
        <v>89</v>
      </c>
      <c r="AW595" s="14" t="s">
        <v>35</v>
      </c>
      <c r="AX595" s="14" t="s">
        <v>80</v>
      </c>
      <c r="AY595" s="236" t="s">
        <v>261</v>
      </c>
    </row>
    <row r="596" spans="1:65" s="14" customFormat="1">
      <c r="B596" s="226"/>
      <c r="C596" s="227"/>
      <c r="D596" s="206" t="s">
        <v>403</v>
      </c>
      <c r="E596" s="228" t="s">
        <v>1</v>
      </c>
      <c r="F596" s="229" t="s">
        <v>7161</v>
      </c>
      <c r="G596" s="227"/>
      <c r="H596" s="230">
        <v>8</v>
      </c>
      <c r="I596" s="231"/>
      <c r="J596" s="227"/>
      <c r="K596" s="227"/>
      <c r="L596" s="232"/>
      <c r="M596" s="233"/>
      <c r="N596" s="234"/>
      <c r="O596" s="234"/>
      <c r="P596" s="234"/>
      <c r="Q596" s="234"/>
      <c r="R596" s="234"/>
      <c r="S596" s="234"/>
      <c r="T596" s="235"/>
      <c r="AT596" s="236" t="s">
        <v>403</v>
      </c>
      <c r="AU596" s="236" t="s">
        <v>89</v>
      </c>
      <c r="AV596" s="14" t="s">
        <v>89</v>
      </c>
      <c r="AW596" s="14" t="s">
        <v>35</v>
      </c>
      <c r="AX596" s="14" t="s">
        <v>80</v>
      </c>
      <c r="AY596" s="236" t="s">
        <v>261</v>
      </c>
    </row>
    <row r="597" spans="1:65" s="14" customFormat="1">
      <c r="B597" s="226"/>
      <c r="C597" s="227"/>
      <c r="D597" s="206" t="s">
        <v>403</v>
      </c>
      <c r="E597" s="228" t="s">
        <v>1</v>
      </c>
      <c r="F597" s="229" t="s">
        <v>7101</v>
      </c>
      <c r="G597" s="227"/>
      <c r="H597" s="230">
        <v>6</v>
      </c>
      <c r="I597" s="231"/>
      <c r="J597" s="227"/>
      <c r="K597" s="227"/>
      <c r="L597" s="232"/>
      <c r="M597" s="233"/>
      <c r="N597" s="234"/>
      <c r="O597" s="234"/>
      <c r="P597" s="234"/>
      <c r="Q597" s="234"/>
      <c r="R597" s="234"/>
      <c r="S597" s="234"/>
      <c r="T597" s="235"/>
      <c r="AT597" s="236" t="s">
        <v>403</v>
      </c>
      <c r="AU597" s="236" t="s">
        <v>89</v>
      </c>
      <c r="AV597" s="14" t="s">
        <v>89</v>
      </c>
      <c r="AW597" s="14" t="s">
        <v>35</v>
      </c>
      <c r="AX597" s="14" t="s">
        <v>80</v>
      </c>
      <c r="AY597" s="236" t="s">
        <v>261</v>
      </c>
    </row>
    <row r="598" spans="1:65" s="14" customFormat="1">
      <c r="B598" s="226"/>
      <c r="C598" s="227"/>
      <c r="D598" s="206" t="s">
        <v>403</v>
      </c>
      <c r="E598" s="228" t="s">
        <v>1</v>
      </c>
      <c r="F598" s="229" t="s">
        <v>7162</v>
      </c>
      <c r="G598" s="227"/>
      <c r="H598" s="230">
        <v>6</v>
      </c>
      <c r="I598" s="231"/>
      <c r="J598" s="227"/>
      <c r="K598" s="227"/>
      <c r="L598" s="232"/>
      <c r="M598" s="233"/>
      <c r="N598" s="234"/>
      <c r="O598" s="234"/>
      <c r="P598" s="234"/>
      <c r="Q598" s="234"/>
      <c r="R598" s="234"/>
      <c r="S598" s="234"/>
      <c r="T598" s="235"/>
      <c r="AT598" s="236" t="s">
        <v>403</v>
      </c>
      <c r="AU598" s="236" t="s">
        <v>89</v>
      </c>
      <c r="AV598" s="14" t="s">
        <v>89</v>
      </c>
      <c r="AW598" s="14" t="s">
        <v>35</v>
      </c>
      <c r="AX598" s="14" t="s">
        <v>80</v>
      </c>
      <c r="AY598" s="236" t="s">
        <v>261</v>
      </c>
    </row>
    <row r="599" spans="1:65" s="2" customFormat="1" ht="37.9" customHeight="1">
      <c r="A599" s="36"/>
      <c r="B599" s="37"/>
      <c r="C599" s="275" t="s">
        <v>1488</v>
      </c>
      <c r="D599" s="275" t="s">
        <v>801</v>
      </c>
      <c r="E599" s="276" t="s">
        <v>7163</v>
      </c>
      <c r="F599" s="277" t="s">
        <v>7164</v>
      </c>
      <c r="G599" s="278" t="s">
        <v>3979</v>
      </c>
      <c r="H599" s="279">
        <v>66</v>
      </c>
      <c r="I599" s="280">
        <v>156.41152692658758</v>
      </c>
      <c r="J599" s="281">
        <f>ROUND(I599*H599,2)</f>
        <v>10323.16</v>
      </c>
      <c r="K599" s="277" t="s">
        <v>1</v>
      </c>
      <c r="L599" s="282"/>
      <c r="M599" s="283" t="s">
        <v>1</v>
      </c>
      <c r="N599" s="284" t="s">
        <v>45</v>
      </c>
      <c r="O599" s="73"/>
      <c r="P599" s="202">
        <f>O599*H599</f>
        <v>0</v>
      </c>
      <c r="Q599" s="202">
        <v>0</v>
      </c>
      <c r="R599" s="202">
        <f>Q599*H599</f>
        <v>0</v>
      </c>
      <c r="S599" s="202">
        <v>0</v>
      </c>
      <c r="T599" s="203">
        <f>S599*H599</f>
        <v>0</v>
      </c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R599" s="204" t="s">
        <v>89</v>
      </c>
      <c r="AT599" s="204" t="s">
        <v>801</v>
      </c>
      <c r="AU599" s="204" t="s">
        <v>89</v>
      </c>
      <c r="AY599" s="19" t="s">
        <v>261</v>
      </c>
      <c r="BE599" s="205">
        <f>IF(N599="základní",J599,0)</f>
        <v>10323.16</v>
      </c>
      <c r="BF599" s="205">
        <f>IF(N599="snížená",J599,0)</f>
        <v>0</v>
      </c>
      <c r="BG599" s="205">
        <f>IF(N599="zákl. přenesená",J599,0)</f>
        <v>0</v>
      </c>
      <c r="BH599" s="205">
        <f>IF(N599="sníž. přenesená",J599,0)</f>
        <v>0</v>
      </c>
      <c r="BI599" s="205">
        <f>IF(N599="nulová",J599,0)</f>
        <v>0</v>
      </c>
      <c r="BJ599" s="19" t="s">
        <v>87</v>
      </c>
      <c r="BK599" s="205">
        <f>ROUND(I599*H599,2)</f>
        <v>10323.16</v>
      </c>
      <c r="BL599" s="19" t="s">
        <v>87</v>
      </c>
      <c r="BM599" s="204" t="s">
        <v>7165</v>
      </c>
    </row>
    <row r="600" spans="1:65" s="2" customFormat="1" ht="19.5">
      <c r="A600" s="36"/>
      <c r="B600" s="37"/>
      <c r="C600" s="38"/>
      <c r="D600" s="206" t="s">
        <v>269</v>
      </c>
      <c r="E600" s="38"/>
      <c r="F600" s="207" t="s">
        <v>7164</v>
      </c>
      <c r="G600" s="38"/>
      <c r="H600" s="38"/>
      <c r="I600" s="208"/>
      <c r="J600" s="38"/>
      <c r="K600" s="38"/>
      <c r="L600" s="41"/>
      <c r="M600" s="209"/>
      <c r="N600" s="210"/>
      <c r="O600" s="73"/>
      <c r="P600" s="73"/>
      <c r="Q600" s="73"/>
      <c r="R600" s="73"/>
      <c r="S600" s="73"/>
      <c r="T600" s="74"/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T600" s="19" t="s">
        <v>269</v>
      </c>
      <c r="AU600" s="19" t="s">
        <v>89</v>
      </c>
    </row>
    <row r="601" spans="1:65" s="14" customFormat="1">
      <c r="B601" s="226"/>
      <c r="C601" s="227"/>
      <c r="D601" s="206" t="s">
        <v>403</v>
      </c>
      <c r="E601" s="228" t="s">
        <v>1</v>
      </c>
      <c r="F601" s="229" t="s">
        <v>7166</v>
      </c>
      <c r="G601" s="227"/>
      <c r="H601" s="230">
        <v>66</v>
      </c>
      <c r="I601" s="231"/>
      <c r="J601" s="227"/>
      <c r="K601" s="227"/>
      <c r="L601" s="232"/>
      <c r="M601" s="233"/>
      <c r="N601" s="234"/>
      <c r="O601" s="234"/>
      <c r="P601" s="234"/>
      <c r="Q601" s="234"/>
      <c r="R601" s="234"/>
      <c r="S601" s="234"/>
      <c r="T601" s="235"/>
      <c r="AT601" s="236" t="s">
        <v>403</v>
      </c>
      <c r="AU601" s="236" t="s">
        <v>89</v>
      </c>
      <c r="AV601" s="14" t="s">
        <v>89</v>
      </c>
      <c r="AW601" s="14" t="s">
        <v>35</v>
      </c>
      <c r="AX601" s="14" t="s">
        <v>80</v>
      </c>
      <c r="AY601" s="236" t="s">
        <v>261</v>
      </c>
    </row>
    <row r="602" spans="1:65" s="2" customFormat="1" ht="37.9" customHeight="1">
      <c r="A602" s="36"/>
      <c r="B602" s="37"/>
      <c r="C602" s="275" t="s">
        <v>1493</v>
      </c>
      <c r="D602" s="275" t="s">
        <v>801</v>
      </c>
      <c r="E602" s="276" t="s">
        <v>7167</v>
      </c>
      <c r="F602" s="277" t="s">
        <v>7168</v>
      </c>
      <c r="G602" s="278" t="s">
        <v>3979</v>
      </c>
      <c r="H602" s="279">
        <v>6</v>
      </c>
      <c r="I602" s="280">
        <v>156.41152692658758</v>
      </c>
      <c r="J602" s="281">
        <f>ROUND(I602*H602,2)</f>
        <v>938.47</v>
      </c>
      <c r="K602" s="277" t="s">
        <v>1</v>
      </c>
      <c r="L602" s="282"/>
      <c r="M602" s="283" t="s">
        <v>1</v>
      </c>
      <c r="N602" s="284" t="s">
        <v>45</v>
      </c>
      <c r="O602" s="73"/>
      <c r="P602" s="202">
        <f>O602*H602</f>
        <v>0</v>
      </c>
      <c r="Q602" s="202">
        <v>0</v>
      </c>
      <c r="R602" s="202">
        <f>Q602*H602</f>
        <v>0</v>
      </c>
      <c r="S602" s="202">
        <v>0</v>
      </c>
      <c r="T602" s="203">
        <f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204" t="s">
        <v>89</v>
      </c>
      <c r="AT602" s="204" t="s">
        <v>801</v>
      </c>
      <c r="AU602" s="204" t="s">
        <v>89</v>
      </c>
      <c r="AY602" s="19" t="s">
        <v>261</v>
      </c>
      <c r="BE602" s="205">
        <f>IF(N602="základní",J602,0)</f>
        <v>938.47</v>
      </c>
      <c r="BF602" s="205">
        <f>IF(N602="snížená",J602,0)</f>
        <v>0</v>
      </c>
      <c r="BG602" s="205">
        <f>IF(N602="zákl. přenesená",J602,0)</f>
        <v>0</v>
      </c>
      <c r="BH602" s="205">
        <f>IF(N602="sníž. přenesená",J602,0)</f>
        <v>0</v>
      </c>
      <c r="BI602" s="205">
        <f>IF(N602="nulová",J602,0)</f>
        <v>0</v>
      </c>
      <c r="BJ602" s="19" t="s">
        <v>87</v>
      </c>
      <c r="BK602" s="205">
        <f>ROUND(I602*H602,2)</f>
        <v>938.47</v>
      </c>
      <c r="BL602" s="19" t="s">
        <v>87</v>
      </c>
      <c r="BM602" s="204" t="s">
        <v>7169</v>
      </c>
    </row>
    <row r="603" spans="1:65" s="2" customFormat="1" ht="19.5">
      <c r="A603" s="36"/>
      <c r="B603" s="37"/>
      <c r="C603" s="38"/>
      <c r="D603" s="206" t="s">
        <v>269</v>
      </c>
      <c r="E603" s="38"/>
      <c r="F603" s="207" t="s">
        <v>7168</v>
      </c>
      <c r="G603" s="38"/>
      <c r="H603" s="38"/>
      <c r="I603" s="208"/>
      <c r="J603" s="38"/>
      <c r="K603" s="38"/>
      <c r="L603" s="41"/>
      <c r="M603" s="209"/>
      <c r="N603" s="210"/>
      <c r="O603" s="73"/>
      <c r="P603" s="73"/>
      <c r="Q603" s="73"/>
      <c r="R603" s="73"/>
      <c r="S603" s="73"/>
      <c r="T603" s="74"/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T603" s="19" t="s">
        <v>269</v>
      </c>
      <c r="AU603" s="19" t="s">
        <v>89</v>
      </c>
    </row>
    <row r="604" spans="1:65" s="14" customFormat="1">
      <c r="B604" s="226"/>
      <c r="C604" s="227"/>
      <c r="D604" s="206" t="s">
        <v>403</v>
      </c>
      <c r="E604" s="228" t="s">
        <v>1</v>
      </c>
      <c r="F604" s="229" t="s">
        <v>7170</v>
      </c>
      <c r="G604" s="227"/>
      <c r="H604" s="230">
        <v>6</v>
      </c>
      <c r="I604" s="231"/>
      <c r="J604" s="227"/>
      <c r="K604" s="227"/>
      <c r="L604" s="232"/>
      <c r="M604" s="233"/>
      <c r="N604" s="234"/>
      <c r="O604" s="234"/>
      <c r="P604" s="234"/>
      <c r="Q604" s="234"/>
      <c r="R604" s="234"/>
      <c r="S604" s="234"/>
      <c r="T604" s="235"/>
      <c r="AT604" s="236" t="s">
        <v>403</v>
      </c>
      <c r="AU604" s="236" t="s">
        <v>89</v>
      </c>
      <c r="AV604" s="14" t="s">
        <v>89</v>
      </c>
      <c r="AW604" s="14" t="s">
        <v>35</v>
      </c>
      <c r="AX604" s="14" t="s">
        <v>80</v>
      </c>
      <c r="AY604" s="236" t="s">
        <v>261</v>
      </c>
    </row>
    <row r="605" spans="1:65" s="2" customFormat="1" ht="24.2" customHeight="1">
      <c r="A605" s="36"/>
      <c r="B605" s="37"/>
      <c r="C605" s="193" t="s">
        <v>1499</v>
      </c>
      <c r="D605" s="193" t="s">
        <v>264</v>
      </c>
      <c r="E605" s="194" t="s">
        <v>7141</v>
      </c>
      <c r="F605" s="195" t="s">
        <v>7142</v>
      </c>
      <c r="G605" s="196" t="s">
        <v>749</v>
      </c>
      <c r="H605" s="197">
        <v>24</v>
      </c>
      <c r="I605" s="198">
        <v>209.54066311833949</v>
      </c>
      <c r="J605" s="199">
        <f>ROUND(I605*H605,2)</f>
        <v>5028.9799999999996</v>
      </c>
      <c r="K605" s="195" t="s">
        <v>1</v>
      </c>
      <c r="L605" s="41"/>
      <c r="M605" s="200" t="s">
        <v>1</v>
      </c>
      <c r="N605" s="201" t="s">
        <v>45</v>
      </c>
      <c r="O605" s="73"/>
      <c r="P605" s="202">
        <f>O605*H605</f>
        <v>0</v>
      </c>
      <c r="Q605" s="202">
        <v>0</v>
      </c>
      <c r="R605" s="202">
        <f>Q605*H605</f>
        <v>0</v>
      </c>
      <c r="S605" s="202">
        <v>0</v>
      </c>
      <c r="T605" s="203">
        <f>S605*H605</f>
        <v>0</v>
      </c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R605" s="204" t="s">
        <v>381</v>
      </c>
      <c r="AT605" s="204" t="s">
        <v>264</v>
      </c>
      <c r="AU605" s="204" t="s">
        <v>89</v>
      </c>
      <c r="AY605" s="19" t="s">
        <v>261</v>
      </c>
      <c r="BE605" s="205">
        <f>IF(N605="základní",J605,0)</f>
        <v>5028.9799999999996</v>
      </c>
      <c r="BF605" s="205">
        <f>IF(N605="snížená",J605,0)</f>
        <v>0</v>
      </c>
      <c r="BG605" s="205">
        <f>IF(N605="zákl. přenesená",J605,0)</f>
        <v>0</v>
      </c>
      <c r="BH605" s="205">
        <f>IF(N605="sníž. přenesená",J605,0)</f>
        <v>0</v>
      </c>
      <c r="BI605" s="205">
        <f>IF(N605="nulová",J605,0)</f>
        <v>0</v>
      </c>
      <c r="BJ605" s="19" t="s">
        <v>87</v>
      </c>
      <c r="BK605" s="205">
        <f>ROUND(I605*H605,2)</f>
        <v>5028.9799999999996</v>
      </c>
      <c r="BL605" s="19" t="s">
        <v>381</v>
      </c>
      <c r="BM605" s="204" t="s">
        <v>7171</v>
      </c>
    </row>
    <row r="606" spans="1:65" s="2" customFormat="1" ht="19.5">
      <c r="A606" s="36"/>
      <c r="B606" s="37"/>
      <c r="C606" s="38"/>
      <c r="D606" s="206" t="s">
        <v>269</v>
      </c>
      <c r="E606" s="38"/>
      <c r="F606" s="207" t="s">
        <v>7144</v>
      </c>
      <c r="G606" s="38"/>
      <c r="H606" s="38"/>
      <c r="I606" s="208"/>
      <c r="J606" s="38"/>
      <c r="K606" s="38"/>
      <c r="L606" s="41"/>
      <c r="M606" s="209"/>
      <c r="N606" s="210"/>
      <c r="O606" s="73"/>
      <c r="P606" s="73"/>
      <c r="Q606" s="73"/>
      <c r="R606" s="73"/>
      <c r="S606" s="73"/>
      <c r="T606" s="74"/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T606" s="19" t="s">
        <v>269</v>
      </c>
      <c r="AU606" s="19" t="s">
        <v>89</v>
      </c>
    </row>
    <row r="607" spans="1:65" s="2" customFormat="1" ht="16.5" customHeight="1">
      <c r="A607" s="36"/>
      <c r="B607" s="37"/>
      <c r="C607" s="275" t="s">
        <v>1504</v>
      </c>
      <c r="D607" s="275" t="s">
        <v>801</v>
      </c>
      <c r="E607" s="276" t="s">
        <v>7172</v>
      </c>
      <c r="F607" s="277" t="s">
        <v>7173</v>
      </c>
      <c r="G607" s="278" t="s">
        <v>3979</v>
      </c>
      <c r="H607" s="279">
        <v>32</v>
      </c>
      <c r="I607" s="280">
        <v>5.240801811306441</v>
      </c>
      <c r="J607" s="281">
        <f>ROUND(I607*H607,2)</f>
        <v>167.71</v>
      </c>
      <c r="K607" s="277" t="s">
        <v>1</v>
      </c>
      <c r="L607" s="282"/>
      <c r="M607" s="283" t="s">
        <v>1</v>
      </c>
      <c r="N607" s="284" t="s">
        <v>45</v>
      </c>
      <c r="O607" s="73"/>
      <c r="P607" s="202">
        <f>O607*H607</f>
        <v>0</v>
      </c>
      <c r="Q607" s="202">
        <v>0</v>
      </c>
      <c r="R607" s="202">
        <f>Q607*H607</f>
        <v>0</v>
      </c>
      <c r="S607" s="202">
        <v>0</v>
      </c>
      <c r="T607" s="203">
        <f>S607*H607</f>
        <v>0</v>
      </c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R607" s="204" t="s">
        <v>1448</v>
      </c>
      <c r="AT607" s="204" t="s">
        <v>801</v>
      </c>
      <c r="AU607" s="204" t="s">
        <v>89</v>
      </c>
      <c r="AY607" s="19" t="s">
        <v>261</v>
      </c>
      <c r="BE607" s="205">
        <f>IF(N607="základní",J607,0)</f>
        <v>167.71</v>
      </c>
      <c r="BF607" s="205">
        <f>IF(N607="snížená",J607,0)</f>
        <v>0</v>
      </c>
      <c r="BG607" s="205">
        <f>IF(N607="zákl. přenesená",J607,0)</f>
        <v>0</v>
      </c>
      <c r="BH607" s="205">
        <f>IF(N607="sníž. přenesená",J607,0)</f>
        <v>0</v>
      </c>
      <c r="BI607" s="205">
        <f>IF(N607="nulová",J607,0)</f>
        <v>0</v>
      </c>
      <c r="BJ607" s="19" t="s">
        <v>87</v>
      </c>
      <c r="BK607" s="205">
        <f>ROUND(I607*H607,2)</f>
        <v>167.71</v>
      </c>
      <c r="BL607" s="19" t="s">
        <v>1448</v>
      </c>
      <c r="BM607" s="204" t="s">
        <v>7174</v>
      </c>
    </row>
    <row r="608" spans="1:65" s="2" customFormat="1">
      <c r="A608" s="36"/>
      <c r="B608" s="37"/>
      <c r="C608" s="38"/>
      <c r="D608" s="206" t="s">
        <v>269</v>
      </c>
      <c r="E608" s="38"/>
      <c r="F608" s="207" t="s">
        <v>7173</v>
      </c>
      <c r="G608" s="38"/>
      <c r="H608" s="38"/>
      <c r="I608" s="208"/>
      <c r="J608" s="38"/>
      <c r="K608" s="38"/>
      <c r="L608" s="41"/>
      <c r="M608" s="209"/>
      <c r="N608" s="210"/>
      <c r="O608" s="73"/>
      <c r="P608" s="73"/>
      <c r="Q608" s="73"/>
      <c r="R608" s="73"/>
      <c r="S608" s="73"/>
      <c r="T608" s="74"/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T608" s="19" t="s">
        <v>269</v>
      </c>
      <c r="AU608" s="19" t="s">
        <v>89</v>
      </c>
    </row>
    <row r="609" spans="1:65" s="14" customFormat="1">
      <c r="B609" s="226"/>
      <c r="C609" s="227"/>
      <c r="D609" s="206" t="s">
        <v>403</v>
      </c>
      <c r="E609" s="228" t="s">
        <v>1</v>
      </c>
      <c r="F609" s="229" t="s">
        <v>6904</v>
      </c>
      <c r="G609" s="227"/>
      <c r="H609" s="230">
        <v>6</v>
      </c>
      <c r="I609" s="231"/>
      <c r="J609" s="227"/>
      <c r="K609" s="227"/>
      <c r="L609" s="232"/>
      <c r="M609" s="233"/>
      <c r="N609" s="234"/>
      <c r="O609" s="234"/>
      <c r="P609" s="234"/>
      <c r="Q609" s="234"/>
      <c r="R609" s="234"/>
      <c r="S609" s="234"/>
      <c r="T609" s="235"/>
      <c r="AT609" s="236" t="s">
        <v>403</v>
      </c>
      <c r="AU609" s="236" t="s">
        <v>89</v>
      </c>
      <c r="AV609" s="14" t="s">
        <v>89</v>
      </c>
      <c r="AW609" s="14" t="s">
        <v>35</v>
      </c>
      <c r="AX609" s="14" t="s">
        <v>80</v>
      </c>
      <c r="AY609" s="236" t="s">
        <v>261</v>
      </c>
    </row>
    <row r="610" spans="1:65" s="14" customFormat="1">
      <c r="B610" s="226"/>
      <c r="C610" s="227"/>
      <c r="D610" s="206" t="s">
        <v>403</v>
      </c>
      <c r="E610" s="228" t="s">
        <v>1</v>
      </c>
      <c r="F610" s="229" t="s">
        <v>7175</v>
      </c>
      <c r="G610" s="227"/>
      <c r="H610" s="230">
        <v>6</v>
      </c>
      <c r="I610" s="231"/>
      <c r="J610" s="227"/>
      <c r="K610" s="227"/>
      <c r="L610" s="232"/>
      <c r="M610" s="233"/>
      <c r="N610" s="234"/>
      <c r="O610" s="234"/>
      <c r="P610" s="234"/>
      <c r="Q610" s="234"/>
      <c r="R610" s="234"/>
      <c r="S610" s="234"/>
      <c r="T610" s="235"/>
      <c r="AT610" s="236" t="s">
        <v>403</v>
      </c>
      <c r="AU610" s="236" t="s">
        <v>89</v>
      </c>
      <c r="AV610" s="14" t="s">
        <v>89</v>
      </c>
      <c r="AW610" s="14" t="s">
        <v>35</v>
      </c>
      <c r="AX610" s="14" t="s">
        <v>80</v>
      </c>
      <c r="AY610" s="236" t="s">
        <v>261</v>
      </c>
    </row>
    <row r="611" spans="1:65" s="14" customFormat="1">
      <c r="B611" s="226"/>
      <c r="C611" s="227"/>
      <c r="D611" s="206" t="s">
        <v>403</v>
      </c>
      <c r="E611" s="228" t="s">
        <v>1</v>
      </c>
      <c r="F611" s="229" t="s">
        <v>7176</v>
      </c>
      <c r="G611" s="227"/>
      <c r="H611" s="230">
        <v>12</v>
      </c>
      <c r="I611" s="231"/>
      <c r="J611" s="227"/>
      <c r="K611" s="227"/>
      <c r="L611" s="232"/>
      <c r="M611" s="233"/>
      <c r="N611" s="234"/>
      <c r="O611" s="234"/>
      <c r="P611" s="234"/>
      <c r="Q611" s="234"/>
      <c r="R611" s="234"/>
      <c r="S611" s="234"/>
      <c r="T611" s="235"/>
      <c r="AT611" s="236" t="s">
        <v>403</v>
      </c>
      <c r="AU611" s="236" t="s">
        <v>89</v>
      </c>
      <c r="AV611" s="14" t="s">
        <v>89</v>
      </c>
      <c r="AW611" s="14" t="s">
        <v>35</v>
      </c>
      <c r="AX611" s="14" t="s">
        <v>80</v>
      </c>
      <c r="AY611" s="236" t="s">
        <v>261</v>
      </c>
    </row>
    <row r="612" spans="1:65" s="14" customFormat="1">
      <c r="B612" s="226"/>
      <c r="C612" s="227"/>
      <c r="D612" s="206" t="s">
        <v>403</v>
      </c>
      <c r="E612" s="228" t="s">
        <v>1</v>
      </c>
      <c r="F612" s="229" t="s">
        <v>7177</v>
      </c>
      <c r="G612" s="227"/>
      <c r="H612" s="230">
        <v>8</v>
      </c>
      <c r="I612" s="231"/>
      <c r="J612" s="227"/>
      <c r="K612" s="227"/>
      <c r="L612" s="232"/>
      <c r="M612" s="233"/>
      <c r="N612" s="234"/>
      <c r="O612" s="234"/>
      <c r="P612" s="234"/>
      <c r="Q612" s="234"/>
      <c r="R612" s="234"/>
      <c r="S612" s="234"/>
      <c r="T612" s="235"/>
      <c r="AT612" s="236" t="s">
        <v>403</v>
      </c>
      <c r="AU612" s="236" t="s">
        <v>89</v>
      </c>
      <c r="AV612" s="14" t="s">
        <v>89</v>
      </c>
      <c r="AW612" s="14" t="s">
        <v>35</v>
      </c>
      <c r="AX612" s="14" t="s">
        <v>80</v>
      </c>
      <c r="AY612" s="236" t="s">
        <v>261</v>
      </c>
    </row>
    <row r="613" spans="1:65" s="2" customFormat="1" ht="24.2" customHeight="1">
      <c r="A613" s="36"/>
      <c r="B613" s="37"/>
      <c r="C613" s="193" t="s">
        <v>1509</v>
      </c>
      <c r="D613" s="193" t="s">
        <v>264</v>
      </c>
      <c r="E613" s="194" t="s">
        <v>7178</v>
      </c>
      <c r="F613" s="195" t="s">
        <v>7179</v>
      </c>
      <c r="G613" s="196" t="s">
        <v>749</v>
      </c>
      <c r="H613" s="197">
        <v>32</v>
      </c>
      <c r="I613" s="198">
        <v>9.7266302350667999</v>
      </c>
      <c r="J613" s="199">
        <f>ROUND(I613*H613,2)</f>
        <v>311.25</v>
      </c>
      <c r="K613" s="195" t="s">
        <v>400</v>
      </c>
      <c r="L613" s="41"/>
      <c r="M613" s="200" t="s">
        <v>1</v>
      </c>
      <c r="N613" s="201" t="s">
        <v>45</v>
      </c>
      <c r="O613" s="73"/>
      <c r="P613" s="202">
        <f>O613*H613</f>
        <v>0</v>
      </c>
      <c r="Q613" s="202">
        <v>0</v>
      </c>
      <c r="R613" s="202">
        <f>Q613*H613</f>
        <v>0</v>
      </c>
      <c r="S613" s="202">
        <v>0</v>
      </c>
      <c r="T613" s="203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204" t="s">
        <v>381</v>
      </c>
      <c r="AT613" s="204" t="s">
        <v>264</v>
      </c>
      <c r="AU613" s="204" t="s">
        <v>89</v>
      </c>
      <c r="AY613" s="19" t="s">
        <v>261</v>
      </c>
      <c r="BE613" s="205">
        <f>IF(N613="základní",J613,0)</f>
        <v>311.25</v>
      </c>
      <c r="BF613" s="205">
        <f>IF(N613="snížená",J613,0)</f>
        <v>0</v>
      </c>
      <c r="BG613" s="205">
        <f>IF(N613="zákl. přenesená",J613,0)</f>
        <v>0</v>
      </c>
      <c r="BH613" s="205">
        <f>IF(N613="sníž. přenesená",J613,0)</f>
        <v>0</v>
      </c>
      <c r="BI613" s="205">
        <f>IF(N613="nulová",J613,0)</f>
        <v>0</v>
      </c>
      <c r="BJ613" s="19" t="s">
        <v>87</v>
      </c>
      <c r="BK613" s="205">
        <f>ROUND(I613*H613,2)</f>
        <v>311.25</v>
      </c>
      <c r="BL613" s="19" t="s">
        <v>381</v>
      </c>
      <c r="BM613" s="204" t="s">
        <v>7180</v>
      </c>
    </row>
    <row r="614" spans="1:65" s="2" customFormat="1" ht="29.25">
      <c r="A614" s="36"/>
      <c r="B614" s="37"/>
      <c r="C614" s="38"/>
      <c r="D614" s="206" t="s">
        <v>269</v>
      </c>
      <c r="E614" s="38"/>
      <c r="F614" s="207" t="s">
        <v>7181</v>
      </c>
      <c r="G614" s="38"/>
      <c r="H614" s="38"/>
      <c r="I614" s="208"/>
      <c r="J614" s="38"/>
      <c r="K614" s="38"/>
      <c r="L614" s="41"/>
      <c r="M614" s="209"/>
      <c r="N614" s="210"/>
      <c r="O614" s="73"/>
      <c r="P614" s="73"/>
      <c r="Q614" s="73"/>
      <c r="R614" s="73"/>
      <c r="S614" s="73"/>
      <c r="T614" s="74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269</v>
      </c>
      <c r="AU614" s="19" t="s">
        <v>89</v>
      </c>
    </row>
    <row r="615" spans="1:65" s="2" customFormat="1" ht="24.2" customHeight="1">
      <c r="A615" s="36"/>
      <c r="B615" s="37"/>
      <c r="C615" s="275" t="s">
        <v>1513</v>
      </c>
      <c r="D615" s="275" t="s">
        <v>801</v>
      </c>
      <c r="E615" s="276" t="s">
        <v>7182</v>
      </c>
      <c r="F615" s="277" t="s">
        <v>7183</v>
      </c>
      <c r="G615" s="278" t="s">
        <v>3979</v>
      </c>
      <c r="H615" s="279">
        <v>10</v>
      </c>
      <c r="I615" s="280">
        <v>142.19229720598869</v>
      </c>
      <c r="J615" s="281">
        <f>ROUND(I615*H615,2)</f>
        <v>1421.92</v>
      </c>
      <c r="K615" s="277" t="s">
        <v>1</v>
      </c>
      <c r="L615" s="282"/>
      <c r="M615" s="283" t="s">
        <v>1</v>
      </c>
      <c r="N615" s="284" t="s">
        <v>45</v>
      </c>
      <c r="O615" s="73"/>
      <c r="P615" s="202">
        <f>O615*H615</f>
        <v>0</v>
      </c>
      <c r="Q615" s="202">
        <v>0</v>
      </c>
      <c r="R615" s="202">
        <f>Q615*H615</f>
        <v>0</v>
      </c>
      <c r="S615" s="202">
        <v>0</v>
      </c>
      <c r="T615" s="203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204" t="s">
        <v>843</v>
      </c>
      <c r="AT615" s="204" t="s">
        <v>801</v>
      </c>
      <c r="AU615" s="204" t="s">
        <v>89</v>
      </c>
      <c r="AY615" s="19" t="s">
        <v>261</v>
      </c>
      <c r="BE615" s="205">
        <f>IF(N615="základní",J615,0)</f>
        <v>1421.92</v>
      </c>
      <c r="BF615" s="205">
        <f>IF(N615="snížená",J615,0)</f>
        <v>0</v>
      </c>
      <c r="BG615" s="205">
        <f>IF(N615="zákl. přenesená",J615,0)</f>
        <v>0</v>
      </c>
      <c r="BH615" s="205">
        <f>IF(N615="sníž. přenesená",J615,0)</f>
        <v>0</v>
      </c>
      <c r="BI615" s="205">
        <f>IF(N615="nulová",J615,0)</f>
        <v>0</v>
      </c>
      <c r="BJ615" s="19" t="s">
        <v>87</v>
      </c>
      <c r="BK615" s="205">
        <f>ROUND(I615*H615,2)</f>
        <v>1421.92</v>
      </c>
      <c r="BL615" s="19" t="s">
        <v>381</v>
      </c>
      <c r="BM615" s="204" t="s">
        <v>7184</v>
      </c>
    </row>
    <row r="616" spans="1:65" s="2" customFormat="1">
      <c r="A616" s="36"/>
      <c r="B616" s="37"/>
      <c r="C616" s="38"/>
      <c r="D616" s="206" t="s">
        <v>269</v>
      </c>
      <c r="E616" s="38"/>
      <c r="F616" s="207" t="s">
        <v>7185</v>
      </c>
      <c r="G616" s="38"/>
      <c r="H616" s="38"/>
      <c r="I616" s="208"/>
      <c r="J616" s="38"/>
      <c r="K616" s="38"/>
      <c r="L616" s="41"/>
      <c r="M616" s="209"/>
      <c r="N616" s="210"/>
      <c r="O616" s="73"/>
      <c r="P616" s="73"/>
      <c r="Q616" s="73"/>
      <c r="R616" s="73"/>
      <c r="S616" s="73"/>
      <c r="T616" s="74"/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T616" s="19" t="s">
        <v>269</v>
      </c>
      <c r="AU616" s="19" t="s">
        <v>89</v>
      </c>
    </row>
    <row r="617" spans="1:65" s="14" customFormat="1">
      <c r="B617" s="226"/>
      <c r="C617" s="227"/>
      <c r="D617" s="206" t="s">
        <v>403</v>
      </c>
      <c r="E617" s="228" t="s">
        <v>1</v>
      </c>
      <c r="F617" s="229" t="s">
        <v>7101</v>
      </c>
      <c r="G617" s="227"/>
      <c r="H617" s="230">
        <v>6</v>
      </c>
      <c r="I617" s="231"/>
      <c r="J617" s="227"/>
      <c r="K617" s="227"/>
      <c r="L617" s="232"/>
      <c r="M617" s="233"/>
      <c r="N617" s="234"/>
      <c r="O617" s="234"/>
      <c r="P617" s="234"/>
      <c r="Q617" s="234"/>
      <c r="R617" s="234"/>
      <c r="S617" s="234"/>
      <c r="T617" s="235"/>
      <c r="AT617" s="236" t="s">
        <v>403</v>
      </c>
      <c r="AU617" s="236" t="s">
        <v>89</v>
      </c>
      <c r="AV617" s="14" t="s">
        <v>89</v>
      </c>
      <c r="AW617" s="14" t="s">
        <v>35</v>
      </c>
      <c r="AX617" s="14" t="s">
        <v>80</v>
      </c>
      <c r="AY617" s="236" t="s">
        <v>261</v>
      </c>
    </row>
    <row r="618" spans="1:65" s="14" customFormat="1">
      <c r="B618" s="226"/>
      <c r="C618" s="227"/>
      <c r="D618" s="206" t="s">
        <v>403</v>
      </c>
      <c r="E618" s="228" t="s">
        <v>1</v>
      </c>
      <c r="F618" s="229" t="s">
        <v>7102</v>
      </c>
      <c r="G618" s="227"/>
      <c r="H618" s="230">
        <v>4</v>
      </c>
      <c r="I618" s="231"/>
      <c r="J618" s="227"/>
      <c r="K618" s="227"/>
      <c r="L618" s="232"/>
      <c r="M618" s="233"/>
      <c r="N618" s="234"/>
      <c r="O618" s="234"/>
      <c r="P618" s="234"/>
      <c r="Q618" s="234"/>
      <c r="R618" s="234"/>
      <c r="S618" s="234"/>
      <c r="T618" s="235"/>
      <c r="AT618" s="236" t="s">
        <v>403</v>
      </c>
      <c r="AU618" s="236" t="s">
        <v>89</v>
      </c>
      <c r="AV618" s="14" t="s">
        <v>89</v>
      </c>
      <c r="AW618" s="14" t="s">
        <v>35</v>
      </c>
      <c r="AX618" s="14" t="s">
        <v>80</v>
      </c>
      <c r="AY618" s="236" t="s">
        <v>261</v>
      </c>
    </row>
    <row r="619" spans="1:65" s="2" customFormat="1" ht="24.2" customHeight="1">
      <c r="A619" s="36"/>
      <c r="B619" s="37"/>
      <c r="C619" s="193" t="s">
        <v>1518</v>
      </c>
      <c r="D619" s="193" t="s">
        <v>264</v>
      </c>
      <c r="E619" s="194" t="s">
        <v>7186</v>
      </c>
      <c r="F619" s="195" t="s">
        <v>7187</v>
      </c>
      <c r="G619" s="196" t="s">
        <v>749</v>
      </c>
      <c r="H619" s="197">
        <v>10</v>
      </c>
      <c r="I619" s="198">
        <v>15.228117924584218</v>
      </c>
      <c r="J619" s="199">
        <f>ROUND(I619*H619,2)</f>
        <v>152.28</v>
      </c>
      <c r="K619" s="195" t="s">
        <v>400</v>
      </c>
      <c r="L619" s="41"/>
      <c r="M619" s="200" t="s">
        <v>1</v>
      </c>
      <c r="N619" s="201" t="s">
        <v>45</v>
      </c>
      <c r="O619" s="73"/>
      <c r="P619" s="202">
        <f>O619*H619</f>
        <v>0</v>
      </c>
      <c r="Q619" s="202">
        <v>0</v>
      </c>
      <c r="R619" s="202">
        <f>Q619*H619</f>
        <v>0</v>
      </c>
      <c r="S619" s="202">
        <v>0</v>
      </c>
      <c r="T619" s="203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204" t="s">
        <v>381</v>
      </c>
      <c r="AT619" s="204" t="s">
        <v>264</v>
      </c>
      <c r="AU619" s="204" t="s">
        <v>89</v>
      </c>
      <c r="AY619" s="19" t="s">
        <v>261</v>
      </c>
      <c r="BE619" s="205">
        <f>IF(N619="základní",J619,0)</f>
        <v>152.28</v>
      </c>
      <c r="BF619" s="205">
        <f>IF(N619="snížená",J619,0)</f>
        <v>0</v>
      </c>
      <c r="BG619" s="205">
        <f>IF(N619="zákl. přenesená",J619,0)</f>
        <v>0</v>
      </c>
      <c r="BH619" s="205">
        <f>IF(N619="sníž. přenesená",J619,0)</f>
        <v>0</v>
      </c>
      <c r="BI619" s="205">
        <f>IF(N619="nulová",J619,0)</f>
        <v>0</v>
      </c>
      <c r="BJ619" s="19" t="s">
        <v>87</v>
      </c>
      <c r="BK619" s="205">
        <f>ROUND(I619*H619,2)</f>
        <v>152.28</v>
      </c>
      <c r="BL619" s="19" t="s">
        <v>381</v>
      </c>
      <c r="BM619" s="204" t="s">
        <v>7188</v>
      </c>
    </row>
    <row r="620" spans="1:65" s="2" customFormat="1" ht="19.5">
      <c r="A620" s="36"/>
      <c r="B620" s="37"/>
      <c r="C620" s="38"/>
      <c r="D620" s="206" t="s">
        <v>269</v>
      </c>
      <c r="E620" s="38"/>
      <c r="F620" s="207" t="s">
        <v>7189</v>
      </c>
      <c r="G620" s="38"/>
      <c r="H620" s="38"/>
      <c r="I620" s="208"/>
      <c r="J620" s="38"/>
      <c r="K620" s="38"/>
      <c r="L620" s="41"/>
      <c r="M620" s="209"/>
      <c r="N620" s="210"/>
      <c r="O620" s="73"/>
      <c r="P620" s="73"/>
      <c r="Q620" s="73"/>
      <c r="R620" s="73"/>
      <c r="S620" s="73"/>
      <c r="T620" s="74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T620" s="19" t="s">
        <v>269</v>
      </c>
      <c r="AU620" s="19" t="s">
        <v>89</v>
      </c>
    </row>
    <row r="621" spans="1:65" s="2" customFormat="1" ht="24.2" customHeight="1">
      <c r="A621" s="36"/>
      <c r="B621" s="37"/>
      <c r="C621" s="275" t="s">
        <v>1523</v>
      </c>
      <c r="D621" s="275" t="s">
        <v>801</v>
      </c>
      <c r="E621" s="276" t="s">
        <v>7190</v>
      </c>
      <c r="F621" s="277" t="s">
        <v>7191</v>
      </c>
      <c r="G621" s="278" t="s">
        <v>1</v>
      </c>
      <c r="H621" s="279">
        <v>5</v>
      </c>
      <c r="I621" s="280">
        <v>156.41152692658758</v>
      </c>
      <c r="J621" s="281">
        <f>ROUND(I621*H621,2)</f>
        <v>782.06</v>
      </c>
      <c r="K621" s="277" t="s">
        <v>1</v>
      </c>
      <c r="L621" s="282"/>
      <c r="M621" s="283" t="s">
        <v>1</v>
      </c>
      <c r="N621" s="284" t="s">
        <v>45</v>
      </c>
      <c r="O621" s="73"/>
      <c r="P621" s="202">
        <f>O621*H621</f>
        <v>0</v>
      </c>
      <c r="Q621" s="202">
        <v>0</v>
      </c>
      <c r="R621" s="202">
        <f>Q621*H621</f>
        <v>0</v>
      </c>
      <c r="S621" s="202">
        <v>0</v>
      </c>
      <c r="T621" s="203">
        <f>S621*H621</f>
        <v>0</v>
      </c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R621" s="204" t="s">
        <v>843</v>
      </c>
      <c r="AT621" s="204" t="s">
        <v>801</v>
      </c>
      <c r="AU621" s="204" t="s">
        <v>89</v>
      </c>
      <c r="AY621" s="19" t="s">
        <v>261</v>
      </c>
      <c r="BE621" s="205">
        <f>IF(N621="základní",J621,0)</f>
        <v>782.06</v>
      </c>
      <c r="BF621" s="205">
        <f>IF(N621="snížená",J621,0)</f>
        <v>0</v>
      </c>
      <c r="BG621" s="205">
        <f>IF(N621="zákl. přenesená",J621,0)</f>
        <v>0</v>
      </c>
      <c r="BH621" s="205">
        <f>IF(N621="sníž. přenesená",J621,0)</f>
        <v>0</v>
      </c>
      <c r="BI621" s="205">
        <f>IF(N621="nulová",J621,0)</f>
        <v>0</v>
      </c>
      <c r="BJ621" s="19" t="s">
        <v>87</v>
      </c>
      <c r="BK621" s="205">
        <f>ROUND(I621*H621,2)</f>
        <v>782.06</v>
      </c>
      <c r="BL621" s="19" t="s">
        <v>381</v>
      </c>
      <c r="BM621" s="204" t="s">
        <v>7192</v>
      </c>
    </row>
    <row r="622" spans="1:65" s="2" customFormat="1">
      <c r="A622" s="36"/>
      <c r="B622" s="37"/>
      <c r="C622" s="38"/>
      <c r="D622" s="206" t="s">
        <v>269</v>
      </c>
      <c r="E622" s="38"/>
      <c r="F622" s="207" t="s">
        <v>7191</v>
      </c>
      <c r="G622" s="38"/>
      <c r="H622" s="38"/>
      <c r="I622" s="208"/>
      <c r="J622" s="38"/>
      <c r="K622" s="38"/>
      <c r="L622" s="41"/>
      <c r="M622" s="209"/>
      <c r="N622" s="210"/>
      <c r="O622" s="73"/>
      <c r="P622" s="73"/>
      <c r="Q622" s="73"/>
      <c r="R622" s="73"/>
      <c r="S622" s="73"/>
      <c r="T622" s="74"/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T622" s="19" t="s">
        <v>269</v>
      </c>
      <c r="AU622" s="19" t="s">
        <v>89</v>
      </c>
    </row>
    <row r="623" spans="1:65" s="14" customFormat="1">
      <c r="B623" s="226"/>
      <c r="C623" s="227"/>
      <c r="D623" s="206" t="s">
        <v>403</v>
      </c>
      <c r="E623" s="228" t="s">
        <v>1</v>
      </c>
      <c r="F623" s="229" t="s">
        <v>6824</v>
      </c>
      <c r="G623" s="227"/>
      <c r="H623" s="230">
        <v>3</v>
      </c>
      <c r="I623" s="231"/>
      <c r="J623" s="227"/>
      <c r="K623" s="227"/>
      <c r="L623" s="232"/>
      <c r="M623" s="233"/>
      <c r="N623" s="234"/>
      <c r="O623" s="234"/>
      <c r="P623" s="234"/>
      <c r="Q623" s="234"/>
      <c r="R623" s="234"/>
      <c r="S623" s="234"/>
      <c r="T623" s="235"/>
      <c r="AT623" s="236" t="s">
        <v>403</v>
      </c>
      <c r="AU623" s="236" t="s">
        <v>89</v>
      </c>
      <c r="AV623" s="14" t="s">
        <v>89</v>
      </c>
      <c r="AW623" s="14" t="s">
        <v>35</v>
      </c>
      <c r="AX623" s="14" t="s">
        <v>80</v>
      </c>
      <c r="AY623" s="236" t="s">
        <v>261</v>
      </c>
    </row>
    <row r="624" spans="1:65" s="14" customFormat="1">
      <c r="B624" s="226"/>
      <c r="C624" s="227"/>
      <c r="D624" s="206" t="s">
        <v>403</v>
      </c>
      <c r="E624" s="228" t="s">
        <v>1</v>
      </c>
      <c r="F624" s="229" t="s">
        <v>6833</v>
      </c>
      <c r="G624" s="227"/>
      <c r="H624" s="230">
        <v>2</v>
      </c>
      <c r="I624" s="231"/>
      <c r="J624" s="227"/>
      <c r="K624" s="227"/>
      <c r="L624" s="232"/>
      <c r="M624" s="233"/>
      <c r="N624" s="234"/>
      <c r="O624" s="234"/>
      <c r="P624" s="234"/>
      <c r="Q624" s="234"/>
      <c r="R624" s="234"/>
      <c r="S624" s="234"/>
      <c r="T624" s="235"/>
      <c r="AT624" s="236" t="s">
        <v>403</v>
      </c>
      <c r="AU624" s="236" t="s">
        <v>89</v>
      </c>
      <c r="AV624" s="14" t="s">
        <v>89</v>
      </c>
      <c r="AW624" s="14" t="s">
        <v>35</v>
      </c>
      <c r="AX624" s="14" t="s">
        <v>80</v>
      </c>
      <c r="AY624" s="236" t="s">
        <v>261</v>
      </c>
    </row>
    <row r="625" spans="1:65" s="2" customFormat="1" ht="24.2" customHeight="1">
      <c r="A625" s="36"/>
      <c r="B625" s="37"/>
      <c r="C625" s="193" t="s">
        <v>1527</v>
      </c>
      <c r="D625" s="193" t="s">
        <v>264</v>
      </c>
      <c r="E625" s="194" t="s">
        <v>7193</v>
      </c>
      <c r="F625" s="195" t="s">
        <v>7194</v>
      </c>
      <c r="G625" s="196" t="s">
        <v>749</v>
      </c>
      <c r="H625" s="197">
        <v>5</v>
      </c>
      <c r="I625" s="198">
        <v>77.020827653243884</v>
      </c>
      <c r="J625" s="199">
        <f>ROUND(I625*H625,2)</f>
        <v>385.1</v>
      </c>
      <c r="K625" s="195" t="s">
        <v>400</v>
      </c>
      <c r="L625" s="41"/>
      <c r="M625" s="200" t="s">
        <v>1</v>
      </c>
      <c r="N625" s="201" t="s">
        <v>45</v>
      </c>
      <c r="O625" s="73"/>
      <c r="P625" s="202">
        <f>O625*H625</f>
        <v>0</v>
      </c>
      <c r="Q625" s="202">
        <v>0</v>
      </c>
      <c r="R625" s="202">
        <f>Q625*H625</f>
        <v>0</v>
      </c>
      <c r="S625" s="202">
        <v>0</v>
      </c>
      <c r="T625" s="203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204" t="s">
        <v>381</v>
      </c>
      <c r="AT625" s="204" t="s">
        <v>264</v>
      </c>
      <c r="AU625" s="204" t="s">
        <v>89</v>
      </c>
      <c r="AY625" s="19" t="s">
        <v>261</v>
      </c>
      <c r="BE625" s="205">
        <f>IF(N625="základní",J625,0)</f>
        <v>385.1</v>
      </c>
      <c r="BF625" s="205">
        <f>IF(N625="snížená",J625,0)</f>
        <v>0</v>
      </c>
      <c r="BG625" s="205">
        <f>IF(N625="zákl. přenesená",J625,0)</f>
        <v>0</v>
      </c>
      <c r="BH625" s="205">
        <f>IF(N625="sníž. přenesená",J625,0)</f>
        <v>0</v>
      </c>
      <c r="BI625" s="205">
        <f>IF(N625="nulová",J625,0)</f>
        <v>0</v>
      </c>
      <c r="BJ625" s="19" t="s">
        <v>87</v>
      </c>
      <c r="BK625" s="205">
        <f>ROUND(I625*H625,2)</f>
        <v>385.1</v>
      </c>
      <c r="BL625" s="19" t="s">
        <v>381</v>
      </c>
      <c r="BM625" s="204" t="s">
        <v>7195</v>
      </c>
    </row>
    <row r="626" spans="1:65" s="2" customFormat="1" ht="19.5">
      <c r="A626" s="36"/>
      <c r="B626" s="37"/>
      <c r="C626" s="38"/>
      <c r="D626" s="206" t="s">
        <v>269</v>
      </c>
      <c r="E626" s="38"/>
      <c r="F626" s="207" t="s">
        <v>7196</v>
      </c>
      <c r="G626" s="38"/>
      <c r="H626" s="38"/>
      <c r="I626" s="208"/>
      <c r="J626" s="38"/>
      <c r="K626" s="38"/>
      <c r="L626" s="41"/>
      <c r="M626" s="209"/>
      <c r="N626" s="210"/>
      <c r="O626" s="73"/>
      <c r="P626" s="73"/>
      <c r="Q626" s="73"/>
      <c r="R626" s="73"/>
      <c r="S626" s="73"/>
      <c r="T626" s="74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T626" s="19" t="s">
        <v>269</v>
      </c>
      <c r="AU626" s="19" t="s">
        <v>89</v>
      </c>
    </row>
    <row r="627" spans="1:65" s="2" customFormat="1" ht="24.2" customHeight="1">
      <c r="A627" s="36"/>
      <c r="B627" s="37"/>
      <c r="C627" s="275" t="s">
        <v>1533</v>
      </c>
      <c r="D627" s="275" t="s">
        <v>801</v>
      </c>
      <c r="E627" s="276" t="s">
        <v>7197</v>
      </c>
      <c r="F627" s="277" t="s">
        <v>7198</v>
      </c>
      <c r="G627" s="278" t="s">
        <v>7199</v>
      </c>
      <c r="H627" s="279">
        <v>5</v>
      </c>
      <c r="I627" s="280">
        <v>17875.603077324293</v>
      </c>
      <c r="J627" s="281">
        <f>ROUND(I627*H627,2)</f>
        <v>89378.02</v>
      </c>
      <c r="K627" s="277" t="s">
        <v>1</v>
      </c>
      <c r="L627" s="282"/>
      <c r="M627" s="283" t="s">
        <v>1</v>
      </c>
      <c r="N627" s="284" t="s">
        <v>45</v>
      </c>
      <c r="O627" s="73"/>
      <c r="P627" s="202">
        <f>O627*H627</f>
        <v>0</v>
      </c>
      <c r="Q627" s="202">
        <v>0</v>
      </c>
      <c r="R627" s="202">
        <f>Q627*H627</f>
        <v>0</v>
      </c>
      <c r="S627" s="202">
        <v>0</v>
      </c>
      <c r="T627" s="203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204" t="s">
        <v>843</v>
      </c>
      <c r="AT627" s="204" t="s">
        <v>801</v>
      </c>
      <c r="AU627" s="204" t="s">
        <v>89</v>
      </c>
      <c r="AY627" s="19" t="s">
        <v>261</v>
      </c>
      <c r="BE627" s="205">
        <f>IF(N627="základní",J627,0)</f>
        <v>89378.02</v>
      </c>
      <c r="BF627" s="205">
        <f>IF(N627="snížená",J627,0)</f>
        <v>0</v>
      </c>
      <c r="BG627" s="205">
        <f>IF(N627="zákl. přenesená",J627,0)</f>
        <v>0</v>
      </c>
      <c r="BH627" s="205">
        <f>IF(N627="sníž. přenesená",J627,0)</f>
        <v>0</v>
      </c>
      <c r="BI627" s="205">
        <f>IF(N627="nulová",J627,0)</f>
        <v>0</v>
      </c>
      <c r="BJ627" s="19" t="s">
        <v>87</v>
      </c>
      <c r="BK627" s="205">
        <f>ROUND(I627*H627,2)</f>
        <v>89378.02</v>
      </c>
      <c r="BL627" s="19" t="s">
        <v>381</v>
      </c>
      <c r="BM627" s="204" t="s">
        <v>7200</v>
      </c>
    </row>
    <row r="628" spans="1:65" s="2" customFormat="1" ht="19.5">
      <c r="A628" s="36"/>
      <c r="B628" s="37"/>
      <c r="C628" s="38"/>
      <c r="D628" s="206" t="s">
        <v>269</v>
      </c>
      <c r="E628" s="38"/>
      <c r="F628" s="207" t="s">
        <v>7198</v>
      </c>
      <c r="G628" s="38"/>
      <c r="H628" s="38"/>
      <c r="I628" s="208"/>
      <c r="J628" s="38"/>
      <c r="K628" s="38"/>
      <c r="L628" s="41"/>
      <c r="M628" s="209"/>
      <c r="N628" s="210"/>
      <c r="O628" s="73"/>
      <c r="P628" s="73"/>
      <c r="Q628" s="73"/>
      <c r="R628" s="73"/>
      <c r="S628" s="73"/>
      <c r="T628" s="74"/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T628" s="19" t="s">
        <v>269</v>
      </c>
      <c r="AU628" s="19" t="s">
        <v>89</v>
      </c>
    </row>
    <row r="629" spans="1:65" s="14" customFormat="1">
      <c r="B629" s="226"/>
      <c r="C629" s="227"/>
      <c r="D629" s="206" t="s">
        <v>403</v>
      </c>
      <c r="E629" s="228" t="s">
        <v>1</v>
      </c>
      <c r="F629" s="229" t="s">
        <v>6824</v>
      </c>
      <c r="G629" s="227"/>
      <c r="H629" s="230">
        <v>3</v>
      </c>
      <c r="I629" s="231"/>
      <c r="J629" s="227"/>
      <c r="K629" s="227"/>
      <c r="L629" s="232"/>
      <c r="M629" s="233"/>
      <c r="N629" s="234"/>
      <c r="O629" s="234"/>
      <c r="P629" s="234"/>
      <c r="Q629" s="234"/>
      <c r="R629" s="234"/>
      <c r="S629" s="234"/>
      <c r="T629" s="235"/>
      <c r="AT629" s="236" t="s">
        <v>403</v>
      </c>
      <c r="AU629" s="236" t="s">
        <v>89</v>
      </c>
      <c r="AV629" s="14" t="s">
        <v>89</v>
      </c>
      <c r="AW629" s="14" t="s">
        <v>35</v>
      </c>
      <c r="AX629" s="14" t="s">
        <v>80</v>
      </c>
      <c r="AY629" s="236" t="s">
        <v>261</v>
      </c>
    </row>
    <row r="630" spans="1:65" s="14" customFormat="1">
      <c r="B630" s="226"/>
      <c r="C630" s="227"/>
      <c r="D630" s="206" t="s">
        <v>403</v>
      </c>
      <c r="E630" s="228" t="s">
        <v>1</v>
      </c>
      <c r="F630" s="229" t="s">
        <v>6833</v>
      </c>
      <c r="G630" s="227"/>
      <c r="H630" s="230">
        <v>2</v>
      </c>
      <c r="I630" s="231"/>
      <c r="J630" s="227"/>
      <c r="K630" s="227"/>
      <c r="L630" s="232"/>
      <c r="M630" s="233"/>
      <c r="N630" s="234"/>
      <c r="O630" s="234"/>
      <c r="P630" s="234"/>
      <c r="Q630" s="234"/>
      <c r="R630" s="234"/>
      <c r="S630" s="234"/>
      <c r="T630" s="235"/>
      <c r="AT630" s="236" t="s">
        <v>403</v>
      </c>
      <c r="AU630" s="236" t="s">
        <v>89</v>
      </c>
      <c r="AV630" s="14" t="s">
        <v>89</v>
      </c>
      <c r="AW630" s="14" t="s">
        <v>35</v>
      </c>
      <c r="AX630" s="14" t="s">
        <v>80</v>
      </c>
      <c r="AY630" s="236" t="s">
        <v>261</v>
      </c>
    </row>
    <row r="631" spans="1:65" s="2" customFormat="1" ht="16.5" customHeight="1">
      <c r="A631" s="36"/>
      <c r="B631" s="37"/>
      <c r="C631" s="275" t="s">
        <v>1537</v>
      </c>
      <c r="D631" s="275" t="s">
        <v>801</v>
      </c>
      <c r="E631" s="276" t="s">
        <v>7201</v>
      </c>
      <c r="F631" s="277" t="s">
        <v>7202</v>
      </c>
      <c r="G631" s="278" t="s">
        <v>3979</v>
      </c>
      <c r="H631" s="279">
        <v>5</v>
      </c>
      <c r="I631" s="280">
        <v>9506.5707274861015</v>
      </c>
      <c r="J631" s="281">
        <f>ROUND(I631*H631,2)</f>
        <v>47532.85</v>
      </c>
      <c r="K631" s="277" t="s">
        <v>1</v>
      </c>
      <c r="L631" s="282"/>
      <c r="M631" s="283" t="s">
        <v>1</v>
      </c>
      <c r="N631" s="284" t="s">
        <v>45</v>
      </c>
      <c r="O631" s="73"/>
      <c r="P631" s="202">
        <f>O631*H631</f>
        <v>0</v>
      </c>
      <c r="Q631" s="202">
        <v>0</v>
      </c>
      <c r="R631" s="202">
        <f>Q631*H631</f>
        <v>0</v>
      </c>
      <c r="S631" s="202">
        <v>0</v>
      </c>
      <c r="T631" s="203">
        <f>S631*H631</f>
        <v>0</v>
      </c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R631" s="204" t="s">
        <v>843</v>
      </c>
      <c r="AT631" s="204" t="s">
        <v>801</v>
      </c>
      <c r="AU631" s="204" t="s">
        <v>89</v>
      </c>
      <c r="AY631" s="19" t="s">
        <v>261</v>
      </c>
      <c r="BE631" s="205">
        <f>IF(N631="základní",J631,0)</f>
        <v>47532.85</v>
      </c>
      <c r="BF631" s="205">
        <f>IF(N631="snížená",J631,0)</f>
        <v>0</v>
      </c>
      <c r="BG631" s="205">
        <f>IF(N631="zákl. přenesená",J631,0)</f>
        <v>0</v>
      </c>
      <c r="BH631" s="205">
        <f>IF(N631="sníž. přenesená",J631,0)</f>
        <v>0</v>
      </c>
      <c r="BI631" s="205">
        <f>IF(N631="nulová",J631,0)</f>
        <v>0</v>
      </c>
      <c r="BJ631" s="19" t="s">
        <v>87</v>
      </c>
      <c r="BK631" s="205">
        <f>ROUND(I631*H631,2)</f>
        <v>47532.85</v>
      </c>
      <c r="BL631" s="19" t="s">
        <v>381</v>
      </c>
      <c r="BM631" s="204" t="s">
        <v>7203</v>
      </c>
    </row>
    <row r="632" spans="1:65" s="2" customFormat="1">
      <c r="A632" s="36"/>
      <c r="B632" s="37"/>
      <c r="C632" s="38"/>
      <c r="D632" s="206" t="s">
        <v>269</v>
      </c>
      <c r="E632" s="38"/>
      <c r="F632" s="207" t="s">
        <v>7202</v>
      </c>
      <c r="G632" s="38"/>
      <c r="H632" s="38"/>
      <c r="I632" s="208"/>
      <c r="J632" s="38"/>
      <c r="K632" s="38"/>
      <c r="L632" s="41"/>
      <c r="M632" s="209"/>
      <c r="N632" s="210"/>
      <c r="O632" s="73"/>
      <c r="P632" s="73"/>
      <c r="Q632" s="73"/>
      <c r="R632" s="73"/>
      <c r="S632" s="73"/>
      <c r="T632" s="74"/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T632" s="19" t="s">
        <v>269</v>
      </c>
      <c r="AU632" s="19" t="s">
        <v>89</v>
      </c>
    </row>
    <row r="633" spans="1:65" s="2" customFormat="1" ht="16.5" customHeight="1">
      <c r="A633" s="36"/>
      <c r="B633" s="37"/>
      <c r="C633" s="275" t="s">
        <v>1543</v>
      </c>
      <c r="D633" s="275" t="s">
        <v>801</v>
      </c>
      <c r="E633" s="276" t="s">
        <v>7204</v>
      </c>
      <c r="F633" s="277" t="s">
        <v>7205</v>
      </c>
      <c r="G633" s="278" t="s">
        <v>3979</v>
      </c>
      <c r="H633" s="279">
        <v>5</v>
      </c>
      <c r="I633" s="280">
        <v>3087.6041679014688</v>
      </c>
      <c r="J633" s="281">
        <f>ROUND(I633*H633,2)</f>
        <v>15438.02</v>
      </c>
      <c r="K633" s="277" t="s">
        <v>1</v>
      </c>
      <c r="L633" s="282"/>
      <c r="M633" s="283" t="s">
        <v>1</v>
      </c>
      <c r="N633" s="284" t="s">
        <v>45</v>
      </c>
      <c r="O633" s="73"/>
      <c r="P633" s="202">
        <f>O633*H633</f>
        <v>0</v>
      </c>
      <c r="Q633" s="202">
        <v>0</v>
      </c>
      <c r="R633" s="202">
        <f>Q633*H633</f>
        <v>0</v>
      </c>
      <c r="S633" s="202">
        <v>0</v>
      </c>
      <c r="T633" s="203">
        <f>S633*H633</f>
        <v>0</v>
      </c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R633" s="204" t="s">
        <v>843</v>
      </c>
      <c r="AT633" s="204" t="s">
        <v>801</v>
      </c>
      <c r="AU633" s="204" t="s">
        <v>89</v>
      </c>
      <c r="AY633" s="19" t="s">
        <v>261</v>
      </c>
      <c r="BE633" s="205">
        <f>IF(N633="základní",J633,0)</f>
        <v>15438.02</v>
      </c>
      <c r="BF633" s="205">
        <f>IF(N633="snížená",J633,0)</f>
        <v>0</v>
      </c>
      <c r="BG633" s="205">
        <f>IF(N633="zákl. přenesená",J633,0)</f>
        <v>0</v>
      </c>
      <c r="BH633" s="205">
        <f>IF(N633="sníž. přenesená",J633,0)</f>
        <v>0</v>
      </c>
      <c r="BI633" s="205">
        <f>IF(N633="nulová",J633,0)</f>
        <v>0</v>
      </c>
      <c r="BJ633" s="19" t="s">
        <v>87</v>
      </c>
      <c r="BK633" s="205">
        <f>ROUND(I633*H633,2)</f>
        <v>15438.02</v>
      </c>
      <c r="BL633" s="19" t="s">
        <v>381</v>
      </c>
      <c r="BM633" s="204" t="s">
        <v>7206</v>
      </c>
    </row>
    <row r="634" spans="1:65" s="2" customFormat="1">
      <c r="A634" s="36"/>
      <c r="B634" s="37"/>
      <c r="C634" s="38"/>
      <c r="D634" s="206" t="s">
        <v>269</v>
      </c>
      <c r="E634" s="38"/>
      <c r="F634" s="207" t="s">
        <v>7205</v>
      </c>
      <c r="G634" s="38"/>
      <c r="H634" s="38"/>
      <c r="I634" s="208"/>
      <c r="J634" s="38"/>
      <c r="K634" s="38"/>
      <c r="L634" s="41"/>
      <c r="M634" s="209"/>
      <c r="N634" s="210"/>
      <c r="O634" s="73"/>
      <c r="P634" s="73"/>
      <c r="Q634" s="73"/>
      <c r="R634" s="73"/>
      <c r="S634" s="73"/>
      <c r="T634" s="74"/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T634" s="19" t="s">
        <v>269</v>
      </c>
      <c r="AU634" s="19" t="s">
        <v>89</v>
      </c>
    </row>
    <row r="635" spans="1:65" s="2" customFormat="1" ht="24.2" customHeight="1">
      <c r="A635" s="36"/>
      <c r="B635" s="37"/>
      <c r="C635" s="193" t="s">
        <v>1549</v>
      </c>
      <c r="D635" s="193" t="s">
        <v>264</v>
      </c>
      <c r="E635" s="194" t="s">
        <v>7207</v>
      </c>
      <c r="F635" s="195" t="s">
        <v>7208</v>
      </c>
      <c r="G635" s="196" t="s">
        <v>3979</v>
      </c>
      <c r="H635" s="197">
        <v>5</v>
      </c>
      <c r="I635" s="198">
        <v>12225.528198927601</v>
      </c>
      <c r="J635" s="199">
        <f>ROUND(I635*H635,2)</f>
        <v>61127.64</v>
      </c>
      <c r="K635" s="195" t="s">
        <v>1</v>
      </c>
      <c r="L635" s="41"/>
      <c r="M635" s="200" t="s">
        <v>1</v>
      </c>
      <c r="N635" s="201" t="s">
        <v>45</v>
      </c>
      <c r="O635" s="73"/>
      <c r="P635" s="202">
        <f>O635*H635</f>
        <v>0</v>
      </c>
      <c r="Q635" s="202">
        <v>0</v>
      </c>
      <c r="R635" s="202">
        <f>Q635*H635</f>
        <v>0</v>
      </c>
      <c r="S635" s="202">
        <v>0</v>
      </c>
      <c r="T635" s="203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204" t="s">
        <v>381</v>
      </c>
      <c r="AT635" s="204" t="s">
        <v>264</v>
      </c>
      <c r="AU635" s="204" t="s">
        <v>89</v>
      </c>
      <c r="AY635" s="19" t="s">
        <v>261</v>
      </c>
      <c r="BE635" s="205">
        <f>IF(N635="základní",J635,0)</f>
        <v>61127.64</v>
      </c>
      <c r="BF635" s="205">
        <f>IF(N635="snížená",J635,0)</f>
        <v>0</v>
      </c>
      <c r="BG635" s="205">
        <f>IF(N635="zákl. přenesená",J635,0)</f>
        <v>0</v>
      </c>
      <c r="BH635" s="205">
        <f>IF(N635="sníž. přenesená",J635,0)</f>
        <v>0</v>
      </c>
      <c r="BI635" s="205">
        <f>IF(N635="nulová",J635,0)</f>
        <v>0</v>
      </c>
      <c r="BJ635" s="19" t="s">
        <v>87</v>
      </c>
      <c r="BK635" s="205">
        <f>ROUND(I635*H635,2)</f>
        <v>61127.64</v>
      </c>
      <c r="BL635" s="19" t="s">
        <v>381</v>
      </c>
      <c r="BM635" s="204" t="s">
        <v>7209</v>
      </c>
    </row>
    <row r="636" spans="1:65" s="2" customFormat="1">
      <c r="A636" s="36"/>
      <c r="B636" s="37"/>
      <c r="C636" s="38"/>
      <c r="D636" s="206" t="s">
        <v>269</v>
      </c>
      <c r="E636" s="38"/>
      <c r="F636" s="207" t="s">
        <v>7208</v>
      </c>
      <c r="G636" s="38"/>
      <c r="H636" s="38"/>
      <c r="I636" s="208"/>
      <c r="J636" s="38"/>
      <c r="K636" s="38"/>
      <c r="L636" s="41"/>
      <c r="M636" s="209"/>
      <c r="N636" s="210"/>
      <c r="O636" s="73"/>
      <c r="P636" s="73"/>
      <c r="Q636" s="73"/>
      <c r="R636" s="73"/>
      <c r="S636" s="73"/>
      <c r="T636" s="74"/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T636" s="19" t="s">
        <v>269</v>
      </c>
      <c r="AU636" s="19" t="s">
        <v>89</v>
      </c>
    </row>
    <row r="637" spans="1:65" s="12" customFormat="1" ht="22.9" customHeight="1">
      <c r="B637" s="177"/>
      <c r="C637" s="178"/>
      <c r="D637" s="179" t="s">
        <v>79</v>
      </c>
      <c r="E637" s="191" t="s">
        <v>7210</v>
      </c>
      <c r="F637" s="191" t="s">
        <v>7211</v>
      </c>
      <c r="G637" s="178"/>
      <c r="H637" s="178"/>
      <c r="I637" s="181"/>
      <c r="J637" s="192">
        <f>BK637</f>
        <v>264704</v>
      </c>
      <c r="K637" s="178"/>
      <c r="L637" s="183"/>
      <c r="M637" s="184"/>
      <c r="N637" s="185"/>
      <c r="O637" s="185"/>
      <c r="P637" s="186">
        <f>SUM(P638:P640)</f>
        <v>0</v>
      </c>
      <c r="Q637" s="185"/>
      <c r="R637" s="186">
        <f>SUM(R638:R640)</f>
        <v>0</v>
      </c>
      <c r="S637" s="185"/>
      <c r="T637" s="187">
        <f>SUM(T638:T640)</f>
        <v>0</v>
      </c>
      <c r="AR637" s="188" t="s">
        <v>260</v>
      </c>
      <c r="AT637" s="189" t="s">
        <v>79</v>
      </c>
      <c r="AU637" s="189" t="s">
        <v>87</v>
      </c>
      <c r="AY637" s="188" t="s">
        <v>261</v>
      </c>
      <c r="BK637" s="190">
        <f>SUM(BK638:BK640)</f>
        <v>264704</v>
      </c>
    </row>
    <row r="638" spans="1:65" s="2" customFormat="1" ht="55.5" customHeight="1">
      <c r="A638" s="36"/>
      <c r="B638" s="37"/>
      <c r="C638" s="275" t="s">
        <v>1555</v>
      </c>
      <c r="D638" s="275" t="s">
        <v>801</v>
      </c>
      <c r="E638" s="276" t="s">
        <v>7212</v>
      </c>
      <c r="F638" s="277" t="s">
        <v>7213</v>
      </c>
      <c r="G638" s="278" t="s">
        <v>7199</v>
      </c>
      <c r="H638" s="279">
        <v>2</v>
      </c>
      <c r="I638" s="280">
        <v>132352</v>
      </c>
      <c r="J638" s="281">
        <f>ROUND(I638*H638,2)</f>
        <v>264704</v>
      </c>
      <c r="K638" s="277" t="s">
        <v>1</v>
      </c>
      <c r="L638" s="282"/>
      <c r="M638" s="283" t="s">
        <v>1</v>
      </c>
      <c r="N638" s="284" t="s">
        <v>45</v>
      </c>
      <c r="O638" s="73"/>
      <c r="P638" s="202">
        <f>O638*H638</f>
        <v>0</v>
      </c>
      <c r="Q638" s="202">
        <v>0</v>
      </c>
      <c r="R638" s="202">
        <f>Q638*H638</f>
        <v>0</v>
      </c>
      <c r="S638" s="202">
        <v>0</v>
      </c>
      <c r="T638" s="203">
        <f>S638*H638</f>
        <v>0</v>
      </c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R638" s="204" t="s">
        <v>5362</v>
      </c>
      <c r="AT638" s="204" t="s">
        <v>801</v>
      </c>
      <c r="AU638" s="204" t="s">
        <v>89</v>
      </c>
      <c r="AY638" s="19" t="s">
        <v>261</v>
      </c>
      <c r="BE638" s="205">
        <f>IF(N638="základní",J638,0)</f>
        <v>264704</v>
      </c>
      <c r="BF638" s="205">
        <f>IF(N638="snížená",J638,0)</f>
        <v>0</v>
      </c>
      <c r="BG638" s="205">
        <f>IF(N638="zákl. přenesená",J638,0)</f>
        <v>0</v>
      </c>
      <c r="BH638" s="205">
        <f>IF(N638="sníž. přenesená",J638,0)</f>
        <v>0</v>
      </c>
      <c r="BI638" s="205">
        <f>IF(N638="nulová",J638,0)</f>
        <v>0</v>
      </c>
      <c r="BJ638" s="19" t="s">
        <v>87</v>
      </c>
      <c r="BK638" s="205">
        <f>ROUND(I638*H638,2)</f>
        <v>264704</v>
      </c>
      <c r="BL638" s="19" t="s">
        <v>1072</v>
      </c>
      <c r="BM638" s="204" t="s">
        <v>7214</v>
      </c>
    </row>
    <row r="639" spans="1:65" s="2" customFormat="1" ht="39">
      <c r="A639" s="36"/>
      <c r="B639" s="37"/>
      <c r="C639" s="38"/>
      <c r="D639" s="206" t="s">
        <v>269</v>
      </c>
      <c r="E639" s="38"/>
      <c r="F639" s="207" t="s">
        <v>7213</v>
      </c>
      <c r="G639" s="38"/>
      <c r="H639" s="38"/>
      <c r="I639" s="208"/>
      <c r="J639" s="38"/>
      <c r="K639" s="38"/>
      <c r="L639" s="41"/>
      <c r="M639" s="209"/>
      <c r="N639" s="210"/>
      <c r="O639" s="73"/>
      <c r="P639" s="73"/>
      <c r="Q639" s="73"/>
      <c r="R639" s="73"/>
      <c r="S639" s="73"/>
      <c r="T639" s="74"/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T639" s="19" t="s">
        <v>269</v>
      </c>
      <c r="AU639" s="19" t="s">
        <v>89</v>
      </c>
    </row>
    <row r="640" spans="1:65" s="14" customFormat="1">
      <c r="B640" s="226"/>
      <c r="C640" s="227"/>
      <c r="D640" s="206" t="s">
        <v>403</v>
      </c>
      <c r="E640" s="228" t="s">
        <v>1</v>
      </c>
      <c r="F640" s="229" t="s">
        <v>7215</v>
      </c>
      <c r="G640" s="227"/>
      <c r="H640" s="230">
        <v>2</v>
      </c>
      <c r="I640" s="231"/>
      <c r="J640" s="227"/>
      <c r="K640" s="227"/>
      <c r="L640" s="232"/>
      <c r="M640" s="233"/>
      <c r="N640" s="234"/>
      <c r="O640" s="234"/>
      <c r="P640" s="234"/>
      <c r="Q640" s="234"/>
      <c r="R640" s="234"/>
      <c r="S640" s="234"/>
      <c r="T640" s="235"/>
      <c r="AT640" s="236" t="s">
        <v>403</v>
      </c>
      <c r="AU640" s="236" t="s">
        <v>89</v>
      </c>
      <c r="AV640" s="14" t="s">
        <v>89</v>
      </c>
      <c r="AW640" s="14" t="s">
        <v>35</v>
      </c>
      <c r="AX640" s="14" t="s">
        <v>80</v>
      </c>
      <c r="AY640" s="236" t="s">
        <v>261</v>
      </c>
    </row>
    <row r="641" spans="1:65" s="12" customFormat="1" ht="22.9" customHeight="1">
      <c r="B641" s="177"/>
      <c r="C641" s="178"/>
      <c r="D641" s="179" t="s">
        <v>79</v>
      </c>
      <c r="E641" s="191" t="s">
        <v>7216</v>
      </c>
      <c r="F641" s="191" t="s">
        <v>7217</v>
      </c>
      <c r="G641" s="178"/>
      <c r="H641" s="178"/>
      <c r="I641" s="181"/>
      <c r="J641" s="192">
        <f>BK641</f>
        <v>1004410.1900000001</v>
      </c>
      <c r="K641" s="178"/>
      <c r="L641" s="183"/>
      <c r="M641" s="184"/>
      <c r="N641" s="185"/>
      <c r="O641" s="185"/>
      <c r="P641" s="186">
        <f>SUM(P642:P706)</f>
        <v>0</v>
      </c>
      <c r="Q641" s="185"/>
      <c r="R641" s="186">
        <f>SUM(R642:R706)</f>
        <v>0</v>
      </c>
      <c r="S641" s="185"/>
      <c r="T641" s="187">
        <f>SUM(T642:T706)</f>
        <v>0</v>
      </c>
      <c r="AR641" s="188" t="s">
        <v>260</v>
      </c>
      <c r="AT641" s="189" t="s">
        <v>79</v>
      </c>
      <c r="AU641" s="189" t="s">
        <v>87</v>
      </c>
      <c r="AY641" s="188" t="s">
        <v>261</v>
      </c>
      <c r="BK641" s="190">
        <f>SUM(BK642:BK706)</f>
        <v>1004410.1900000001</v>
      </c>
    </row>
    <row r="642" spans="1:65" s="2" customFormat="1" ht="55.5" customHeight="1">
      <c r="A642" s="36"/>
      <c r="B642" s="37"/>
      <c r="C642" s="193" t="s">
        <v>1560</v>
      </c>
      <c r="D642" s="193" t="s">
        <v>264</v>
      </c>
      <c r="E642" s="194" t="s">
        <v>7218</v>
      </c>
      <c r="F642" s="195" t="s">
        <v>7219</v>
      </c>
      <c r="G642" s="196" t="s">
        <v>3979</v>
      </c>
      <c r="H642" s="197">
        <v>1</v>
      </c>
      <c r="I642" s="198">
        <v>195785.60000000001</v>
      </c>
      <c r="J642" s="199">
        <f>ROUND(I642*H642,2)</f>
        <v>195785.60000000001</v>
      </c>
      <c r="K642" s="195" t="s">
        <v>1</v>
      </c>
      <c r="L642" s="41"/>
      <c r="M642" s="200" t="s">
        <v>1</v>
      </c>
      <c r="N642" s="201" t="s">
        <v>45</v>
      </c>
      <c r="O642" s="73"/>
      <c r="P642" s="202">
        <f>O642*H642</f>
        <v>0</v>
      </c>
      <c r="Q642" s="202">
        <v>0</v>
      </c>
      <c r="R642" s="202">
        <f>Q642*H642</f>
        <v>0</v>
      </c>
      <c r="S642" s="202">
        <v>0</v>
      </c>
      <c r="T642" s="203">
        <f>S642*H642</f>
        <v>0</v>
      </c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R642" s="204" t="s">
        <v>381</v>
      </c>
      <c r="AT642" s="204" t="s">
        <v>264</v>
      </c>
      <c r="AU642" s="204" t="s">
        <v>89</v>
      </c>
      <c r="AY642" s="19" t="s">
        <v>261</v>
      </c>
      <c r="BE642" s="205">
        <f>IF(N642="základní",J642,0)</f>
        <v>195785.60000000001</v>
      </c>
      <c r="BF642" s="205">
        <f>IF(N642="snížená",J642,0)</f>
        <v>0</v>
      </c>
      <c r="BG642" s="205">
        <f>IF(N642="zákl. přenesená",J642,0)</f>
        <v>0</v>
      </c>
      <c r="BH642" s="205">
        <f>IF(N642="sníž. přenesená",J642,0)</f>
        <v>0</v>
      </c>
      <c r="BI642" s="205">
        <f>IF(N642="nulová",J642,0)</f>
        <v>0</v>
      </c>
      <c r="BJ642" s="19" t="s">
        <v>87</v>
      </c>
      <c r="BK642" s="205">
        <f>ROUND(I642*H642,2)</f>
        <v>195785.60000000001</v>
      </c>
      <c r="BL642" s="19" t="s">
        <v>381</v>
      </c>
      <c r="BM642" s="204" t="s">
        <v>7220</v>
      </c>
    </row>
    <row r="643" spans="1:65" s="2" customFormat="1" ht="39">
      <c r="A643" s="36"/>
      <c r="B643" s="37"/>
      <c r="C643" s="38"/>
      <c r="D643" s="206" t="s">
        <v>269</v>
      </c>
      <c r="E643" s="38"/>
      <c r="F643" s="207" t="s">
        <v>7221</v>
      </c>
      <c r="G643" s="38"/>
      <c r="H643" s="38"/>
      <c r="I643" s="208"/>
      <c r="J643" s="38"/>
      <c r="K643" s="38"/>
      <c r="L643" s="41"/>
      <c r="M643" s="209"/>
      <c r="N643" s="210"/>
      <c r="O643" s="73"/>
      <c r="P643" s="73"/>
      <c r="Q643" s="73"/>
      <c r="R643" s="73"/>
      <c r="S643" s="73"/>
      <c r="T643" s="74"/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T643" s="19" t="s">
        <v>269</v>
      </c>
      <c r="AU643" s="19" t="s">
        <v>89</v>
      </c>
    </row>
    <row r="644" spans="1:65" s="13" customFormat="1" ht="22.5">
      <c r="B644" s="216"/>
      <c r="C644" s="217"/>
      <c r="D644" s="206" t="s">
        <v>403</v>
      </c>
      <c r="E644" s="218" t="s">
        <v>1</v>
      </c>
      <c r="F644" s="219" t="s">
        <v>7222</v>
      </c>
      <c r="G644" s="217"/>
      <c r="H644" s="218" t="s">
        <v>1</v>
      </c>
      <c r="I644" s="220"/>
      <c r="J644" s="217"/>
      <c r="K644" s="217"/>
      <c r="L644" s="221"/>
      <c r="M644" s="222"/>
      <c r="N644" s="223"/>
      <c r="O644" s="223"/>
      <c r="P644" s="223"/>
      <c r="Q644" s="223"/>
      <c r="R644" s="223"/>
      <c r="S644" s="223"/>
      <c r="T644" s="224"/>
      <c r="AT644" s="225" t="s">
        <v>403</v>
      </c>
      <c r="AU644" s="225" t="s">
        <v>89</v>
      </c>
      <c r="AV644" s="13" t="s">
        <v>87</v>
      </c>
      <c r="AW644" s="13" t="s">
        <v>35</v>
      </c>
      <c r="AX644" s="13" t="s">
        <v>80</v>
      </c>
      <c r="AY644" s="225" t="s">
        <v>261</v>
      </c>
    </row>
    <row r="645" spans="1:65" s="14" customFormat="1">
      <c r="B645" s="226"/>
      <c r="C645" s="227"/>
      <c r="D645" s="206" t="s">
        <v>403</v>
      </c>
      <c r="E645" s="228" t="s">
        <v>1</v>
      </c>
      <c r="F645" s="229" t="s">
        <v>87</v>
      </c>
      <c r="G645" s="227"/>
      <c r="H645" s="230">
        <v>1</v>
      </c>
      <c r="I645" s="231"/>
      <c r="J645" s="227"/>
      <c r="K645" s="227"/>
      <c r="L645" s="232"/>
      <c r="M645" s="233"/>
      <c r="N645" s="234"/>
      <c r="O645" s="234"/>
      <c r="P645" s="234"/>
      <c r="Q645" s="234"/>
      <c r="R645" s="234"/>
      <c r="S645" s="234"/>
      <c r="T645" s="235"/>
      <c r="AT645" s="236" t="s">
        <v>403</v>
      </c>
      <c r="AU645" s="236" t="s">
        <v>89</v>
      </c>
      <c r="AV645" s="14" t="s">
        <v>89</v>
      </c>
      <c r="AW645" s="14" t="s">
        <v>35</v>
      </c>
      <c r="AX645" s="14" t="s">
        <v>80</v>
      </c>
      <c r="AY645" s="236" t="s">
        <v>261</v>
      </c>
    </row>
    <row r="646" spans="1:65" s="2" customFormat="1" ht="24.2" customHeight="1">
      <c r="A646" s="36"/>
      <c r="B646" s="37"/>
      <c r="C646" s="275" t="s">
        <v>1566</v>
      </c>
      <c r="D646" s="275" t="s">
        <v>801</v>
      </c>
      <c r="E646" s="276" t="s">
        <v>7223</v>
      </c>
      <c r="F646" s="277" t="s">
        <v>7224</v>
      </c>
      <c r="G646" s="278" t="s">
        <v>3979</v>
      </c>
      <c r="H646" s="279">
        <v>1</v>
      </c>
      <c r="I646" s="280">
        <v>32696</v>
      </c>
      <c r="J646" s="281">
        <f>ROUND(I646*H646,2)</f>
        <v>32696</v>
      </c>
      <c r="K646" s="277" t="s">
        <v>1</v>
      </c>
      <c r="L646" s="282"/>
      <c r="M646" s="283" t="s">
        <v>1</v>
      </c>
      <c r="N646" s="284" t="s">
        <v>45</v>
      </c>
      <c r="O646" s="73"/>
      <c r="P646" s="202">
        <f>O646*H646</f>
        <v>0</v>
      </c>
      <c r="Q646" s="202">
        <v>0</v>
      </c>
      <c r="R646" s="202">
        <f>Q646*H646</f>
        <v>0</v>
      </c>
      <c r="S646" s="202">
        <v>0</v>
      </c>
      <c r="T646" s="203">
        <f>S646*H646</f>
        <v>0</v>
      </c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R646" s="204" t="s">
        <v>1448</v>
      </c>
      <c r="AT646" s="204" t="s">
        <v>801</v>
      </c>
      <c r="AU646" s="204" t="s">
        <v>89</v>
      </c>
      <c r="AY646" s="19" t="s">
        <v>261</v>
      </c>
      <c r="BE646" s="205">
        <f>IF(N646="základní",J646,0)</f>
        <v>32696</v>
      </c>
      <c r="BF646" s="205">
        <f>IF(N646="snížená",J646,0)</f>
        <v>0</v>
      </c>
      <c r="BG646" s="205">
        <f>IF(N646="zákl. přenesená",J646,0)</f>
        <v>0</v>
      </c>
      <c r="BH646" s="205">
        <f>IF(N646="sníž. přenesená",J646,0)</f>
        <v>0</v>
      </c>
      <c r="BI646" s="205">
        <f>IF(N646="nulová",J646,0)</f>
        <v>0</v>
      </c>
      <c r="BJ646" s="19" t="s">
        <v>87</v>
      </c>
      <c r="BK646" s="205">
        <f>ROUND(I646*H646,2)</f>
        <v>32696</v>
      </c>
      <c r="BL646" s="19" t="s">
        <v>1448</v>
      </c>
      <c r="BM646" s="204" t="s">
        <v>7225</v>
      </c>
    </row>
    <row r="647" spans="1:65" s="2" customFormat="1">
      <c r="A647" s="36"/>
      <c r="B647" s="37"/>
      <c r="C647" s="38"/>
      <c r="D647" s="206" t="s">
        <v>269</v>
      </c>
      <c r="E647" s="38"/>
      <c r="F647" s="207" t="s">
        <v>7224</v>
      </c>
      <c r="G647" s="38"/>
      <c r="H647" s="38"/>
      <c r="I647" s="208"/>
      <c r="J647" s="38"/>
      <c r="K647" s="38"/>
      <c r="L647" s="41"/>
      <c r="M647" s="209"/>
      <c r="N647" s="210"/>
      <c r="O647" s="73"/>
      <c r="P647" s="73"/>
      <c r="Q647" s="73"/>
      <c r="R647" s="73"/>
      <c r="S647" s="73"/>
      <c r="T647" s="74"/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T647" s="19" t="s">
        <v>269</v>
      </c>
      <c r="AU647" s="19" t="s">
        <v>89</v>
      </c>
    </row>
    <row r="648" spans="1:65" s="14" customFormat="1">
      <c r="B648" s="226"/>
      <c r="C648" s="227"/>
      <c r="D648" s="206" t="s">
        <v>403</v>
      </c>
      <c r="E648" s="228" t="s">
        <v>1</v>
      </c>
      <c r="F648" s="229" t="s">
        <v>87</v>
      </c>
      <c r="G648" s="227"/>
      <c r="H648" s="230">
        <v>1</v>
      </c>
      <c r="I648" s="231"/>
      <c r="J648" s="227"/>
      <c r="K648" s="227"/>
      <c r="L648" s="232"/>
      <c r="M648" s="233"/>
      <c r="N648" s="234"/>
      <c r="O648" s="234"/>
      <c r="P648" s="234"/>
      <c r="Q648" s="234"/>
      <c r="R648" s="234"/>
      <c r="S648" s="234"/>
      <c r="T648" s="235"/>
      <c r="AT648" s="236" t="s">
        <v>403</v>
      </c>
      <c r="AU648" s="236" t="s">
        <v>89</v>
      </c>
      <c r="AV648" s="14" t="s">
        <v>89</v>
      </c>
      <c r="AW648" s="14" t="s">
        <v>35</v>
      </c>
      <c r="AX648" s="14" t="s">
        <v>80</v>
      </c>
      <c r="AY648" s="236" t="s">
        <v>261</v>
      </c>
    </row>
    <row r="649" spans="1:65" s="2" customFormat="1" ht="66.75" customHeight="1">
      <c r="A649" s="36"/>
      <c r="B649" s="37"/>
      <c r="C649" s="275" t="s">
        <v>1572</v>
      </c>
      <c r="D649" s="275" t="s">
        <v>801</v>
      </c>
      <c r="E649" s="276" t="s">
        <v>7226</v>
      </c>
      <c r="F649" s="277" t="s">
        <v>7227</v>
      </c>
      <c r="G649" s="278" t="s">
        <v>3979</v>
      </c>
      <c r="H649" s="279">
        <v>1</v>
      </c>
      <c r="I649" s="280">
        <v>134395.20000000001</v>
      </c>
      <c r="J649" s="281">
        <f>ROUND(I649*H649,2)</f>
        <v>134395.20000000001</v>
      </c>
      <c r="K649" s="277" t="s">
        <v>1</v>
      </c>
      <c r="L649" s="282"/>
      <c r="M649" s="283" t="s">
        <v>1</v>
      </c>
      <c r="N649" s="284" t="s">
        <v>45</v>
      </c>
      <c r="O649" s="73"/>
      <c r="P649" s="202">
        <f>O649*H649</f>
        <v>0</v>
      </c>
      <c r="Q649" s="202">
        <v>0</v>
      </c>
      <c r="R649" s="202">
        <f>Q649*H649</f>
        <v>0</v>
      </c>
      <c r="S649" s="202">
        <v>0</v>
      </c>
      <c r="T649" s="203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204" t="s">
        <v>1448</v>
      </c>
      <c r="AT649" s="204" t="s">
        <v>801</v>
      </c>
      <c r="AU649" s="204" t="s">
        <v>89</v>
      </c>
      <c r="AY649" s="19" t="s">
        <v>261</v>
      </c>
      <c r="BE649" s="205">
        <f>IF(N649="základní",J649,0)</f>
        <v>134395.20000000001</v>
      </c>
      <c r="BF649" s="205">
        <f>IF(N649="snížená",J649,0)</f>
        <v>0</v>
      </c>
      <c r="BG649" s="205">
        <f>IF(N649="zákl. přenesená",J649,0)</f>
        <v>0</v>
      </c>
      <c r="BH649" s="205">
        <f>IF(N649="sníž. přenesená",J649,0)</f>
        <v>0</v>
      </c>
      <c r="BI649" s="205">
        <f>IF(N649="nulová",J649,0)</f>
        <v>0</v>
      </c>
      <c r="BJ649" s="19" t="s">
        <v>87</v>
      </c>
      <c r="BK649" s="205">
        <f>ROUND(I649*H649,2)</f>
        <v>134395.20000000001</v>
      </c>
      <c r="BL649" s="19" t="s">
        <v>1448</v>
      </c>
      <c r="BM649" s="204" t="s">
        <v>7228</v>
      </c>
    </row>
    <row r="650" spans="1:65" s="2" customFormat="1" ht="39">
      <c r="A650" s="36"/>
      <c r="B650" s="37"/>
      <c r="C650" s="38"/>
      <c r="D650" s="206" t="s">
        <v>269</v>
      </c>
      <c r="E650" s="38"/>
      <c r="F650" s="207" t="s">
        <v>7227</v>
      </c>
      <c r="G650" s="38"/>
      <c r="H650" s="38"/>
      <c r="I650" s="208"/>
      <c r="J650" s="38"/>
      <c r="K650" s="38"/>
      <c r="L650" s="41"/>
      <c r="M650" s="209"/>
      <c r="N650" s="210"/>
      <c r="O650" s="73"/>
      <c r="P650" s="73"/>
      <c r="Q650" s="73"/>
      <c r="R650" s="73"/>
      <c r="S650" s="73"/>
      <c r="T650" s="74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T650" s="19" t="s">
        <v>269</v>
      </c>
      <c r="AU650" s="19" t="s">
        <v>89</v>
      </c>
    </row>
    <row r="651" spans="1:65" s="14" customFormat="1">
      <c r="B651" s="226"/>
      <c r="C651" s="227"/>
      <c r="D651" s="206" t="s">
        <v>403</v>
      </c>
      <c r="E651" s="228" t="s">
        <v>1</v>
      </c>
      <c r="F651" s="229" t="s">
        <v>87</v>
      </c>
      <c r="G651" s="227"/>
      <c r="H651" s="230">
        <v>1</v>
      </c>
      <c r="I651" s="231"/>
      <c r="J651" s="227"/>
      <c r="K651" s="227"/>
      <c r="L651" s="232"/>
      <c r="M651" s="233"/>
      <c r="N651" s="234"/>
      <c r="O651" s="234"/>
      <c r="P651" s="234"/>
      <c r="Q651" s="234"/>
      <c r="R651" s="234"/>
      <c r="S651" s="234"/>
      <c r="T651" s="235"/>
      <c r="AT651" s="236" t="s">
        <v>403</v>
      </c>
      <c r="AU651" s="236" t="s">
        <v>89</v>
      </c>
      <c r="AV651" s="14" t="s">
        <v>89</v>
      </c>
      <c r="AW651" s="14" t="s">
        <v>35</v>
      </c>
      <c r="AX651" s="14" t="s">
        <v>80</v>
      </c>
      <c r="AY651" s="236" t="s">
        <v>261</v>
      </c>
    </row>
    <row r="652" spans="1:65" s="2" customFormat="1" ht="16.5" customHeight="1">
      <c r="A652" s="36"/>
      <c r="B652" s="37"/>
      <c r="C652" s="275" t="s">
        <v>1577</v>
      </c>
      <c r="D652" s="275" t="s">
        <v>801</v>
      </c>
      <c r="E652" s="276" t="s">
        <v>7229</v>
      </c>
      <c r="F652" s="277" t="s">
        <v>7230</v>
      </c>
      <c r="G652" s="278" t="s">
        <v>3979</v>
      </c>
      <c r="H652" s="279">
        <v>1</v>
      </c>
      <c r="I652" s="280">
        <v>73200</v>
      </c>
      <c r="J652" s="281">
        <f>ROUND(I652*H652,2)</f>
        <v>73200</v>
      </c>
      <c r="K652" s="277" t="s">
        <v>1</v>
      </c>
      <c r="L652" s="282"/>
      <c r="M652" s="283" t="s">
        <v>1</v>
      </c>
      <c r="N652" s="284" t="s">
        <v>45</v>
      </c>
      <c r="O652" s="73"/>
      <c r="P652" s="202">
        <f>O652*H652</f>
        <v>0</v>
      </c>
      <c r="Q652" s="202">
        <v>0</v>
      </c>
      <c r="R652" s="202">
        <f>Q652*H652</f>
        <v>0</v>
      </c>
      <c r="S652" s="202">
        <v>0</v>
      </c>
      <c r="T652" s="203">
        <f>S652*H652</f>
        <v>0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204" t="s">
        <v>89</v>
      </c>
      <c r="AT652" s="204" t="s">
        <v>801</v>
      </c>
      <c r="AU652" s="204" t="s">
        <v>89</v>
      </c>
      <c r="AY652" s="19" t="s">
        <v>261</v>
      </c>
      <c r="BE652" s="205">
        <f>IF(N652="základní",J652,0)</f>
        <v>73200</v>
      </c>
      <c r="BF652" s="205">
        <f>IF(N652="snížená",J652,0)</f>
        <v>0</v>
      </c>
      <c r="BG652" s="205">
        <f>IF(N652="zákl. přenesená",J652,0)</f>
        <v>0</v>
      </c>
      <c r="BH652" s="205">
        <f>IF(N652="sníž. přenesená",J652,0)</f>
        <v>0</v>
      </c>
      <c r="BI652" s="205">
        <f>IF(N652="nulová",J652,0)</f>
        <v>0</v>
      </c>
      <c r="BJ652" s="19" t="s">
        <v>87</v>
      </c>
      <c r="BK652" s="205">
        <f>ROUND(I652*H652,2)</f>
        <v>73200</v>
      </c>
      <c r="BL652" s="19" t="s">
        <v>87</v>
      </c>
      <c r="BM652" s="204" t="s">
        <v>7231</v>
      </c>
    </row>
    <row r="653" spans="1:65" s="2" customFormat="1">
      <c r="A653" s="36"/>
      <c r="B653" s="37"/>
      <c r="C653" s="38"/>
      <c r="D653" s="206" t="s">
        <v>269</v>
      </c>
      <c r="E653" s="38"/>
      <c r="F653" s="207" t="s">
        <v>7230</v>
      </c>
      <c r="G653" s="38"/>
      <c r="H653" s="38"/>
      <c r="I653" s="208"/>
      <c r="J653" s="38"/>
      <c r="K653" s="38"/>
      <c r="L653" s="41"/>
      <c r="M653" s="209"/>
      <c r="N653" s="210"/>
      <c r="O653" s="73"/>
      <c r="P653" s="73"/>
      <c r="Q653" s="73"/>
      <c r="R653" s="73"/>
      <c r="S653" s="73"/>
      <c r="T653" s="74"/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T653" s="19" t="s">
        <v>269</v>
      </c>
      <c r="AU653" s="19" t="s">
        <v>89</v>
      </c>
    </row>
    <row r="654" spans="1:65" s="2" customFormat="1" ht="16.5" customHeight="1">
      <c r="A654" s="36"/>
      <c r="B654" s="37"/>
      <c r="C654" s="275" t="s">
        <v>1582</v>
      </c>
      <c r="D654" s="275" t="s">
        <v>801</v>
      </c>
      <c r="E654" s="276" t="s">
        <v>7232</v>
      </c>
      <c r="F654" s="277" t="s">
        <v>7233</v>
      </c>
      <c r="G654" s="278" t="s">
        <v>3979</v>
      </c>
      <c r="H654" s="279">
        <v>1</v>
      </c>
      <c r="I654" s="280">
        <v>24400</v>
      </c>
      <c r="J654" s="281">
        <f>ROUND(I654*H654,2)</f>
        <v>24400</v>
      </c>
      <c r="K654" s="277" t="s">
        <v>1</v>
      </c>
      <c r="L654" s="282"/>
      <c r="M654" s="283" t="s">
        <v>1</v>
      </c>
      <c r="N654" s="284" t="s">
        <v>45</v>
      </c>
      <c r="O654" s="73"/>
      <c r="P654" s="202">
        <f>O654*H654</f>
        <v>0</v>
      </c>
      <c r="Q654" s="202">
        <v>0</v>
      </c>
      <c r="R654" s="202">
        <f>Q654*H654</f>
        <v>0</v>
      </c>
      <c r="S654" s="202">
        <v>0</v>
      </c>
      <c r="T654" s="203">
        <f>S654*H654</f>
        <v>0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204" t="s">
        <v>89</v>
      </c>
      <c r="AT654" s="204" t="s">
        <v>801</v>
      </c>
      <c r="AU654" s="204" t="s">
        <v>89</v>
      </c>
      <c r="AY654" s="19" t="s">
        <v>261</v>
      </c>
      <c r="BE654" s="205">
        <f>IF(N654="základní",J654,0)</f>
        <v>24400</v>
      </c>
      <c r="BF654" s="205">
        <f>IF(N654="snížená",J654,0)</f>
        <v>0</v>
      </c>
      <c r="BG654" s="205">
        <f>IF(N654="zákl. přenesená",J654,0)</f>
        <v>0</v>
      </c>
      <c r="BH654" s="205">
        <f>IF(N654="sníž. přenesená",J654,0)</f>
        <v>0</v>
      </c>
      <c r="BI654" s="205">
        <f>IF(N654="nulová",J654,0)</f>
        <v>0</v>
      </c>
      <c r="BJ654" s="19" t="s">
        <v>87</v>
      </c>
      <c r="BK654" s="205">
        <f>ROUND(I654*H654,2)</f>
        <v>24400</v>
      </c>
      <c r="BL654" s="19" t="s">
        <v>87</v>
      </c>
      <c r="BM654" s="204" t="s">
        <v>7234</v>
      </c>
    </row>
    <row r="655" spans="1:65" s="2" customFormat="1">
      <c r="A655" s="36"/>
      <c r="B655" s="37"/>
      <c r="C655" s="38"/>
      <c r="D655" s="206" t="s">
        <v>269</v>
      </c>
      <c r="E655" s="38"/>
      <c r="F655" s="207" t="s">
        <v>7233</v>
      </c>
      <c r="G655" s="38"/>
      <c r="H655" s="38"/>
      <c r="I655" s="208"/>
      <c r="J655" s="38"/>
      <c r="K655" s="38"/>
      <c r="L655" s="41"/>
      <c r="M655" s="209"/>
      <c r="N655" s="210"/>
      <c r="O655" s="73"/>
      <c r="P655" s="73"/>
      <c r="Q655" s="73"/>
      <c r="R655" s="73"/>
      <c r="S655" s="73"/>
      <c r="T655" s="74"/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T655" s="19" t="s">
        <v>269</v>
      </c>
      <c r="AU655" s="19" t="s">
        <v>89</v>
      </c>
    </row>
    <row r="656" spans="1:65" s="2" customFormat="1" ht="24.2" customHeight="1">
      <c r="A656" s="36"/>
      <c r="B656" s="37"/>
      <c r="C656" s="275" t="s">
        <v>1589</v>
      </c>
      <c r="D656" s="275" t="s">
        <v>801</v>
      </c>
      <c r="E656" s="276" t="s">
        <v>7235</v>
      </c>
      <c r="F656" s="277" t="s">
        <v>7236</v>
      </c>
      <c r="G656" s="278" t="s">
        <v>3979</v>
      </c>
      <c r="H656" s="279">
        <v>5</v>
      </c>
      <c r="I656" s="280">
        <v>22448</v>
      </c>
      <c r="J656" s="281">
        <f>ROUND(I656*H656,2)</f>
        <v>112240</v>
      </c>
      <c r="K656" s="277" t="s">
        <v>1</v>
      </c>
      <c r="L656" s="282"/>
      <c r="M656" s="283" t="s">
        <v>1</v>
      </c>
      <c r="N656" s="284" t="s">
        <v>45</v>
      </c>
      <c r="O656" s="73"/>
      <c r="P656" s="202">
        <f>O656*H656</f>
        <v>0</v>
      </c>
      <c r="Q656" s="202">
        <v>0</v>
      </c>
      <c r="R656" s="202">
        <f>Q656*H656</f>
        <v>0</v>
      </c>
      <c r="S656" s="202">
        <v>0</v>
      </c>
      <c r="T656" s="203">
        <f>S656*H656</f>
        <v>0</v>
      </c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R656" s="204" t="s">
        <v>1448</v>
      </c>
      <c r="AT656" s="204" t="s">
        <v>801</v>
      </c>
      <c r="AU656" s="204" t="s">
        <v>89</v>
      </c>
      <c r="AY656" s="19" t="s">
        <v>261</v>
      </c>
      <c r="BE656" s="205">
        <f>IF(N656="základní",J656,0)</f>
        <v>112240</v>
      </c>
      <c r="BF656" s="205">
        <f>IF(N656="snížená",J656,0)</f>
        <v>0</v>
      </c>
      <c r="BG656" s="205">
        <f>IF(N656="zákl. přenesená",J656,0)</f>
        <v>0</v>
      </c>
      <c r="BH656" s="205">
        <f>IF(N656="sníž. přenesená",J656,0)</f>
        <v>0</v>
      </c>
      <c r="BI656" s="205">
        <f>IF(N656="nulová",J656,0)</f>
        <v>0</v>
      </c>
      <c r="BJ656" s="19" t="s">
        <v>87</v>
      </c>
      <c r="BK656" s="205">
        <f>ROUND(I656*H656,2)</f>
        <v>112240</v>
      </c>
      <c r="BL656" s="19" t="s">
        <v>1448</v>
      </c>
      <c r="BM656" s="204" t="s">
        <v>7237</v>
      </c>
    </row>
    <row r="657" spans="1:65" s="2" customFormat="1">
      <c r="A657" s="36"/>
      <c r="B657" s="37"/>
      <c r="C657" s="38"/>
      <c r="D657" s="206" t="s">
        <v>269</v>
      </c>
      <c r="E657" s="38"/>
      <c r="F657" s="207" t="s">
        <v>7236</v>
      </c>
      <c r="G657" s="38"/>
      <c r="H657" s="38"/>
      <c r="I657" s="208"/>
      <c r="J657" s="38"/>
      <c r="K657" s="38"/>
      <c r="L657" s="41"/>
      <c r="M657" s="209"/>
      <c r="N657" s="210"/>
      <c r="O657" s="73"/>
      <c r="P657" s="73"/>
      <c r="Q657" s="73"/>
      <c r="R657" s="73"/>
      <c r="S657" s="73"/>
      <c r="T657" s="74"/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T657" s="19" t="s">
        <v>269</v>
      </c>
      <c r="AU657" s="19" t="s">
        <v>89</v>
      </c>
    </row>
    <row r="658" spans="1:65" s="14" customFormat="1">
      <c r="B658" s="226"/>
      <c r="C658" s="227"/>
      <c r="D658" s="206" t="s">
        <v>403</v>
      </c>
      <c r="E658" s="228" t="s">
        <v>1</v>
      </c>
      <c r="F658" s="229" t="s">
        <v>7238</v>
      </c>
      <c r="G658" s="227"/>
      <c r="H658" s="230">
        <v>3</v>
      </c>
      <c r="I658" s="231"/>
      <c r="J658" s="227"/>
      <c r="K658" s="227"/>
      <c r="L658" s="232"/>
      <c r="M658" s="233"/>
      <c r="N658" s="234"/>
      <c r="O658" s="234"/>
      <c r="P658" s="234"/>
      <c r="Q658" s="234"/>
      <c r="R658" s="234"/>
      <c r="S658" s="234"/>
      <c r="T658" s="235"/>
      <c r="AT658" s="236" t="s">
        <v>403</v>
      </c>
      <c r="AU658" s="236" t="s">
        <v>89</v>
      </c>
      <c r="AV658" s="14" t="s">
        <v>89</v>
      </c>
      <c r="AW658" s="14" t="s">
        <v>35</v>
      </c>
      <c r="AX658" s="14" t="s">
        <v>80</v>
      </c>
      <c r="AY658" s="236" t="s">
        <v>261</v>
      </c>
    </row>
    <row r="659" spans="1:65" s="14" customFormat="1">
      <c r="B659" s="226"/>
      <c r="C659" s="227"/>
      <c r="D659" s="206" t="s">
        <v>403</v>
      </c>
      <c r="E659" s="228" t="s">
        <v>1</v>
      </c>
      <c r="F659" s="229" t="s">
        <v>7239</v>
      </c>
      <c r="G659" s="227"/>
      <c r="H659" s="230">
        <v>1</v>
      </c>
      <c r="I659" s="231"/>
      <c r="J659" s="227"/>
      <c r="K659" s="227"/>
      <c r="L659" s="232"/>
      <c r="M659" s="233"/>
      <c r="N659" s="234"/>
      <c r="O659" s="234"/>
      <c r="P659" s="234"/>
      <c r="Q659" s="234"/>
      <c r="R659" s="234"/>
      <c r="S659" s="234"/>
      <c r="T659" s="235"/>
      <c r="AT659" s="236" t="s">
        <v>403</v>
      </c>
      <c r="AU659" s="236" t="s">
        <v>89</v>
      </c>
      <c r="AV659" s="14" t="s">
        <v>89</v>
      </c>
      <c r="AW659" s="14" t="s">
        <v>35</v>
      </c>
      <c r="AX659" s="14" t="s">
        <v>80</v>
      </c>
      <c r="AY659" s="236" t="s">
        <v>261</v>
      </c>
    </row>
    <row r="660" spans="1:65" s="14" customFormat="1">
      <c r="B660" s="226"/>
      <c r="C660" s="227"/>
      <c r="D660" s="206" t="s">
        <v>403</v>
      </c>
      <c r="E660" s="228" t="s">
        <v>1</v>
      </c>
      <c r="F660" s="229" t="s">
        <v>7240</v>
      </c>
      <c r="G660" s="227"/>
      <c r="H660" s="230">
        <v>1</v>
      </c>
      <c r="I660" s="231"/>
      <c r="J660" s="227"/>
      <c r="K660" s="227"/>
      <c r="L660" s="232"/>
      <c r="M660" s="233"/>
      <c r="N660" s="234"/>
      <c r="O660" s="234"/>
      <c r="P660" s="234"/>
      <c r="Q660" s="234"/>
      <c r="R660" s="234"/>
      <c r="S660" s="234"/>
      <c r="T660" s="235"/>
      <c r="AT660" s="236" t="s">
        <v>403</v>
      </c>
      <c r="AU660" s="236" t="s">
        <v>89</v>
      </c>
      <c r="AV660" s="14" t="s">
        <v>89</v>
      </c>
      <c r="AW660" s="14" t="s">
        <v>35</v>
      </c>
      <c r="AX660" s="14" t="s">
        <v>80</v>
      </c>
      <c r="AY660" s="236" t="s">
        <v>261</v>
      </c>
    </row>
    <row r="661" spans="1:65" s="2" customFormat="1" ht="24.2" customHeight="1">
      <c r="A661" s="36"/>
      <c r="B661" s="37"/>
      <c r="C661" s="275" t="s">
        <v>1596</v>
      </c>
      <c r="D661" s="275" t="s">
        <v>801</v>
      </c>
      <c r="E661" s="276" t="s">
        <v>7241</v>
      </c>
      <c r="F661" s="277" t="s">
        <v>7242</v>
      </c>
      <c r="G661" s="278" t="s">
        <v>3979</v>
      </c>
      <c r="H661" s="279">
        <v>26</v>
      </c>
      <c r="I661" s="280">
        <v>3416</v>
      </c>
      <c r="J661" s="281">
        <f>ROUND(I661*H661,2)</f>
        <v>88816</v>
      </c>
      <c r="K661" s="277" t="s">
        <v>1</v>
      </c>
      <c r="L661" s="282"/>
      <c r="M661" s="283" t="s">
        <v>1</v>
      </c>
      <c r="N661" s="284" t="s">
        <v>45</v>
      </c>
      <c r="O661" s="73"/>
      <c r="P661" s="202">
        <f>O661*H661</f>
        <v>0</v>
      </c>
      <c r="Q661" s="202">
        <v>0</v>
      </c>
      <c r="R661" s="202">
        <f>Q661*H661</f>
        <v>0</v>
      </c>
      <c r="S661" s="202">
        <v>0</v>
      </c>
      <c r="T661" s="203">
        <f>S661*H661</f>
        <v>0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204" t="s">
        <v>1448</v>
      </c>
      <c r="AT661" s="204" t="s">
        <v>801</v>
      </c>
      <c r="AU661" s="204" t="s">
        <v>89</v>
      </c>
      <c r="AY661" s="19" t="s">
        <v>261</v>
      </c>
      <c r="BE661" s="205">
        <f>IF(N661="základní",J661,0)</f>
        <v>88816</v>
      </c>
      <c r="BF661" s="205">
        <f>IF(N661="snížená",J661,0)</f>
        <v>0</v>
      </c>
      <c r="BG661" s="205">
        <f>IF(N661="zákl. přenesená",J661,0)</f>
        <v>0</v>
      </c>
      <c r="BH661" s="205">
        <f>IF(N661="sníž. přenesená",J661,0)</f>
        <v>0</v>
      </c>
      <c r="BI661" s="205">
        <f>IF(N661="nulová",J661,0)</f>
        <v>0</v>
      </c>
      <c r="BJ661" s="19" t="s">
        <v>87</v>
      </c>
      <c r="BK661" s="205">
        <f>ROUND(I661*H661,2)</f>
        <v>88816</v>
      </c>
      <c r="BL661" s="19" t="s">
        <v>1448</v>
      </c>
      <c r="BM661" s="204" t="s">
        <v>7243</v>
      </c>
    </row>
    <row r="662" spans="1:65" s="2" customFormat="1">
      <c r="A662" s="36"/>
      <c r="B662" s="37"/>
      <c r="C662" s="38"/>
      <c r="D662" s="206" t="s">
        <v>269</v>
      </c>
      <c r="E662" s="38"/>
      <c r="F662" s="207" t="s">
        <v>7242</v>
      </c>
      <c r="G662" s="38"/>
      <c r="H662" s="38"/>
      <c r="I662" s="208"/>
      <c r="J662" s="38"/>
      <c r="K662" s="38"/>
      <c r="L662" s="41"/>
      <c r="M662" s="209"/>
      <c r="N662" s="210"/>
      <c r="O662" s="73"/>
      <c r="P662" s="73"/>
      <c r="Q662" s="73"/>
      <c r="R662" s="73"/>
      <c r="S662" s="73"/>
      <c r="T662" s="74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T662" s="19" t="s">
        <v>269</v>
      </c>
      <c r="AU662" s="19" t="s">
        <v>89</v>
      </c>
    </row>
    <row r="663" spans="1:65" s="13" customFormat="1">
      <c r="B663" s="216"/>
      <c r="C663" s="217"/>
      <c r="D663" s="206" t="s">
        <v>403</v>
      </c>
      <c r="E663" s="218" t="s">
        <v>1</v>
      </c>
      <c r="F663" s="219" t="s">
        <v>7244</v>
      </c>
      <c r="G663" s="217"/>
      <c r="H663" s="218" t="s">
        <v>1</v>
      </c>
      <c r="I663" s="220"/>
      <c r="J663" s="217"/>
      <c r="K663" s="217"/>
      <c r="L663" s="221"/>
      <c r="M663" s="222"/>
      <c r="N663" s="223"/>
      <c r="O663" s="223"/>
      <c r="P663" s="223"/>
      <c r="Q663" s="223"/>
      <c r="R663" s="223"/>
      <c r="S663" s="223"/>
      <c r="T663" s="224"/>
      <c r="AT663" s="225" t="s">
        <v>403</v>
      </c>
      <c r="AU663" s="225" t="s">
        <v>89</v>
      </c>
      <c r="AV663" s="13" t="s">
        <v>87</v>
      </c>
      <c r="AW663" s="13" t="s">
        <v>35</v>
      </c>
      <c r="AX663" s="13" t="s">
        <v>80</v>
      </c>
      <c r="AY663" s="225" t="s">
        <v>261</v>
      </c>
    </row>
    <row r="664" spans="1:65" s="14" customFormat="1">
      <c r="B664" s="226"/>
      <c r="C664" s="227"/>
      <c r="D664" s="206" t="s">
        <v>403</v>
      </c>
      <c r="E664" s="228" t="s">
        <v>1</v>
      </c>
      <c r="F664" s="229" t="s">
        <v>7245</v>
      </c>
      <c r="G664" s="227"/>
      <c r="H664" s="230">
        <v>10</v>
      </c>
      <c r="I664" s="231"/>
      <c r="J664" s="227"/>
      <c r="K664" s="227"/>
      <c r="L664" s="232"/>
      <c r="M664" s="233"/>
      <c r="N664" s="234"/>
      <c r="O664" s="234"/>
      <c r="P664" s="234"/>
      <c r="Q664" s="234"/>
      <c r="R664" s="234"/>
      <c r="S664" s="234"/>
      <c r="T664" s="235"/>
      <c r="AT664" s="236" t="s">
        <v>403</v>
      </c>
      <c r="AU664" s="236" t="s">
        <v>89</v>
      </c>
      <c r="AV664" s="14" t="s">
        <v>89</v>
      </c>
      <c r="AW664" s="14" t="s">
        <v>35</v>
      </c>
      <c r="AX664" s="14" t="s">
        <v>80</v>
      </c>
      <c r="AY664" s="236" t="s">
        <v>261</v>
      </c>
    </row>
    <row r="665" spans="1:65" s="14" customFormat="1">
      <c r="B665" s="226"/>
      <c r="C665" s="227"/>
      <c r="D665" s="206" t="s">
        <v>403</v>
      </c>
      <c r="E665" s="228" t="s">
        <v>1</v>
      </c>
      <c r="F665" s="229" t="s">
        <v>7246</v>
      </c>
      <c r="G665" s="227"/>
      <c r="H665" s="230">
        <v>5</v>
      </c>
      <c r="I665" s="231"/>
      <c r="J665" s="227"/>
      <c r="K665" s="227"/>
      <c r="L665" s="232"/>
      <c r="M665" s="233"/>
      <c r="N665" s="234"/>
      <c r="O665" s="234"/>
      <c r="P665" s="234"/>
      <c r="Q665" s="234"/>
      <c r="R665" s="234"/>
      <c r="S665" s="234"/>
      <c r="T665" s="235"/>
      <c r="AT665" s="236" t="s">
        <v>403</v>
      </c>
      <c r="AU665" s="236" t="s">
        <v>89</v>
      </c>
      <c r="AV665" s="14" t="s">
        <v>89</v>
      </c>
      <c r="AW665" s="14" t="s">
        <v>35</v>
      </c>
      <c r="AX665" s="14" t="s">
        <v>80</v>
      </c>
      <c r="AY665" s="236" t="s">
        <v>261</v>
      </c>
    </row>
    <row r="666" spans="1:65" s="14" customFormat="1">
      <c r="B666" s="226"/>
      <c r="C666" s="227"/>
      <c r="D666" s="206" t="s">
        <v>403</v>
      </c>
      <c r="E666" s="228" t="s">
        <v>1</v>
      </c>
      <c r="F666" s="229" t="s">
        <v>7247</v>
      </c>
      <c r="G666" s="227"/>
      <c r="H666" s="230">
        <v>8</v>
      </c>
      <c r="I666" s="231"/>
      <c r="J666" s="227"/>
      <c r="K666" s="227"/>
      <c r="L666" s="232"/>
      <c r="M666" s="233"/>
      <c r="N666" s="234"/>
      <c r="O666" s="234"/>
      <c r="P666" s="234"/>
      <c r="Q666" s="234"/>
      <c r="R666" s="234"/>
      <c r="S666" s="234"/>
      <c r="T666" s="235"/>
      <c r="AT666" s="236" t="s">
        <v>403</v>
      </c>
      <c r="AU666" s="236" t="s">
        <v>89</v>
      </c>
      <c r="AV666" s="14" t="s">
        <v>89</v>
      </c>
      <c r="AW666" s="14" t="s">
        <v>35</v>
      </c>
      <c r="AX666" s="14" t="s">
        <v>80</v>
      </c>
      <c r="AY666" s="236" t="s">
        <v>261</v>
      </c>
    </row>
    <row r="667" spans="1:65" s="14" customFormat="1">
      <c r="B667" s="226"/>
      <c r="C667" s="227"/>
      <c r="D667" s="206" t="s">
        <v>403</v>
      </c>
      <c r="E667" s="228" t="s">
        <v>1</v>
      </c>
      <c r="F667" s="229" t="s">
        <v>7248</v>
      </c>
      <c r="G667" s="227"/>
      <c r="H667" s="230">
        <v>3</v>
      </c>
      <c r="I667" s="231"/>
      <c r="J667" s="227"/>
      <c r="K667" s="227"/>
      <c r="L667" s="232"/>
      <c r="M667" s="233"/>
      <c r="N667" s="234"/>
      <c r="O667" s="234"/>
      <c r="P667" s="234"/>
      <c r="Q667" s="234"/>
      <c r="R667" s="234"/>
      <c r="S667" s="234"/>
      <c r="T667" s="235"/>
      <c r="AT667" s="236" t="s">
        <v>403</v>
      </c>
      <c r="AU667" s="236" t="s">
        <v>89</v>
      </c>
      <c r="AV667" s="14" t="s">
        <v>89</v>
      </c>
      <c r="AW667" s="14" t="s">
        <v>35</v>
      </c>
      <c r="AX667" s="14" t="s">
        <v>80</v>
      </c>
      <c r="AY667" s="236" t="s">
        <v>261</v>
      </c>
    </row>
    <row r="668" spans="1:65" s="2" customFormat="1" ht="24.2" customHeight="1">
      <c r="A668" s="36"/>
      <c r="B668" s="37"/>
      <c r="C668" s="275" t="s">
        <v>1601</v>
      </c>
      <c r="D668" s="275" t="s">
        <v>801</v>
      </c>
      <c r="E668" s="276" t="s">
        <v>7249</v>
      </c>
      <c r="F668" s="277" t="s">
        <v>7250</v>
      </c>
      <c r="G668" s="278" t="s">
        <v>3979</v>
      </c>
      <c r="H668" s="279">
        <v>18</v>
      </c>
      <c r="I668" s="280">
        <v>3416</v>
      </c>
      <c r="J668" s="281">
        <f>ROUND(I668*H668,2)</f>
        <v>61488</v>
      </c>
      <c r="K668" s="277" t="s">
        <v>1</v>
      </c>
      <c r="L668" s="282"/>
      <c r="M668" s="283" t="s">
        <v>1</v>
      </c>
      <c r="N668" s="284" t="s">
        <v>45</v>
      </c>
      <c r="O668" s="73"/>
      <c r="P668" s="202">
        <f>O668*H668</f>
        <v>0</v>
      </c>
      <c r="Q668" s="202">
        <v>0</v>
      </c>
      <c r="R668" s="202">
        <f>Q668*H668</f>
        <v>0</v>
      </c>
      <c r="S668" s="202">
        <v>0</v>
      </c>
      <c r="T668" s="203">
        <f>S668*H668</f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204" t="s">
        <v>1448</v>
      </c>
      <c r="AT668" s="204" t="s">
        <v>801</v>
      </c>
      <c r="AU668" s="204" t="s">
        <v>89</v>
      </c>
      <c r="AY668" s="19" t="s">
        <v>261</v>
      </c>
      <c r="BE668" s="205">
        <f>IF(N668="základní",J668,0)</f>
        <v>61488</v>
      </c>
      <c r="BF668" s="205">
        <f>IF(N668="snížená",J668,0)</f>
        <v>0</v>
      </c>
      <c r="BG668" s="205">
        <f>IF(N668="zákl. přenesená",J668,0)</f>
        <v>0</v>
      </c>
      <c r="BH668" s="205">
        <f>IF(N668="sníž. přenesená",J668,0)</f>
        <v>0</v>
      </c>
      <c r="BI668" s="205">
        <f>IF(N668="nulová",J668,0)</f>
        <v>0</v>
      </c>
      <c r="BJ668" s="19" t="s">
        <v>87</v>
      </c>
      <c r="BK668" s="205">
        <f>ROUND(I668*H668,2)</f>
        <v>61488</v>
      </c>
      <c r="BL668" s="19" t="s">
        <v>1448</v>
      </c>
      <c r="BM668" s="204" t="s">
        <v>7251</v>
      </c>
    </row>
    <row r="669" spans="1:65" s="2" customFormat="1">
      <c r="A669" s="36"/>
      <c r="B669" s="37"/>
      <c r="C669" s="38"/>
      <c r="D669" s="206" t="s">
        <v>269</v>
      </c>
      <c r="E669" s="38"/>
      <c r="F669" s="207" t="s">
        <v>7250</v>
      </c>
      <c r="G669" s="38"/>
      <c r="H669" s="38"/>
      <c r="I669" s="208"/>
      <c r="J669" s="38"/>
      <c r="K669" s="38"/>
      <c r="L669" s="41"/>
      <c r="M669" s="209"/>
      <c r="N669" s="210"/>
      <c r="O669" s="73"/>
      <c r="P669" s="73"/>
      <c r="Q669" s="73"/>
      <c r="R669" s="73"/>
      <c r="S669" s="73"/>
      <c r="T669" s="74"/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T669" s="19" t="s">
        <v>269</v>
      </c>
      <c r="AU669" s="19" t="s">
        <v>89</v>
      </c>
    </row>
    <row r="670" spans="1:65" s="13" customFormat="1">
      <c r="B670" s="216"/>
      <c r="C670" s="217"/>
      <c r="D670" s="206" t="s">
        <v>403</v>
      </c>
      <c r="E670" s="218" t="s">
        <v>1</v>
      </c>
      <c r="F670" s="219" t="s">
        <v>7252</v>
      </c>
      <c r="G670" s="217"/>
      <c r="H670" s="218" t="s">
        <v>1</v>
      </c>
      <c r="I670" s="220"/>
      <c r="J670" s="217"/>
      <c r="K670" s="217"/>
      <c r="L670" s="221"/>
      <c r="M670" s="222"/>
      <c r="N670" s="223"/>
      <c r="O670" s="223"/>
      <c r="P670" s="223"/>
      <c r="Q670" s="223"/>
      <c r="R670" s="223"/>
      <c r="S670" s="223"/>
      <c r="T670" s="224"/>
      <c r="AT670" s="225" t="s">
        <v>403</v>
      </c>
      <c r="AU670" s="225" t="s">
        <v>89</v>
      </c>
      <c r="AV670" s="13" t="s">
        <v>87</v>
      </c>
      <c r="AW670" s="13" t="s">
        <v>35</v>
      </c>
      <c r="AX670" s="13" t="s">
        <v>80</v>
      </c>
      <c r="AY670" s="225" t="s">
        <v>261</v>
      </c>
    </row>
    <row r="671" spans="1:65" s="14" customFormat="1">
      <c r="B671" s="226"/>
      <c r="C671" s="227"/>
      <c r="D671" s="206" t="s">
        <v>403</v>
      </c>
      <c r="E671" s="228" t="s">
        <v>1</v>
      </c>
      <c r="F671" s="229" t="s">
        <v>7028</v>
      </c>
      <c r="G671" s="227"/>
      <c r="H671" s="230">
        <v>2</v>
      </c>
      <c r="I671" s="231"/>
      <c r="J671" s="227"/>
      <c r="K671" s="227"/>
      <c r="L671" s="232"/>
      <c r="M671" s="233"/>
      <c r="N671" s="234"/>
      <c r="O671" s="234"/>
      <c r="P671" s="234"/>
      <c r="Q671" s="234"/>
      <c r="R671" s="234"/>
      <c r="S671" s="234"/>
      <c r="T671" s="235"/>
      <c r="AT671" s="236" t="s">
        <v>403</v>
      </c>
      <c r="AU671" s="236" t="s">
        <v>89</v>
      </c>
      <c r="AV671" s="14" t="s">
        <v>89</v>
      </c>
      <c r="AW671" s="14" t="s">
        <v>35</v>
      </c>
      <c r="AX671" s="14" t="s">
        <v>80</v>
      </c>
      <c r="AY671" s="236" t="s">
        <v>261</v>
      </c>
    </row>
    <row r="672" spans="1:65" s="14" customFormat="1">
      <c r="B672" s="226"/>
      <c r="C672" s="227"/>
      <c r="D672" s="206" t="s">
        <v>403</v>
      </c>
      <c r="E672" s="228" t="s">
        <v>1</v>
      </c>
      <c r="F672" s="229" t="s">
        <v>7012</v>
      </c>
      <c r="G672" s="227"/>
      <c r="H672" s="230">
        <v>2</v>
      </c>
      <c r="I672" s="231"/>
      <c r="J672" s="227"/>
      <c r="K672" s="227"/>
      <c r="L672" s="232"/>
      <c r="M672" s="233"/>
      <c r="N672" s="234"/>
      <c r="O672" s="234"/>
      <c r="P672" s="234"/>
      <c r="Q672" s="234"/>
      <c r="R672" s="234"/>
      <c r="S672" s="234"/>
      <c r="T672" s="235"/>
      <c r="AT672" s="236" t="s">
        <v>403</v>
      </c>
      <c r="AU672" s="236" t="s">
        <v>89</v>
      </c>
      <c r="AV672" s="14" t="s">
        <v>89</v>
      </c>
      <c r="AW672" s="14" t="s">
        <v>35</v>
      </c>
      <c r="AX672" s="14" t="s">
        <v>80</v>
      </c>
      <c r="AY672" s="236" t="s">
        <v>261</v>
      </c>
    </row>
    <row r="673" spans="1:65" s="14" customFormat="1">
      <c r="B673" s="226"/>
      <c r="C673" s="227"/>
      <c r="D673" s="206" t="s">
        <v>403</v>
      </c>
      <c r="E673" s="228" t="s">
        <v>1</v>
      </c>
      <c r="F673" s="229" t="s">
        <v>6832</v>
      </c>
      <c r="G673" s="227"/>
      <c r="H673" s="230">
        <v>4</v>
      </c>
      <c r="I673" s="231"/>
      <c r="J673" s="227"/>
      <c r="K673" s="227"/>
      <c r="L673" s="232"/>
      <c r="M673" s="233"/>
      <c r="N673" s="234"/>
      <c r="O673" s="234"/>
      <c r="P673" s="234"/>
      <c r="Q673" s="234"/>
      <c r="R673" s="234"/>
      <c r="S673" s="234"/>
      <c r="T673" s="235"/>
      <c r="AT673" s="236" t="s">
        <v>403</v>
      </c>
      <c r="AU673" s="236" t="s">
        <v>89</v>
      </c>
      <c r="AV673" s="14" t="s">
        <v>89</v>
      </c>
      <c r="AW673" s="14" t="s">
        <v>35</v>
      </c>
      <c r="AX673" s="14" t="s">
        <v>80</v>
      </c>
      <c r="AY673" s="236" t="s">
        <v>261</v>
      </c>
    </row>
    <row r="674" spans="1:65" s="14" customFormat="1">
      <c r="B674" s="226"/>
      <c r="C674" s="227"/>
      <c r="D674" s="206" t="s">
        <v>403</v>
      </c>
      <c r="E674" s="228" t="s">
        <v>1</v>
      </c>
      <c r="F674" s="229" t="s">
        <v>6825</v>
      </c>
      <c r="G674" s="227"/>
      <c r="H674" s="230">
        <v>5</v>
      </c>
      <c r="I674" s="231"/>
      <c r="J674" s="227"/>
      <c r="K674" s="227"/>
      <c r="L674" s="232"/>
      <c r="M674" s="233"/>
      <c r="N674" s="234"/>
      <c r="O674" s="234"/>
      <c r="P674" s="234"/>
      <c r="Q674" s="234"/>
      <c r="R674" s="234"/>
      <c r="S674" s="234"/>
      <c r="T674" s="235"/>
      <c r="AT674" s="236" t="s">
        <v>403</v>
      </c>
      <c r="AU674" s="236" t="s">
        <v>89</v>
      </c>
      <c r="AV674" s="14" t="s">
        <v>89</v>
      </c>
      <c r="AW674" s="14" t="s">
        <v>35</v>
      </c>
      <c r="AX674" s="14" t="s">
        <v>80</v>
      </c>
      <c r="AY674" s="236" t="s">
        <v>261</v>
      </c>
    </row>
    <row r="675" spans="1:65" s="14" customFormat="1">
      <c r="B675" s="226"/>
      <c r="C675" s="227"/>
      <c r="D675" s="206" t="s">
        <v>403</v>
      </c>
      <c r="E675" s="228" t="s">
        <v>1</v>
      </c>
      <c r="F675" s="229" t="s">
        <v>7253</v>
      </c>
      <c r="G675" s="227"/>
      <c r="H675" s="230">
        <v>5</v>
      </c>
      <c r="I675" s="231"/>
      <c r="J675" s="227"/>
      <c r="K675" s="227"/>
      <c r="L675" s="232"/>
      <c r="M675" s="233"/>
      <c r="N675" s="234"/>
      <c r="O675" s="234"/>
      <c r="P675" s="234"/>
      <c r="Q675" s="234"/>
      <c r="R675" s="234"/>
      <c r="S675" s="234"/>
      <c r="T675" s="235"/>
      <c r="AT675" s="236" t="s">
        <v>403</v>
      </c>
      <c r="AU675" s="236" t="s">
        <v>89</v>
      </c>
      <c r="AV675" s="14" t="s">
        <v>89</v>
      </c>
      <c r="AW675" s="14" t="s">
        <v>35</v>
      </c>
      <c r="AX675" s="14" t="s">
        <v>80</v>
      </c>
      <c r="AY675" s="236" t="s">
        <v>261</v>
      </c>
    </row>
    <row r="676" spans="1:65" s="2" customFormat="1" ht="24.2" customHeight="1">
      <c r="A676" s="36"/>
      <c r="B676" s="37"/>
      <c r="C676" s="275" t="s">
        <v>1613</v>
      </c>
      <c r="D676" s="275" t="s">
        <v>801</v>
      </c>
      <c r="E676" s="276" t="s">
        <v>7254</v>
      </c>
      <c r="F676" s="277" t="s">
        <v>7255</v>
      </c>
      <c r="G676" s="278" t="s">
        <v>3979</v>
      </c>
      <c r="H676" s="279">
        <v>2</v>
      </c>
      <c r="I676" s="280">
        <v>43920</v>
      </c>
      <c r="J676" s="281">
        <f>ROUND(I676*H676,2)</f>
        <v>87840</v>
      </c>
      <c r="K676" s="277" t="s">
        <v>1</v>
      </c>
      <c r="L676" s="282"/>
      <c r="M676" s="283" t="s">
        <v>1</v>
      </c>
      <c r="N676" s="284" t="s">
        <v>45</v>
      </c>
      <c r="O676" s="73"/>
      <c r="P676" s="202">
        <f>O676*H676</f>
        <v>0</v>
      </c>
      <c r="Q676" s="202">
        <v>0</v>
      </c>
      <c r="R676" s="202">
        <f>Q676*H676</f>
        <v>0</v>
      </c>
      <c r="S676" s="202">
        <v>0</v>
      </c>
      <c r="T676" s="203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204" t="s">
        <v>89</v>
      </c>
      <c r="AT676" s="204" t="s">
        <v>801</v>
      </c>
      <c r="AU676" s="204" t="s">
        <v>89</v>
      </c>
      <c r="AY676" s="19" t="s">
        <v>261</v>
      </c>
      <c r="BE676" s="205">
        <f>IF(N676="základní",J676,0)</f>
        <v>87840</v>
      </c>
      <c r="BF676" s="205">
        <f>IF(N676="snížená",J676,0)</f>
        <v>0</v>
      </c>
      <c r="BG676" s="205">
        <f>IF(N676="zákl. přenesená",J676,0)</f>
        <v>0</v>
      </c>
      <c r="BH676" s="205">
        <f>IF(N676="sníž. přenesená",J676,0)</f>
        <v>0</v>
      </c>
      <c r="BI676" s="205">
        <f>IF(N676="nulová",J676,0)</f>
        <v>0</v>
      </c>
      <c r="BJ676" s="19" t="s">
        <v>87</v>
      </c>
      <c r="BK676" s="205">
        <f>ROUND(I676*H676,2)</f>
        <v>87840</v>
      </c>
      <c r="BL676" s="19" t="s">
        <v>87</v>
      </c>
      <c r="BM676" s="204" t="s">
        <v>7256</v>
      </c>
    </row>
    <row r="677" spans="1:65" s="2" customFormat="1">
      <c r="A677" s="36"/>
      <c r="B677" s="37"/>
      <c r="C677" s="38"/>
      <c r="D677" s="206" t="s">
        <v>269</v>
      </c>
      <c r="E677" s="38"/>
      <c r="F677" s="207" t="s">
        <v>7255</v>
      </c>
      <c r="G677" s="38"/>
      <c r="H677" s="38"/>
      <c r="I677" s="208"/>
      <c r="J677" s="38"/>
      <c r="K677" s="38"/>
      <c r="L677" s="41"/>
      <c r="M677" s="209"/>
      <c r="N677" s="210"/>
      <c r="O677" s="73"/>
      <c r="P677" s="73"/>
      <c r="Q677" s="73"/>
      <c r="R677" s="73"/>
      <c r="S677" s="73"/>
      <c r="T677" s="74"/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  <c r="AT677" s="19" t="s">
        <v>269</v>
      </c>
      <c r="AU677" s="19" t="s">
        <v>89</v>
      </c>
    </row>
    <row r="678" spans="1:65" s="2" customFormat="1" ht="16.5" customHeight="1">
      <c r="A678" s="36"/>
      <c r="B678" s="37"/>
      <c r="C678" s="275" t="s">
        <v>1616</v>
      </c>
      <c r="D678" s="275" t="s">
        <v>801</v>
      </c>
      <c r="E678" s="276" t="s">
        <v>7257</v>
      </c>
      <c r="F678" s="277" t="s">
        <v>7258</v>
      </c>
      <c r="G678" s="278" t="s">
        <v>3979</v>
      </c>
      <c r="H678" s="279">
        <v>44</v>
      </c>
      <c r="I678" s="280">
        <v>439.20000000000005</v>
      </c>
      <c r="J678" s="281">
        <f>ROUND(I678*H678,2)</f>
        <v>19324.8</v>
      </c>
      <c r="K678" s="277" t="s">
        <v>1</v>
      </c>
      <c r="L678" s="282"/>
      <c r="M678" s="283" t="s">
        <v>1</v>
      </c>
      <c r="N678" s="284" t="s">
        <v>45</v>
      </c>
      <c r="O678" s="73"/>
      <c r="P678" s="202">
        <f>O678*H678</f>
        <v>0</v>
      </c>
      <c r="Q678" s="202">
        <v>0</v>
      </c>
      <c r="R678" s="202">
        <f>Q678*H678</f>
        <v>0</v>
      </c>
      <c r="S678" s="202">
        <v>0</v>
      </c>
      <c r="T678" s="203">
        <f>S678*H678</f>
        <v>0</v>
      </c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R678" s="204" t="s">
        <v>1448</v>
      </c>
      <c r="AT678" s="204" t="s">
        <v>801</v>
      </c>
      <c r="AU678" s="204" t="s">
        <v>89</v>
      </c>
      <c r="AY678" s="19" t="s">
        <v>261</v>
      </c>
      <c r="BE678" s="205">
        <f>IF(N678="základní",J678,0)</f>
        <v>19324.8</v>
      </c>
      <c r="BF678" s="205">
        <f>IF(N678="snížená",J678,0)</f>
        <v>0</v>
      </c>
      <c r="BG678" s="205">
        <f>IF(N678="zákl. přenesená",J678,0)</f>
        <v>0</v>
      </c>
      <c r="BH678" s="205">
        <f>IF(N678="sníž. přenesená",J678,0)</f>
        <v>0</v>
      </c>
      <c r="BI678" s="205">
        <f>IF(N678="nulová",J678,0)</f>
        <v>0</v>
      </c>
      <c r="BJ678" s="19" t="s">
        <v>87</v>
      </c>
      <c r="BK678" s="205">
        <f>ROUND(I678*H678,2)</f>
        <v>19324.8</v>
      </c>
      <c r="BL678" s="19" t="s">
        <v>1448</v>
      </c>
      <c r="BM678" s="204" t="s">
        <v>7259</v>
      </c>
    </row>
    <row r="679" spans="1:65" s="2" customFormat="1">
      <c r="A679" s="36"/>
      <c r="B679" s="37"/>
      <c r="C679" s="38"/>
      <c r="D679" s="206" t="s">
        <v>269</v>
      </c>
      <c r="E679" s="38"/>
      <c r="F679" s="207" t="s">
        <v>7258</v>
      </c>
      <c r="G679" s="38"/>
      <c r="H679" s="38"/>
      <c r="I679" s="208"/>
      <c r="J679" s="38"/>
      <c r="K679" s="38"/>
      <c r="L679" s="41"/>
      <c r="M679" s="209"/>
      <c r="N679" s="210"/>
      <c r="O679" s="73"/>
      <c r="P679" s="73"/>
      <c r="Q679" s="73"/>
      <c r="R679" s="73"/>
      <c r="S679" s="73"/>
      <c r="T679" s="74"/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T679" s="19" t="s">
        <v>269</v>
      </c>
      <c r="AU679" s="19" t="s">
        <v>89</v>
      </c>
    </row>
    <row r="680" spans="1:65" s="2" customFormat="1" ht="24.2" customHeight="1">
      <c r="A680" s="36"/>
      <c r="B680" s="37"/>
      <c r="C680" s="275" t="s">
        <v>1623</v>
      </c>
      <c r="D680" s="275" t="s">
        <v>801</v>
      </c>
      <c r="E680" s="276" t="s">
        <v>7260</v>
      </c>
      <c r="F680" s="277" t="s">
        <v>7261</v>
      </c>
      <c r="G680" s="278" t="s">
        <v>3979</v>
      </c>
      <c r="H680" s="279">
        <v>1</v>
      </c>
      <c r="I680" s="280">
        <v>1464</v>
      </c>
      <c r="J680" s="281">
        <f>ROUND(I680*H680,2)</f>
        <v>1464</v>
      </c>
      <c r="K680" s="277" t="s">
        <v>1</v>
      </c>
      <c r="L680" s="282"/>
      <c r="M680" s="283" t="s">
        <v>1</v>
      </c>
      <c r="N680" s="284" t="s">
        <v>45</v>
      </c>
      <c r="O680" s="73"/>
      <c r="P680" s="202">
        <f>O680*H680</f>
        <v>0</v>
      </c>
      <c r="Q680" s="202">
        <v>0</v>
      </c>
      <c r="R680" s="202">
        <f>Q680*H680</f>
        <v>0</v>
      </c>
      <c r="S680" s="202">
        <v>0</v>
      </c>
      <c r="T680" s="203">
        <f>S680*H680</f>
        <v>0</v>
      </c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R680" s="204" t="s">
        <v>89</v>
      </c>
      <c r="AT680" s="204" t="s">
        <v>801</v>
      </c>
      <c r="AU680" s="204" t="s">
        <v>89</v>
      </c>
      <c r="AY680" s="19" t="s">
        <v>261</v>
      </c>
      <c r="BE680" s="205">
        <f>IF(N680="základní",J680,0)</f>
        <v>1464</v>
      </c>
      <c r="BF680" s="205">
        <f>IF(N680="snížená",J680,0)</f>
        <v>0</v>
      </c>
      <c r="BG680" s="205">
        <f>IF(N680="zákl. přenesená",J680,0)</f>
        <v>0</v>
      </c>
      <c r="BH680" s="205">
        <f>IF(N680="sníž. přenesená",J680,0)</f>
        <v>0</v>
      </c>
      <c r="BI680" s="205">
        <f>IF(N680="nulová",J680,0)</f>
        <v>0</v>
      </c>
      <c r="BJ680" s="19" t="s">
        <v>87</v>
      </c>
      <c r="BK680" s="205">
        <f>ROUND(I680*H680,2)</f>
        <v>1464</v>
      </c>
      <c r="BL680" s="19" t="s">
        <v>87</v>
      </c>
      <c r="BM680" s="204" t="s">
        <v>7262</v>
      </c>
    </row>
    <row r="681" spans="1:65" s="2" customFormat="1">
      <c r="A681" s="36"/>
      <c r="B681" s="37"/>
      <c r="C681" s="38"/>
      <c r="D681" s="206" t="s">
        <v>269</v>
      </c>
      <c r="E681" s="38"/>
      <c r="F681" s="207" t="s">
        <v>7261</v>
      </c>
      <c r="G681" s="38"/>
      <c r="H681" s="38"/>
      <c r="I681" s="208"/>
      <c r="J681" s="38"/>
      <c r="K681" s="38"/>
      <c r="L681" s="41"/>
      <c r="M681" s="209"/>
      <c r="N681" s="210"/>
      <c r="O681" s="73"/>
      <c r="P681" s="73"/>
      <c r="Q681" s="73"/>
      <c r="R681" s="73"/>
      <c r="S681" s="73"/>
      <c r="T681" s="74"/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T681" s="19" t="s">
        <v>269</v>
      </c>
      <c r="AU681" s="19" t="s">
        <v>89</v>
      </c>
    </row>
    <row r="682" spans="1:65" s="2" customFormat="1" ht="24.2" customHeight="1">
      <c r="A682" s="36"/>
      <c r="B682" s="37"/>
      <c r="C682" s="193" t="s">
        <v>1628</v>
      </c>
      <c r="D682" s="193" t="s">
        <v>264</v>
      </c>
      <c r="E682" s="194" t="s">
        <v>7263</v>
      </c>
      <c r="F682" s="195" t="s">
        <v>7264</v>
      </c>
      <c r="G682" s="196" t="s">
        <v>7199</v>
      </c>
      <c r="H682" s="197">
        <v>1</v>
      </c>
      <c r="I682" s="198">
        <v>46152.589412318019</v>
      </c>
      <c r="J682" s="199">
        <f>ROUND(I682*H682,2)</f>
        <v>46152.59</v>
      </c>
      <c r="K682" s="195" t="s">
        <v>1</v>
      </c>
      <c r="L682" s="41"/>
      <c r="M682" s="200" t="s">
        <v>1</v>
      </c>
      <c r="N682" s="201" t="s">
        <v>45</v>
      </c>
      <c r="O682" s="73"/>
      <c r="P682" s="202">
        <f>O682*H682</f>
        <v>0</v>
      </c>
      <c r="Q682" s="202">
        <v>0</v>
      </c>
      <c r="R682" s="202">
        <f>Q682*H682</f>
        <v>0</v>
      </c>
      <c r="S682" s="202">
        <v>0</v>
      </c>
      <c r="T682" s="203">
        <f>S682*H682</f>
        <v>0</v>
      </c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R682" s="204" t="s">
        <v>87</v>
      </c>
      <c r="AT682" s="204" t="s">
        <v>264</v>
      </c>
      <c r="AU682" s="204" t="s">
        <v>89</v>
      </c>
      <c r="AY682" s="19" t="s">
        <v>261</v>
      </c>
      <c r="BE682" s="205">
        <f>IF(N682="základní",J682,0)</f>
        <v>46152.59</v>
      </c>
      <c r="BF682" s="205">
        <f>IF(N682="snížená",J682,0)</f>
        <v>0</v>
      </c>
      <c r="BG682" s="205">
        <f>IF(N682="zákl. přenesená",J682,0)</f>
        <v>0</v>
      </c>
      <c r="BH682" s="205">
        <f>IF(N682="sníž. přenesená",J682,0)</f>
        <v>0</v>
      </c>
      <c r="BI682" s="205">
        <f>IF(N682="nulová",J682,0)</f>
        <v>0</v>
      </c>
      <c r="BJ682" s="19" t="s">
        <v>87</v>
      </c>
      <c r="BK682" s="205">
        <f>ROUND(I682*H682,2)</f>
        <v>46152.59</v>
      </c>
      <c r="BL682" s="19" t="s">
        <v>87</v>
      </c>
      <c r="BM682" s="204" t="s">
        <v>7265</v>
      </c>
    </row>
    <row r="683" spans="1:65" s="2" customFormat="1" ht="19.5">
      <c r="A683" s="36"/>
      <c r="B683" s="37"/>
      <c r="C683" s="38"/>
      <c r="D683" s="206" t="s">
        <v>269</v>
      </c>
      <c r="E683" s="38"/>
      <c r="F683" s="207" t="s">
        <v>7264</v>
      </c>
      <c r="G683" s="38"/>
      <c r="H683" s="38"/>
      <c r="I683" s="208"/>
      <c r="J683" s="38"/>
      <c r="K683" s="38"/>
      <c r="L683" s="41"/>
      <c r="M683" s="209"/>
      <c r="N683" s="210"/>
      <c r="O683" s="73"/>
      <c r="P683" s="73"/>
      <c r="Q683" s="73"/>
      <c r="R683" s="73"/>
      <c r="S683" s="73"/>
      <c r="T683" s="74"/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T683" s="19" t="s">
        <v>269</v>
      </c>
      <c r="AU683" s="19" t="s">
        <v>89</v>
      </c>
    </row>
    <row r="684" spans="1:65" s="2" customFormat="1" ht="24.2" customHeight="1">
      <c r="A684" s="36"/>
      <c r="B684" s="37"/>
      <c r="C684" s="275" t="s">
        <v>1632</v>
      </c>
      <c r="D684" s="275" t="s">
        <v>801</v>
      </c>
      <c r="E684" s="276" t="s">
        <v>7266</v>
      </c>
      <c r="F684" s="277" t="s">
        <v>7267</v>
      </c>
      <c r="G684" s="278" t="s">
        <v>3979</v>
      </c>
      <c r="H684" s="279">
        <v>1</v>
      </c>
      <c r="I684" s="280">
        <v>3416</v>
      </c>
      <c r="J684" s="281">
        <f>ROUND(I684*H684,2)</f>
        <v>3416</v>
      </c>
      <c r="K684" s="277" t="s">
        <v>1</v>
      </c>
      <c r="L684" s="282"/>
      <c r="M684" s="283" t="s">
        <v>1</v>
      </c>
      <c r="N684" s="284" t="s">
        <v>45</v>
      </c>
      <c r="O684" s="73"/>
      <c r="P684" s="202">
        <f>O684*H684</f>
        <v>0</v>
      </c>
      <c r="Q684" s="202">
        <v>0</v>
      </c>
      <c r="R684" s="202">
        <f>Q684*H684</f>
        <v>0</v>
      </c>
      <c r="S684" s="202">
        <v>0</v>
      </c>
      <c r="T684" s="203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204" t="s">
        <v>1448</v>
      </c>
      <c r="AT684" s="204" t="s">
        <v>801</v>
      </c>
      <c r="AU684" s="204" t="s">
        <v>89</v>
      </c>
      <c r="AY684" s="19" t="s">
        <v>261</v>
      </c>
      <c r="BE684" s="205">
        <f>IF(N684="základní",J684,0)</f>
        <v>3416</v>
      </c>
      <c r="BF684" s="205">
        <f>IF(N684="snížená",J684,0)</f>
        <v>0</v>
      </c>
      <c r="BG684" s="205">
        <f>IF(N684="zákl. přenesená",J684,0)</f>
        <v>0</v>
      </c>
      <c r="BH684" s="205">
        <f>IF(N684="sníž. přenesená",J684,0)</f>
        <v>0</v>
      </c>
      <c r="BI684" s="205">
        <f>IF(N684="nulová",J684,0)</f>
        <v>0</v>
      </c>
      <c r="BJ684" s="19" t="s">
        <v>87</v>
      </c>
      <c r="BK684" s="205">
        <f>ROUND(I684*H684,2)</f>
        <v>3416</v>
      </c>
      <c r="BL684" s="19" t="s">
        <v>1448</v>
      </c>
      <c r="BM684" s="204" t="s">
        <v>7268</v>
      </c>
    </row>
    <row r="685" spans="1:65" s="2" customFormat="1">
      <c r="A685" s="36"/>
      <c r="B685" s="37"/>
      <c r="C685" s="38"/>
      <c r="D685" s="206" t="s">
        <v>269</v>
      </c>
      <c r="E685" s="38"/>
      <c r="F685" s="207" t="s">
        <v>7267</v>
      </c>
      <c r="G685" s="38"/>
      <c r="H685" s="38"/>
      <c r="I685" s="208"/>
      <c r="J685" s="38"/>
      <c r="K685" s="38"/>
      <c r="L685" s="41"/>
      <c r="M685" s="209"/>
      <c r="N685" s="210"/>
      <c r="O685" s="73"/>
      <c r="P685" s="73"/>
      <c r="Q685" s="73"/>
      <c r="R685" s="73"/>
      <c r="S685" s="73"/>
      <c r="T685" s="74"/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T685" s="19" t="s">
        <v>269</v>
      </c>
      <c r="AU685" s="19" t="s">
        <v>89</v>
      </c>
    </row>
    <row r="686" spans="1:65" s="14" customFormat="1">
      <c r="B686" s="226"/>
      <c r="C686" s="227"/>
      <c r="D686" s="206" t="s">
        <v>403</v>
      </c>
      <c r="E686" s="228" t="s">
        <v>1</v>
      </c>
      <c r="F686" s="229" t="s">
        <v>87</v>
      </c>
      <c r="G686" s="227"/>
      <c r="H686" s="230">
        <v>1</v>
      </c>
      <c r="I686" s="231"/>
      <c r="J686" s="227"/>
      <c r="K686" s="227"/>
      <c r="L686" s="232"/>
      <c r="M686" s="233"/>
      <c r="N686" s="234"/>
      <c r="O686" s="234"/>
      <c r="P686" s="234"/>
      <c r="Q686" s="234"/>
      <c r="R686" s="234"/>
      <c r="S686" s="234"/>
      <c r="T686" s="235"/>
      <c r="AT686" s="236" t="s">
        <v>403</v>
      </c>
      <c r="AU686" s="236" t="s">
        <v>89</v>
      </c>
      <c r="AV686" s="14" t="s">
        <v>89</v>
      </c>
      <c r="AW686" s="14" t="s">
        <v>35</v>
      </c>
      <c r="AX686" s="14" t="s">
        <v>80</v>
      </c>
      <c r="AY686" s="236" t="s">
        <v>261</v>
      </c>
    </row>
    <row r="687" spans="1:65" s="2" customFormat="1" ht="24.2" customHeight="1">
      <c r="A687" s="36"/>
      <c r="B687" s="37"/>
      <c r="C687" s="275" t="s">
        <v>1637</v>
      </c>
      <c r="D687" s="275" t="s">
        <v>801</v>
      </c>
      <c r="E687" s="276" t="s">
        <v>7269</v>
      </c>
      <c r="F687" s="277" t="s">
        <v>7270</v>
      </c>
      <c r="G687" s="278" t="s">
        <v>2285</v>
      </c>
      <c r="H687" s="279">
        <v>16</v>
      </c>
      <c r="I687" s="280">
        <v>600</v>
      </c>
      <c r="J687" s="281">
        <f>ROUND(I687*H687,2)</f>
        <v>9600</v>
      </c>
      <c r="K687" s="277" t="s">
        <v>1</v>
      </c>
      <c r="L687" s="282"/>
      <c r="M687" s="283" t="s">
        <v>1</v>
      </c>
      <c r="N687" s="284" t="s">
        <v>45</v>
      </c>
      <c r="O687" s="73"/>
      <c r="P687" s="202">
        <f>O687*H687</f>
        <v>0</v>
      </c>
      <c r="Q687" s="202">
        <v>0</v>
      </c>
      <c r="R687" s="202">
        <f>Q687*H687</f>
        <v>0</v>
      </c>
      <c r="S687" s="202">
        <v>0</v>
      </c>
      <c r="T687" s="203">
        <f>S687*H687</f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204" t="s">
        <v>1448</v>
      </c>
      <c r="AT687" s="204" t="s">
        <v>801</v>
      </c>
      <c r="AU687" s="204" t="s">
        <v>89</v>
      </c>
      <c r="AY687" s="19" t="s">
        <v>261</v>
      </c>
      <c r="BE687" s="205">
        <f>IF(N687="základní",J687,0)</f>
        <v>9600</v>
      </c>
      <c r="BF687" s="205">
        <f>IF(N687="snížená",J687,0)</f>
        <v>0</v>
      </c>
      <c r="BG687" s="205">
        <f>IF(N687="zákl. přenesená",J687,0)</f>
        <v>0</v>
      </c>
      <c r="BH687" s="205">
        <f>IF(N687="sníž. přenesená",J687,0)</f>
        <v>0</v>
      </c>
      <c r="BI687" s="205">
        <f>IF(N687="nulová",J687,0)</f>
        <v>0</v>
      </c>
      <c r="BJ687" s="19" t="s">
        <v>87</v>
      </c>
      <c r="BK687" s="205">
        <f>ROUND(I687*H687,2)</f>
        <v>9600</v>
      </c>
      <c r="BL687" s="19" t="s">
        <v>1448</v>
      </c>
      <c r="BM687" s="204" t="s">
        <v>7271</v>
      </c>
    </row>
    <row r="688" spans="1:65" s="2" customFormat="1">
      <c r="A688" s="36"/>
      <c r="B688" s="37"/>
      <c r="C688" s="38"/>
      <c r="D688" s="206" t="s">
        <v>269</v>
      </c>
      <c r="E688" s="38"/>
      <c r="F688" s="207" t="s">
        <v>7270</v>
      </c>
      <c r="G688" s="38"/>
      <c r="H688" s="38"/>
      <c r="I688" s="208"/>
      <c r="J688" s="38"/>
      <c r="K688" s="38"/>
      <c r="L688" s="41"/>
      <c r="M688" s="209"/>
      <c r="N688" s="210"/>
      <c r="O688" s="73"/>
      <c r="P688" s="73"/>
      <c r="Q688" s="73"/>
      <c r="R688" s="73"/>
      <c r="S688" s="73"/>
      <c r="T688" s="74"/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T688" s="19" t="s">
        <v>269</v>
      </c>
      <c r="AU688" s="19" t="s">
        <v>89</v>
      </c>
    </row>
    <row r="689" spans="1:65" s="14" customFormat="1">
      <c r="B689" s="226"/>
      <c r="C689" s="227"/>
      <c r="D689" s="206" t="s">
        <v>403</v>
      </c>
      <c r="E689" s="228" t="s">
        <v>1</v>
      </c>
      <c r="F689" s="229" t="s">
        <v>381</v>
      </c>
      <c r="G689" s="227"/>
      <c r="H689" s="230">
        <v>16</v>
      </c>
      <c r="I689" s="231"/>
      <c r="J689" s="227"/>
      <c r="K689" s="227"/>
      <c r="L689" s="232"/>
      <c r="M689" s="233"/>
      <c r="N689" s="234"/>
      <c r="O689" s="234"/>
      <c r="P689" s="234"/>
      <c r="Q689" s="234"/>
      <c r="R689" s="234"/>
      <c r="S689" s="234"/>
      <c r="T689" s="235"/>
      <c r="AT689" s="236" t="s">
        <v>403</v>
      </c>
      <c r="AU689" s="236" t="s">
        <v>89</v>
      </c>
      <c r="AV689" s="14" t="s">
        <v>89</v>
      </c>
      <c r="AW689" s="14" t="s">
        <v>35</v>
      </c>
      <c r="AX689" s="14" t="s">
        <v>80</v>
      </c>
      <c r="AY689" s="236" t="s">
        <v>261</v>
      </c>
    </row>
    <row r="690" spans="1:65" s="2" customFormat="1" ht="16.5" customHeight="1">
      <c r="A690" s="36"/>
      <c r="B690" s="37"/>
      <c r="C690" s="275" t="s">
        <v>1643</v>
      </c>
      <c r="D690" s="275" t="s">
        <v>801</v>
      </c>
      <c r="E690" s="276" t="s">
        <v>7272</v>
      </c>
      <c r="F690" s="277" t="s">
        <v>7273</v>
      </c>
      <c r="G690" s="278" t="s">
        <v>2494</v>
      </c>
      <c r="H690" s="279">
        <v>300</v>
      </c>
      <c r="I690" s="280">
        <v>24.4</v>
      </c>
      <c r="J690" s="281">
        <f>ROUND(I690*H690,2)</f>
        <v>7320</v>
      </c>
      <c r="K690" s="277" t="s">
        <v>1</v>
      </c>
      <c r="L690" s="282"/>
      <c r="M690" s="283" t="s">
        <v>1</v>
      </c>
      <c r="N690" s="284" t="s">
        <v>45</v>
      </c>
      <c r="O690" s="73"/>
      <c r="P690" s="202">
        <f>O690*H690</f>
        <v>0</v>
      </c>
      <c r="Q690" s="202">
        <v>0</v>
      </c>
      <c r="R690" s="202">
        <f>Q690*H690</f>
        <v>0</v>
      </c>
      <c r="S690" s="202">
        <v>0</v>
      </c>
      <c r="T690" s="203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204" t="s">
        <v>1448</v>
      </c>
      <c r="AT690" s="204" t="s">
        <v>801</v>
      </c>
      <c r="AU690" s="204" t="s">
        <v>89</v>
      </c>
      <c r="AY690" s="19" t="s">
        <v>261</v>
      </c>
      <c r="BE690" s="205">
        <f>IF(N690="základní",J690,0)</f>
        <v>7320</v>
      </c>
      <c r="BF690" s="205">
        <f>IF(N690="snížená",J690,0)</f>
        <v>0</v>
      </c>
      <c r="BG690" s="205">
        <f>IF(N690="zákl. přenesená",J690,0)</f>
        <v>0</v>
      </c>
      <c r="BH690" s="205">
        <f>IF(N690="sníž. přenesená",J690,0)</f>
        <v>0</v>
      </c>
      <c r="BI690" s="205">
        <f>IF(N690="nulová",J690,0)</f>
        <v>0</v>
      </c>
      <c r="BJ690" s="19" t="s">
        <v>87</v>
      </c>
      <c r="BK690" s="205">
        <f>ROUND(I690*H690,2)</f>
        <v>7320</v>
      </c>
      <c r="BL690" s="19" t="s">
        <v>1448</v>
      </c>
      <c r="BM690" s="204" t="s">
        <v>7274</v>
      </c>
    </row>
    <row r="691" spans="1:65" s="2" customFormat="1">
      <c r="A691" s="36"/>
      <c r="B691" s="37"/>
      <c r="C691" s="38"/>
      <c r="D691" s="206" t="s">
        <v>269</v>
      </c>
      <c r="E691" s="38"/>
      <c r="F691" s="207" t="s">
        <v>7273</v>
      </c>
      <c r="G691" s="38"/>
      <c r="H691" s="38"/>
      <c r="I691" s="208"/>
      <c r="J691" s="38"/>
      <c r="K691" s="38"/>
      <c r="L691" s="41"/>
      <c r="M691" s="209"/>
      <c r="N691" s="210"/>
      <c r="O691" s="73"/>
      <c r="P691" s="73"/>
      <c r="Q691" s="73"/>
      <c r="R691" s="73"/>
      <c r="S691" s="73"/>
      <c r="T691" s="74"/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T691" s="19" t="s">
        <v>269</v>
      </c>
      <c r="AU691" s="19" t="s">
        <v>89</v>
      </c>
    </row>
    <row r="692" spans="1:65" s="14" customFormat="1">
      <c r="B692" s="226"/>
      <c r="C692" s="227"/>
      <c r="D692" s="206" t="s">
        <v>403</v>
      </c>
      <c r="E692" s="228" t="s">
        <v>1</v>
      </c>
      <c r="F692" s="229" t="s">
        <v>7275</v>
      </c>
      <c r="G692" s="227"/>
      <c r="H692" s="230">
        <v>300</v>
      </c>
      <c r="I692" s="231"/>
      <c r="J692" s="227"/>
      <c r="K692" s="227"/>
      <c r="L692" s="232"/>
      <c r="M692" s="233"/>
      <c r="N692" s="234"/>
      <c r="O692" s="234"/>
      <c r="P692" s="234"/>
      <c r="Q692" s="234"/>
      <c r="R692" s="234"/>
      <c r="S692" s="234"/>
      <c r="T692" s="235"/>
      <c r="AT692" s="236" t="s">
        <v>403</v>
      </c>
      <c r="AU692" s="236" t="s">
        <v>89</v>
      </c>
      <c r="AV692" s="14" t="s">
        <v>89</v>
      </c>
      <c r="AW692" s="14" t="s">
        <v>35</v>
      </c>
      <c r="AX692" s="14" t="s">
        <v>80</v>
      </c>
      <c r="AY692" s="236" t="s">
        <v>261</v>
      </c>
    </row>
    <row r="693" spans="1:65" s="2" customFormat="1" ht="24.2" customHeight="1">
      <c r="A693" s="36"/>
      <c r="B693" s="37"/>
      <c r="C693" s="275" t="s">
        <v>1648</v>
      </c>
      <c r="D693" s="275" t="s">
        <v>801</v>
      </c>
      <c r="E693" s="276" t="s">
        <v>7276</v>
      </c>
      <c r="F693" s="277" t="s">
        <v>7277</v>
      </c>
      <c r="G693" s="278" t="s">
        <v>2285</v>
      </c>
      <c r="H693" s="279">
        <v>48</v>
      </c>
      <c r="I693" s="280">
        <v>600</v>
      </c>
      <c r="J693" s="281">
        <f>ROUND(I693*H693,2)</f>
        <v>28800</v>
      </c>
      <c r="K693" s="277" t="s">
        <v>1</v>
      </c>
      <c r="L693" s="282"/>
      <c r="M693" s="283" t="s">
        <v>1</v>
      </c>
      <c r="N693" s="284" t="s">
        <v>45</v>
      </c>
      <c r="O693" s="73"/>
      <c r="P693" s="202">
        <f>O693*H693</f>
        <v>0</v>
      </c>
      <c r="Q693" s="202">
        <v>0</v>
      </c>
      <c r="R693" s="202">
        <f>Q693*H693</f>
        <v>0</v>
      </c>
      <c r="S693" s="202">
        <v>0</v>
      </c>
      <c r="T693" s="203">
        <f>S693*H693</f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204" t="s">
        <v>1448</v>
      </c>
      <c r="AT693" s="204" t="s">
        <v>801</v>
      </c>
      <c r="AU693" s="204" t="s">
        <v>89</v>
      </c>
      <c r="AY693" s="19" t="s">
        <v>261</v>
      </c>
      <c r="BE693" s="205">
        <f>IF(N693="základní",J693,0)</f>
        <v>28800</v>
      </c>
      <c r="BF693" s="205">
        <f>IF(N693="snížená",J693,0)</f>
        <v>0</v>
      </c>
      <c r="BG693" s="205">
        <f>IF(N693="zákl. přenesená",J693,0)</f>
        <v>0</v>
      </c>
      <c r="BH693" s="205">
        <f>IF(N693="sníž. přenesená",J693,0)</f>
        <v>0</v>
      </c>
      <c r="BI693" s="205">
        <f>IF(N693="nulová",J693,0)</f>
        <v>0</v>
      </c>
      <c r="BJ693" s="19" t="s">
        <v>87</v>
      </c>
      <c r="BK693" s="205">
        <f>ROUND(I693*H693,2)</f>
        <v>28800</v>
      </c>
      <c r="BL693" s="19" t="s">
        <v>1448</v>
      </c>
      <c r="BM693" s="204" t="s">
        <v>7278</v>
      </c>
    </row>
    <row r="694" spans="1:65" s="2" customFormat="1">
      <c r="A694" s="36"/>
      <c r="B694" s="37"/>
      <c r="C694" s="38"/>
      <c r="D694" s="206" t="s">
        <v>269</v>
      </c>
      <c r="E694" s="38"/>
      <c r="F694" s="207" t="s">
        <v>7277</v>
      </c>
      <c r="G694" s="38"/>
      <c r="H694" s="38"/>
      <c r="I694" s="208"/>
      <c r="J694" s="38"/>
      <c r="K694" s="38"/>
      <c r="L694" s="41"/>
      <c r="M694" s="209"/>
      <c r="N694" s="210"/>
      <c r="O694" s="73"/>
      <c r="P694" s="73"/>
      <c r="Q694" s="73"/>
      <c r="R694" s="73"/>
      <c r="S694" s="73"/>
      <c r="T694" s="74"/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T694" s="19" t="s">
        <v>269</v>
      </c>
      <c r="AU694" s="19" t="s">
        <v>89</v>
      </c>
    </row>
    <row r="695" spans="1:65" s="14" customFormat="1">
      <c r="B695" s="226"/>
      <c r="C695" s="227"/>
      <c r="D695" s="206" t="s">
        <v>403</v>
      </c>
      <c r="E695" s="228" t="s">
        <v>1</v>
      </c>
      <c r="F695" s="229" t="s">
        <v>7279</v>
      </c>
      <c r="G695" s="227"/>
      <c r="H695" s="230">
        <v>48</v>
      </c>
      <c r="I695" s="231"/>
      <c r="J695" s="227"/>
      <c r="K695" s="227"/>
      <c r="L695" s="232"/>
      <c r="M695" s="233"/>
      <c r="N695" s="234"/>
      <c r="O695" s="234"/>
      <c r="P695" s="234"/>
      <c r="Q695" s="234"/>
      <c r="R695" s="234"/>
      <c r="S695" s="234"/>
      <c r="T695" s="235"/>
      <c r="AT695" s="236" t="s">
        <v>403</v>
      </c>
      <c r="AU695" s="236" t="s">
        <v>89</v>
      </c>
      <c r="AV695" s="14" t="s">
        <v>89</v>
      </c>
      <c r="AW695" s="14" t="s">
        <v>35</v>
      </c>
      <c r="AX695" s="14" t="s">
        <v>80</v>
      </c>
      <c r="AY695" s="236" t="s">
        <v>261</v>
      </c>
    </row>
    <row r="696" spans="1:65" s="2" customFormat="1" ht="37.9" customHeight="1">
      <c r="A696" s="36"/>
      <c r="B696" s="37"/>
      <c r="C696" s="275" t="s">
        <v>1653</v>
      </c>
      <c r="D696" s="275" t="s">
        <v>801</v>
      </c>
      <c r="E696" s="276" t="s">
        <v>7280</v>
      </c>
      <c r="F696" s="277" t="s">
        <v>7281</v>
      </c>
      <c r="G696" s="278" t="s">
        <v>3979</v>
      </c>
      <c r="H696" s="279">
        <v>1</v>
      </c>
      <c r="I696" s="280">
        <v>43920</v>
      </c>
      <c r="J696" s="281">
        <f>ROUND(I696*H696,2)</f>
        <v>43920</v>
      </c>
      <c r="K696" s="277" t="s">
        <v>1</v>
      </c>
      <c r="L696" s="282"/>
      <c r="M696" s="283" t="s">
        <v>1</v>
      </c>
      <c r="N696" s="284" t="s">
        <v>45</v>
      </c>
      <c r="O696" s="73"/>
      <c r="P696" s="202">
        <f>O696*H696</f>
        <v>0</v>
      </c>
      <c r="Q696" s="202">
        <v>0</v>
      </c>
      <c r="R696" s="202">
        <f>Q696*H696</f>
        <v>0</v>
      </c>
      <c r="S696" s="202">
        <v>0</v>
      </c>
      <c r="T696" s="203">
        <f>S696*H696</f>
        <v>0</v>
      </c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R696" s="204" t="s">
        <v>1448</v>
      </c>
      <c r="AT696" s="204" t="s">
        <v>801</v>
      </c>
      <c r="AU696" s="204" t="s">
        <v>89</v>
      </c>
      <c r="AY696" s="19" t="s">
        <v>261</v>
      </c>
      <c r="BE696" s="205">
        <f>IF(N696="základní",J696,0)</f>
        <v>43920</v>
      </c>
      <c r="BF696" s="205">
        <f>IF(N696="snížená",J696,0)</f>
        <v>0</v>
      </c>
      <c r="BG696" s="205">
        <f>IF(N696="zákl. přenesená",J696,0)</f>
        <v>0</v>
      </c>
      <c r="BH696" s="205">
        <f>IF(N696="sníž. přenesená",J696,0)</f>
        <v>0</v>
      </c>
      <c r="BI696" s="205">
        <f>IF(N696="nulová",J696,0)</f>
        <v>0</v>
      </c>
      <c r="BJ696" s="19" t="s">
        <v>87</v>
      </c>
      <c r="BK696" s="205">
        <f>ROUND(I696*H696,2)</f>
        <v>43920</v>
      </c>
      <c r="BL696" s="19" t="s">
        <v>1448</v>
      </c>
      <c r="BM696" s="204" t="s">
        <v>7282</v>
      </c>
    </row>
    <row r="697" spans="1:65" s="2" customFormat="1" ht="19.5">
      <c r="A697" s="36"/>
      <c r="B697" s="37"/>
      <c r="C697" s="38"/>
      <c r="D697" s="206" t="s">
        <v>269</v>
      </c>
      <c r="E697" s="38"/>
      <c r="F697" s="207" t="s">
        <v>7283</v>
      </c>
      <c r="G697" s="38"/>
      <c r="H697" s="38"/>
      <c r="I697" s="208"/>
      <c r="J697" s="38"/>
      <c r="K697" s="38"/>
      <c r="L697" s="41"/>
      <c r="M697" s="209"/>
      <c r="N697" s="210"/>
      <c r="O697" s="73"/>
      <c r="P697" s="73"/>
      <c r="Q697" s="73"/>
      <c r="R697" s="73"/>
      <c r="S697" s="73"/>
      <c r="T697" s="74"/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T697" s="19" t="s">
        <v>269</v>
      </c>
      <c r="AU697" s="19" t="s">
        <v>89</v>
      </c>
    </row>
    <row r="698" spans="1:65" s="14" customFormat="1">
      <c r="B698" s="226"/>
      <c r="C698" s="227"/>
      <c r="D698" s="206" t="s">
        <v>403</v>
      </c>
      <c r="E698" s="228" t="s">
        <v>1</v>
      </c>
      <c r="F698" s="229" t="s">
        <v>7284</v>
      </c>
      <c r="G698" s="227"/>
      <c r="H698" s="230">
        <v>1</v>
      </c>
      <c r="I698" s="231"/>
      <c r="J698" s="227"/>
      <c r="K698" s="227"/>
      <c r="L698" s="232"/>
      <c r="M698" s="233"/>
      <c r="N698" s="234"/>
      <c r="O698" s="234"/>
      <c r="P698" s="234"/>
      <c r="Q698" s="234"/>
      <c r="R698" s="234"/>
      <c r="S698" s="234"/>
      <c r="T698" s="235"/>
      <c r="AT698" s="236" t="s">
        <v>403</v>
      </c>
      <c r="AU698" s="236" t="s">
        <v>89</v>
      </c>
      <c r="AV698" s="14" t="s">
        <v>89</v>
      </c>
      <c r="AW698" s="14" t="s">
        <v>35</v>
      </c>
      <c r="AX698" s="14" t="s">
        <v>80</v>
      </c>
      <c r="AY698" s="236" t="s">
        <v>261</v>
      </c>
    </row>
    <row r="699" spans="1:65" s="2" customFormat="1" ht="16.5" customHeight="1">
      <c r="A699" s="36"/>
      <c r="B699" s="37"/>
      <c r="C699" s="275" t="s">
        <v>1661</v>
      </c>
      <c r="D699" s="275" t="s">
        <v>801</v>
      </c>
      <c r="E699" s="276" t="s">
        <v>7285</v>
      </c>
      <c r="F699" s="277" t="s">
        <v>7286</v>
      </c>
      <c r="G699" s="278" t="s">
        <v>3979</v>
      </c>
      <c r="H699" s="279">
        <v>1</v>
      </c>
      <c r="I699" s="280">
        <v>11712</v>
      </c>
      <c r="J699" s="281">
        <f>ROUND(I699*H699,2)</f>
        <v>11712</v>
      </c>
      <c r="K699" s="277" t="s">
        <v>1</v>
      </c>
      <c r="L699" s="282"/>
      <c r="M699" s="283" t="s">
        <v>1</v>
      </c>
      <c r="N699" s="284" t="s">
        <v>45</v>
      </c>
      <c r="O699" s="73"/>
      <c r="P699" s="202">
        <f>O699*H699</f>
        <v>0</v>
      </c>
      <c r="Q699" s="202">
        <v>0</v>
      </c>
      <c r="R699" s="202">
        <f>Q699*H699</f>
        <v>0</v>
      </c>
      <c r="S699" s="202">
        <v>0</v>
      </c>
      <c r="T699" s="203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204" t="s">
        <v>1448</v>
      </c>
      <c r="AT699" s="204" t="s">
        <v>801</v>
      </c>
      <c r="AU699" s="204" t="s">
        <v>89</v>
      </c>
      <c r="AY699" s="19" t="s">
        <v>261</v>
      </c>
      <c r="BE699" s="205">
        <f>IF(N699="základní",J699,0)</f>
        <v>11712</v>
      </c>
      <c r="BF699" s="205">
        <f>IF(N699="snížená",J699,0)</f>
        <v>0</v>
      </c>
      <c r="BG699" s="205">
        <f>IF(N699="zákl. přenesená",J699,0)</f>
        <v>0</v>
      </c>
      <c r="BH699" s="205">
        <f>IF(N699="sníž. přenesená",J699,0)</f>
        <v>0</v>
      </c>
      <c r="BI699" s="205">
        <f>IF(N699="nulová",J699,0)</f>
        <v>0</v>
      </c>
      <c r="BJ699" s="19" t="s">
        <v>87</v>
      </c>
      <c r="BK699" s="205">
        <f>ROUND(I699*H699,2)</f>
        <v>11712</v>
      </c>
      <c r="BL699" s="19" t="s">
        <v>1448</v>
      </c>
      <c r="BM699" s="204" t="s">
        <v>7287</v>
      </c>
    </row>
    <row r="700" spans="1:65" s="2" customFormat="1">
      <c r="A700" s="36"/>
      <c r="B700" s="37"/>
      <c r="C700" s="38"/>
      <c r="D700" s="206" t="s">
        <v>269</v>
      </c>
      <c r="E700" s="38"/>
      <c r="F700" s="207" t="s">
        <v>7286</v>
      </c>
      <c r="G700" s="38"/>
      <c r="H700" s="38"/>
      <c r="I700" s="208"/>
      <c r="J700" s="38"/>
      <c r="K700" s="38"/>
      <c r="L700" s="41"/>
      <c r="M700" s="209"/>
      <c r="N700" s="210"/>
      <c r="O700" s="73"/>
      <c r="P700" s="73"/>
      <c r="Q700" s="73"/>
      <c r="R700" s="73"/>
      <c r="S700" s="73"/>
      <c r="T700" s="74"/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T700" s="19" t="s">
        <v>269</v>
      </c>
      <c r="AU700" s="19" t="s">
        <v>89</v>
      </c>
    </row>
    <row r="701" spans="1:65" s="14" customFormat="1">
      <c r="B701" s="226"/>
      <c r="C701" s="227"/>
      <c r="D701" s="206" t="s">
        <v>403</v>
      </c>
      <c r="E701" s="228" t="s">
        <v>1</v>
      </c>
      <c r="F701" s="229" t="s">
        <v>7288</v>
      </c>
      <c r="G701" s="227"/>
      <c r="H701" s="230">
        <v>1</v>
      </c>
      <c r="I701" s="231"/>
      <c r="J701" s="227"/>
      <c r="K701" s="227"/>
      <c r="L701" s="232"/>
      <c r="M701" s="233"/>
      <c r="N701" s="234"/>
      <c r="O701" s="234"/>
      <c r="P701" s="234"/>
      <c r="Q701" s="234"/>
      <c r="R701" s="234"/>
      <c r="S701" s="234"/>
      <c r="T701" s="235"/>
      <c r="AT701" s="236" t="s">
        <v>403</v>
      </c>
      <c r="AU701" s="236" t="s">
        <v>89</v>
      </c>
      <c r="AV701" s="14" t="s">
        <v>89</v>
      </c>
      <c r="AW701" s="14" t="s">
        <v>35</v>
      </c>
      <c r="AX701" s="14" t="s">
        <v>80</v>
      </c>
      <c r="AY701" s="236" t="s">
        <v>261</v>
      </c>
    </row>
    <row r="702" spans="1:65" s="2" customFormat="1" ht="24.2" customHeight="1">
      <c r="A702" s="36"/>
      <c r="B702" s="37"/>
      <c r="C702" s="193" t="s">
        <v>1668</v>
      </c>
      <c r="D702" s="193" t="s">
        <v>264</v>
      </c>
      <c r="E702" s="194" t="s">
        <v>7289</v>
      </c>
      <c r="F702" s="195" t="s">
        <v>7290</v>
      </c>
      <c r="G702" s="196" t="s">
        <v>2285</v>
      </c>
      <c r="H702" s="197">
        <v>12</v>
      </c>
      <c r="I702" s="198">
        <v>600</v>
      </c>
      <c r="J702" s="199">
        <f>ROUND(I702*H702,2)</f>
        <v>7200</v>
      </c>
      <c r="K702" s="195" t="s">
        <v>1</v>
      </c>
      <c r="L702" s="41"/>
      <c r="M702" s="200" t="s">
        <v>1</v>
      </c>
      <c r="N702" s="201" t="s">
        <v>45</v>
      </c>
      <c r="O702" s="73"/>
      <c r="P702" s="202">
        <f>O702*H702</f>
        <v>0</v>
      </c>
      <c r="Q702" s="202">
        <v>0</v>
      </c>
      <c r="R702" s="202">
        <f>Q702*H702</f>
        <v>0</v>
      </c>
      <c r="S702" s="202">
        <v>0</v>
      </c>
      <c r="T702" s="203">
        <f>S702*H702</f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204" t="s">
        <v>1072</v>
      </c>
      <c r="AT702" s="204" t="s">
        <v>264</v>
      </c>
      <c r="AU702" s="204" t="s">
        <v>89</v>
      </c>
      <c r="AY702" s="19" t="s">
        <v>261</v>
      </c>
      <c r="BE702" s="205">
        <f>IF(N702="základní",J702,0)</f>
        <v>7200</v>
      </c>
      <c r="BF702" s="205">
        <f>IF(N702="snížená",J702,0)</f>
        <v>0</v>
      </c>
      <c r="BG702" s="205">
        <f>IF(N702="zákl. přenesená",J702,0)</f>
        <v>0</v>
      </c>
      <c r="BH702" s="205">
        <f>IF(N702="sníž. přenesená",J702,0)</f>
        <v>0</v>
      </c>
      <c r="BI702" s="205">
        <f>IF(N702="nulová",J702,0)</f>
        <v>0</v>
      </c>
      <c r="BJ702" s="19" t="s">
        <v>87</v>
      </c>
      <c r="BK702" s="205">
        <f>ROUND(I702*H702,2)</f>
        <v>7200</v>
      </c>
      <c r="BL702" s="19" t="s">
        <v>1072</v>
      </c>
      <c r="BM702" s="204" t="s">
        <v>7291</v>
      </c>
    </row>
    <row r="703" spans="1:65" s="2" customFormat="1" ht="19.5">
      <c r="A703" s="36"/>
      <c r="B703" s="37"/>
      <c r="C703" s="38"/>
      <c r="D703" s="206" t="s">
        <v>269</v>
      </c>
      <c r="E703" s="38"/>
      <c r="F703" s="207" t="s">
        <v>7290</v>
      </c>
      <c r="G703" s="38"/>
      <c r="H703" s="38"/>
      <c r="I703" s="208"/>
      <c r="J703" s="38"/>
      <c r="K703" s="38"/>
      <c r="L703" s="41"/>
      <c r="M703" s="209"/>
      <c r="N703" s="210"/>
      <c r="O703" s="73"/>
      <c r="P703" s="73"/>
      <c r="Q703" s="73"/>
      <c r="R703" s="73"/>
      <c r="S703" s="73"/>
      <c r="T703" s="74"/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T703" s="19" t="s">
        <v>269</v>
      </c>
      <c r="AU703" s="19" t="s">
        <v>89</v>
      </c>
    </row>
    <row r="704" spans="1:65" s="2" customFormat="1" ht="24.2" customHeight="1">
      <c r="A704" s="36"/>
      <c r="B704" s="37"/>
      <c r="C704" s="275" t="s">
        <v>1675</v>
      </c>
      <c r="D704" s="275" t="s">
        <v>801</v>
      </c>
      <c r="E704" s="276" t="s">
        <v>7292</v>
      </c>
      <c r="F704" s="277" t="s">
        <v>7293</v>
      </c>
      <c r="G704" s="278" t="s">
        <v>3979</v>
      </c>
      <c r="H704" s="279">
        <v>10</v>
      </c>
      <c r="I704" s="280">
        <v>1464</v>
      </c>
      <c r="J704" s="281">
        <f>ROUND(I704*H704,2)</f>
        <v>14640</v>
      </c>
      <c r="K704" s="277" t="s">
        <v>1</v>
      </c>
      <c r="L704" s="282"/>
      <c r="M704" s="283" t="s">
        <v>1</v>
      </c>
      <c r="N704" s="284" t="s">
        <v>45</v>
      </c>
      <c r="O704" s="73"/>
      <c r="P704" s="202">
        <f>O704*H704</f>
        <v>0</v>
      </c>
      <c r="Q704" s="202">
        <v>0</v>
      </c>
      <c r="R704" s="202">
        <f>Q704*H704</f>
        <v>0</v>
      </c>
      <c r="S704" s="202">
        <v>0</v>
      </c>
      <c r="T704" s="203">
        <f>S704*H704</f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204" t="s">
        <v>1448</v>
      </c>
      <c r="AT704" s="204" t="s">
        <v>801</v>
      </c>
      <c r="AU704" s="204" t="s">
        <v>89</v>
      </c>
      <c r="AY704" s="19" t="s">
        <v>261</v>
      </c>
      <c r="BE704" s="205">
        <f>IF(N704="základní",J704,0)</f>
        <v>14640</v>
      </c>
      <c r="BF704" s="205">
        <f>IF(N704="snížená",J704,0)</f>
        <v>0</v>
      </c>
      <c r="BG704" s="205">
        <f>IF(N704="zákl. přenesená",J704,0)</f>
        <v>0</v>
      </c>
      <c r="BH704" s="205">
        <f>IF(N704="sníž. přenesená",J704,0)</f>
        <v>0</v>
      </c>
      <c r="BI704" s="205">
        <f>IF(N704="nulová",J704,0)</f>
        <v>0</v>
      </c>
      <c r="BJ704" s="19" t="s">
        <v>87</v>
      </c>
      <c r="BK704" s="205">
        <f>ROUND(I704*H704,2)</f>
        <v>14640</v>
      </c>
      <c r="BL704" s="19" t="s">
        <v>1448</v>
      </c>
      <c r="BM704" s="204" t="s">
        <v>7294</v>
      </c>
    </row>
    <row r="705" spans="1:65" s="2" customFormat="1">
      <c r="A705" s="36"/>
      <c r="B705" s="37"/>
      <c r="C705" s="38"/>
      <c r="D705" s="206" t="s">
        <v>269</v>
      </c>
      <c r="E705" s="38"/>
      <c r="F705" s="207" t="s">
        <v>7293</v>
      </c>
      <c r="G705" s="38"/>
      <c r="H705" s="38"/>
      <c r="I705" s="208"/>
      <c r="J705" s="38"/>
      <c r="K705" s="38"/>
      <c r="L705" s="41"/>
      <c r="M705" s="209"/>
      <c r="N705" s="210"/>
      <c r="O705" s="73"/>
      <c r="P705" s="73"/>
      <c r="Q705" s="73"/>
      <c r="R705" s="73"/>
      <c r="S705" s="73"/>
      <c r="T705" s="74"/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T705" s="19" t="s">
        <v>269</v>
      </c>
      <c r="AU705" s="19" t="s">
        <v>89</v>
      </c>
    </row>
    <row r="706" spans="1:65" s="14" customFormat="1">
      <c r="B706" s="226"/>
      <c r="C706" s="227"/>
      <c r="D706" s="206" t="s">
        <v>403</v>
      </c>
      <c r="E706" s="228" t="s">
        <v>1</v>
      </c>
      <c r="F706" s="229" t="s">
        <v>7295</v>
      </c>
      <c r="G706" s="227"/>
      <c r="H706" s="230">
        <v>10</v>
      </c>
      <c r="I706" s="231"/>
      <c r="J706" s="227"/>
      <c r="K706" s="227"/>
      <c r="L706" s="232"/>
      <c r="M706" s="233"/>
      <c r="N706" s="234"/>
      <c r="O706" s="234"/>
      <c r="P706" s="234"/>
      <c r="Q706" s="234"/>
      <c r="R706" s="234"/>
      <c r="S706" s="234"/>
      <c r="T706" s="235"/>
      <c r="AT706" s="236" t="s">
        <v>403</v>
      </c>
      <c r="AU706" s="236" t="s">
        <v>89</v>
      </c>
      <c r="AV706" s="14" t="s">
        <v>89</v>
      </c>
      <c r="AW706" s="14" t="s">
        <v>35</v>
      </c>
      <c r="AX706" s="14" t="s">
        <v>80</v>
      </c>
      <c r="AY706" s="236" t="s">
        <v>261</v>
      </c>
    </row>
    <row r="707" spans="1:65" s="12" customFormat="1" ht="22.9" customHeight="1">
      <c r="B707" s="177"/>
      <c r="C707" s="178"/>
      <c r="D707" s="179" t="s">
        <v>79</v>
      </c>
      <c r="E707" s="191" t="s">
        <v>7296</v>
      </c>
      <c r="F707" s="191" t="s">
        <v>7297</v>
      </c>
      <c r="G707" s="178"/>
      <c r="H707" s="178"/>
      <c r="I707" s="181"/>
      <c r="J707" s="192">
        <f>BK707</f>
        <v>4444</v>
      </c>
      <c r="K707" s="178"/>
      <c r="L707" s="183"/>
      <c r="M707" s="184"/>
      <c r="N707" s="185"/>
      <c r="O707" s="185"/>
      <c r="P707" s="186">
        <f>SUM(P708:P732)</f>
        <v>0</v>
      </c>
      <c r="Q707" s="185"/>
      <c r="R707" s="186">
        <f>SUM(R708:R732)</f>
        <v>0</v>
      </c>
      <c r="S707" s="185"/>
      <c r="T707" s="187">
        <f>SUM(T708:T732)</f>
        <v>0</v>
      </c>
      <c r="AR707" s="188" t="s">
        <v>260</v>
      </c>
      <c r="AT707" s="189" t="s">
        <v>79</v>
      </c>
      <c r="AU707" s="189" t="s">
        <v>87</v>
      </c>
      <c r="AY707" s="188" t="s">
        <v>261</v>
      </c>
      <c r="BK707" s="190">
        <f>SUM(BK708:BK732)</f>
        <v>4444</v>
      </c>
    </row>
    <row r="708" spans="1:65" s="2" customFormat="1" ht="24.2" customHeight="1">
      <c r="A708" s="36"/>
      <c r="B708" s="37"/>
      <c r="C708" s="275" t="s">
        <v>1681</v>
      </c>
      <c r="D708" s="275" t="s">
        <v>801</v>
      </c>
      <c r="E708" s="276" t="s">
        <v>7298</v>
      </c>
      <c r="F708" s="277" t="s">
        <v>7299</v>
      </c>
      <c r="G708" s="278" t="s">
        <v>3979</v>
      </c>
      <c r="H708" s="279">
        <v>1</v>
      </c>
      <c r="I708" s="280">
        <v>500</v>
      </c>
      <c r="J708" s="281">
        <f>ROUND(I708*H708,2)</f>
        <v>500</v>
      </c>
      <c r="K708" s="277" t="s">
        <v>1</v>
      </c>
      <c r="L708" s="282"/>
      <c r="M708" s="283" t="s">
        <v>1</v>
      </c>
      <c r="N708" s="284" t="s">
        <v>45</v>
      </c>
      <c r="O708" s="73"/>
      <c r="P708" s="202">
        <f>O708*H708</f>
        <v>0</v>
      </c>
      <c r="Q708" s="202">
        <v>0</v>
      </c>
      <c r="R708" s="202">
        <f>Q708*H708</f>
        <v>0</v>
      </c>
      <c r="S708" s="202">
        <v>0</v>
      </c>
      <c r="T708" s="203">
        <f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204" t="s">
        <v>1448</v>
      </c>
      <c r="AT708" s="204" t="s">
        <v>801</v>
      </c>
      <c r="AU708" s="204" t="s">
        <v>89</v>
      </c>
      <c r="AY708" s="19" t="s">
        <v>261</v>
      </c>
      <c r="BE708" s="205">
        <f>IF(N708="základní",J708,0)</f>
        <v>500</v>
      </c>
      <c r="BF708" s="205">
        <f>IF(N708="snížená",J708,0)</f>
        <v>0</v>
      </c>
      <c r="BG708" s="205">
        <f>IF(N708="zákl. přenesená",J708,0)</f>
        <v>0</v>
      </c>
      <c r="BH708" s="205">
        <f>IF(N708="sníž. přenesená",J708,0)</f>
        <v>0</v>
      </c>
      <c r="BI708" s="205">
        <f>IF(N708="nulová",J708,0)</f>
        <v>0</v>
      </c>
      <c r="BJ708" s="19" t="s">
        <v>87</v>
      </c>
      <c r="BK708" s="205">
        <f>ROUND(I708*H708,2)</f>
        <v>500</v>
      </c>
      <c r="BL708" s="19" t="s">
        <v>1448</v>
      </c>
      <c r="BM708" s="204" t="s">
        <v>7300</v>
      </c>
    </row>
    <row r="709" spans="1:65" s="2" customFormat="1">
      <c r="A709" s="36"/>
      <c r="B709" s="37"/>
      <c r="C709" s="38"/>
      <c r="D709" s="206" t="s">
        <v>269</v>
      </c>
      <c r="E709" s="38"/>
      <c r="F709" s="207" t="s">
        <v>7299</v>
      </c>
      <c r="G709" s="38"/>
      <c r="H709" s="38"/>
      <c r="I709" s="208"/>
      <c r="J709" s="38"/>
      <c r="K709" s="38"/>
      <c r="L709" s="41"/>
      <c r="M709" s="209"/>
      <c r="N709" s="210"/>
      <c r="O709" s="73"/>
      <c r="P709" s="73"/>
      <c r="Q709" s="73"/>
      <c r="R709" s="73"/>
      <c r="S709" s="73"/>
      <c r="T709" s="74"/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T709" s="19" t="s">
        <v>269</v>
      </c>
      <c r="AU709" s="19" t="s">
        <v>89</v>
      </c>
    </row>
    <row r="710" spans="1:65" s="14" customFormat="1">
      <c r="B710" s="226"/>
      <c r="C710" s="227"/>
      <c r="D710" s="206" t="s">
        <v>403</v>
      </c>
      <c r="E710" s="228" t="s">
        <v>1</v>
      </c>
      <c r="F710" s="229" t="s">
        <v>87</v>
      </c>
      <c r="G710" s="227"/>
      <c r="H710" s="230">
        <v>1</v>
      </c>
      <c r="I710" s="231"/>
      <c r="J710" s="227"/>
      <c r="K710" s="227"/>
      <c r="L710" s="232"/>
      <c r="M710" s="233"/>
      <c r="N710" s="234"/>
      <c r="O710" s="234"/>
      <c r="P710" s="234"/>
      <c r="Q710" s="234"/>
      <c r="R710" s="234"/>
      <c r="S710" s="234"/>
      <c r="T710" s="235"/>
      <c r="AT710" s="236" t="s">
        <v>403</v>
      </c>
      <c r="AU710" s="236" t="s">
        <v>89</v>
      </c>
      <c r="AV710" s="14" t="s">
        <v>89</v>
      </c>
      <c r="AW710" s="14" t="s">
        <v>35</v>
      </c>
      <c r="AX710" s="14" t="s">
        <v>80</v>
      </c>
      <c r="AY710" s="236" t="s">
        <v>261</v>
      </c>
    </row>
    <row r="711" spans="1:65" s="2" customFormat="1" ht="24.2" customHeight="1">
      <c r="A711" s="36"/>
      <c r="B711" s="37"/>
      <c r="C711" s="193" t="s">
        <v>1688</v>
      </c>
      <c r="D711" s="193" t="s">
        <v>264</v>
      </c>
      <c r="E711" s="194" t="s">
        <v>2136</v>
      </c>
      <c r="F711" s="195" t="s">
        <v>2137</v>
      </c>
      <c r="G711" s="196" t="s">
        <v>749</v>
      </c>
      <c r="H711" s="197">
        <v>1</v>
      </c>
      <c r="I711" s="198">
        <v>450</v>
      </c>
      <c r="J711" s="199">
        <f>ROUND(I711*H711,2)</f>
        <v>450</v>
      </c>
      <c r="K711" s="195" t="s">
        <v>400</v>
      </c>
      <c r="L711" s="41"/>
      <c r="M711" s="200" t="s">
        <v>1</v>
      </c>
      <c r="N711" s="201" t="s">
        <v>45</v>
      </c>
      <c r="O711" s="73"/>
      <c r="P711" s="202">
        <f>O711*H711</f>
        <v>0</v>
      </c>
      <c r="Q711" s="202">
        <v>0</v>
      </c>
      <c r="R711" s="202">
        <f>Q711*H711</f>
        <v>0</v>
      </c>
      <c r="S711" s="202">
        <v>0</v>
      </c>
      <c r="T711" s="203">
        <f>S711*H711</f>
        <v>0</v>
      </c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R711" s="204" t="s">
        <v>381</v>
      </c>
      <c r="AT711" s="204" t="s">
        <v>264</v>
      </c>
      <c r="AU711" s="204" t="s">
        <v>89</v>
      </c>
      <c r="AY711" s="19" t="s">
        <v>261</v>
      </c>
      <c r="BE711" s="205">
        <f>IF(N711="základní",J711,0)</f>
        <v>450</v>
      </c>
      <c r="BF711" s="205">
        <f>IF(N711="snížená",J711,0)</f>
        <v>0</v>
      </c>
      <c r="BG711" s="205">
        <f>IF(N711="zákl. přenesená",J711,0)</f>
        <v>0</v>
      </c>
      <c r="BH711" s="205">
        <f>IF(N711="sníž. přenesená",J711,0)</f>
        <v>0</v>
      </c>
      <c r="BI711" s="205">
        <f>IF(N711="nulová",J711,0)</f>
        <v>0</v>
      </c>
      <c r="BJ711" s="19" t="s">
        <v>87</v>
      </c>
      <c r="BK711" s="205">
        <f>ROUND(I711*H711,2)</f>
        <v>450</v>
      </c>
      <c r="BL711" s="19" t="s">
        <v>381</v>
      </c>
      <c r="BM711" s="204" t="s">
        <v>7301</v>
      </c>
    </row>
    <row r="712" spans="1:65" s="2" customFormat="1" ht="19.5">
      <c r="A712" s="36"/>
      <c r="B712" s="37"/>
      <c r="C712" s="38"/>
      <c r="D712" s="206" t="s">
        <v>269</v>
      </c>
      <c r="E712" s="38"/>
      <c r="F712" s="207" t="s">
        <v>2139</v>
      </c>
      <c r="G712" s="38"/>
      <c r="H712" s="38"/>
      <c r="I712" s="208"/>
      <c r="J712" s="38"/>
      <c r="K712" s="38"/>
      <c r="L712" s="41"/>
      <c r="M712" s="209"/>
      <c r="N712" s="210"/>
      <c r="O712" s="73"/>
      <c r="P712" s="73"/>
      <c r="Q712" s="73"/>
      <c r="R712" s="73"/>
      <c r="S712" s="73"/>
      <c r="T712" s="74"/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T712" s="19" t="s">
        <v>269</v>
      </c>
      <c r="AU712" s="19" t="s">
        <v>89</v>
      </c>
    </row>
    <row r="713" spans="1:65" s="2" customFormat="1" ht="16.5" customHeight="1">
      <c r="A713" s="36"/>
      <c r="B713" s="37"/>
      <c r="C713" s="275" t="s">
        <v>1694</v>
      </c>
      <c r="D713" s="275" t="s">
        <v>801</v>
      </c>
      <c r="E713" s="276" t="s">
        <v>7302</v>
      </c>
      <c r="F713" s="277" t="s">
        <v>7303</v>
      </c>
      <c r="G713" s="278" t="s">
        <v>3979</v>
      </c>
      <c r="H713" s="279">
        <v>2</v>
      </c>
      <c r="I713" s="280">
        <v>305</v>
      </c>
      <c r="J713" s="281">
        <f>ROUND(I713*H713,2)</f>
        <v>610</v>
      </c>
      <c r="K713" s="277" t="s">
        <v>1</v>
      </c>
      <c r="L713" s="282"/>
      <c r="M713" s="283" t="s">
        <v>1</v>
      </c>
      <c r="N713" s="284" t="s">
        <v>45</v>
      </c>
      <c r="O713" s="73"/>
      <c r="P713" s="202">
        <f>O713*H713</f>
        <v>0</v>
      </c>
      <c r="Q713" s="202">
        <v>0</v>
      </c>
      <c r="R713" s="202">
        <f>Q713*H713</f>
        <v>0</v>
      </c>
      <c r="S713" s="202">
        <v>0</v>
      </c>
      <c r="T713" s="203">
        <f>S713*H713</f>
        <v>0</v>
      </c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R713" s="204" t="s">
        <v>1448</v>
      </c>
      <c r="AT713" s="204" t="s">
        <v>801</v>
      </c>
      <c r="AU713" s="204" t="s">
        <v>89</v>
      </c>
      <c r="AY713" s="19" t="s">
        <v>261</v>
      </c>
      <c r="BE713" s="205">
        <f>IF(N713="základní",J713,0)</f>
        <v>610</v>
      </c>
      <c r="BF713" s="205">
        <f>IF(N713="snížená",J713,0)</f>
        <v>0</v>
      </c>
      <c r="BG713" s="205">
        <f>IF(N713="zákl. přenesená",J713,0)</f>
        <v>0</v>
      </c>
      <c r="BH713" s="205">
        <f>IF(N713="sníž. přenesená",J713,0)</f>
        <v>0</v>
      </c>
      <c r="BI713" s="205">
        <f>IF(N713="nulová",J713,0)</f>
        <v>0</v>
      </c>
      <c r="BJ713" s="19" t="s">
        <v>87</v>
      </c>
      <c r="BK713" s="205">
        <f>ROUND(I713*H713,2)</f>
        <v>610</v>
      </c>
      <c r="BL713" s="19" t="s">
        <v>1448</v>
      </c>
      <c r="BM713" s="204" t="s">
        <v>7304</v>
      </c>
    </row>
    <row r="714" spans="1:65" s="2" customFormat="1">
      <c r="A714" s="36"/>
      <c r="B714" s="37"/>
      <c r="C714" s="38"/>
      <c r="D714" s="206" t="s">
        <v>269</v>
      </c>
      <c r="E714" s="38"/>
      <c r="F714" s="207" t="s">
        <v>7303</v>
      </c>
      <c r="G714" s="38"/>
      <c r="H714" s="38"/>
      <c r="I714" s="208"/>
      <c r="J714" s="38"/>
      <c r="K714" s="38"/>
      <c r="L714" s="41"/>
      <c r="M714" s="209"/>
      <c r="N714" s="210"/>
      <c r="O714" s="73"/>
      <c r="P714" s="73"/>
      <c r="Q714" s="73"/>
      <c r="R714" s="73"/>
      <c r="S714" s="73"/>
      <c r="T714" s="74"/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T714" s="19" t="s">
        <v>269</v>
      </c>
      <c r="AU714" s="19" t="s">
        <v>89</v>
      </c>
    </row>
    <row r="715" spans="1:65" s="14" customFormat="1">
      <c r="B715" s="226"/>
      <c r="C715" s="227"/>
      <c r="D715" s="206" t="s">
        <v>403</v>
      </c>
      <c r="E715" s="228" t="s">
        <v>1</v>
      </c>
      <c r="F715" s="229" t="s">
        <v>89</v>
      </c>
      <c r="G715" s="227"/>
      <c r="H715" s="230">
        <v>2</v>
      </c>
      <c r="I715" s="231"/>
      <c r="J715" s="227"/>
      <c r="K715" s="227"/>
      <c r="L715" s="232"/>
      <c r="M715" s="233"/>
      <c r="N715" s="234"/>
      <c r="O715" s="234"/>
      <c r="P715" s="234"/>
      <c r="Q715" s="234"/>
      <c r="R715" s="234"/>
      <c r="S715" s="234"/>
      <c r="T715" s="235"/>
      <c r="AT715" s="236" t="s">
        <v>403</v>
      </c>
      <c r="AU715" s="236" t="s">
        <v>89</v>
      </c>
      <c r="AV715" s="14" t="s">
        <v>89</v>
      </c>
      <c r="AW715" s="14" t="s">
        <v>35</v>
      </c>
      <c r="AX715" s="14" t="s">
        <v>80</v>
      </c>
      <c r="AY715" s="236" t="s">
        <v>261</v>
      </c>
    </row>
    <row r="716" spans="1:65" s="2" customFormat="1" ht="24.2" customHeight="1">
      <c r="A716" s="36"/>
      <c r="B716" s="37"/>
      <c r="C716" s="193" t="s">
        <v>1700</v>
      </c>
      <c r="D716" s="193" t="s">
        <v>264</v>
      </c>
      <c r="E716" s="194" t="s">
        <v>7305</v>
      </c>
      <c r="F716" s="195" t="s">
        <v>7306</v>
      </c>
      <c r="G716" s="196" t="s">
        <v>749</v>
      </c>
      <c r="H716" s="197">
        <v>2</v>
      </c>
      <c r="I716" s="198">
        <v>250</v>
      </c>
      <c r="J716" s="199">
        <f>ROUND(I716*H716,2)</f>
        <v>500</v>
      </c>
      <c r="K716" s="195" t="s">
        <v>400</v>
      </c>
      <c r="L716" s="41"/>
      <c r="M716" s="200" t="s">
        <v>1</v>
      </c>
      <c r="N716" s="201" t="s">
        <v>45</v>
      </c>
      <c r="O716" s="73"/>
      <c r="P716" s="202">
        <f>O716*H716</f>
        <v>0</v>
      </c>
      <c r="Q716" s="202">
        <v>0</v>
      </c>
      <c r="R716" s="202">
        <f>Q716*H716</f>
        <v>0</v>
      </c>
      <c r="S716" s="202">
        <v>0</v>
      </c>
      <c r="T716" s="203">
        <f>S716*H716</f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204" t="s">
        <v>381</v>
      </c>
      <c r="AT716" s="204" t="s">
        <v>264</v>
      </c>
      <c r="AU716" s="204" t="s">
        <v>89</v>
      </c>
      <c r="AY716" s="19" t="s">
        <v>261</v>
      </c>
      <c r="BE716" s="205">
        <f>IF(N716="základní",J716,0)</f>
        <v>500</v>
      </c>
      <c r="BF716" s="205">
        <f>IF(N716="snížená",J716,0)</f>
        <v>0</v>
      </c>
      <c r="BG716" s="205">
        <f>IF(N716="zákl. přenesená",J716,0)</f>
        <v>0</v>
      </c>
      <c r="BH716" s="205">
        <f>IF(N716="sníž. přenesená",J716,0)</f>
        <v>0</v>
      </c>
      <c r="BI716" s="205">
        <f>IF(N716="nulová",J716,0)</f>
        <v>0</v>
      </c>
      <c r="BJ716" s="19" t="s">
        <v>87</v>
      </c>
      <c r="BK716" s="205">
        <f>ROUND(I716*H716,2)</f>
        <v>500</v>
      </c>
      <c r="BL716" s="19" t="s">
        <v>381</v>
      </c>
      <c r="BM716" s="204" t="s">
        <v>7307</v>
      </c>
    </row>
    <row r="717" spans="1:65" s="2" customFormat="1" ht="19.5">
      <c r="A717" s="36"/>
      <c r="B717" s="37"/>
      <c r="C717" s="38"/>
      <c r="D717" s="206" t="s">
        <v>269</v>
      </c>
      <c r="E717" s="38"/>
      <c r="F717" s="207" t="s">
        <v>7308</v>
      </c>
      <c r="G717" s="38"/>
      <c r="H717" s="38"/>
      <c r="I717" s="208"/>
      <c r="J717" s="38"/>
      <c r="K717" s="38"/>
      <c r="L717" s="41"/>
      <c r="M717" s="209"/>
      <c r="N717" s="210"/>
      <c r="O717" s="73"/>
      <c r="P717" s="73"/>
      <c r="Q717" s="73"/>
      <c r="R717" s="73"/>
      <c r="S717" s="73"/>
      <c r="T717" s="74"/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T717" s="19" t="s">
        <v>269</v>
      </c>
      <c r="AU717" s="19" t="s">
        <v>89</v>
      </c>
    </row>
    <row r="718" spans="1:65" s="2" customFormat="1" ht="16.5" customHeight="1">
      <c r="A718" s="36"/>
      <c r="B718" s="37"/>
      <c r="C718" s="275" t="s">
        <v>1707</v>
      </c>
      <c r="D718" s="275" t="s">
        <v>801</v>
      </c>
      <c r="E718" s="276" t="s">
        <v>7309</v>
      </c>
      <c r="F718" s="277" t="s">
        <v>7310</v>
      </c>
      <c r="G718" s="278" t="s">
        <v>3979</v>
      </c>
      <c r="H718" s="279">
        <v>2</v>
      </c>
      <c r="I718" s="280">
        <v>102</v>
      </c>
      <c r="J718" s="281">
        <f>ROUND(I718*H718,2)</f>
        <v>204</v>
      </c>
      <c r="K718" s="277" t="s">
        <v>1</v>
      </c>
      <c r="L718" s="282"/>
      <c r="M718" s="283" t="s">
        <v>1</v>
      </c>
      <c r="N718" s="284" t="s">
        <v>45</v>
      </c>
      <c r="O718" s="73"/>
      <c r="P718" s="202">
        <f>O718*H718</f>
        <v>0</v>
      </c>
      <c r="Q718" s="202">
        <v>0</v>
      </c>
      <c r="R718" s="202">
        <f>Q718*H718</f>
        <v>0</v>
      </c>
      <c r="S718" s="202">
        <v>0</v>
      </c>
      <c r="T718" s="203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204" t="s">
        <v>1448</v>
      </c>
      <c r="AT718" s="204" t="s">
        <v>801</v>
      </c>
      <c r="AU718" s="204" t="s">
        <v>89</v>
      </c>
      <c r="AY718" s="19" t="s">
        <v>261</v>
      </c>
      <c r="BE718" s="205">
        <f>IF(N718="základní",J718,0)</f>
        <v>204</v>
      </c>
      <c r="BF718" s="205">
        <f>IF(N718="snížená",J718,0)</f>
        <v>0</v>
      </c>
      <c r="BG718" s="205">
        <f>IF(N718="zákl. přenesená",J718,0)</f>
        <v>0</v>
      </c>
      <c r="BH718" s="205">
        <f>IF(N718="sníž. přenesená",J718,0)</f>
        <v>0</v>
      </c>
      <c r="BI718" s="205">
        <f>IF(N718="nulová",J718,0)</f>
        <v>0</v>
      </c>
      <c r="BJ718" s="19" t="s">
        <v>87</v>
      </c>
      <c r="BK718" s="205">
        <f>ROUND(I718*H718,2)</f>
        <v>204</v>
      </c>
      <c r="BL718" s="19" t="s">
        <v>1448</v>
      </c>
      <c r="BM718" s="204" t="s">
        <v>7311</v>
      </c>
    </row>
    <row r="719" spans="1:65" s="2" customFormat="1">
      <c r="A719" s="36"/>
      <c r="B719" s="37"/>
      <c r="C719" s="38"/>
      <c r="D719" s="206" t="s">
        <v>269</v>
      </c>
      <c r="E719" s="38"/>
      <c r="F719" s="207" t="s">
        <v>7310</v>
      </c>
      <c r="G719" s="38"/>
      <c r="H719" s="38"/>
      <c r="I719" s="208"/>
      <c r="J719" s="38"/>
      <c r="K719" s="38"/>
      <c r="L719" s="41"/>
      <c r="M719" s="209"/>
      <c r="N719" s="210"/>
      <c r="O719" s="73"/>
      <c r="P719" s="73"/>
      <c r="Q719" s="73"/>
      <c r="R719" s="73"/>
      <c r="S719" s="73"/>
      <c r="T719" s="74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269</v>
      </c>
      <c r="AU719" s="19" t="s">
        <v>89</v>
      </c>
    </row>
    <row r="720" spans="1:65" s="14" customFormat="1">
      <c r="B720" s="226"/>
      <c r="C720" s="227"/>
      <c r="D720" s="206" t="s">
        <v>403</v>
      </c>
      <c r="E720" s="228" t="s">
        <v>1</v>
      </c>
      <c r="F720" s="229" t="s">
        <v>89</v>
      </c>
      <c r="G720" s="227"/>
      <c r="H720" s="230">
        <v>2</v>
      </c>
      <c r="I720" s="231"/>
      <c r="J720" s="227"/>
      <c r="K720" s="227"/>
      <c r="L720" s="232"/>
      <c r="M720" s="233"/>
      <c r="N720" s="234"/>
      <c r="O720" s="234"/>
      <c r="P720" s="234"/>
      <c r="Q720" s="234"/>
      <c r="R720" s="234"/>
      <c r="S720" s="234"/>
      <c r="T720" s="235"/>
      <c r="AT720" s="236" t="s">
        <v>403</v>
      </c>
      <c r="AU720" s="236" t="s">
        <v>89</v>
      </c>
      <c r="AV720" s="14" t="s">
        <v>89</v>
      </c>
      <c r="AW720" s="14" t="s">
        <v>35</v>
      </c>
      <c r="AX720" s="14" t="s">
        <v>80</v>
      </c>
      <c r="AY720" s="236" t="s">
        <v>261</v>
      </c>
    </row>
    <row r="721" spans="1:65" s="2" customFormat="1" ht="24.2" customHeight="1">
      <c r="A721" s="36"/>
      <c r="B721" s="37"/>
      <c r="C721" s="193" t="s">
        <v>1712</v>
      </c>
      <c r="D721" s="193" t="s">
        <v>264</v>
      </c>
      <c r="E721" s="194" t="s">
        <v>2178</v>
      </c>
      <c r="F721" s="195" t="s">
        <v>2179</v>
      </c>
      <c r="G721" s="196" t="s">
        <v>749</v>
      </c>
      <c r="H721" s="197">
        <v>2</v>
      </c>
      <c r="I721" s="198">
        <v>250</v>
      </c>
      <c r="J721" s="199">
        <f>ROUND(I721*H721,2)</f>
        <v>500</v>
      </c>
      <c r="K721" s="195" t="s">
        <v>400</v>
      </c>
      <c r="L721" s="41"/>
      <c r="M721" s="200" t="s">
        <v>1</v>
      </c>
      <c r="N721" s="201" t="s">
        <v>45</v>
      </c>
      <c r="O721" s="73"/>
      <c r="P721" s="202">
        <f>O721*H721</f>
        <v>0</v>
      </c>
      <c r="Q721" s="202">
        <v>0</v>
      </c>
      <c r="R721" s="202">
        <f>Q721*H721</f>
        <v>0</v>
      </c>
      <c r="S721" s="202">
        <v>0</v>
      </c>
      <c r="T721" s="203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204" t="s">
        <v>381</v>
      </c>
      <c r="AT721" s="204" t="s">
        <v>264</v>
      </c>
      <c r="AU721" s="204" t="s">
        <v>89</v>
      </c>
      <c r="AY721" s="19" t="s">
        <v>261</v>
      </c>
      <c r="BE721" s="205">
        <f>IF(N721="základní",J721,0)</f>
        <v>500</v>
      </c>
      <c r="BF721" s="205">
        <f>IF(N721="snížená",J721,0)</f>
        <v>0</v>
      </c>
      <c r="BG721" s="205">
        <f>IF(N721="zákl. přenesená",J721,0)</f>
        <v>0</v>
      </c>
      <c r="BH721" s="205">
        <f>IF(N721="sníž. přenesená",J721,0)</f>
        <v>0</v>
      </c>
      <c r="BI721" s="205">
        <f>IF(N721="nulová",J721,0)</f>
        <v>0</v>
      </c>
      <c r="BJ721" s="19" t="s">
        <v>87</v>
      </c>
      <c r="BK721" s="205">
        <f>ROUND(I721*H721,2)</f>
        <v>500</v>
      </c>
      <c r="BL721" s="19" t="s">
        <v>381</v>
      </c>
      <c r="BM721" s="204" t="s">
        <v>7312</v>
      </c>
    </row>
    <row r="722" spans="1:65" s="2" customFormat="1" ht="19.5">
      <c r="A722" s="36"/>
      <c r="B722" s="37"/>
      <c r="C722" s="38"/>
      <c r="D722" s="206" t="s">
        <v>269</v>
      </c>
      <c r="E722" s="38"/>
      <c r="F722" s="207" t="s">
        <v>2181</v>
      </c>
      <c r="G722" s="38"/>
      <c r="H722" s="38"/>
      <c r="I722" s="208"/>
      <c r="J722" s="38"/>
      <c r="K722" s="38"/>
      <c r="L722" s="41"/>
      <c r="M722" s="209"/>
      <c r="N722" s="210"/>
      <c r="O722" s="73"/>
      <c r="P722" s="73"/>
      <c r="Q722" s="73"/>
      <c r="R722" s="73"/>
      <c r="S722" s="73"/>
      <c r="T722" s="74"/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T722" s="19" t="s">
        <v>269</v>
      </c>
      <c r="AU722" s="19" t="s">
        <v>89</v>
      </c>
    </row>
    <row r="723" spans="1:65" s="2" customFormat="1" ht="21.75" customHeight="1">
      <c r="A723" s="36"/>
      <c r="B723" s="37"/>
      <c r="C723" s="275" t="s">
        <v>1716</v>
      </c>
      <c r="D723" s="275" t="s">
        <v>801</v>
      </c>
      <c r="E723" s="276" t="s">
        <v>7313</v>
      </c>
      <c r="F723" s="277" t="s">
        <v>7314</v>
      </c>
      <c r="G723" s="278" t="s">
        <v>3979</v>
      </c>
      <c r="H723" s="279">
        <v>2</v>
      </c>
      <c r="I723" s="280">
        <v>450</v>
      </c>
      <c r="J723" s="281">
        <f>ROUND(I723*H723,2)</f>
        <v>900</v>
      </c>
      <c r="K723" s="277" t="s">
        <v>1</v>
      </c>
      <c r="L723" s="282"/>
      <c r="M723" s="283" t="s">
        <v>1</v>
      </c>
      <c r="N723" s="284" t="s">
        <v>45</v>
      </c>
      <c r="O723" s="73"/>
      <c r="P723" s="202">
        <f>O723*H723</f>
        <v>0</v>
      </c>
      <c r="Q723" s="202">
        <v>0</v>
      </c>
      <c r="R723" s="202">
        <f>Q723*H723</f>
        <v>0</v>
      </c>
      <c r="S723" s="202">
        <v>0</v>
      </c>
      <c r="T723" s="203">
        <f>S723*H723</f>
        <v>0</v>
      </c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R723" s="204" t="s">
        <v>1448</v>
      </c>
      <c r="AT723" s="204" t="s">
        <v>801</v>
      </c>
      <c r="AU723" s="204" t="s">
        <v>89</v>
      </c>
      <c r="AY723" s="19" t="s">
        <v>261</v>
      </c>
      <c r="BE723" s="205">
        <f>IF(N723="základní",J723,0)</f>
        <v>900</v>
      </c>
      <c r="BF723" s="205">
        <f>IF(N723="snížená",J723,0)</f>
        <v>0</v>
      </c>
      <c r="BG723" s="205">
        <f>IF(N723="zákl. přenesená",J723,0)</f>
        <v>0</v>
      </c>
      <c r="BH723" s="205">
        <f>IF(N723="sníž. přenesená",J723,0)</f>
        <v>0</v>
      </c>
      <c r="BI723" s="205">
        <f>IF(N723="nulová",J723,0)</f>
        <v>0</v>
      </c>
      <c r="BJ723" s="19" t="s">
        <v>87</v>
      </c>
      <c r="BK723" s="205">
        <f>ROUND(I723*H723,2)</f>
        <v>900</v>
      </c>
      <c r="BL723" s="19" t="s">
        <v>1448</v>
      </c>
      <c r="BM723" s="204" t="s">
        <v>7315</v>
      </c>
    </row>
    <row r="724" spans="1:65" s="2" customFormat="1">
      <c r="A724" s="36"/>
      <c r="B724" s="37"/>
      <c r="C724" s="38"/>
      <c r="D724" s="206" t="s">
        <v>269</v>
      </c>
      <c r="E724" s="38"/>
      <c r="F724" s="207" t="s">
        <v>7314</v>
      </c>
      <c r="G724" s="38"/>
      <c r="H724" s="38"/>
      <c r="I724" s="208"/>
      <c r="J724" s="38"/>
      <c r="K724" s="38"/>
      <c r="L724" s="41"/>
      <c r="M724" s="209"/>
      <c r="N724" s="210"/>
      <c r="O724" s="73"/>
      <c r="P724" s="73"/>
      <c r="Q724" s="73"/>
      <c r="R724" s="73"/>
      <c r="S724" s="73"/>
      <c r="T724" s="74"/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T724" s="19" t="s">
        <v>269</v>
      </c>
      <c r="AU724" s="19" t="s">
        <v>89</v>
      </c>
    </row>
    <row r="725" spans="1:65" s="14" customFormat="1">
      <c r="B725" s="226"/>
      <c r="C725" s="227"/>
      <c r="D725" s="206" t="s">
        <v>403</v>
      </c>
      <c r="E725" s="228" t="s">
        <v>1</v>
      </c>
      <c r="F725" s="229" t="s">
        <v>89</v>
      </c>
      <c r="G725" s="227"/>
      <c r="H725" s="230">
        <v>2</v>
      </c>
      <c r="I725" s="231"/>
      <c r="J725" s="227"/>
      <c r="K725" s="227"/>
      <c r="L725" s="232"/>
      <c r="M725" s="233"/>
      <c r="N725" s="234"/>
      <c r="O725" s="234"/>
      <c r="P725" s="234"/>
      <c r="Q725" s="234"/>
      <c r="R725" s="234"/>
      <c r="S725" s="234"/>
      <c r="T725" s="235"/>
      <c r="AT725" s="236" t="s">
        <v>403</v>
      </c>
      <c r="AU725" s="236" t="s">
        <v>89</v>
      </c>
      <c r="AV725" s="14" t="s">
        <v>89</v>
      </c>
      <c r="AW725" s="14" t="s">
        <v>35</v>
      </c>
      <c r="AX725" s="14" t="s">
        <v>80</v>
      </c>
      <c r="AY725" s="236" t="s">
        <v>261</v>
      </c>
    </row>
    <row r="726" spans="1:65" s="2" customFormat="1" ht="24.2" customHeight="1">
      <c r="A726" s="36"/>
      <c r="B726" s="37"/>
      <c r="C726" s="193" t="s">
        <v>1721</v>
      </c>
      <c r="D726" s="193" t="s">
        <v>264</v>
      </c>
      <c r="E726" s="194" t="s">
        <v>7316</v>
      </c>
      <c r="F726" s="195" t="s">
        <v>7317</v>
      </c>
      <c r="G726" s="196" t="s">
        <v>749</v>
      </c>
      <c r="H726" s="197">
        <v>2</v>
      </c>
      <c r="I726" s="198">
        <v>250</v>
      </c>
      <c r="J726" s="199">
        <f>ROUND(I726*H726,2)</f>
        <v>500</v>
      </c>
      <c r="K726" s="195" t="s">
        <v>400</v>
      </c>
      <c r="L726" s="41"/>
      <c r="M726" s="200" t="s">
        <v>1</v>
      </c>
      <c r="N726" s="201" t="s">
        <v>45</v>
      </c>
      <c r="O726" s="73"/>
      <c r="P726" s="202">
        <f>O726*H726</f>
        <v>0</v>
      </c>
      <c r="Q726" s="202">
        <v>0</v>
      </c>
      <c r="R726" s="202">
        <f>Q726*H726</f>
        <v>0</v>
      </c>
      <c r="S726" s="202">
        <v>0</v>
      </c>
      <c r="T726" s="203">
        <f>S726*H726</f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204" t="s">
        <v>381</v>
      </c>
      <c r="AT726" s="204" t="s">
        <v>264</v>
      </c>
      <c r="AU726" s="204" t="s">
        <v>89</v>
      </c>
      <c r="AY726" s="19" t="s">
        <v>261</v>
      </c>
      <c r="BE726" s="205">
        <f>IF(N726="základní",J726,0)</f>
        <v>500</v>
      </c>
      <c r="BF726" s="205">
        <f>IF(N726="snížená",J726,0)</f>
        <v>0</v>
      </c>
      <c r="BG726" s="205">
        <f>IF(N726="zákl. přenesená",J726,0)</f>
        <v>0</v>
      </c>
      <c r="BH726" s="205">
        <f>IF(N726="sníž. přenesená",J726,0)</f>
        <v>0</v>
      </c>
      <c r="BI726" s="205">
        <f>IF(N726="nulová",J726,0)</f>
        <v>0</v>
      </c>
      <c r="BJ726" s="19" t="s">
        <v>87</v>
      </c>
      <c r="BK726" s="205">
        <f>ROUND(I726*H726,2)</f>
        <v>500</v>
      </c>
      <c r="BL726" s="19" t="s">
        <v>381</v>
      </c>
      <c r="BM726" s="204" t="s">
        <v>7318</v>
      </c>
    </row>
    <row r="727" spans="1:65" s="2" customFormat="1">
      <c r="A727" s="36"/>
      <c r="B727" s="37"/>
      <c r="C727" s="38"/>
      <c r="D727" s="206" t="s">
        <v>269</v>
      </c>
      <c r="E727" s="38"/>
      <c r="F727" s="207" t="s">
        <v>7319</v>
      </c>
      <c r="G727" s="38"/>
      <c r="H727" s="38"/>
      <c r="I727" s="208"/>
      <c r="J727" s="38"/>
      <c r="K727" s="38"/>
      <c r="L727" s="41"/>
      <c r="M727" s="209"/>
      <c r="N727" s="210"/>
      <c r="O727" s="73"/>
      <c r="P727" s="73"/>
      <c r="Q727" s="73"/>
      <c r="R727" s="73"/>
      <c r="S727" s="73"/>
      <c r="T727" s="74"/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T727" s="19" t="s">
        <v>269</v>
      </c>
      <c r="AU727" s="19" t="s">
        <v>89</v>
      </c>
    </row>
    <row r="728" spans="1:65" s="2" customFormat="1" ht="16.5" customHeight="1">
      <c r="A728" s="36"/>
      <c r="B728" s="37"/>
      <c r="C728" s="275" t="s">
        <v>1734</v>
      </c>
      <c r="D728" s="275" t="s">
        <v>801</v>
      </c>
      <c r="E728" s="276" t="s">
        <v>7172</v>
      </c>
      <c r="F728" s="277" t="s">
        <v>7173</v>
      </c>
      <c r="G728" s="278" t="s">
        <v>3979</v>
      </c>
      <c r="H728" s="279">
        <v>8</v>
      </c>
      <c r="I728" s="280">
        <v>10</v>
      </c>
      <c r="J728" s="281">
        <f>ROUND(I728*H728,2)</f>
        <v>80</v>
      </c>
      <c r="K728" s="277" t="s">
        <v>1</v>
      </c>
      <c r="L728" s="282"/>
      <c r="M728" s="283" t="s">
        <v>1</v>
      </c>
      <c r="N728" s="284" t="s">
        <v>45</v>
      </c>
      <c r="O728" s="73"/>
      <c r="P728" s="202">
        <f>O728*H728</f>
        <v>0</v>
      </c>
      <c r="Q728" s="202">
        <v>0</v>
      </c>
      <c r="R728" s="202">
        <f>Q728*H728</f>
        <v>0</v>
      </c>
      <c r="S728" s="202">
        <v>0</v>
      </c>
      <c r="T728" s="203">
        <f>S728*H728</f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204" t="s">
        <v>1448</v>
      </c>
      <c r="AT728" s="204" t="s">
        <v>801</v>
      </c>
      <c r="AU728" s="204" t="s">
        <v>89</v>
      </c>
      <c r="AY728" s="19" t="s">
        <v>261</v>
      </c>
      <c r="BE728" s="205">
        <f>IF(N728="základní",J728,0)</f>
        <v>80</v>
      </c>
      <c r="BF728" s="205">
        <f>IF(N728="snížená",J728,0)</f>
        <v>0</v>
      </c>
      <c r="BG728" s="205">
        <f>IF(N728="zákl. přenesená",J728,0)</f>
        <v>0</v>
      </c>
      <c r="BH728" s="205">
        <f>IF(N728="sníž. přenesená",J728,0)</f>
        <v>0</v>
      </c>
      <c r="BI728" s="205">
        <f>IF(N728="nulová",J728,0)</f>
        <v>0</v>
      </c>
      <c r="BJ728" s="19" t="s">
        <v>87</v>
      </c>
      <c r="BK728" s="205">
        <f>ROUND(I728*H728,2)</f>
        <v>80</v>
      </c>
      <c r="BL728" s="19" t="s">
        <v>1448</v>
      </c>
      <c r="BM728" s="204" t="s">
        <v>7320</v>
      </c>
    </row>
    <row r="729" spans="1:65" s="2" customFormat="1">
      <c r="A729" s="36"/>
      <c r="B729" s="37"/>
      <c r="C729" s="38"/>
      <c r="D729" s="206" t="s">
        <v>269</v>
      </c>
      <c r="E729" s="38"/>
      <c r="F729" s="207" t="s">
        <v>7173</v>
      </c>
      <c r="G729" s="38"/>
      <c r="H729" s="38"/>
      <c r="I729" s="208"/>
      <c r="J729" s="38"/>
      <c r="K729" s="38"/>
      <c r="L729" s="41"/>
      <c r="M729" s="209"/>
      <c r="N729" s="210"/>
      <c r="O729" s="73"/>
      <c r="P729" s="73"/>
      <c r="Q729" s="73"/>
      <c r="R729" s="73"/>
      <c r="S729" s="73"/>
      <c r="T729" s="74"/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T729" s="19" t="s">
        <v>269</v>
      </c>
      <c r="AU729" s="19" t="s">
        <v>89</v>
      </c>
    </row>
    <row r="730" spans="1:65" s="14" customFormat="1">
      <c r="B730" s="226"/>
      <c r="C730" s="227"/>
      <c r="D730" s="206" t="s">
        <v>403</v>
      </c>
      <c r="E730" s="228" t="s">
        <v>1</v>
      </c>
      <c r="F730" s="229" t="s">
        <v>6572</v>
      </c>
      <c r="G730" s="227"/>
      <c r="H730" s="230">
        <v>8</v>
      </c>
      <c r="I730" s="231"/>
      <c r="J730" s="227"/>
      <c r="K730" s="227"/>
      <c r="L730" s="232"/>
      <c r="M730" s="233"/>
      <c r="N730" s="234"/>
      <c r="O730" s="234"/>
      <c r="P730" s="234"/>
      <c r="Q730" s="234"/>
      <c r="R730" s="234"/>
      <c r="S730" s="234"/>
      <c r="T730" s="235"/>
      <c r="AT730" s="236" t="s">
        <v>403</v>
      </c>
      <c r="AU730" s="236" t="s">
        <v>89</v>
      </c>
      <c r="AV730" s="14" t="s">
        <v>89</v>
      </c>
      <c r="AW730" s="14" t="s">
        <v>35</v>
      </c>
      <c r="AX730" s="14" t="s">
        <v>80</v>
      </c>
      <c r="AY730" s="236" t="s">
        <v>261</v>
      </c>
    </row>
    <row r="731" spans="1:65" s="2" customFormat="1" ht="24.2" customHeight="1">
      <c r="A731" s="36"/>
      <c r="B731" s="37"/>
      <c r="C731" s="193" t="s">
        <v>1730</v>
      </c>
      <c r="D731" s="193" t="s">
        <v>264</v>
      </c>
      <c r="E731" s="194" t="s">
        <v>7178</v>
      </c>
      <c r="F731" s="195" t="s">
        <v>7179</v>
      </c>
      <c r="G731" s="196" t="s">
        <v>749</v>
      </c>
      <c r="H731" s="197">
        <v>8</v>
      </c>
      <c r="I731" s="198">
        <v>25</v>
      </c>
      <c r="J731" s="199">
        <f>ROUND(I731*H731,2)</f>
        <v>200</v>
      </c>
      <c r="K731" s="195" t="s">
        <v>400</v>
      </c>
      <c r="L731" s="41"/>
      <c r="M731" s="200" t="s">
        <v>1</v>
      </c>
      <c r="N731" s="201" t="s">
        <v>45</v>
      </c>
      <c r="O731" s="73"/>
      <c r="P731" s="202">
        <f>O731*H731</f>
        <v>0</v>
      </c>
      <c r="Q731" s="202">
        <v>0</v>
      </c>
      <c r="R731" s="202">
        <f>Q731*H731</f>
        <v>0</v>
      </c>
      <c r="S731" s="202">
        <v>0</v>
      </c>
      <c r="T731" s="203">
        <f>S731*H731</f>
        <v>0</v>
      </c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R731" s="204" t="s">
        <v>381</v>
      </c>
      <c r="AT731" s="204" t="s">
        <v>264</v>
      </c>
      <c r="AU731" s="204" t="s">
        <v>89</v>
      </c>
      <c r="AY731" s="19" t="s">
        <v>261</v>
      </c>
      <c r="BE731" s="205">
        <f>IF(N731="základní",J731,0)</f>
        <v>200</v>
      </c>
      <c r="BF731" s="205">
        <f>IF(N731="snížená",J731,0)</f>
        <v>0</v>
      </c>
      <c r="BG731" s="205">
        <f>IF(N731="zákl. přenesená",J731,0)</f>
        <v>0</v>
      </c>
      <c r="BH731" s="205">
        <f>IF(N731="sníž. přenesená",J731,0)</f>
        <v>0</v>
      </c>
      <c r="BI731" s="205">
        <f>IF(N731="nulová",J731,0)</f>
        <v>0</v>
      </c>
      <c r="BJ731" s="19" t="s">
        <v>87</v>
      </c>
      <c r="BK731" s="205">
        <f>ROUND(I731*H731,2)</f>
        <v>200</v>
      </c>
      <c r="BL731" s="19" t="s">
        <v>381</v>
      </c>
      <c r="BM731" s="204" t="s">
        <v>7321</v>
      </c>
    </row>
    <row r="732" spans="1:65" s="2" customFormat="1" ht="29.25">
      <c r="A732" s="36"/>
      <c r="B732" s="37"/>
      <c r="C732" s="38"/>
      <c r="D732" s="206" t="s">
        <v>269</v>
      </c>
      <c r="E732" s="38"/>
      <c r="F732" s="207" t="s">
        <v>7181</v>
      </c>
      <c r="G732" s="38"/>
      <c r="H732" s="38"/>
      <c r="I732" s="208"/>
      <c r="J732" s="38"/>
      <c r="K732" s="38"/>
      <c r="L732" s="41"/>
      <c r="M732" s="209"/>
      <c r="N732" s="210"/>
      <c r="O732" s="73"/>
      <c r="P732" s="73"/>
      <c r="Q732" s="73"/>
      <c r="R732" s="73"/>
      <c r="S732" s="73"/>
      <c r="T732" s="74"/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T732" s="19" t="s">
        <v>269</v>
      </c>
      <c r="AU732" s="19" t="s">
        <v>89</v>
      </c>
    </row>
    <row r="733" spans="1:65" s="12" customFormat="1" ht="22.9" customHeight="1">
      <c r="B733" s="177"/>
      <c r="C733" s="178"/>
      <c r="D733" s="179" t="s">
        <v>79</v>
      </c>
      <c r="E733" s="191" t="s">
        <v>7322</v>
      </c>
      <c r="F733" s="191" t="s">
        <v>7323</v>
      </c>
      <c r="G733" s="178"/>
      <c r="H733" s="178"/>
      <c r="I733" s="181"/>
      <c r="J733" s="192">
        <f>BK733</f>
        <v>20128</v>
      </c>
      <c r="K733" s="178"/>
      <c r="L733" s="183"/>
      <c r="M733" s="184"/>
      <c r="N733" s="185"/>
      <c r="O733" s="185"/>
      <c r="P733" s="186">
        <f>SUM(P734:P736)</f>
        <v>0</v>
      </c>
      <c r="Q733" s="185"/>
      <c r="R733" s="186">
        <f>SUM(R734:R736)</f>
        <v>0</v>
      </c>
      <c r="S733" s="185"/>
      <c r="T733" s="187">
        <f>SUM(T734:T736)</f>
        <v>0</v>
      </c>
      <c r="AR733" s="188" t="s">
        <v>260</v>
      </c>
      <c r="AT733" s="189" t="s">
        <v>79</v>
      </c>
      <c r="AU733" s="189" t="s">
        <v>87</v>
      </c>
      <c r="AY733" s="188" t="s">
        <v>261</v>
      </c>
      <c r="BK733" s="190">
        <f>SUM(BK734:BK736)</f>
        <v>20128</v>
      </c>
    </row>
    <row r="734" spans="1:65" s="2" customFormat="1" ht="37.9" customHeight="1">
      <c r="A734" s="36"/>
      <c r="B734" s="37"/>
      <c r="C734" s="275" t="s">
        <v>1739</v>
      </c>
      <c r="D734" s="275" t="s">
        <v>801</v>
      </c>
      <c r="E734" s="276" t="s">
        <v>7324</v>
      </c>
      <c r="F734" s="277" t="s">
        <v>7325</v>
      </c>
      <c r="G734" s="278" t="s">
        <v>3979</v>
      </c>
      <c r="H734" s="279">
        <v>1</v>
      </c>
      <c r="I734" s="280">
        <v>20128</v>
      </c>
      <c r="J734" s="281">
        <f>ROUND(I734*H734,2)</f>
        <v>20128</v>
      </c>
      <c r="K734" s="277" t="s">
        <v>1</v>
      </c>
      <c r="L734" s="282"/>
      <c r="M734" s="283" t="s">
        <v>1</v>
      </c>
      <c r="N734" s="284" t="s">
        <v>45</v>
      </c>
      <c r="O734" s="73"/>
      <c r="P734" s="202">
        <f>O734*H734</f>
        <v>0</v>
      </c>
      <c r="Q734" s="202">
        <v>0</v>
      </c>
      <c r="R734" s="202">
        <f>Q734*H734</f>
        <v>0</v>
      </c>
      <c r="S734" s="202">
        <v>0</v>
      </c>
      <c r="T734" s="203">
        <f>S734*H734</f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204" t="s">
        <v>1448</v>
      </c>
      <c r="AT734" s="204" t="s">
        <v>801</v>
      </c>
      <c r="AU734" s="204" t="s">
        <v>89</v>
      </c>
      <c r="AY734" s="19" t="s">
        <v>261</v>
      </c>
      <c r="BE734" s="205">
        <f>IF(N734="základní",J734,0)</f>
        <v>20128</v>
      </c>
      <c r="BF734" s="205">
        <f>IF(N734="snížená",J734,0)</f>
        <v>0</v>
      </c>
      <c r="BG734" s="205">
        <f>IF(N734="zákl. přenesená",J734,0)</f>
        <v>0</v>
      </c>
      <c r="BH734" s="205">
        <f>IF(N734="sníž. přenesená",J734,0)</f>
        <v>0</v>
      </c>
      <c r="BI734" s="205">
        <f>IF(N734="nulová",J734,0)</f>
        <v>0</v>
      </c>
      <c r="BJ734" s="19" t="s">
        <v>87</v>
      </c>
      <c r="BK734" s="205">
        <f>ROUND(I734*H734,2)</f>
        <v>20128</v>
      </c>
      <c r="BL734" s="19" t="s">
        <v>1448</v>
      </c>
      <c r="BM734" s="204" t="s">
        <v>7326</v>
      </c>
    </row>
    <row r="735" spans="1:65" s="2" customFormat="1" ht="19.5">
      <c r="A735" s="36"/>
      <c r="B735" s="37"/>
      <c r="C735" s="38"/>
      <c r="D735" s="206" t="s">
        <v>269</v>
      </c>
      <c r="E735" s="38"/>
      <c r="F735" s="207" t="s">
        <v>7327</v>
      </c>
      <c r="G735" s="38"/>
      <c r="H735" s="38"/>
      <c r="I735" s="208"/>
      <c r="J735" s="38"/>
      <c r="K735" s="38"/>
      <c r="L735" s="41"/>
      <c r="M735" s="209"/>
      <c r="N735" s="210"/>
      <c r="O735" s="73"/>
      <c r="P735" s="73"/>
      <c r="Q735" s="73"/>
      <c r="R735" s="73"/>
      <c r="S735" s="73"/>
      <c r="T735" s="74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T735" s="19" t="s">
        <v>269</v>
      </c>
      <c r="AU735" s="19" t="s">
        <v>89</v>
      </c>
    </row>
    <row r="736" spans="1:65" s="14" customFormat="1">
      <c r="B736" s="226"/>
      <c r="C736" s="227"/>
      <c r="D736" s="206" t="s">
        <v>403</v>
      </c>
      <c r="E736" s="228" t="s">
        <v>1</v>
      </c>
      <c r="F736" s="229" t="s">
        <v>7328</v>
      </c>
      <c r="G736" s="227"/>
      <c r="H736" s="230">
        <v>1</v>
      </c>
      <c r="I736" s="231"/>
      <c r="J736" s="227"/>
      <c r="K736" s="227"/>
      <c r="L736" s="232"/>
      <c r="M736" s="233"/>
      <c r="N736" s="234"/>
      <c r="O736" s="234"/>
      <c r="P736" s="234"/>
      <c r="Q736" s="234"/>
      <c r="R736" s="234"/>
      <c r="S736" s="234"/>
      <c r="T736" s="235"/>
      <c r="AT736" s="236" t="s">
        <v>403</v>
      </c>
      <c r="AU736" s="236" t="s">
        <v>89</v>
      </c>
      <c r="AV736" s="14" t="s">
        <v>89</v>
      </c>
      <c r="AW736" s="14" t="s">
        <v>35</v>
      </c>
      <c r="AX736" s="14" t="s">
        <v>80</v>
      </c>
      <c r="AY736" s="236" t="s">
        <v>261</v>
      </c>
    </row>
    <row r="737" spans="1:65" s="12" customFormat="1" ht="22.9" customHeight="1">
      <c r="B737" s="177"/>
      <c r="C737" s="178"/>
      <c r="D737" s="179" t="s">
        <v>79</v>
      </c>
      <c r="E737" s="191" t="s">
        <v>7329</v>
      </c>
      <c r="F737" s="191" t="s">
        <v>7330</v>
      </c>
      <c r="G737" s="178"/>
      <c r="H737" s="178"/>
      <c r="I737" s="181"/>
      <c r="J737" s="192">
        <f>BK737</f>
        <v>73889.89</v>
      </c>
      <c r="K737" s="178"/>
      <c r="L737" s="183"/>
      <c r="M737" s="184"/>
      <c r="N737" s="185"/>
      <c r="O737" s="185"/>
      <c r="P737" s="186">
        <f>SUM(P738:P766)</f>
        <v>0</v>
      </c>
      <c r="Q737" s="185"/>
      <c r="R737" s="186">
        <f>SUM(R738:R766)</f>
        <v>0</v>
      </c>
      <c r="S737" s="185"/>
      <c r="T737" s="187">
        <f>SUM(T738:T766)</f>
        <v>0</v>
      </c>
      <c r="AR737" s="188" t="s">
        <v>260</v>
      </c>
      <c r="AT737" s="189" t="s">
        <v>79</v>
      </c>
      <c r="AU737" s="189" t="s">
        <v>87</v>
      </c>
      <c r="AY737" s="188" t="s">
        <v>261</v>
      </c>
      <c r="BK737" s="190">
        <f>SUM(BK738:BK766)</f>
        <v>73889.89</v>
      </c>
    </row>
    <row r="738" spans="1:65" s="2" customFormat="1" ht="33" customHeight="1">
      <c r="A738" s="36"/>
      <c r="B738" s="37"/>
      <c r="C738" s="275" t="s">
        <v>1744</v>
      </c>
      <c r="D738" s="275" t="s">
        <v>801</v>
      </c>
      <c r="E738" s="276" t="s">
        <v>7331</v>
      </c>
      <c r="F738" s="277" t="s">
        <v>7332</v>
      </c>
      <c r="G738" s="278" t="s">
        <v>3979</v>
      </c>
      <c r="H738" s="279">
        <v>1</v>
      </c>
      <c r="I738" s="280">
        <v>3586.8</v>
      </c>
      <c r="J738" s="281">
        <f>ROUND(I738*H738,2)</f>
        <v>3586.8</v>
      </c>
      <c r="K738" s="277" t="s">
        <v>1</v>
      </c>
      <c r="L738" s="282"/>
      <c r="M738" s="283" t="s">
        <v>1</v>
      </c>
      <c r="N738" s="284" t="s">
        <v>45</v>
      </c>
      <c r="O738" s="73"/>
      <c r="P738" s="202">
        <f>O738*H738</f>
        <v>0</v>
      </c>
      <c r="Q738" s="202">
        <v>0</v>
      </c>
      <c r="R738" s="202">
        <f>Q738*H738</f>
        <v>0</v>
      </c>
      <c r="S738" s="202">
        <v>0</v>
      </c>
      <c r="T738" s="203">
        <f>S738*H738</f>
        <v>0</v>
      </c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R738" s="204" t="s">
        <v>1448</v>
      </c>
      <c r="AT738" s="204" t="s">
        <v>801</v>
      </c>
      <c r="AU738" s="204" t="s">
        <v>89</v>
      </c>
      <c r="AY738" s="19" t="s">
        <v>261</v>
      </c>
      <c r="BE738" s="205">
        <f>IF(N738="základní",J738,0)</f>
        <v>3586.8</v>
      </c>
      <c r="BF738" s="205">
        <f>IF(N738="snížená",J738,0)</f>
        <v>0</v>
      </c>
      <c r="BG738" s="205">
        <f>IF(N738="zákl. přenesená",J738,0)</f>
        <v>0</v>
      </c>
      <c r="BH738" s="205">
        <f>IF(N738="sníž. přenesená",J738,0)</f>
        <v>0</v>
      </c>
      <c r="BI738" s="205">
        <f>IF(N738="nulová",J738,0)</f>
        <v>0</v>
      </c>
      <c r="BJ738" s="19" t="s">
        <v>87</v>
      </c>
      <c r="BK738" s="205">
        <f>ROUND(I738*H738,2)</f>
        <v>3586.8</v>
      </c>
      <c r="BL738" s="19" t="s">
        <v>1448</v>
      </c>
      <c r="BM738" s="204" t="s">
        <v>7333</v>
      </c>
    </row>
    <row r="739" spans="1:65" s="2" customFormat="1" ht="19.5">
      <c r="A739" s="36"/>
      <c r="B739" s="37"/>
      <c r="C739" s="38"/>
      <c r="D739" s="206" t="s">
        <v>269</v>
      </c>
      <c r="E739" s="38"/>
      <c r="F739" s="207" t="s">
        <v>7332</v>
      </c>
      <c r="G739" s="38"/>
      <c r="H739" s="38"/>
      <c r="I739" s="208"/>
      <c r="J739" s="38"/>
      <c r="K739" s="38"/>
      <c r="L739" s="41"/>
      <c r="M739" s="209"/>
      <c r="N739" s="210"/>
      <c r="O739" s="73"/>
      <c r="P739" s="73"/>
      <c r="Q739" s="73"/>
      <c r="R739" s="73"/>
      <c r="S739" s="73"/>
      <c r="T739" s="74"/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T739" s="19" t="s">
        <v>269</v>
      </c>
      <c r="AU739" s="19" t="s">
        <v>89</v>
      </c>
    </row>
    <row r="740" spans="1:65" s="14" customFormat="1">
      <c r="B740" s="226"/>
      <c r="C740" s="227"/>
      <c r="D740" s="206" t="s">
        <v>403</v>
      </c>
      <c r="E740" s="228" t="s">
        <v>1</v>
      </c>
      <c r="F740" s="229" t="s">
        <v>87</v>
      </c>
      <c r="G740" s="227"/>
      <c r="H740" s="230">
        <v>1</v>
      </c>
      <c r="I740" s="231"/>
      <c r="J740" s="227"/>
      <c r="K740" s="227"/>
      <c r="L740" s="232"/>
      <c r="M740" s="233"/>
      <c r="N740" s="234"/>
      <c r="O740" s="234"/>
      <c r="P740" s="234"/>
      <c r="Q740" s="234"/>
      <c r="R740" s="234"/>
      <c r="S740" s="234"/>
      <c r="T740" s="235"/>
      <c r="AT740" s="236" t="s">
        <v>403</v>
      </c>
      <c r="AU740" s="236" t="s">
        <v>89</v>
      </c>
      <c r="AV740" s="14" t="s">
        <v>89</v>
      </c>
      <c r="AW740" s="14" t="s">
        <v>35</v>
      </c>
      <c r="AX740" s="14" t="s">
        <v>80</v>
      </c>
      <c r="AY740" s="236" t="s">
        <v>261</v>
      </c>
    </row>
    <row r="741" spans="1:65" s="2" customFormat="1" ht="16.5" customHeight="1">
      <c r="A741" s="36"/>
      <c r="B741" s="37"/>
      <c r="C741" s="193" t="s">
        <v>1749</v>
      </c>
      <c r="D741" s="193" t="s">
        <v>264</v>
      </c>
      <c r="E741" s="194" t="s">
        <v>6078</v>
      </c>
      <c r="F741" s="195" t="s">
        <v>6079</v>
      </c>
      <c r="G741" s="196" t="s">
        <v>749</v>
      </c>
      <c r="H741" s="197">
        <v>1</v>
      </c>
      <c r="I741" s="198">
        <v>1344</v>
      </c>
      <c r="J741" s="199">
        <f>ROUND(I741*H741,2)</f>
        <v>1344</v>
      </c>
      <c r="K741" s="195" t="s">
        <v>400</v>
      </c>
      <c r="L741" s="41"/>
      <c r="M741" s="200" t="s">
        <v>1</v>
      </c>
      <c r="N741" s="201" t="s">
        <v>45</v>
      </c>
      <c r="O741" s="73"/>
      <c r="P741" s="202">
        <f>O741*H741</f>
        <v>0</v>
      </c>
      <c r="Q741" s="202">
        <v>0</v>
      </c>
      <c r="R741" s="202">
        <f>Q741*H741</f>
        <v>0</v>
      </c>
      <c r="S741" s="202">
        <v>0</v>
      </c>
      <c r="T741" s="203">
        <f>S741*H741</f>
        <v>0</v>
      </c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R741" s="204" t="s">
        <v>381</v>
      </c>
      <c r="AT741" s="204" t="s">
        <v>264</v>
      </c>
      <c r="AU741" s="204" t="s">
        <v>89</v>
      </c>
      <c r="AY741" s="19" t="s">
        <v>261</v>
      </c>
      <c r="BE741" s="205">
        <f>IF(N741="základní",J741,0)</f>
        <v>1344</v>
      </c>
      <c r="BF741" s="205">
        <f>IF(N741="snížená",J741,0)</f>
        <v>0</v>
      </c>
      <c r="BG741" s="205">
        <f>IF(N741="zákl. přenesená",J741,0)</f>
        <v>0</v>
      </c>
      <c r="BH741" s="205">
        <f>IF(N741="sníž. přenesená",J741,0)</f>
        <v>0</v>
      </c>
      <c r="BI741" s="205">
        <f>IF(N741="nulová",J741,0)</f>
        <v>0</v>
      </c>
      <c r="BJ741" s="19" t="s">
        <v>87</v>
      </c>
      <c r="BK741" s="205">
        <f>ROUND(I741*H741,2)</f>
        <v>1344</v>
      </c>
      <c r="BL741" s="19" t="s">
        <v>381</v>
      </c>
      <c r="BM741" s="204" t="s">
        <v>7334</v>
      </c>
    </row>
    <row r="742" spans="1:65" s="2" customFormat="1">
      <c r="A742" s="36"/>
      <c r="B742" s="37"/>
      <c r="C742" s="38"/>
      <c r="D742" s="206" t="s">
        <v>269</v>
      </c>
      <c r="E742" s="38"/>
      <c r="F742" s="207" t="s">
        <v>6081</v>
      </c>
      <c r="G742" s="38"/>
      <c r="H742" s="38"/>
      <c r="I742" s="208"/>
      <c r="J742" s="38"/>
      <c r="K742" s="38"/>
      <c r="L742" s="41"/>
      <c r="M742" s="209"/>
      <c r="N742" s="210"/>
      <c r="O742" s="73"/>
      <c r="P742" s="73"/>
      <c r="Q742" s="73"/>
      <c r="R742" s="73"/>
      <c r="S742" s="73"/>
      <c r="T742" s="74"/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T742" s="19" t="s">
        <v>269</v>
      </c>
      <c r="AU742" s="19" t="s">
        <v>89</v>
      </c>
    </row>
    <row r="743" spans="1:65" s="2" customFormat="1" ht="24.2" customHeight="1">
      <c r="A743" s="36"/>
      <c r="B743" s="37"/>
      <c r="C743" s="275" t="s">
        <v>1753</v>
      </c>
      <c r="D743" s="275" t="s">
        <v>801</v>
      </c>
      <c r="E743" s="276" t="s">
        <v>7335</v>
      </c>
      <c r="F743" s="277" t="s">
        <v>7336</v>
      </c>
      <c r="G743" s="278" t="s">
        <v>3979</v>
      </c>
      <c r="H743" s="279">
        <v>1</v>
      </c>
      <c r="I743" s="280">
        <v>2572.7360000000003</v>
      </c>
      <c r="J743" s="281">
        <f>ROUND(I743*H743,2)</f>
        <v>2572.7399999999998</v>
      </c>
      <c r="K743" s="277" t="s">
        <v>1</v>
      </c>
      <c r="L743" s="282"/>
      <c r="M743" s="283" t="s">
        <v>1</v>
      </c>
      <c r="N743" s="284" t="s">
        <v>45</v>
      </c>
      <c r="O743" s="73"/>
      <c r="P743" s="202">
        <f>O743*H743</f>
        <v>0</v>
      </c>
      <c r="Q743" s="202">
        <v>0</v>
      </c>
      <c r="R743" s="202">
        <f>Q743*H743</f>
        <v>0</v>
      </c>
      <c r="S743" s="202">
        <v>0</v>
      </c>
      <c r="T743" s="203">
        <f>S743*H743</f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204" t="s">
        <v>1448</v>
      </c>
      <c r="AT743" s="204" t="s">
        <v>801</v>
      </c>
      <c r="AU743" s="204" t="s">
        <v>89</v>
      </c>
      <c r="AY743" s="19" t="s">
        <v>261</v>
      </c>
      <c r="BE743" s="205">
        <f>IF(N743="základní",J743,0)</f>
        <v>2572.7399999999998</v>
      </c>
      <c r="BF743" s="205">
        <f>IF(N743="snížená",J743,0)</f>
        <v>0</v>
      </c>
      <c r="BG743" s="205">
        <f>IF(N743="zákl. přenesená",J743,0)</f>
        <v>0</v>
      </c>
      <c r="BH743" s="205">
        <f>IF(N743="sníž. přenesená",J743,0)</f>
        <v>0</v>
      </c>
      <c r="BI743" s="205">
        <f>IF(N743="nulová",J743,0)</f>
        <v>0</v>
      </c>
      <c r="BJ743" s="19" t="s">
        <v>87</v>
      </c>
      <c r="BK743" s="205">
        <f>ROUND(I743*H743,2)</f>
        <v>2572.7399999999998</v>
      </c>
      <c r="BL743" s="19" t="s">
        <v>1448</v>
      </c>
      <c r="BM743" s="204" t="s">
        <v>7337</v>
      </c>
    </row>
    <row r="744" spans="1:65" s="2" customFormat="1">
      <c r="A744" s="36"/>
      <c r="B744" s="37"/>
      <c r="C744" s="38"/>
      <c r="D744" s="206" t="s">
        <v>269</v>
      </c>
      <c r="E744" s="38"/>
      <c r="F744" s="207" t="s">
        <v>7336</v>
      </c>
      <c r="G744" s="38"/>
      <c r="H744" s="38"/>
      <c r="I744" s="208"/>
      <c r="J744" s="38"/>
      <c r="K744" s="38"/>
      <c r="L744" s="41"/>
      <c r="M744" s="209"/>
      <c r="N744" s="210"/>
      <c r="O744" s="73"/>
      <c r="P744" s="73"/>
      <c r="Q744" s="73"/>
      <c r="R744" s="73"/>
      <c r="S744" s="73"/>
      <c r="T744" s="74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T744" s="19" t="s">
        <v>269</v>
      </c>
      <c r="AU744" s="19" t="s">
        <v>89</v>
      </c>
    </row>
    <row r="745" spans="1:65" s="14" customFormat="1">
      <c r="B745" s="226"/>
      <c r="C745" s="227"/>
      <c r="D745" s="206" t="s">
        <v>403</v>
      </c>
      <c r="E745" s="228" t="s">
        <v>1</v>
      </c>
      <c r="F745" s="229" t="s">
        <v>87</v>
      </c>
      <c r="G745" s="227"/>
      <c r="H745" s="230">
        <v>1</v>
      </c>
      <c r="I745" s="231"/>
      <c r="J745" s="227"/>
      <c r="K745" s="227"/>
      <c r="L745" s="232"/>
      <c r="M745" s="233"/>
      <c r="N745" s="234"/>
      <c r="O745" s="234"/>
      <c r="P745" s="234"/>
      <c r="Q745" s="234"/>
      <c r="R745" s="234"/>
      <c r="S745" s="234"/>
      <c r="T745" s="235"/>
      <c r="AT745" s="236" t="s">
        <v>403</v>
      </c>
      <c r="AU745" s="236" t="s">
        <v>89</v>
      </c>
      <c r="AV745" s="14" t="s">
        <v>89</v>
      </c>
      <c r="AW745" s="14" t="s">
        <v>35</v>
      </c>
      <c r="AX745" s="14" t="s">
        <v>80</v>
      </c>
      <c r="AY745" s="236" t="s">
        <v>261</v>
      </c>
    </row>
    <row r="746" spans="1:65" s="2" customFormat="1" ht="37.9" customHeight="1">
      <c r="A746" s="36"/>
      <c r="B746" s="37"/>
      <c r="C746" s="275" t="s">
        <v>1758</v>
      </c>
      <c r="D746" s="275" t="s">
        <v>801</v>
      </c>
      <c r="E746" s="276" t="s">
        <v>7338</v>
      </c>
      <c r="F746" s="277" t="s">
        <v>7339</v>
      </c>
      <c r="G746" s="278" t="s">
        <v>3979</v>
      </c>
      <c r="H746" s="279">
        <v>1</v>
      </c>
      <c r="I746" s="280">
        <v>1414.2240000000002</v>
      </c>
      <c r="J746" s="281">
        <f>ROUND(I746*H746,2)</f>
        <v>1414.22</v>
      </c>
      <c r="K746" s="277" t="s">
        <v>1</v>
      </c>
      <c r="L746" s="282"/>
      <c r="M746" s="283" t="s">
        <v>1</v>
      </c>
      <c r="N746" s="284" t="s">
        <v>45</v>
      </c>
      <c r="O746" s="73"/>
      <c r="P746" s="202">
        <f>O746*H746</f>
        <v>0</v>
      </c>
      <c r="Q746" s="202">
        <v>0</v>
      </c>
      <c r="R746" s="202">
        <f>Q746*H746</f>
        <v>0</v>
      </c>
      <c r="S746" s="202">
        <v>0</v>
      </c>
      <c r="T746" s="203">
        <f>S746*H746</f>
        <v>0</v>
      </c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R746" s="204" t="s">
        <v>1448</v>
      </c>
      <c r="AT746" s="204" t="s">
        <v>801</v>
      </c>
      <c r="AU746" s="204" t="s">
        <v>89</v>
      </c>
      <c r="AY746" s="19" t="s">
        <v>261</v>
      </c>
      <c r="BE746" s="205">
        <f>IF(N746="základní",J746,0)</f>
        <v>1414.22</v>
      </c>
      <c r="BF746" s="205">
        <f>IF(N746="snížená",J746,0)</f>
        <v>0</v>
      </c>
      <c r="BG746" s="205">
        <f>IF(N746="zákl. přenesená",J746,0)</f>
        <v>0</v>
      </c>
      <c r="BH746" s="205">
        <f>IF(N746="sníž. přenesená",J746,0)</f>
        <v>0</v>
      </c>
      <c r="BI746" s="205">
        <f>IF(N746="nulová",J746,0)</f>
        <v>0</v>
      </c>
      <c r="BJ746" s="19" t="s">
        <v>87</v>
      </c>
      <c r="BK746" s="205">
        <f>ROUND(I746*H746,2)</f>
        <v>1414.22</v>
      </c>
      <c r="BL746" s="19" t="s">
        <v>1448</v>
      </c>
      <c r="BM746" s="204" t="s">
        <v>7340</v>
      </c>
    </row>
    <row r="747" spans="1:65" s="2" customFormat="1" ht="19.5">
      <c r="A747" s="36"/>
      <c r="B747" s="37"/>
      <c r="C747" s="38"/>
      <c r="D747" s="206" t="s">
        <v>269</v>
      </c>
      <c r="E747" s="38"/>
      <c r="F747" s="207" t="s">
        <v>7339</v>
      </c>
      <c r="G747" s="38"/>
      <c r="H747" s="38"/>
      <c r="I747" s="208"/>
      <c r="J747" s="38"/>
      <c r="K747" s="38"/>
      <c r="L747" s="41"/>
      <c r="M747" s="209"/>
      <c r="N747" s="210"/>
      <c r="O747" s="73"/>
      <c r="P747" s="73"/>
      <c r="Q747" s="73"/>
      <c r="R747" s="73"/>
      <c r="S747" s="73"/>
      <c r="T747" s="74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T747" s="19" t="s">
        <v>269</v>
      </c>
      <c r="AU747" s="19" t="s">
        <v>89</v>
      </c>
    </row>
    <row r="748" spans="1:65" s="2" customFormat="1" ht="24.2" customHeight="1">
      <c r="A748" s="36"/>
      <c r="B748" s="37"/>
      <c r="C748" s="275" t="s">
        <v>1762</v>
      </c>
      <c r="D748" s="275" t="s">
        <v>801</v>
      </c>
      <c r="E748" s="276" t="s">
        <v>7341</v>
      </c>
      <c r="F748" s="277" t="s">
        <v>7342</v>
      </c>
      <c r="G748" s="278" t="s">
        <v>3979</v>
      </c>
      <c r="H748" s="279">
        <v>1</v>
      </c>
      <c r="I748" s="280">
        <v>2332.1280000000002</v>
      </c>
      <c r="J748" s="281">
        <f>ROUND(I748*H748,2)</f>
        <v>2332.13</v>
      </c>
      <c r="K748" s="277" t="s">
        <v>1</v>
      </c>
      <c r="L748" s="282"/>
      <c r="M748" s="283" t="s">
        <v>1</v>
      </c>
      <c r="N748" s="284" t="s">
        <v>45</v>
      </c>
      <c r="O748" s="73"/>
      <c r="P748" s="202">
        <f>O748*H748</f>
        <v>0</v>
      </c>
      <c r="Q748" s="202">
        <v>0</v>
      </c>
      <c r="R748" s="202">
        <f>Q748*H748</f>
        <v>0</v>
      </c>
      <c r="S748" s="202">
        <v>0</v>
      </c>
      <c r="T748" s="203">
        <f>S748*H748</f>
        <v>0</v>
      </c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R748" s="204" t="s">
        <v>1448</v>
      </c>
      <c r="AT748" s="204" t="s">
        <v>801</v>
      </c>
      <c r="AU748" s="204" t="s">
        <v>89</v>
      </c>
      <c r="AY748" s="19" t="s">
        <v>261</v>
      </c>
      <c r="BE748" s="205">
        <f>IF(N748="základní",J748,0)</f>
        <v>2332.13</v>
      </c>
      <c r="BF748" s="205">
        <f>IF(N748="snížená",J748,0)</f>
        <v>0</v>
      </c>
      <c r="BG748" s="205">
        <f>IF(N748="zákl. přenesená",J748,0)</f>
        <v>0</v>
      </c>
      <c r="BH748" s="205">
        <f>IF(N748="sníž. přenesená",J748,0)</f>
        <v>0</v>
      </c>
      <c r="BI748" s="205">
        <f>IF(N748="nulová",J748,0)</f>
        <v>0</v>
      </c>
      <c r="BJ748" s="19" t="s">
        <v>87</v>
      </c>
      <c r="BK748" s="205">
        <f>ROUND(I748*H748,2)</f>
        <v>2332.13</v>
      </c>
      <c r="BL748" s="19" t="s">
        <v>1448</v>
      </c>
      <c r="BM748" s="204" t="s">
        <v>7343</v>
      </c>
    </row>
    <row r="749" spans="1:65" s="2" customFormat="1">
      <c r="A749" s="36"/>
      <c r="B749" s="37"/>
      <c r="C749" s="38"/>
      <c r="D749" s="206" t="s">
        <v>269</v>
      </c>
      <c r="E749" s="38"/>
      <c r="F749" s="207" t="s">
        <v>7342</v>
      </c>
      <c r="G749" s="38"/>
      <c r="H749" s="38"/>
      <c r="I749" s="208"/>
      <c r="J749" s="38"/>
      <c r="K749" s="38"/>
      <c r="L749" s="41"/>
      <c r="M749" s="209"/>
      <c r="N749" s="210"/>
      <c r="O749" s="73"/>
      <c r="P749" s="73"/>
      <c r="Q749" s="73"/>
      <c r="R749" s="73"/>
      <c r="S749" s="73"/>
      <c r="T749" s="74"/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T749" s="19" t="s">
        <v>269</v>
      </c>
      <c r="AU749" s="19" t="s">
        <v>89</v>
      </c>
    </row>
    <row r="750" spans="1:65" s="14" customFormat="1">
      <c r="B750" s="226"/>
      <c r="C750" s="227"/>
      <c r="D750" s="206" t="s">
        <v>403</v>
      </c>
      <c r="E750" s="228" t="s">
        <v>1</v>
      </c>
      <c r="F750" s="229" t="s">
        <v>87</v>
      </c>
      <c r="G750" s="227"/>
      <c r="H750" s="230">
        <v>1</v>
      </c>
      <c r="I750" s="231"/>
      <c r="J750" s="227"/>
      <c r="K750" s="227"/>
      <c r="L750" s="232"/>
      <c r="M750" s="233"/>
      <c r="N750" s="234"/>
      <c r="O750" s="234"/>
      <c r="P750" s="234"/>
      <c r="Q750" s="234"/>
      <c r="R750" s="234"/>
      <c r="S750" s="234"/>
      <c r="T750" s="235"/>
      <c r="AT750" s="236" t="s">
        <v>403</v>
      </c>
      <c r="AU750" s="236" t="s">
        <v>89</v>
      </c>
      <c r="AV750" s="14" t="s">
        <v>89</v>
      </c>
      <c r="AW750" s="14" t="s">
        <v>35</v>
      </c>
      <c r="AX750" s="14" t="s">
        <v>80</v>
      </c>
      <c r="AY750" s="236" t="s">
        <v>261</v>
      </c>
    </row>
    <row r="751" spans="1:65" s="2" customFormat="1" ht="24.2" customHeight="1">
      <c r="A751" s="36"/>
      <c r="B751" s="37"/>
      <c r="C751" s="275" t="s">
        <v>1766</v>
      </c>
      <c r="D751" s="275" t="s">
        <v>801</v>
      </c>
      <c r="E751" s="276" t="s">
        <v>7344</v>
      </c>
      <c r="F751" s="277" t="s">
        <v>7345</v>
      </c>
      <c r="G751" s="278" t="s">
        <v>3979</v>
      </c>
      <c r="H751" s="279">
        <v>2</v>
      </c>
      <c r="I751" s="280">
        <v>146.4</v>
      </c>
      <c r="J751" s="281">
        <f>ROUND(I751*H751,2)</f>
        <v>292.8</v>
      </c>
      <c r="K751" s="277" t="s">
        <v>1</v>
      </c>
      <c r="L751" s="282"/>
      <c r="M751" s="283" t="s">
        <v>1</v>
      </c>
      <c r="N751" s="284" t="s">
        <v>45</v>
      </c>
      <c r="O751" s="73"/>
      <c r="P751" s="202">
        <f>O751*H751</f>
        <v>0</v>
      </c>
      <c r="Q751" s="202">
        <v>0</v>
      </c>
      <c r="R751" s="202">
        <f>Q751*H751</f>
        <v>0</v>
      </c>
      <c r="S751" s="202">
        <v>0</v>
      </c>
      <c r="T751" s="203">
        <f>S751*H751</f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204" t="s">
        <v>1448</v>
      </c>
      <c r="AT751" s="204" t="s">
        <v>801</v>
      </c>
      <c r="AU751" s="204" t="s">
        <v>89</v>
      </c>
      <c r="AY751" s="19" t="s">
        <v>261</v>
      </c>
      <c r="BE751" s="205">
        <f>IF(N751="základní",J751,0)</f>
        <v>292.8</v>
      </c>
      <c r="BF751" s="205">
        <f>IF(N751="snížená",J751,0)</f>
        <v>0</v>
      </c>
      <c r="BG751" s="205">
        <f>IF(N751="zákl. přenesená",J751,0)</f>
        <v>0</v>
      </c>
      <c r="BH751" s="205">
        <f>IF(N751="sníž. přenesená",J751,0)</f>
        <v>0</v>
      </c>
      <c r="BI751" s="205">
        <f>IF(N751="nulová",J751,0)</f>
        <v>0</v>
      </c>
      <c r="BJ751" s="19" t="s">
        <v>87</v>
      </c>
      <c r="BK751" s="205">
        <f>ROUND(I751*H751,2)</f>
        <v>292.8</v>
      </c>
      <c r="BL751" s="19" t="s">
        <v>1448</v>
      </c>
      <c r="BM751" s="204" t="s">
        <v>7346</v>
      </c>
    </row>
    <row r="752" spans="1:65" s="2" customFormat="1">
      <c r="A752" s="36"/>
      <c r="B752" s="37"/>
      <c r="C752" s="38"/>
      <c r="D752" s="206" t="s">
        <v>269</v>
      </c>
      <c r="E752" s="38"/>
      <c r="F752" s="207" t="s">
        <v>7345</v>
      </c>
      <c r="G752" s="38"/>
      <c r="H752" s="38"/>
      <c r="I752" s="208"/>
      <c r="J752" s="38"/>
      <c r="K752" s="38"/>
      <c r="L752" s="41"/>
      <c r="M752" s="209"/>
      <c r="N752" s="210"/>
      <c r="O752" s="73"/>
      <c r="P752" s="73"/>
      <c r="Q752" s="73"/>
      <c r="R752" s="73"/>
      <c r="S752" s="73"/>
      <c r="T752" s="74"/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T752" s="19" t="s">
        <v>269</v>
      </c>
      <c r="AU752" s="19" t="s">
        <v>89</v>
      </c>
    </row>
    <row r="753" spans="1:65" s="14" customFormat="1">
      <c r="B753" s="226"/>
      <c r="C753" s="227"/>
      <c r="D753" s="206" t="s">
        <v>403</v>
      </c>
      <c r="E753" s="228" t="s">
        <v>1</v>
      </c>
      <c r="F753" s="229" t="s">
        <v>89</v>
      </c>
      <c r="G753" s="227"/>
      <c r="H753" s="230">
        <v>2</v>
      </c>
      <c r="I753" s="231"/>
      <c r="J753" s="227"/>
      <c r="K753" s="227"/>
      <c r="L753" s="232"/>
      <c r="M753" s="233"/>
      <c r="N753" s="234"/>
      <c r="O753" s="234"/>
      <c r="P753" s="234"/>
      <c r="Q753" s="234"/>
      <c r="R753" s="234"/>
      <c r="S753" s="234"/>
      <c r="T753" s="235"/>
      <c r="AT753" s="236" t="s">
        <v>403</v>
      </c>
      <c r="AU753" s="236" t="s">
        <v>89</v>
      </c>
      <c r="AV753" s="14" t="s">
        <v>89</v>
      </c>
      <c r="AW753" s="14" t="s">
        <v>35</v>
      </c>
      <c r="AX753" s="14" t="s">
        <v>80</v>
      </c>
      <c r="AY753" s="236" t="s">
        <v>261</v>
      </c>
    </row>
    <row r="754" spans="1:65" s="2" customFormat="1" ht="24.2" customHeight="1">
      <c r="A754" s="36"/>
      <c r="B754" s="37"/>
      <c r="C754" s="193" t="s">
        <v>1770</v>
      </c>
      <c r="D754" s="193" t="s">
        <v>264</v>
      </c>
      <c r="E754" s="194" t="s">
        <v>7347</v>
      </c>
      <c r="F754" s="195" t="s">
        <v>7348</v>
      </c>
      <c r="G754" s="196" t="s">
        <v>3979</v>
      </c>
      <c r="H754" s="197">
        <v>5</v>
      </c>
      <c r="I754" s="198">
        <v>224</v>
      </c>
      <c r="J754" s="199">
        <f>ROUND(I754*H754,2)</f>
        <v>1120</v>
      </c>
      <c r="K754" s="195" t="s">
        <v>1</v>
      </c>
      <c r="L754" s="41"/>
      <c r="M754" s="200" t="s">
        <v>1</v>
      </c>
      <c r="N754" s="201" t="s">
        <v>45</v>
      </c>
      <c r="O754" s="73"/>
      <c r="P754" s="202">
        <f>O754*H754</f>
        <v>0</v>
      </c>
      <c r="Q754" s="202">
        <v>0</v>
      </c>
      <c r="R754" s="202">
        <f>Q754*H754</f>
        <v>0</v>
      </c>
      <c r="S754" s="202">
        <v>0</v>
      </c>
      <c r="T754" s="203">
        <f>S754*H754</f>
        <v>0</v>
      </c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R754" s="204" t="s">
        <v>260</v>
      </c>
      <c r="AT754" s="204" t="s">
        <v>264</v>
      </c>
      <c r="AU754" s="204" t="s">
        <v>89</v>
      </c>
      <c r="AY754" s="19" t="s">
        <v>261</v>
      </c>
      <c r="BE754" s="205">
        <f>IF(N754="základní",J754,0)</f>
        <v>1120</v>
      </c>
      <c r="BF754" s="205">
        <f>IF(N754="snížená",J754,0)</f>
        <v>0</v>
      </c>
      <c r="BG754" s="205">
        <f>IF(N754="zákl. přenesená",J754,0)</f>
        <v>0</v>
      </c>
      <c r="BH754" s="205">
        <f>IF(N754="sníž. přenesená",J754,0)</f>
        <v>0</v>
      </c>
      <c r="BI754" s="205">
        <f>IF(N754="nulová",J754,0)</f>
        <v>0</v>
      </c>
      <c r="BJ754" s="19" t="s">
        <v>87</v>
      </c>
      <c r="BK754" s="205">
        <f>ROUND(I754*H754,2)</f>
        <v>1120</v>
      </c>
      <c r="BL754" s="19" t="s">
        <v>260</v>
      </c>
      <c r="BM754" s="204" t="s">
        <v>7349</v>
      </c>
    </row>
    <row r="755" spans="1:65" s="2" customFormat="1">
      <c r="A755" s="36"/>
      <c r="B755" s="37"/>
      <c r="C755" s="38"/>
      <c r="D755" s="206" t="s">
        <v>269</v>
      </c>
      <c r="E755" s="38"/>
      <c r="F755" s="207" t="s">
        <v>7348</v>
      </c>
      <c r="G755" s="38"/>
      <c r="H755" s="38"/>
      <c r="I755" s="208"/>
      <c r="J755" s="38"/>
      <c r="K755" s="38"/>
      <c r="L755" s="41"/>
      <c r="M755" s="209"/>
      <c r="N755" s="210"/>
      <c r="O755" s="73"/>
      <c r="P755" s="73"/>
      <c r="Q755" s="73"/>
      <c r="R755" s="73"/>
      <c r="S755" s="73"/>
      <c r="T755" s="74"/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T755" s="19" t="s">
        <v>269</v>
      </c>
      <c r="AU755" s="19" t="s">
        <v>89</v>
      </c>
    </row>
    <row r="756" spans="1:65" s="2" customFormat="1" ht="24.2" customHeight="1">
      <c r="A756" s="36"/>
      <c r="B756" s="37"/>
      <c r="C756" s="275" t="s">
        <v>1774</v>
      </c>
      <c r="D756" s="275" t="s">
        <v>801</v>
      </c>
      <c r="E756" s="276" t="s">
        <v>7350</v>
      </c>
      <c r="F756" s="277" t="s">
        <v>7351</v>
      </c>
      <c r="G756" s="278" t="s">
        <v>1</v>
      </c>
      <c r="H756" s="279">
        <v>1</v>
      </c>
      <c r="I756" s="280">
        <v>25376</v>
      </c>
      <c r="J756" s="281">
        <f>ROUND(I756*H756,2)</f>
        <v>25376</v>
      </c>
      <c r="K756" s="277" t="s">
        <v>1</v>
      </c>
      <c r="L756" s="282"/>
      <c r="M756" s="283" t="s">
        <v>1</v>
      </c>
      <c r="N756" s="284" t="s">
        <v>45</v>
      </c>
      <c r="O756" s="73"/>
      <c r="P756" s="202">
        <f>O756*H756</f>
        <v>0</v>
      </c>
      <c r="Q756" s="202">
        <v>0</v>
      </c>
      <c r="R756" s="202">
        <f>Q756*H756</f>
        <v>0</v>
      </c>
      <c r="S756" s="202">
        <v>0</v>
      </c>
      <c r="T756" s="203">
        <f>S756*H756</f>
        <v>0</v>
      </c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R756" s="204" t="s">
        <v>843</v>
      </c>
      <c r="AT756" s="204" t="s">
        <v>801</v>
      </c>
      <c r="AU756" s="204" t="s">
        <v>89</v>
      </c>
      <c r="AY756" s="19" t="s">
        <v>261</v>
      </c>
      <c r="BE756" s="205">
        <f>IF(N756="základní",J756,0)</f>
        <v>25376</v>
      </c>
      <c r="BF756" s="205">
        <f>IF(N756="snížená",J756,0)</f>
        <v>0</v>
      </c>
      <c r="BG756" s="205">
        <f>IF(N756="zákl. přenesená",J756,0)</f>
        <v>0</v>
      </c>
      <c r="BH756" s="205">
        <f>IF(N756="sníž. přenesená",J756,0)</f>
        <v>0</v>
      </c>
      <c r="BI756" s="205">
        <f>IF(N756="nulová",J756,0)</f>
        <v>0</v>
      </c>
      <c r="BJ756" s="19" t="s">
        <v>87</v>
      </c>
      <c r="BK756" s="205">
        <f>ROUND(I756*H756,2)</f>
        <v>25376</v>
      </c>
      <c r="BL756" s="19" t="s">
        <v>381</v>
      </c>
      <c r="BM756" s="204" t="s">
        <v>7352</v>
      </c>
    </row>
    <row r="757" spans="1:65" s="2" customFormat="1" ht="19.5">
      <c r="A757" s="36"/>
      <c r="B757" s="37"/>
      <c r="C757" s="38"/>
      <c r="D757" s="206" t="s">
        <v>269</v>
      </c>
      <c r="E757" s="38"/>
      <c r="F757" s="207" t="s">
        <v>7351</v>
      </c>
      <c r="G757" s="38"/>
      <c r="H757" s="38"/>
      <c r="I757" s="208"/>
      <c r="J757" s="38"/>
      <c r="K757" s="38"/>
      <c r="L757" s="41"/>
      <c r="M757" s="209"/>
      <c r="N757" s="210"/>
      <c r="O757" s="73"/>
      <c r="P757" s="73"/>
      <c r="Q757" s="73"/>
      <c r="R757" s="73"/>
      <c r="S757" s="73"/>
      <c r="T757" s="74"/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T757" s="19" t="s">
        <v>269</v>
      </c>
      <c r="AU757" s="19" t="s">
        <v>89</v>
      </c>
    </row>
    <row r="758" spans="1:65" s="14" customFormat="1">
      <c r="B758" s="226"/>
      <c r="C758" s="227"/>
      <c r="D758" s="206" t="s">
        <v>403</v>
      </c>
      <c r="E758" s="228" t="s">
        <v>1</v>
      </c>
      <c r="F758" s="229" t="s">
        <v>7353</v>
      </c>
      <c r="G758" s="227"/>
      <c r="H758" s="230">
        <v>1</v>
      </c>
      <c r="I758" s="231"/>
      <c r="J758" s="227"/>
      <c r="K758" s="227"/>
      <c r="L758" s="232"/>
      <c r="M758" s="233"/>
      <c r="N758" s="234"/>
      <c r="O758" s="234"/>
      <c r="P758" s="234"/>
      <c r="Q758" s="234"/>
      <c r="R758" s="234"/>
      <c r="S758" s="234"/>
      <c r="T758" s="235"/>
      <c r="AT758" s="236" t="s">
        <v>403</v>
      </c>
      <c r="AU758" s="236" t="s">
        <v>89</v>
      </c>
      <c r="AV758" s="14" t="s">
        <v>89</v>
      </c>
      <c r="AW758" s="14" t="s">
        <v>35</v>
      </c>
      <c r="AX758" s="14" t="s">
        <v>80</v>
      </c>
      <c r="AY758" s="236" t="s">
        <v>261</v>
      </c>
    </row>
    <row r="759" spans="1:65" s="2" customFormat="1" ht="24.2" customHeight="1">
      <c r="A759" s="36"/>
      <c r="B759" s="37"/>
      <c r="C759" s="275" t="s">
        <v>1781</v>
      </c>
      <c r="D759" s="275" t="s">
        <v>801</v>
      </c>
      <c r="E759" s="276" t="s">
        <v>7354</v>
      </c>
      <c r="F759" s="277" t="s">
        <v>7355</v>
      </c>
      <c r="G759" s="278" t="s">
        <v>3979</v>
      </c>
      <c r="H759" s="279">
        <v>1</v>
      </c>
      <c r="I759" s="280">
        <v>27328</v>
      </c>
      <c r="J759" s="281">
        <f>ROUND(I759*H759,2)</f>
        <v>27328</v>
      </c>
      <c r="K759" s="277" t="s">
        <v>1</v>
      </c>
      <c r="L759" s="282"/>
      <c r="M759" s="283" t="s">
        <v>1</v>
      </c>
      <c r="N759" s="284" t="s">
        <v>45</v>
      </c>
      <c r="O759" s="73"/>
      <c r="P759" s="202">
        <f>O759*H759</f>
        <v>0</v>
      </c>
      <c r="Q759" s="202">
        <v>0</v>
      </c>
      <c r="R759" s="202">
        <f>Q759*H759</f>
        <v>0</v>
      </c>
      <c r="S759" s="202">
        <v>0</v>
      </c>
      <c r="T759" s="203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204" t="s">
        <v>1448</v>
      </c>
      <c r="AT759" s="204" t="s">
        <v>801</v>
      </c>
      <c r="AU759" s="204" t="s">
        <v>89</v>
      </c>
      <c r="AY759" s="19" t="s">
        <v>261</v>
      </c>
      <c r="BE759" s="205">
        <f>IF(N759="základní",J759,0)</f>
        <v>27328</v>
      </c>
      <c r="BF759" s="205">
        <f>IF(N759="snížená",J759,0)</f>
        <v>0</v>
      </c>
      <c r="BG759" s="205">
        <f>IF(N759="zákl. přenesená",J759,0)</f>
        <v>0</v>
      </c>
      <c r="BH759" s="205">
        <f>IF(N759="sníž. přenesená",J759,0)</f>
        <v>0</v>
      </c>
      <c r="BI759" s="205">
        <f>IF(N759="nulová",J759,0)</f>
        <v>0</v>
      </c>
      <c r="BJ759" s="19" t="s">
        <v>87</v>
      </c>
      <c r="BK759" s="205">
        <f>ROUND(I759*H759,2)</f>
        <v>27328</v>
      </c>
      <c r="BL759" s="19" t="s">
        <v>1448</v>
      </c>
      <c r="BM759" s="204" t="s">
        <v>7356</v>
      </c>
    </row>
    <row r="760" spans="1:65" s="2" customFormat="1">
      <c r="A760" s="36"/>
      <c r="B760" s="37"/>
      <c r="C760" s="38"/>
      <c r="D760" s="206" t="s">
        <v>269</v>
      </c>
      <c r="E760" s="38"/>
      <c r="F760" s="207" t="s">
        <v>7357</v>
      </c>
      <c r="G760" s="38"/>
      <c r="H760" s="38"/>
      <c r="I760" s="208"/>
      <c r="J760" s="38"/>
      <c r="K760" s="38"/>
      <c r="L760" s="41"/>
      <c r="M760" s="209"/>
      <c r="N760" s="210"/>
      <c r="O760" s="73"/>
      <c r="P760" s="73"/>
      <c r="Q760" s="73"/>
      <c r="R760" s="73"/>
      <c r="S760" s="73"/>
      <c r="T760" s="74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269</v>
      </c>
      <c r="AU760" s="19" t="s">
        <v>89</v>
      </c>
    </row>
    <row r="761" spans="1:65" s="14" customFormat="1">
      <c r="B761" s="226"/>
      <c r="C761" s="227"/>
      <c r="D761" s="206" t="s">
        <v>403</v>
      </c>
      <c r="E761" s="228" t="s">
        <v>1</v>
      </c>
      <c r="F761" s="229" t="s">
        <v>7358</v>
      </c>
      <c r="G761" s="227"/>
      <c r="H761" s="230">
        <v>1</v>
      </c>
      <c r="I761" s="231"/>
      <c r="J761" s="227"/>
      <c r="K761" s="227"/>
      <c r="L761" s="232"/>
      <c r="M761" s="233"/>
      <c r="N761" s="234"/>
      <c r="O761" s="234"/>
      <c r="P761" s="234"/>
      <c r="Q761" s="234"/>
      <c r="R761" s="234"/>
      <c r="S761" s="234"/>
      <c r="T761" s="235"/>
      <c r="AT761" s="236" t="s">
        <v>403</v>
      </c>
      <c r="AU761" s="236" t="s">
        <v>89</v>
      </c>
      <c r="AV761" s="14" t="s">
        <v>89</v>
      </c>
      <c r="AW761" s="14" t="s">
        <v>35</v>
      </c>
      <c r="AX761" s="14" t="s">
        <v>80</v>
      </c>
      <c r="AY761" s="236" t="s">
        <v>261</v>
      </c>
    </row>
    <row r="762" spans="1:65" s="2" customFormat="1" ht="16.5" customHeight="1">
      <c r="A762" s="36"/>
      <c r="B762" s="37"/>
      <c r="C762" s="193" t="s">
        <v>1787</v>
      </c>
      <c r="D762" s="193" t="s">
        <v>264</v>
      </c>
      <c r="E762" s="194" t="s">
        <v>7359</v>
      </c>
      <c r="F762" s="195" t="s">
        <v>7360</v>
      </c>
      <c r="G762" s="196" t="s">
        <v>3979</v>
      </c>
      <c r="H762" s="197">
        <v>1</v>
      </c>
      <c r="I762" s="198">
        <v>7280</v>
      </c>
      <c r="J762" s="199">
        <f>ROUND(I762*H762,2)</f>
        <v>7280</v>
      </c>
      <c r="K762" s="195" t="s">
        <v>1</v>
      </c>
      <c r="L762" s="41"/>
      <c r="M762" s="200" t="s">
        <v>1</v>
      </c>
      <c r="N762" s="201" t="s">
        <v>45</v>
      </c>
      <c r="O762" s="73"/>
      <c r="P762" s="202">
        <f>O762*H762</f>
        <v>0</v>
      </c>
      <c r="Q762" s="202">
        <v>0</v>
      </c>
      <c r="R762" s="202">
        <f>Q762*H762</f>
        <v>0</v>
      </c>
      <c r="S762" s="202">
        <v>0</v>
      </c>
      <c r="T762" s="203">
        <f>S762*H762</f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204" t="s">
        <v>260</v>
      </c>
      <c r="AT762" s="204" t="s">
        <v>264</v>
      </c>
      <c r="AU762" s="204" t="s">
        <v>89</v>
      </c>
      <c r="AY762" s="19" t="s">
        <v>261</v>
      </c>
      <c r="BE762" s="205">
        <f>IF(N762="základní",J762,0)</f>
        <v>7280</v>
      </c>
      <c r="BF762" s="205">
        <f>IF(N762="snížená",J762,0)</f>
        <v>0</v>
      </c>
      <c r="BG762" s="205">
        <f>IF(N762="zákl. přenesená",J762,0)</f>
        <v>0</v>
      </c>
      <c r="BH762" s="205">
        <f>IF(N762="sníž. přenesená",J762,0)</f>
        <v>0</v>
      </c>
      <c r="BI762" s="205">
        <f>IF(N762="nulová",J762,0)</f>
        <v>0</v>
      </c>
      <c r="BJ762" s="19" t="s">
        <v>87</v>
      </c>
      <c r="BK762" s="205">
        <f>ROUND(I762*H762,2)</f>
        <v>7280</v>
      </c>
      <c r="BL762" s="19" t="s">
        <v>260</v>
      </c>
      <c r="BM762" s="204" t="s">
        <v>7361</v>
      </c>
    </row>
    <row r="763" spans="1:65" s="2" customFormat="1">
      <c r="A763" s="36"/>
      <c r="B763" s="37"/>
      <c r="C763" s="38"/>
      <c r="D763" s="206" t="s">
        <v>269</v>
      </c>
      <c r="E763" s="38"/>
      <c r="F763" s="207" t="s">
        <v>7360</v>
      </c>
      <c r="G763" s="38"/>
      <c r="H763" s="38"/>
      <c r="I763" s="208"/>
      <c r="J763" s="38"/>
      <c r="K763" s="38"/>
      <c r="L763" s="41"/>
      <c r="M763" s="209"/>
      <c r="N763" s="210"/>
      <c r="O763" s="73"/>
      <c r="P763" s="73"/>
      <c r="Q763" s="73"/>
      <c r="R763" s="73"/>
      <c r="S763" s="73"/>
      <c r="T763" s="74"/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T763" s="19" t="s">
        <v>269</v>
      </c>
      <c r="AU763" s="19" t="s">
        <v>89</v>
      </c>
    </row>
    <row r="764" spans="1:65" s="2" customFormat="1" ht="24.2" customHeight="1">
      <c r="A764" s="36"/>
      <c r="B764" s="37"/>
      <c r="C764" s="275" t="s">
        <v>1792</v>
      </c>
      <c r="D764" s="275" t="s">
        <v>801</v>
      </c>
      <c r="E764" s="276" t="s">
        <v>7362</v>
      </c>
      <c r="F764" s="277" t="s">
        <v>7363</v>
      </c>
      <c r="G764" s="278" t="s">
        <v>3979</v>
      </c>
      <c r="H764" s="279">
        <v>20</v>
      </c>
      <c r="I764" s="280">
        <v>62.16</v>
      </c>
      <c r="J764" s="281">
        <f>ROUND(I764*H764,2)</f>
        <v>1243.2</v>
      </c>
      <c r="K764" s="277" t="s">
        <v>1</v>
      </c>
      <c r="L764" s="282"/>
      <c r="M764" s="283" t="s">
        <v>1</v>
      </c>
      <c r="N764" s="284" t="s">
        <v>45</v>
      </c>
      <c r="O764" s="73"/>
      <c r="P764" s="202">
        <f>O764*H764</f>
        <v>0</v>
      </c>
      <c r="Q764" s="202">
        <v>0</v>
      </c>
      <c r="R764" s="202">
        <f>Q764*H764</f>
        <v>0</v>
      </c>
      <c r="S764" s="202">
        <v>0</v>
      </c>
      <c r="T764" s="203">
        <f>S764*H764</f>
        <v>0</v>
      </c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R764" s="204" t="s">
        <v>1448</v>
      </c>
      <c r="AT764" s="204" t="s">
        <v>801</v>
      </c>
      <c r="AU764" s="204" t="s">
        <v>89</v>
      </c>
      <c r="AY764" s="19" t="s">
        <v>261</v>
      </c>
      <c r="BE764" s="205">
        <f>IF(N764="základní",J764,0)</f>
        <v>1243.2</v>
      </c>
      <c r="BF764" s="205">
        <f>IF(N764="snížená",J764,0)</f>
        <v>0</v>
      </c>
      <c r="BG764" s="205">
        <f>IF(N764="zákl. přenesená",J764,0)</f>
        <v>0</v>
      </c>
      <c r="BH764" s="205">
        <f>IF(N764="sníž. přenesená",J764,0)</f>
        <v>0</v>
      </c>
      <c r="BI764" s="205">
        <f>IF(N764="nulová",J764,0)</f>
        <v>0</v>
      </c>
      <c r="BJ764" s="19" t="s">
        <v>87</v>
      </c>
      <c r="BK764" s="205">
        <f>ROUND(I764*H764,2)</f>
        <v>1243.2</v>
      </c>
      <c r="BL764" s="19" t="s">
        <v>1448</v>
      </c>
      <c r="BM764" s="204" t="s">
        <v>7364</v>
      </c>
    </row>
    <row r="765" spans="1:65" s="2" customFormat="1">
      <c r="A765" s="36"/>
      <c r="B765" s="37"/>
      <c r="C765" s="38"/>
      <c r="D765" s="206" t="s">
        <v>269</v>
      </c>
      <c r="E765" s="38"/>
      <c r="F765" s="207" t="s">
        <v>7365</v>
      </c>
      <c r="G765" s="38"/>
      <c r="H765" s="38"/>
      <c r="I765" s="208"/>
      <c r="J765" s="38"/>
      <c r="K765" s="38"/>
      <c r="L765" s="41"/>
      <c r="M765" s="209"/>
      <c r="N765" s="210"/>
      <c r="O765" s="73"/>
      <c r="P765" s="73"/>
      <c r="Q765" s="73"/>
      <c r="R765" s="73"/>
      <c r="S765" s="73"/>
      <c r="T765" s="74"/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T765" s="19" t="s">
        <v>269</v>
      </c>
      <c r="AU765" s="19" t="s">
        <v>89</v>
      </c>
    </row>
    <row r="766" spans="1:65" s="14" customFormat="1">
      <c r="B766" s="226"/>
      <c r="C766" s="227"/>
      <c r="D766" s="206" t="s">
        <v>403</v>
      </c>
      <c r="E766" s="228" t="s">
        <v>1</v>
      </c>
      <c r="F766" s="229" t="s">
        <v>7366</v>
      </c>
      <c r="G766" s="227"/>
      <c r="H766" s="230">
        <v>20</v>
      </c>
      <c r="I766" s="231"/>
      <c r="J766" s="227"/>
      <c r="K766" s="227"/>
      <c r="L766" s="232"/>
      <c r="M766" s="233"/>
      <c r="N766" s="234"/>
      <c r="O766" s="234"/>
      <c r="P766" s="234"/>
      <c r="Q766" s="234"/>
      <c r="R766" s="234"/>
      <c r="S766" s="234"/>
      <c r="T766" s="235"/>
      <c r="AT766" s="236" t="s">
        <v>403</v>
      </c>
      <c r="AU766" s="236" t="s">
        <v>89</v>
      </c>
      <c r="AV766" s="14" t="s">
        <v>89</v>
      </c>
      <c r="AW766" s="14" t="s">
        <v>35</v>
      </c>
      <c r="AX766" s="14" t="s">
        <v>80</v>
      </c>
      <c r="AY766" s="236" t="s">
        <v>261</v>
      </c>
    </row>
    <row r="767" spans="1:65" s="12" customFormat="1" ht="22.9" customHeight="1">
      <c r="B767" s="177"/>
      <c r="C767" s="178"/>
      <c r="D767" s="179" t="s">
        <v>79</v>
      </c>
      <c r="E767" s="191" t="s">
        <v>7367</v>
      </c>
      <c r="F767" s="191" t="s">
        <v>7368</v>
      </c>
      <c r="G767" s="178"/>
      <c r="H767" s="178"/>
      <c r="I767" s="181"/>
      <c r="J767" s="192">
        <f>BK767</f>
        <v>306535.46000000002</v>
      </c>
      <c r="K767" s="178"/>
      <c r="L767" s="183"/>
      <c r="M767" s="184"/>
      <c r="N767" s="185"/>
      <c r="O767" s="185"/>
      <c r="P767" s="186">
        <f>SUM(P768:P828)</f>
        <v>0</v>
      </c>
      <c r="Q767" s="185"/>
      <c r="R767" s="186">
        <f>SUM(R768:R828)</f>
        <v>0</v>
      </c>
      <c r="S767" s="185"/>
      <c r="T767" s="187">
        <f>SUM(T768:T828)</f>
        <v>0</v>
      </c>
      <c r="AR767" s="188" t="s">
        <v>260</v>
      </c>
      <c r="AT767" s="189" t="s">
        <v>79</v>
      </c>
      <c r="AU767" s="189" t="s">
        <v>87</v>
      </c>
      <c r="AY767" s="188" t="s">
        <v>261</v>
      </c>
      <c r="BK767" s="190">
        <f>SUM(BK768:BK828)</f>
        <v>306535.46000000002</v>
      </c>
    </row>
    <row r="768" spans="1:65" s="2" customFormat="1" ht="16.5" customHeight="1">
      <c r="A768" s="36"/>
      <c r="B768" s="37"/>
      <c r="C768" s="275" t="s">
        <v>1797</v>
      </c>
      <c r="D768" s="275" t="s">
        <v>801</v>
      </c>
      <c r="E768" s="276" t="s">
        <v>7369</v>
      </c>
      <c r="F768" s="277" t="s">
        <v>7370</v>
      </c>
      <c r="G768" s="278" t="s">
        <v>3979</v>
      </c>
      <c r="H768" s="279">
        <v>1</v>
      </c>
      <c r="I768" s="280">
        <v>119.56</v>
      </c>
      <c r="J768" s="281">
        <f>ROUND(I768*H768,2)</f>
        <v>119.56</v>
      </c>
      <c r="K768" s="277" t="s">
        <v>1</v>
      </c>
      <c r="L768" s="282"/>
      <c r="M768" s="283" t="s">
        <v>1</v>
      </c>
      <c r="N768" s="284" t="s">
        <v>45</v>
      </c>
      <c r="O768" s="73"/>
      <c r="P768" s="202">
        <f>O768*H768</f>
        <v>0</v>
      </c>
      <c r="Q768" s="202">
        <v>0</v>
      </c>
      <c r="R768" s="202">
        <f>Q768*H768</f>
        <v>0</v>
      </c>
      <c r="S768" s="202">
        <v>0</v>
      </c>
      <c r="T768" s="203">
        <f>S768*H768</f>
        <v>0</v>
      </c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R768" s="204" t="s">
        <v>89</v>
      </c>
      <c r="AT768" s="204" t="s">
        <v>801</v>
      </c>
      <c r="AU768" s="204" t="s">
        <v>89</v>
      </c>
      <c r="AY768" s="19" t="s">
        <v>261</v>
      </c>
      <c r="BE768" s="205">
        <f>IF(N768="základní",J768,0)</f>
        <v>119.56</v>
      </c>
      <c r="BF768" s="205">
        <f>IF(N768="snížená",J768,0)</f>
        <v>0</v>
      </c>
      <c r="BG768" s="205">
        <f>IF(N768="zákl. přenesená",J768,0)</f>
        <v>0</v>
      </c>
      <c r="BH768" s="205">
        <f>IF(N768="sníž. přenesená",J768,0)</f>
        <v>0</v>
      </c>
      <c r="BI768" s="205">
        <f>IF(N768="nulová",J768,0)</f>
        <v>0</v>
      </c>
      <c r="BJ768" s="19" t="s">
        <v>87</v>
      </c>
      <c r="BK768" s="205">
        <f>ROUND(I768*H768,2)</f>
        <v>119.56</v>
      </c>
      <c r="BL768" s="19" t="s">
        <v>87</v>
      </c>
      <c r="BM768" s="204" t="s">
        <v>7371</v>
      </c>
    </row>
    <row r="769" spans="1:65" s="2" customFormat="1">
      <c r="A769" s="36"/>
      <c r="B769" s="37"/>
      <c r="C769" s="38"/>
      <c r="D769" s="206" t="s">
        <v>269</v>
      </c>
      <c r="E769" s="38"/>
      <c r="F769" s="207" t="s">
        <v>7370</v>
      </c>
      <c r="G769" s="38"/>
      <c r="H769" s="38"/>
      <c r="I769" s="208"/>
      <c r="J769" s="38"/>
      <c r="K769" s="38"/>
      <c r="L769" s="41"/>
      <c r="M769" s="209"/>
      <c r="N769" s="210"/>
      <c r="O769" s="73"/>
      <c r="P769" s="73"/>
      <c r="Q769" s="73"/>
      <c r="R769" s="73"/>
      <c r="S769" s="73"/>
      <c r="T769" s="74"/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T769" s="19" t="s">
        <v>269</v>
      </c>
      <c r="AU769" s="19" t="s">
        <v>89</v>
      </c>
    </row>
    <row r="770" spans="1:65" s="14" customFormat="1">
      <c r="B770" s="226"/>
      <c r="C770" s="227"/>
      <c r="D770" s="206" t="s">
        <v>403</v>
      </c>
      <c r="E770" s="228" t="s">
        <v>1</v>
      </c>
      <c r="F770" s="229" t="s">
        <v>7372</v>
      </c>
      <c r="G770" s="227"/>
      <c r="H770" s="230">
        <v>1</v>
      </c>
      <c r="I770" s="231"/>
      <c r="J770" s="227"/>
      <c r="K770" s="227"/>
      <c r="L770" s="232"/>
      <c r="M770" s="233"/>
      <c r="N770" s="234"/>
      <c r="O770" s="234"/>
      <c r="P770" s="234"/>
      <c r="Q770" s="234"/>
      <c r="R770" s="234"/>
      <c r="S770" s="234"/>
      <c r="T770" s="235"/>
      <c r="AT770" s="236" t="s">
        <v>403</v>
      </c>
      <c r="AU770" s="236" t="s">
        <v>89</v>
      </c>
      <c r="AV770" s="14" t="s">
        <v>89</v>
      </c>
      <c r="AW770" s="14" t="s">
        <v>35</v>
      </c>
      <c r="AX770" s="14" t="s">
        <v>80</v>
      </c>
      <c r="AY770" s="236" t="s">
        <v>261</v>
      </c>
    </row>
    <row r="771" spans="1:65" s="2" customFormat="1" ht="24.2" customHeight="1">
      <c r="A771" s="36"/>
      <c r="B771" s="37"/>
      <c r="C771" s="193" t="s">
        <v>1802</v>
      </c>
      <c r="D771" s="193" t="s">
        <v>264</v>
      </c>
      <c r="E771" s="194" t="s">
        <v>7373</v>
      </c>
      <c r="F771" s="195" t="s">
        <v>7374</v>
      </c>
      <c r="G771" s="196" t="s">
        <v>749</v>
      </c>
      <c r="H771" s="197">
        <v>1</v>
      </c>
      <c r="I771" s="198">
        <v>280</v>
      </c>
      <c r="J771" s="199">
        <f>ROUND(I771*H771,2)</f>
        <v>280</v>
      </c>
      <c r="K771" s="195" t="s">
        <v>400</v>
      </c>
      <c r="L771" s="41"/>
      <c r="M771" s="200" t="s">
        <v>1</v>
      </c>
      <c r="N771" s="201" t="s">
        <v>45</v>
      </c>
      <c r="O771" s="73"/>
      <c r="P771" s="202">
        <f>O771*H771</f>
        <v>0</v>
      </c>
      <c r="Q771" s="202">
        <v>0</v>
      </c>
      <c r="R771" s="202">
        <f>Q771*H771</f>
        <v>0</v>
      </c>
      <c r="S771" s="202">
        <v>0</v>
      </c>
      <c r="T771" s="203">
        <f>S771*H771</f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204" t="s">
        <v>381</v>
      </c>
      <c r="AT771" s="204" t="s">
        <v>264</v>
      </c>
      <c r="AU771" s="204" t="s">
        <v>89</v>
      </c>
      <c r="AY771" s="19" t="s">
        <v>261</v>
      </c>
      <c r="BE771" s="205">
        <f>IF(N771="základní",J771,0)</f>
        <v>280</v>
      </c>
      <c r="BF771" s="205">
        <f>IF(N771="snížená",J771,0)</f>
        <v>0</v>
      </c>
      <c r="BG771" s="205">
        <f>IF(N771="zákl. přenesená",J771,0)</f>
        <v>0</v>
      </c>
      <c r="BH771" s="205">
        <f>IF(N771="sníž. přenesená",J771,0)</f>
        <v>0</v>
      </c>
      <c r="BI771" s="205">
        <f>IF(N771="nulová",J771,0)</f>
        <v>0</v>
      </c>
      <c r="BJ771" s="19" t="s">
        <v>87</v>
      </c>
      <c r="BK771" s="205">
        <f>ROUND(I771*H771,2)</f>
        <v>280</v>
      </c>
      <c r="BL771" s="19" t="s">
        <v>381</v>
      </c>
      <c r="BM771" s="204" t="s">
        <v>7375</v>
      </c>
    </row>
    <row r="772" spans="1:65" s="2" customFormat="1" ht="19.5">
      <c r="A772" s="36"/>
      <c r="B772" s="37"/>
      <c r="C772" s="38"/>
      <c r="D772" s="206" t="s">
        <v>269</v>
      </c>
      <c r="E772" s="38"/>
      <c r="F772" s="207" t="s">
        <v>7376</v>
      </c>
      <c r="G772" s="38"/>
      <c r="H772" s="38"/>
      <c r="I772" s="208"/>
      <c r="J772" s="38"/>
      <c r="K772" s="38"/>
      <c r="L772" s="41"/>
      <c r="M772" s="209"/>
      <c r="N772" s="210"/>
      <c r="O772" s="73"/>
      <c r="P772" s="73"/>
      <c r="Q772" s="73"/>
      <c r="R772" s="73"/>
      <c r="S772" s="73"/>
      <c r="T772" s="74"/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T772" s="19" t="s">
        <v>269</v>
      </c>
      <c r="AU772" s="19" t="s">
        <v>89</v>
      </c>
    </row>
    <row r="773" spans="1:65" s="2" customFormat="1" ht="16.5" customHeight="1">
      <c r="A773" s="36"/>
      <c r="B773" s="37"/>
      <c r="C773" s="275" t="s">
        <v>1808</v>
      </c>
      <c r="D773" s="275" t="s">
        <v>801</v>
      </c>
      <c r="E773" s="276" t="s">
        <v>7377</v>
      </c>
      <c r="F773" s="277" t="s">
        <v>7378</v>
      </c>
      <c r="G773" s="278" t="s">
        <v>431</v>
      </c>
      <c r="H773" s="279">
        <v>40</v>
      </c>
      <c r="I773" s="280">
        <v>15.616</v>
      </c>
      <c r="J773" s="281">
        <f>ROUND(I773*H773,2)</f>
        <v>624.64</v>
      </c>
      <c r="K773" s="277" t="s">
        <v>1</v>
      </c>
      <c r="L773" s="282"/>
      <c r="M773" s="283" t="s">
        <v>1</v>
      </c>
      <c r="N773" s="284" t="s">
        <v>45</v>
      </c>
      <c r="O773" s="73"/>
      <c r="P773" s="202">
        <f>O773*H773</f>
        <v>0</v>
      </c>
      <c r="Q773" s="202">
        <v>0</v>
      </c>
      <c r="R773" s="202">
        <f>Q773*H773</f>
        <v>0</v>
      </c>
      <c r="S773" s="202">
        <v>0</v>
      </c>
      <c r="T773" s="203">
        <f>S773*H773</f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204" t="s">
        <v>89</v>
      </c>
      <c r="AT773" s="204" t="s">
        <v>801</v>
      </c>
      <c r="AU773" s="204" t="s">
        <v>89</v>
      </c>
      <c r="AY773" s="19" t="s">
        <v>261</v>
      </c>
      <c r="BE773" s="205">
        <f>IF(N773="základní",J773,0)</f>
        <v>624.64</v>
      </c>
      <c r="BF773" s="205">
        <f>IF(N773="snížená",J773,0)</f>
        <v>0</v>
      </c>
      <c r="BG773" s="205">
        <f>IF(N773="zákl. přenesená",J773,0)</f>
        <v>0</v>
      </c>
      <c r="BH773" s="205">
        <f>IF(N773="sníž. přenesená",J773,0)</f>
        <v>0</v>
      </c>
      <c r="BI773" s="205">
        <f>IF(N773="nulová",J773,0)</f>
        <v>0</v>
      </c>
      <c r="BJ773" s="19" t="s">
        <v>87</v>
      </c>
      <c r="BK773" s="205">
        <f>ROUND(I773*H773,2)</f>
        <v>624.64</v>
      </c>
      <c r="BL773" s="19" t="s">
        <v>87</v>
      </c>
      <c r="BM773" s="204" t="s">
        <v>7379</v>
      </c>
    </row>
    <row r="774" spans="1:65" s="2" customFormat="1">
      <c r="A774" s="36"/>
      <c r="B774" s="37"/>
      <c r="C774" s="38"/>
      <c r="D774" s="206" t="s">
        <v>269</v>
      </c>
      <c r="E774" s="38"/>
      <c r="F774" s="207" t="s">
        <v>7378</v>
      </c>
      <c r="G774" s="38"/>
      <c r="H774" s="38"/>
      <c r="I774" s="208"/>
      <c r="J774" s="38"/>
      <c r="K774" s="38"/>
      <c r="L774" s="41"/>
      <c r="M774" s="209"/>
      <c r="N774" s="210"/>
      <c r="O774" s="73"/>
      <c r="P774" s="73"/>
      <c r="Q774" s="73"/>
      <c r="R774" s="73"/>
      <c r="S774" s="73"/>
      <c r="T774" s="74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9" t="s">
        <v>269</v>
      </c>
      <c r="AU774" s="19" t="s">
        <v>89</v>
      </c>
    </row>
    <row r="775" spans="1:65" s="14" customFormat="1">
      <c r="B775" s="226"/>
      <c r="C775" s="227"/>
      <c r="D775" s="206" t="s">
        <v>403</v>
      </c>
      <c r="E775" s="228" t="s">
        <v>1</v>
      </c>
      <c r="F775" s="229" t="s">
        <v>7380</v>
      </c>
      <c r="G775" s="227"/>
      <c r="H775" s="230">
        <v>40</v>
      </c>
      <c r="I775" s="231"/>
      <c r="J775" s="227"/>
      <c r="K775" s="227"/>
      <c r="L775" s="232"/>
      <c r="M775" s="233"/>
      <c r="N775" s="234"/>
      <c r="O775" s="234"/>
      <c r="P775" s="234"/>
      <c r="Q775" s="234"/>
      <c r="R775" s="234"/>
      <c r="S775" s="234"/>
      <c r="T775" s="235"/>
      <c r="AT775" s="236" t="s">
        <v>403</v>
      </c>
      <c r="AU775" s="236" t="s">
        <v>89</v>
      </c>
      <c r="AV775" s="14" t="s">
        <v>89</v>
      </c>
      <c r="AW775" s="14" t="s">
        <v>35</v>
      </c>
      <c r="AX775" s="14" t="s">
        <v>80</v>
      </c>
      <c r="AY775" s="236" t="s">
        <v>261</v>
      </c>
    </row>
    <row r="776" spans="1:65" s="2" customFormat="1" ht="33" customHeight="1">
      <c r="A776" s="36"/>
      <c r="B776" s="37"/>
      <c r="C776" s="193" t="s">
        <v>1813</v>
      </c>
      <c r="D776" s="193" t="s">
        <v>264</v>
      </c>
      <c r="E776" s="194" t="s">
        <v>7381</v>
      </c>
      <c r="F776" s="195" t="s">
        <v>7382</v>
      </c>
      <c r="G776" s="196" t="s">
        <v>431</v>
      </c>
      <c r="H776" s="197">
        <v>40</v>
      </c>
      <c r="I776" s="198">
        <v>28</v>
      </c>
      <c r="J776" s="199">
        <f>ROUND(I776*H776,2)</f>
        <v>1120</v>
      </c>
      <c r="K776" s="195" t="s">
        <v>400</v>
      </c>
      <c r="L776" s="41"/>
      <c r="M776" s="200" t="s">
        <v>1</v>
      </c>
      <c r="N776" s="201" t="s">
        <v>45</v>
      </c>
      <c r="O776" s="73"/>
      <c r="P776" s="202">
        <f>O776*H776</f>
        <v>0</v>
      </c>
      <c r="Q776" s="202">
        <v>0</v>
      </c>
      <c r="R776" s="202">
        <f>Q776*H776</f>
        <v>0</v>
      </c>
      <c r="S776" s="202">
        <v>0</v>
      </c>
      <c r="T776" s="203">
        <f>S776*H776</f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204" t="s">
        <v>87</v>
      </c>
      <c r="AT776" s="204" t="s">
        <v>264</v>
      </c>
      <c r="AU776" s="204" t="s">
        <v>89</v>
      </c>
      <c r="AY776" s="19" t="s">
        <v>261</v>
      </c>
      <c r="BE776" s="205">
        <f>IF(N776="základní",J776,0)</f>
        <v>1120</v>
      </c>
      <c r="BF776" s="205">
        <f>IF(N776="snížená",J776,0)</f>
        <v>0</v>
      </c>
      <c r="BG776" s="205">
        <f>IF(N776="zákl. přenesená",J776,0)</f>
        <v>0</v>
      </c>
      <c r="BH776" s="205">
        <f>IF(N776="sníž. přenesená",J776,0)</f>
        <v>0</v>
      </c>
      <c r="BI776" s="205">
        <f>IF(N776="nulová",J776,0)</f>
        <v>0</v>
      </c>
      <c r="BJ776" s="19" t="s">
        <v>87</v>
      </c>
      <c r="BK776" s="205">
        <f>ROUND(I776*H776,2)</f>
        <v>1120</v>
      </c>
      <c r="BL776" s="19" t="s">
        <v>87</v>
      </c>
      <c r="BM776" s="204" t="s">
        <v>7383</v>
      </c>
    </row>
    <row r="777" spans="1:65" s="2" customFormat="1" ht="29.25">
      <c r="A777" s="36"/>
      <c r="B777" s="37"/>
      <c r="C777" s="38"/>
      <c r="D777" s="206" t="s">
        <v>269</v>
      </c>
      <c r="E777" s="38"/>
      <c r="F777" s="207" t="s">
        <v>7384</v>
      </c>
      <c r="G777" s="38"/>
      <c r="H777" s="38"/>
      <c r="I777" s="208"/>
      <c r="J777" s="38"/>
      <c r="K777" s="38"/>
      <c r="L777" s="41"/>
      <c r="M777" s="209"/>
      <c r="N777" s="210"/>
      <c r="O777" s="73"/>
      <c r="P777" s="73"/>
      <c r="Q777" s="73"/>
      <c r="R777" s="73"/>
      <c r="S777" s="73"/>
      <c r="T777" s="74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269</v>
      </c>
      <c r="AU777" s="19" t="s">
        <v>89</v>
      </c>
    </row>
    <row r="778" spans="1:65" s="2" customFormat="1" ht="16.5" customHeight="1">
      <c r="A778" s="36"/>
      <c r="B778" s="37"/>
      <c r="C778" s="275" t="s">
        <v>1818</v>
      </c>
      <c r="D778" s="275" t="s">
        <v>801</v>
      </c>
      <c r="E778" s="276" t="s">
        <v>7385</v>
      </c>
      <c r="F778" s="277" t="s">
        <v>7386</v>
      </c>
      <c r="G778" s="278" t="s">
        <v>3979</v>
      </c>
      <c r="H778" s="279">
        <v>1</v>
      </c>
      <c r="I778" s="280">
        <v>9018.24</v>
      </c>
      <c r="J778" s="281">
        <f>ROUND(I778*H778,2)</f>
        <v>9018.24</v>
      </c>
      <c r="K778" s="277" t="s">
        <v>1</v>
      </c>
      <c r="L778" s="282"/>
      <c r="M778" s="283" t="s">
        <v>1</v>
      </c>
      <c r="N778" s="284" t="s">
        <v>45</v>
      </c>
      <c r="O778" s="73"/>
      <c r="P778" s="202">
        <f>O778*H778</f>
        <v>0</v>
      </c>
      <c r="Q778" s="202">
        <v>0</v>
      </c>
      <c r="R778" s="202">
        <f>Q778*H778</f>
        <v>0</v>
      </c>
      <c r="S778" s="202">
        <v>0</v>
      </c>
      <c r="T778" s="203">
        <f>S778*H778</f>
        <v>0</v>
      </c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R778" s="204" t="s">
        <v>89</v>
      </c>
      <c r="AT778" s="204" t="s">
        <v>801</v>
      </c>
      <c r="AU778" s="204" t="s">
        <v>89</v>
      </c>
      <c r="AY778" s="19" t="s">
        <v>261</v>
      </c>
      <c r="BE778" s="205">
        <f>IF(N778="základní",J778,0)</f>
        <v>9018.24</v>
      </c>
      <c r="BF778" s="205">
        <f>IF(N778="snížená",J778,0)</f>
        <v>0</v>
      </c>
      <c r="BG778" s="205">
        <f>IF(N778="zákl. přenesená",J778,0)</f>
        <v>0</v>
      </c>
      <c r="BH778" s="205">
        <f>IF(N778="sníž. přenesená",J778,0)</f>
        <v>0</v>
      </c>
      <c r="BI778" s="205">
        <f>IF(N778="nulová",J778,0)</f>
        <v>0</v>
      </c>
      <c r="BJ778" s="19" t="s">
        <v>87</v>
      </c>
      <c r="BK778" s="205">
        <f>ROUND(I778*H778,2)</f>
        <v>9018.24</v>
      </c>
      <c r="BL778" s="19" t="s">
        <v>87</v>
      </c>
      <c r="BM778" s="204" t="s">
        <v>7387</v>
      </c>
    </row>
    <row r="779" spans="1:65" s="2" customFormat="1">
      <c r="A779" s="36"/>
      <c r="B779" s="37"/>
      <c r="C779" s="38"/>
      <c r="D779" s="206" t="s">
        <v>269</v>
      </c>
      <c r="E779" s="38"/>
      <c r="F779" s="207" t="s">
        <v>7386</v>
      </c>
      <c r="G779" s="38"/>
      <c r="H779" s="38"/>
      <c r="I779" s="208"/>
      <c r="J779" s="38"/>
      <c r="K779" s="38"/>
      <c r="L779" s="41"/>
      <c r="M779" s="209"/>
      <c r="N779" s="210"/>
      <c r="O779" s="73"/>
      <c r="P779" s="73"/>
      <c r="Q779" s="73"/>
      <c r="R779" s="73"/>
      <c r="S779" s="73"/>
      <c r="T779" s="74"/>
      <c r="U779" s="36"/>
      <c r="V779" s="36"/>
      <c r="W779" s="36"/>
      <c r="X779" s="36"/>
      <c r="Y779" s="36"/>
      <c r="Z779" s="36"/>
      <c r="AA779" s="36"/>
      <c r="AB779" s="36"/>
      <c r="AC779" s="36"/>
      <c r="AD779" s="36"/>
      <c r="AE779" s="36"/>
      <c r="AT779" s="19" t="s">
        <v>269</v>
      </c>
      <c r="AU779" s="19" t="s">
        <v>89</v>
      </c>
    </row>
    <row r="780" spans="1:65" s="14" customFormat="1">
      <c r="B780" s="226"/>
      <c r="C780" s="227"/>
      <c r="D780" s="206" t="s">
        <v>403</v>
      </c>
      <c r="E780" s="228" t="s">
        <v>1</v>
      </c>
      <c r="F780" s="229" t="s">
        <v>7388</v>
      </c>
      <c r="G780" s="227"/>
      <c r="H780" s="230">
        <v>1</v>
      </c>
      <c r="I780" s="231"/>
      <c r="J780" s="227"/>
      <c r="K780" s="227"/>
      <c r="L780" s="232"/>
      <c r="M780" s="233"/>
      <c r="N780" s="234"/>
      <c r="O780" s="234"/>
      <c r="P780" s="234"/>
      <c r="Q780" s="234"/>
      <c r="R780" s="234"/>
      <c r="S780" s="234"/>
      <c r="T780" s="235"/>
      <c r="AT780" s="236" t="s">
        <v>403</v>
      </c>
      <c r="AU780" s="236" t="s">
        <v>89</v>
      </c>
      <c r="AV780" s="14" t="s">
        <v>89</v>
      </c>
      <c r="AW780" s="14" t="s">
        <v>35</v>
      </c>
      <c r="AX780" s="14" t="s">
        <v>80</v>
      </c>
      <c r="AY780" s="236" t="s">
        <v>261</v>
      </c>
    </row>
    <row r="781" spans="1:65" s="2" customFormat="1" ht="21.75" customHeight="1">
      <c r="A781" s="36"/>
      <c r="B781" s="37"/>
      <c r="C781" s="193" t="s">
        <v>1825</v>
      </c>
      <c r="D781" s="193" t="s">
        <v>264</v>
      </c>
      <c r="E781" s="194" t="s">
        <v>7389</v>
      </c>
      <c r="F781" s="195" t="s">
        <v>6806</v>
      </c>
      <c r="G781" s="196" t="s">
        <v>749</v>
      </c>
      <c r="H781" s="197">
        <v>1</v>
      </c>
      <c r="I781" s="198">
        <v>2217.6</v>
      </c>
      <c r="J781" s="199">
        <f>ROUND(I781*H781,2)</f>
        <v>2217.6</v>
      </c>
      <c r="K781" s="195" t="s">
        <v>1</v>
      </c>
      <c r="L781" s="41"/>
      <c r="M781" s="200" t="s">
        <v>1</v>
      </c>
      <c r="N781" s="201" t="s">
        <v>45</v>
      </c>
      <c r="O781" s="73"/>
      <c r="P781" s="202">
        <f>O781*H781</f>
        <v>0</v>
      </c>
      <c r="Q781" s="202">
        <v>0</v>
      </c>
      <c r="R781" s="202">
        <f>Q781*H781</f>
        <v>0</v>
      </c>
      <c r="S781" s="202">
        <v>0</v>
      </c>
      <c r="T781" s="203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204" t="s">
        <v>87</v>
      </c>
      <c r="AT781" s="204" t="s">
        <v>264</v>
      </c>
      <c r="AU781" s="204" t="s">
        <v>89</v>
      </c>
      <c r="AY781" s="19" t="s">
        <v>261</v>
      </c>
      <c r="BE781" s="205">
        <f>IF(N781="základní",J781,0)</f>
        <v>2217.6</v>
      </c>
      <c r="BF781" s="205">
        <f>IF(N781="snížená",J781,0)</f>
        <v>0</v>
      </c>
      <c r="BG781" s="205">
        <f>IF(N781="zákl. přenesená",J781,0)</f>
        <v>0</v>
      </c>
      <c r="BH781" s="205">
        <f>IF(N781="sníž. přenesená",J781,0)</f>
        <v>0</v>
      </c>
      <c r="BI781" s="205">
        <f>IF(N781="nulová",J781,0)</f>
        <v>0</v>
      </c>
      <c r="BJ781" s="19" t="s">
        <v>87</v>
      </c>
      <c r="BK781" s="205">
        <f>ROUND(I781*H781,2)</f>
        <v>2217.6</v>
      </c>
      <c r="BL781" s="19" t="s">
        <v>87</v>
      </c>
      <c r="BM781" s="204" t="s">
        <v>7390</v>
      </c>
    </row>
    <row r="782" spans="1:65" s="2" customFormat="1" ht="19.5">
      <c r="A782" s="36"/>
      <c r="B782" s="37"/>
      <c r="C782" s="38"/>
      <c r="D782" s="206" t="s">
        <v>269</v>
      </c>
      <c r="E782" s="38"/>
      <c r="F782" s="207" t="s">
        <v>6808</v>
      </c>
      <c r="G782" s="38"/>
      <c r="H782" s="38"/>
      <c r="I782" s="208"/>
      <c r="J782" s="38"/>
      <c r="K782" s="38"/>
      <c r="L782" s="41"/>
      <c r="M782" s="209"/>
      <c r="N782" s="210"/>
      <c r="O782" s="73"/>
      <c r="P782" s="73"/>
      <c r="Q782" s="73"/>
      <c r="R782" s="73"/>
      <c r="S782" s="73"/>
      <c r="T782" s="74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9" t="s">
        <v>269</v>
      </c>
      <c r="AU782" s="19" t="s">
        <v>89</v>
      </c>
    </row>
    <row r="783" spans="1:65" s="2" customFormat="1" ht="21.75" customHeight="1">
      <c r="A783" s="36"/>
      <c r="B783" s="37"/>
      <c r="C783" s="275" t="s">
        <v>1835</v>
      </c>
      <c r="D783" s="275" t="s">
        <v>801</v>
      </c>
      <c r="E783" s="276" t="s">
        <v>7391</v>
      </c>
      <c r="F783" s="277" t="s">
        <v>7392</v>
      </c>
      <c r="G783" s="278" t="s">
        <v>3979</v>
      </c>
      <c r="H783" s="279">
        <v>3</v>
      </c>
      <c r="I783" s="280">
        <v>2391.2000000000003</v>
      </c>
      <c r="J783" s="281">
        <f>ROUND(I783*H783,2)</f>
        <v>7173.6</v>
      </c>
      <c r="K783" s="277" t="s">
        <v>1</v>
      </c>
      <c r="L783" s="282"/>
      <c r="M783" s="283" t="s">
        <v>1</v>
      </c>
      <c r="N783" s="284" t="s">
        <v>45</v>
      </c>
      <c r="O783" s="73"/>
      <c r="P783" s="202">
        <f>O783*H783</f>
        <v>0</v>
      </c>
      <c r="Q783" s="202">
        <v>0</v>
      </c>
      <c r="R783" s="202">
        <f>Q783*H783</f>
        <v>0</v>
      </c>
      <c r="S783" s="202">
        <v>0</v>
      </c>
      <c r="T783" s="203">
        <f>S783*H783</f>
        <v>0</v>
      </c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R783" s="204" t="s">
        <v>89</v>
      </c>
      <c r="AT783" s="204" t="s">
        <v>801</v>
      </c>
      <c r="AU783" s="204" t="s">
        <v>89</v>
      </c>
      <c r="AY783" s="19" t="s">
        <v>261</v>
      </c>
      <c r="BE783" s="205">
        <f>IF(N783="základní",J783,0)</f>
        <v>7173.6</v>
      </c>
      <c r="BF783" s="205">
        <f>IF(N783="snížená",J783,0)</f>
        <v>0</v>
      </c>
      <c r="BG783" s="205">
        <f>IF(N783="zákl. přenesená",J783,0)</f>
        <v>0</v>
      </c>
      <c r="BH783" s="205">
        <f>IF(N783="sníž. přenesená",J783,0)</f>
        <v>0</v>
      </c>
      <c r="BI783" s="205">
        <f>IF(N783="nulová",J783,0)</f>
        <v>0</v>
      </c>
      <c r="BJ783" s="19" t="s">
        <v>87</v>
      </c>
      <c r="BK783" s="205">
        <f>ROUND(I783*H783,2)</f>
        <v>7173.6</v>
      </c>
      <c r="BL783" s="19" t="s">
        <v>87</v>
      </c>
      <c r="BM783" s="204" t="s">
        <v>7393</v>
      </c>
    </row>
    <row r="784" spans="1:65" s="2" customFormat="1">
      <c r="A784" s="36"/>
      <c r="B784" s="37"/>
      <c r="C784" s="38"/>
      <c r="D784" s="206" t="s">
        <v>269</v>
      </c>
      <c r="E784" s="38"/>
      <c r="F784" s="207" t="s">
        <v>7392</v>
      </c>
      <c r="G784" s="38"/>
      <c r="H784" s="38"/>
      <c r="I784" s="208"/>
      <c r="J784" s="38"/>
      <c r="K784" s="38"/>
      <c r="L784" s="41"/>
      <c r="M784" s="209"/>
      <c r="N784" s="210"/>
      <c r="O784" s="73"/>
      <c r="P784" s="73"/>
      <c r="Q784" s="73"/>
      <c r="R784" s="73"/>
      <c r="S784" s="73"/>
      <c r="T784" s="74"/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T784" s="19" t="s">
        <v>269</v>
      </c>
      <c r="AU784" s="19" t="s">
        <v>89</v>
      </c>
    </row>
    <row r="785" spans="1:65" s="14" customFormat="1">
      <c r="B785" s="226"/>
      <c r="C785" s="227"/>
      <c r="D785" s="206" t="s">
        <v>403</v>
      </c>
      <c r="E785" s="228" t="s">
        <v>1</v>
      </c>
      <c r="F785" s="229" t="s">
        <v>275</v>
      </c>
      <c r="G785" s="227"/>
      <c r="H785" s="230">
        <v>3</v>
      </c>
      <c r="I785" s="231"/>
      <c r="J785" s="227"/>
      <c r="K785" s="227"/>
      <c r="L785" s="232"/>
      <c r="M785" s="233"/>
      <c r="N785" s="234"/>
      <c r="O785" s="234"/>
      <c r="P785" s="234"/>
      <c r="Q785" s="234"/>
      <c r="R785" s="234"/>
      <c r="S785" s="234"/>
      <c r="T785" s="235"/>
      <c r="AT785" s="236" t="s">
        <v>403</v>
      </c>
      <c r="AU785" s="236" t="s">
        <v>89</v>
      </c>
      <c r="AV785" s="14" t="s">
        <v>89</v>
      </c>
      <c r="AW785" s="14" t="s">
        <v>35</v>
      </c>
      <c r="AX785" s="14" t="s">
        <v>80</v>
      </c>
      <c r="AY785" s="236" t="s">
        <v>261</v>
      </c>
    </row>
    <row r="786" spans="1:65" s="2" customFormat="1" ht="21.75" customHeight="1">
      <c r="A786" s="36"/>
      <c r="B786" s="37"/>
      <c r="C786" s="193" t="s">
        <v>1843</v>
      </c>
      <c r="D786" s="193" t="s">
        <v>264</v>
      </c>
      <c r="E786" s="194" t="s">
        <v>7394</v>
      </c>
      <c r="F786" s="195" t="s">
        <v>7395</v>
      </c>
      <c r="G786" s="196" t="s">
        <v>749</v>
      </c>
      <c r="H786" s="197">
        <v>3</v>
      </c>
      <c r="I786" s="198">
        <v>588</v>
      </c>
      <c r="J786" s="199">
        <f>ROUND(I786*H786,2)</f>
        <v>1764</v>
      </c>
      <c r="K786" s="195" t="s">
        <v>1</v>
      </c>
      <c r="L786" s="41"/>
      <c r="M786" s="200" t="s">
        <v>1</v>
      </c>
      <c r="N786" s="201" t="s">
        <v>45</v>
      </c>
      <c r="O786" s="73"/>
      <c r="P786" s="202">
        <f>O786*H786</f>
        <v>0</v>
      </c>
      <c r="Q786" s="202">
        <v>0</v>
      </c>
      <c r="R786" s="202">
        <f>Q786*H786</f>
        <v>0</v>
      </c>
      <c r="S786" s="202">
        <v>0</v>
      </c>
      <c r="T786" s="203">
        <f>S786*H786</f>
        <v>0</v>
      </c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R786" s="204" t="s">
        <v>87</v>
      </c>
      <c r="AT786" s="204" t="s">
        <v>264</v>
      </c>
      <c r="AU786" s="204" t="s">
        <v>89</v>
      </c>
      <c r="AY786" s="19" t="s">
        <v>261</v>
      </c>
      <c r="BE786" s="205">
        <f>IF(N786="základní",J786,0)</f>
        <v>1764</v>
      </c>
      <c r="BF786" s="205">
        <f>IF(N786="snížená",J786,0)</f>
        <v>0</v>
      </c>
      <c r="BG786" s="205">
        <f>IF(N786="zákl. přenesená",J786,0)</f>
        <v>0</v>
      </c>
      <c r="BH786" s="205">
        <f>IF(N786="sníž. přenesená",J786,0)</f>
        <v>0</v>
      </c>
      <c r="BI786" s="205">
        <f>IF(N786="nulová",J786,0)</f>
        <v>0</v>
      </c>
      <c r="BJ786" s="19" t="s">
        <v>87</v>
      </c>
      <c r="BK786" s="205">
        <f>ROUND(I786*H786,2)</f>
        <v>1764</v>
      </c>
      <c r="BL786" s="19" t="s">
        <v>87</v>
      </c>
      <c r="BM786" s="204" t="s">
        <v>7396</v>
      </c>
    </row>
    <row r="787" spans="1:65" s="2" customFormat="1" ht="19.5">
      <c r="A787" s="36"/>
      <c r="B787" s="37"/>
      <c r="C787" s="38"/>
      <c r="D787" s="206" t="s">
        <v>269</v>
      </c>
      <c r="E787" s="38"/>
      <c r="F787" s="207" t="s">
        <v>7397</v>
      </c>
      <c r="G787" s="38"/>
      <c r="H787" s="38"/>
      <c r="I787" s="208"/>
      <c r="J787" s="38"/>
      <c r="K787" s="38"/>
      <c r="L787" s="41"/>
      <c r="M787" s="209"/>
      <c r="N787" s="210"/>
      <c r="O787" s="73"/>
      <c r="P787" s="73"/>
      <c r="Q787" s="73"/>
      <c r="R787" s="73"/>
      <c r="S787" s="73"/>
      <c r="T787" s="74"/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T787" s="19" t="s">
        <v>269</v>
      </c>
      <c r="AU787" s="19" t="s">
        <v>89</v>
      </c>
    </row>
    <row r="788" spans="1:65" s="2" customFormat="1" ht="21.75" customHeight="1">
      <c r="A788" s="36"/>
      <c r="B788" s="37"/>
      <c r="C788" s="275" t="s">
        <v>1860</v>
      </c>
      <c r="D788" s="275" t="s">
        <v>801</v>
      </c>
      <c r="E788" s="276" t="s">
        <v>7398</v>
      </c>
      <c r="F788" s="277" t="s">
        <v>7399</v>
      </c>
      <c r="G788" s="278" t="s">
        <v>3979</v>
      </c>
      <c r="H788" s="279">
        <v>6</v>
      </c>
      <c r="I788" s="280">
        <v>4782.4000000000005</v>
      </c>
      <c r="J788" s="281">
        <f>ROUND(I788*H788,2)</f>
        <v>28694.400000000001</v>
      </c>
      <c r="K788" s="277" t="s">
        <v>1</v>
      </c>
      <c r="L788" s="282"/>
      <c r="M788" s="283" t="s">
        <v>1</v>
      </c>
      <c r="N788" s="284" t="s">
        <v>45</v>
      </c>
      <c r="O788" s="73"/>
      <c r="P788" s="202">
        <f>O788*H788</f>
        <v>0</v>
      </c>
      <c r="Q788" s="202">
        <v>0</v>
      </c>
      <c r="R788" s="202">
        <f>Q788*H788</f>
        <v>0</v>
      </c>
      <c r="S788" s="202">
        <v>0</v>
      </c>
      <c r="T788" s="203">
        <f>S788*H788</f>
        <v>0</v>
      </c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R788" s="204" t="s">
        <v>89</v>
      </c>
      <c r="AT788" s="204" t="s">
        <v>801</v>
      </c>
      <c r="AU788" s="204" t="s">
        <v>89</v>
      </c>
      <c r="AY788" s="19" t="s">
        <v>261</v>
      </c>
      <c r="BE788" s="205">
        <f>IF(N788="základní",J788,0)</f>
        <v>28694.400000000001</v>
      </c>
      <c r="BF788" s="205">
        <f>IF(N788="snížená",J788,0)</f>
        <v>0</v>
      </c>
      <c r="BG788" s="205">
        <f>IF(N788="zákl. přenesená",J788,0)</f>
        <v>0</v>
      </c>
      <c r="BH788" s="205">
        <f>IF(N788="sníž. přenesená",J788,0)</f>
        <v>0</v>
      </c>
      <c r="BI788" s="205">
        <f>IF(N788="nulová",J788,0)</f>
        <v>0</v>
      </c>
      <c r="BJ788" s="19" t="s">
        <v>87</v>
      </c>
      <c r="BK788" s="205">
        <f>ROUND(I788*H788,2)</f>
        <v>28694.400000000001</v>
      </c>
      <c r="BL788" s="19" t="s">
        <v>87</v>
      </c>
      <c r="BM788" s="204" t="s">
        <v>7400</v>
      </c>
    </row>
    <row r="789" spans="1:65" s="2" customFormat="1">
      <c r="A789" s="36"/>
      <c r="B789" s="37"/>
      <c r="C789" s="38"/>
      <c r="D789" s="206" t="s">
        <v>269</v>
      </c>
      <c r="E789" s="38"/>
      <c r="F789" s="207" t="s">
        <v>7399</v>
      </c>
      <c r="G789" s="38"/>
      <c r="H789" s="38"/>
      <c r="I789" s="208"/>
      <c r="J789" s="38"/>
      <c r="K789" s="38"/>
      <c r="L789" s="41"/>
      <c r="M789" s="209"/>
      <c r="N789" s="210"/>
      <c r="O789" s="73"/>
      <c r="P789" s="73"/>
      <c r="Q789" s="73"/>
      <c r="R789" s="73"/>
      <c r="S789" s="73"/>
      <c r="T789" s="74"/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T789" s="19" t="s">
        <v>269</v>
      </c>
      <c r="AU789" s="19" t="s">
        <v>89</v>
      </c>
    </row>
    <row r="790" spans="1:65" s="14" customFormat="1">
      <c r="B790" s="226"/>
      <c r="C790" s="227"/>
      <c r="D790" s="206" t="s">
        <v>403</v>
      </c>
      <c r="E790" s="228" t="s">
        <v>1</v>
      </c>
      <c r="F790" s="229" t="s">
        <v>289</v>
      </c>
      <c r="G790" s="227"/>
      <c r="H790" s="230">
        <v>6</v>
      </c>
      <c r="I790" s="231"/>
      <c r="J790" s="227"/>
      <c r="K790" s="227"/>
      <c r="L790" s="232"/>
      <c r="M790" s="233"/>
      <c r="N790" s="234"/>
      <c r="O790" s="234"/>
      <c r="P790" s="234"/>
      <c r="Q790" s="234"/>
      <c r="R790" s="234"/>
      <c r="S790" s="234"/>
      <c r="T790" s="235"/>
      <c r="AT790" s="236" t="s">
        <v>403</v>
      </c>
      <c r="AU790" s="236" t="s">
        <v>89</v>
      </c>
      <c r="AV790" s="14" t="s">
        <v>89</v>
      </c>
      <c r="AW790" s="14" t="s">
        <v>35</v>
      </c>
      <c r="AX790" s="14" t="s">
        <v>80</v>
      </c>
      <c r="AY790" s="236" t="s">
        <v>261</v>
      </c>
    </row>
    <row r="791" spans="1:65" s="2" customFormat="1" ht="21.75" customHeight="1">
      <c r="A791" s="36"/>
      <c r="B791" s="37"/>
      <c r="C791" s="275" t="s">
        <v>1865</v>
      </c>
      <c r="D791" s="275" t="s">
        <v>801</v>
      </c>
      <c r="E791" s="276" t="s">
        <v>7401</v>
      </c>
      <c r="F791" s="277" t="s">
        <v>7402</v>
      </c>
      <c r="G791" s="278" t="s">
        <v>3979</v>
      </c>
      <c r="H791" s="279">
        <v>6</v>
      </c>
      <c r="I791" s="280">
        <v>5363.12</v>
      </c>
      <c r="J791" s="281">
        <f>ROUND(I791*H791,2)</f>
        <v>32178.720000000001</v>
      </c>
      <c r="K791" s="277" t="s">
        <v>1</v>
      </c>
      <c r="L791" s="282"/>
      <c r="M791" s="283" t="s">
        <v>1</v>
      </c>
      <c r="N791" s="284" t="s">
        <v>45</v>
      </c>
      <c r="O791" s="73"/>
      <c r="P791" s="202">
        <f>O791*H791</f>
        <v>0</v>
      </c>
      <c r="Q791" s="202">
        <v>0</v>
      </c>
      <c r="R791" s="202">
        <f>Q791*H791</f>
        <v>0</v>
      </c>
      <c r="S791" s="202">
        <v>0</v>
      </c>
      <c r="T791" s="203">
        <f>S791*H791</f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204" t="s">
        <v>89</v>
      </c>
      <c r="AT791" s="204" t="s">
        <v>801</v>
      </c>
      <c r="AU791" s="204" t="s">
        <v>89</v>
      </c>
      <c r="AY791" s="19" t="s">
        <v>261</v>
      </c>
      <c r="BE791" s="205">
        <f>IF(N791="základní",J791,0)</f>
        <v>32178.720000000001</v>
      </c>
      <c r="BF791" s="205">
        <f>IF(N791="snížená",J791,0)</f>
        <v>0</v>
      </c>
      <c r="BG791" s="205">
        <f>IF(N791="zákl. přenesená",J791,0)</f>
        <v>0</v>
      </c>
      <c r="BH791" s="205">
        <f>IF(N791="sníž. přenesená",J791,0)</f>
        <v>0</v>
      </c>
      <c r="BI791" s="205">
        <f>IF(N791="nulová",J791,0)</f>
        <v>0</v>
      </c>
      <c r="BJ791" s="19" t="s">
        <v>87</v>
      </c>
      <c r="BK791" s="205">
        <f>ROUND(I791*H791,2)</f>
        <v>32178.720000000001</v>
      </c>
      <c r="BL791" s="19" t="s">
        <v>87</v>
      </c>
      <c r="BM791" s="204" t="s">
        <v>7403</v>
      </c>
    </row>
    <row r="792" spans="1:65" s="2" customFormat="1">
      <c r="A792" s="36"/>
      <c r="B792" s="37"/>
      <c r="C792" s="38"/>
      <c r="D792" s="206" t="s">
        <v>269</v>
      </c>
      <c r="E792" s="38"/>
      <c r="F792" s="207" t="s">
        <v>7402</v>
      </c>
      <c r="G792" s="38"/>
      <c r="H792" s="38"/>
      <c r="I792" s="208"/>
      <c r="J792" s="38"/>
      <c r="K792" s="38"/>
      <c r="L792" s="41"/>
      <c r="M792" s="209"/>
      <c r="N792" s="210"/>
      <c r="O792" s="73"/>
      <c r="P792" s="73"/>
      <c r="Q792" s="73"/>
      <c r="R792" s="73"/>
      <c r="S792" s="73"/>
      <c r="T792" s="74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T792" s="19" t="s">
        <v>269</v>
      </c>
      <c r="AU792" s="19" t="s">
        <v>89</v>
      </c>
    </row>
    <row r="793" spans="1:65" s="14" customFormat="1">
      <c r="B793" s="226"/>
      <c r="C793" s="227"/>
      <c r="D793" s="206" t="s">
        <v>403</v>
      </c>
      <c r="E793" s="228" t="s">
        <v>1</v>
      </c>
      <c r="F793" s="229" t="s">
        <v>289</v>
      </c>
      <c r="G793" s="227"/>
      <c r="H793" s="230">
        <v>6</v>
      </c>
      <c r="I793" s="231"/>
      <c r="J793" s="227"/>
      <c r="K793" s="227"/>
      <c r="L793" s="232"/>
      <c r="M793" s="233"/>
      <c r="N793" s="234"/>
      <c r="O793" s="234"/>
      <c r="P793" s="234"/>
      <c r="Q793" s="234"/>
      <c r="R793" s="234"/>
      <c r="S793" s="234"/>
      <c r="T793" s="235"/>
      <c r="AT793" s="236" t="s">
        <v>403</v>
      </c>
      <c r="AU793" s="236" t="s">
        <v>89</v>
      </c>
      <c r="AV793" s="14" t="s">
        <v>89</v>
      </c>
      <c r="AW793" s="14" t="s">
        <v>35</v>
      </c>
      <c r="AX793" s="14" t="s">
        <v>80</v>
      </c>
      <c r="AY793" s="236" t="s">
        <v>261</v>
      </c>
    </row>
    <row r="794" spans="1:65" s="2" customFormat="1" ht="21.75" customHeight="1">
      <c r="A794" s="36"/>
      <c r="B794" s="37"/>
      <c r="C794" s="275" t="s">
        <v>1870</v>
      </c>
      <c r="D794" s="275" t="s">
        <v>801</v>
      </c>
      <c r="E794" s="276" t="s">
        <v>7404</v>
      </c>
      <c r="F794" s="277" t="s">
        <v>7405</v>
      </c>
      <c r="G794" s="278" t="s">
        <v>3979</v>
      </c>
      <c r="H794" s="279">
        <v>2</v>
      </c>
      <c r="I794" s="280">
        <v>11682.72</v>
      </c>
      <c r="J794" s="281">
        <f>ROUND(I794*H794,2)</f>
        <v>23365.439999999999</v>
      </c>
      <c r="K794" s="277" t="s">
        <v>1</v>
      </c>
      <c r="L794" s="282"/>
      <c r="M794" s="283" t="s">
        <v>1</v>
      </c>
      <c r="N794" s="284" t="s">
        <v>45</v>
      </c>
      <c r="O794" s="73"/>
      <c r="P794" s="202">
        <f>O794*H794</f>
        <v>0</v>
      </c>
      <c r="Q794" s="202">
        <v>0</v>
      </c>
      <c r="R794" s="202">
        <f>Q794*H794</f>
        <v>0</v>
      </c>
      <c r="S794" s="202">
        <v>0</v>
      </c>
      <c r="T794" s="203">
        <f>S794*H794</f>
        <v>0</v>
      </c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R794" s="204" t="s">
        <v>89</v>
      </c>
      <c r="AT794" s="204" t="s">
        <v>801</v>
      </c>
      <c r="AU794" s="204" t="s">
        <v>89</v>
      </c>
      <c r="AY794" s="19" t="s">
        <v>261</v>
      </c>
      <c r="BE794" s="205">
        <f>IF(N794="základní",J794,0)</f>
        <v>23365.439999999999</v>
      </c>
      <c r="BF794" s="205">
        <f>IF(N794="snížená",J794,0)</f>
        <v>0</v>
      </c>
      <c r="BG794" s="205">
        <f>IF(N794="zákl. přenesená",J794,0)</f>
        <v>0</v>
      </c>
      <c r="BH794" s="205">
        <f>IF(N794="sníž. přenesená",J794,0)</f>
        <v>0</v>
      </c>
      <c r="BI794" s="205">
        <f>IF(N794="nulová",J794,0)</f>
        <v>0</v>
      </c>
      <c r="BJ794" s="19" t="s">
        <v>87</v>
      </c>
      <c r="BK794" s="205">
        <f>ROUND(I794*H794,2)</f>
        <v>23365.439999999999</v>
      </c>
      <c r="BL794" s="19" t="s">
        <v>87</v>
      </c>
      <c r="BM794" s="204" t="s">
        <v>7406</v>
      </c>
    </row>
    <row r="795" spans="1:65" s="2" customFormat="1">
      <c r="A795" s="36"/>
      <c r="B795" s="37"/>
      <c r="C795" s="38"/>
      <c r="D795" s="206" t="s">
        <v>269</v>
      </c>
      <c r="E795" s="38"/>
      <c r="F795" s="207" t="s">
        <v>7405</v>
      </c>
      <c r="G795" s="38"/>
      <c r="H795" s="38"/>
      <c r="I795" s="208"/>
      <c r="J795" s="38"/>
      <c r="K795" s="38"/>
      <c r="L795" s="41"/>
      <c r="M795" s="209"/>
      <c r="N795" s="210"/>
      <c r="O795" s="73"/>
      <c r="P795" s="73"/>
      <c r="Q795" s="73"/>
      <c r="R795" s="73"/>
      <c r="S795" s="73"/>
      <c r="T795" s="74"/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T795" s="19" t="s">
        <v>269</v>
      </c>
      <c r="AU795" s="19" t="s">
        <v>89</v>
      </c>
    </row>
    <row r="796" spans="1:65" s="14" customFormat="1">
      <c r="B796" s="226"/>
      <c r="C796" s="227"/>
      <c r="D796" s="206" t="s">
        <v>403</v>
      </c>
      <c r="E796" s="228" t="s">
        <v>1</v>
      </c>
      <c r="F796" s="229" t="s">
        <v>89</v>
      </c>
      <c r="G796" s="227"/>
      <c r="H796" s="230">
        <v>2</v>
      </c>
      <c r="I796" s="231"/>
      <c r="J796" s="227"/>
      <c r="K796" s="227"/>
      <c r="L796" s="232"/>
      <c r="M796" s="233"/>
      <c r="N796" s="234"/>
      <c r="O796" s="234"/>
      <c r="P796" s="234"/>
      <c r="Q796" s="234"/>
      <c r="R796" s="234"/>
      <c r="S796" s="234"/>
      <c r="T796" s="235"/>
      <c r="AT796" s="236" t="s">
        <v>403</v>
      </c>
      <c r="AU796" s="236" t="s">
        <v>89</v>
      </c>
      <c r="AV796" s="14" t="s">
        <v>89</v>
      </c>
      <c r="AW796" s="14" t="s">
        <v>35</v>
      </c>
      <c r="AX796" s="14" t="s">
        <v>80</v>
      </c>
      <c r="AY796" s="236" t="s">
        <v>261</v>
      </c>
    </row>
    <row r="797" spans="1:65" s="2" customFormat="1" ht="21.75" customHeight="1">
      <c r="A797" s="36"/>
      <c r="B797" s="37"/>
      <c r="C797" s="275" t="s">
        <v>1875</v>
      </c>
      <c r="D797" s="275" t="s">
        <v>801</v>
      </c>
      <c r="E797" s="276" t="s">
        <v>7407</v>
      </c>
      <c r="F797" s="277" t="s">
        <v>7408</v>
      </c>
      <c r="G797" s="278" t="s">
        <v>3979</v>
      </c>
      <c r="H797" s="279">
        <v>5</v>
      </c>
      <c r="I797" s="280">
        <v>14347.2</v>
      </c>
      <c r="J797" s="281">
        <f>ROUND(I797*H797,2)</f>
        <v>71736</v>
      </c>
      <c r="K797" s="277" t="s">
        <v>1</v>
      </c>
      <c r="L797" s="282"/>
      <c r="M797" s="283" t="s">
        <v>1</v>
      </c>
      <c r="N797" s="284" t="s">
        <v>45</v>
      </c>
      <c r="O797" s="73"/>
      <c r="P797" s="202">
        <f>O797*H797</f>
        <v>0</v>
      </c>
      <c r="Q797" s="202">
        <v>0</v>
      </c>
      <c r="R797" s="202">
        <f>Q797*H797</f>
        <v>0</v>
      </c>
      <c r="S797" s="202">
        <v>0</v>
      </c>
      <c r="T797" s="203">
        <f>S797*H797</f>
        <v>0</v>
      </c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R797" s="204" t="s">
        <v>89</v>
      </c>
      <c r="AT797" s="204" t="s">
        <v>801</v>
      </c>
      <c r="AU797" s="204" t="s">
        <v>89</v>
      </c>
      <c r="AY797" s="19" t="s">
        <v>261</v>
      </c>
      <c r="BE797" s="205">
        <f>IF(N797="základní",J797,0)</f>
        <v>71736</v>
      </c>
      <c r="BF797" s="205">
        <f>IF(N797="snížená",J797,0)</f>
        <v>0</v>
      </c>
      <c r="BG797" s="205">
        <f>IF(N797="zákl. přenesená",J797,0)</f>
        <v>0</v>
      </c>
      <c r="BH797" s="205">
        <f>IF(N797="sníž. přenesená",J797,0)</f>
        <v>0</v>
      </c>
      <c r="BI797" s="205">
        <f>IF(N797="nulová",J797,0)</f>
        <v>0</v>
      </c>
      <c r="BJ797" s="19" t="s">
        <v>87</v>
      </c>
      <c r="BK797" s="205">
        <f>ROUND(I797*H797,2)</f>
        <v>71736</v>
      </c>
      <c r="BL797" s="19" t="s">
        <v>87</v>
      </c>
      <c r="BM797" s="204" t="s">
        <v>7409</v>
      </c>
    </row>
    <row r="798" spans="1:65" s="2" customFormat="1">
      <c r="A798" s="36"/>
      <c r="B798" s="37"/>
      <c r="C798" s="38"/>
      <c r="D798" s="206" t="s">
        <v>269</v>
      </c>
      <c r="E798" s="38"/>
      <c r="F798" s="207" t="s">
        <v>7408</v>
      </c>
      <c r="G798" s="38"/>
      <c r="H798" s="38"/>
      <c r="I798" s="208"/>
      <c r="J798" s="38"/>
      <c r="K798" s="38"/>
      <c r="L798" s="41"/>
      <c r="M798" s="209"/>
      <c r="N798" s="210"/>
      <c r="O798" s="73"/>
      <c r="P798" s="73"/>
      <c r="Q798" s="73"/>
      <c r="R798" s="73"/>
      <c r="S798" s="73"/>
      <c r="T798" s="74"/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T798" s="19" t="s">
        <v>269</v>
      </c>
      <c r="AU798" s="19" t="s">
        <v>89</v>
      </c>
    </row>
    <row r="799" spans="1:65" s="14" customFormat="1">
      <c r="B799" s="226"/>
      <c r="C799" s="227"/>
      <c r="D799" s="206" t="s">
        <v>403</v>
      </c>
      <c r="E799" s="228" t="s">
        <v>1</v>
      </c>
      <c r="F799" s="229" t="s">
        <v>284</v>
      </c>
      <c r="G799" s="227"/>
      <c r="H799" s="230">
        <v>5</v>
      </c>
      <c r="I799" s="231"/>
      <c r="J799" s="227"/>
      <c r="K799" s="227"/>
      <c r="L799" s="232"/>
      <c r="M799" s="233"/>
      <c r="N799" s="234"/>
      <c r="O799" s="234"/>
      <c r="P799" s="234"/>
      <c r="Q799" s="234"/>
      <c r="R799" s="234"/>
      <c r="S799" s="234"/>
      <c r="T799" s="235"/>
      <c r="AT799" s="236" t="s">
        <v>403</v>
      </c>
      <c r="AU799" s="236" t="s">
        <v>89</v>
      </c>
      <c r="AV799" s="14" t="s">
        <v>89</v>
      </c>
      <c r="AW799" s="14" t="s">
        <v>35</v>
      </c>
      <c r="AX799" s="14" t="s">
        <v>80</v>
      </c>
      <c r="AY799" s="236" t="s">
        <v>261</v>
      </c>
    </row>
    <row r="800" spans="1:65" s="2" customFormat="1" ht="21.75" customHeight="1">
      <c r="A800" s="36"/>
      <c r="B800" s="37"/>
      <c r="C800" s="275" t="s">
        <v>1880</v>
      </c>
      <c r="D800" s="275" t="s">
        <v>801</v>
      </c>
      <c r="E800" s="276" t="s">
        <v>7410</v>
      </c>
      <c r="F800" s="277" t="s">
        <v>7411</v>
      </c>
      <c r="G800" s="278" t="s">
        <v>3979</v>
      </c>
      <c r="H800" s="279">
        <v>1</v>
      </c>
      <c r="I800" s="280">
        <v>16738.400000000001</v>
      </c>
      <c r="J800" s="281">
        <f>ROUND(I800*H800,2)</f>
        <v>16738.400000000001</v>
      </c>
      <c r="K800" s="277" t="s">
        <v>1</v>
      </c>
      <c r="L800" s="282"/>
      <c r="M800" s="283" t="s">
        <v>1</v>
      </c>
      <c r="N800" s="284" t="s">
        <v>45</v>
      </c>
      <c r="O800" s="73"/>
      <c r="P800" s="202">
        <f>O800*H800</f>
        <v>0</v>
      </c>
      <c r="Q800" s="202">
        <v>0</v>
      </c>
      <c r="R800" s="202">
        <f>Q800*H800</f>
        <v>0</v>
      </c>
      <c r="S800" s="202">
        <v>0</v>
      </c>
      <c r="T800" s="203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204" t="s">
        <v>89</v>
      </c>
      <c r="AT800" s="204" t="s">
        <v>801</v>
      </c>
      <c r="AU800" s="204" t="s">
        <v>89</v>
      </c>
      <c r="AY800" s="19" t="s">
        <v>261</v>
      </c>
      <c r="BE800" s="205">
        <f>IF(N800="základní",J800,0)</f>
        <v>16738.400000000001</v>
      </c>
      <c r="BF800" s="205">
        <f>IF(N800="snížená",J800,0)</f>
        <v>0</v>
      </c>
      <c r="BG800" s="205">
        <f>IF(N800="zákl. přenesená",J800,0)</f>
        <v>0</v>
      </c>
      <c r="BH800" s="205">
        <f>IF(N800="sníž. přenesená",J800,0)</f>
        <v>0</v>
      </c>
      <c r="BI800" s="205">
        <f>IF(N800="nulová",J800,0)</f>
        <v>0</v>
      </c>
      <c r="BJ800" s="19" t="s">
        <v>87</v>
      </c>
      <c r="BK800" s="205">
        <f>ROUND(I800*H800,2)</f>
        <v>16738.400000000001</v>
      </c>
      <c r="BL800" s="19" t="s">
        <v>87</v>
      </c>
      <c r="BM800" s="204" t="s">
        <v>7412</v>
      </c>
    </row>
    <row r="801" spans="1:65" s="2" customFormat="1">
      <c r="A801" s="36"/>
      <c r="B801" s="37"/>
      <c r="C801" s="38"/>
      <c r="D801" s="206" t="s">
        <v>269</v>
      </c>
      <c r="E801" s="38"/>
      <c r="F801" s="207" t="s">
        <v>7411</v>
      </c>
      <c r="G801" s="38"/>
      <c r="H801" s="38"/>
      <c r="I801" s="208"/>
      <c r="J801" s="38"/>
      <c r="K801" s="38"/>
      <c r="L801" s="41"/>
      <c r="M801" s="209"/>
      <c r="N801" s="210"/>
      <c r="O801" s="73"/>
      <c r="P801" s="73"/>
      <c r="Q801" s="73"/>
      <c r="R801" s="73"/>
      <c r="S801" s="73"/>
      <c r="T801" s="74"/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T801" s="19" t="s">
        <v>269</v>
      </c>
      <c r="AU801" s="19" t="s">
        <v>89</v>
      </c>
    </row>
    <row r="802" spans="1:65" s="14" customFormat="1">
      <c r="B802" s="226"/>
      <c r="C802" s="227"/>
      <c r="D802" s="206" t="s">
        <v>403</v>
      </c>
      <c r="E802" s="228" t="s">
        <v>1</v>
      </c>
      <c r="F802" s="229" t="s">
        <v>87</v>
      </c>
      <c r="G802" s="227"/>
      <c r="H802" s="230">
        <v>1</v>
      </c>
      <c r="I802" s="231"/>
      <c r="J802" s="227"/>
      <c r="K802" s="227"/>
      <c r="L802" s="232"/>
      <c r="M802" s="233"/>
      <c r="N802" s="234"/>
      <c r="O802" s="234"/>
      <c r="P802" s="234"/>
      <c r="Q802" s="234"/>
      <c r="R802" s="234"/>
      <c r="S802" s="234"/>
      <c r="T802" s="235"/>
      <c r="AT802" s="236" t="s">
        <v>403</v>
      </c>
      <c r="AU802" s="236" t="s">
        <v>89</v>
      </c>
      <c r="AV802" s="14" t="s">
        <v>89</v>
      </c>
      <c r="AW802" s="14" t="s">
        <v>35</v>
      </c>
      <c r="AX802" s="14" t="s">
        <v>80</v>
      </c>
      <c r="AY802" s="236" t="s">
        <v>261</v>
      </c>
    </row>
    <row r="803" spans="1:65" s="2" customFormat="1" ht="21.75" customHeight="1">
      <c r="A803" s="36"/>
      <c r="B803" s="37"/>
      <c r="C803" s="193" t="s">
        <v>1887</v>
      </c>
      <c r="D803" s="193" t="s">
        <v>264</v>
      </c>
      <c r="E803" s="194" t="s">
        <v>7413</v>
      </c>
      <c r="F803" s="195" t="s">
        <v>7414</v>
      </c>
      <c r="G803" s="196" t="s">
        <v>749</v>
      </c>
      <c r="H803" s="197">
        <v>20</v>
      </c>
      <c r="I803" s="198">
        <v>1486.4639999999999</v>
      </c>
      <c r="J803" s="199">
        <f>ROUND(I803*H803,2)</f>
        <v>29729.279999999999</v>
      </c>
      <c r="K803" s="195" t="s">
        <v>1</v>
      </c>
      <c r="L803" s="41"/>
      <c r="M803" s="200" t="s">
        <v>1</v>
      </c>
      <c r="N803" s="201" t="s">
        <v>45</v>
      </c>
      <c r="O803" s="73"/>
      <c r="P803" s="202">
        <f>O803*H803</f>
        <v>0</v>
      </c>
      <c r="Q803" s="202">
        <v>0</v>
      </c>
      <c r="R803" s="202">
        <f>Q803*H803</f>
        <v>0</v>
      </c>
      <c r="S803" s="202">
        <v>0</v>
      </c>
      <c r="T803" s="203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204" t="s">
        <v>87</v>
      </c>
      <c r="AT803" s="204" t="s">
        <v>264</v>
      </c>
      <c r="AU803" s="204" t="s">
        <v>89</v>
      </c>
      <c r="AY803" s="19" t="s">
        <v>261</v>
      </c>
      <c r="BE803" s="205">
        <f>IF(N803="základní",J803,0)</f>
        <v>29729.279999999999</v>
      </c>
      <c r="BF803" s="205">
        <f>IF(N803="snížená",J803,0)</f>
        <v>0</v>
      </c>
      <c r="BG803" s="205">
        <f>IF(N803="zákl. přenesená",J803,0)</f>
        <v>0</v>
      </c>
      <c r="BH803" s="205">
        <f>IF(N803="sníž. přenesená",J803,0)</f>
        <v>0</v>
      </c>
      <c r="BI803" s="205">
        <f>IF(N803="nulová",J803,0)</f>
        <v>0</v>
      </c>
      <c r="BJ803" s="19" t="s">
        <v>87</v>
      </c>
      <c r="BK803" s="205">
        <f>ROUND(I803*H803,2)</f>
        <v>29729.279999999999</v>
      </c>
      <c r="BL803" s="19" t="s">
        <v>87</v>
      </c>
      <c r="BM803" s="204" t="s">
        <v>7415</v>
      </c>
    </row>
    <row r="804" spans="1:65" s="2" customFormat="1" ht="19.5">
      <c r="A804" s="36"/>
      <c r="B804" s="37"/>
      <c r="C804" s="38"/>
      <c r="D804" s="206" t="s">
        <v>269</v>
      </c>
      <c r="E804" s="38"/>
      <c r="F804" s="207" t="s">
        <v>7416</v>
      </c>
      <c r="G804" s="38"/>
      <c r="H804" s="38"/>
      <c r="I804" s="208"/>
      <c r="J804" s="38"/>
      <c r="K804" s="38"/>
      <c r="L804" s="41"/>
      <c r="M804" s="209"/>
      <c r="N804" s="210"/>
      <c r="O804" s="73"/>
      <c r="P804" s="73"/>
      <c r="Q804" s="73"/>
      <c r="R804" s="73"/>
      <c r="S804" s="73"/>
      <c r="T804" s="74"/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T804" s="19" t="s">
        <v>269</v>
      </c>
      <c r="AU804" s="19" t="s">
        <v>89</v>
      </c>
    </row>
    <row r="805" spans="1:65" s="2" customFormat="1" ht="21.75" customHeight="1">
      <c r="A805" s="36"/>
      <c r="B805" s="37"/>
      <c r="C805" s="275" t="s">
        <v>1893</v>
      </c>
      <c r="D805" s="275" t="s">
        <v>801</v>
      </c>
      <c r="E805" s="276" t="s">
        <v>7407</v>
      </c>
      <c r="F805" s="277" t="s">
        <v>7408</v>
      </c>
      <c r="G805" s="278" t="s">
        <v>3979</v>
      </c>
      <c r="H805" s="279">
        <v>1</v>
      </c>
      <c r="I805" s="280">
        <v>14278.88</v>
      </c>
      <c r="J805" s="281">
        <f>ROUND(I805*H805,2)</f>
        <v>14278.88</v>
      </c>
      <c r="K805" s="277" t="s">
        <v>1</v>
      </c>
      <c r="L805" s="282"/>
      <c r="M805" s="283" t="s">
        <v>1</v>
      </c>
      <c r="N805" s="284" t="s">
        <v>45</v>
      </c>
      <c r="O805" s="73"/>
      <c r="P805" s="202">
        <f>O805*H805</f>
        <v>0</v>
      </c>
      <c r="Q805" s="202">
        <v>0</v>
      </c>
      <c r="R805" s="202">
        <f>Q805*H805</f>
        <v>0</v>
      </c>
      <c r="S805" s="202">
        <v>0</v>
      </c>
      <c r="T805" s="203">
        <f>S805*H805</f>
        <v>0</v>
      </c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R805" s="204" t="s">
        <v>89</v>
      </c>
      <c r="AT805" s="204" t="s">
        <v>801</v>
      </c>
      <c r="AU805" s="204" t="s">
        <v>89</v>
      </c>
      <c r="AY805" s="19" t="s">
        <v>261</v>
      </c>
      <c r="BE805" s="205">
        <f>IF(N805="základní",J805,0)</f>
        <v>14278.88</v>
      </c>
      <c r="BF805" s="205">
        <f>IF(N805="snížená",J805,0)</f>
        <v>0</v>
      </c>
      <c r="BG805" s="205">
        <f>IF(N805="zákl. přenesená",J805,0)</f>
        <v>0</v>
      </c>
      <c r="BH805" s="205">
        <f>IF(N805="sníž. přenesená",J805,0)</f>
        <v>0</v>
      </c>
      <c r="BI805" s="205">
        <f>IF(N805="nulová",J805,0)</f>
        <v>0</v>
      </c>
      <c r="BJ805" s="19" t="s">
        <v>87</v>
      </c>
      <c r="BK805" s="205">
        <f>ROUND(I805*H805,2)</f>
        <v>14278.88</v>
      </c>
      <c r="BL805" s="19" t="s">
        <v>87</v>
      </c>
      <c r="BM805" s="204" t="s">
        <v>7417</v>
      </c>
    </row>
    <row r="806" spans="1:65" s="2" customFormat="1">
      <c r="A806" s="36"/>
      <c r="B806" s="37"/>
      <c r="C806" s="38"/>
      <c r="D806" s="206" t="s">
        <v>269</v>
      </c>
      <c r="E806" s="38"/>
      <c r="F806" s="207" t="s">
        <v>7408</v>
      </c>
      <c r="G806" s="38"/>
      <c r="H806" s="38"/>
      <c r="I806" s="208"/>
      <c r="J806" s="38"/>
      <c r="K806" s="38"/>
      <c r="L806" s="41"/>
      <c r="M806" s="209"/>
      <c r="N806" s="210"/>
      <c r="O806" s="73"/>
      <c r="P806" s="73"/>
      <c r="Q806" s="73"/>
      <c r="R806" s="73"/>
      <c r="S806" s="73"/>
      <c r="T806" s="74"/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T806" s="19" t="s">
        <v>269</v>
      </c>
      <c r="AU806" s="19" t="s">
        <v>89</v>
      </c>
    </row>
    <row r="807" spans="1:65" s="14" customFormat="1">
      <c r="B807" s="226"/>
      <c r="C807" s="227"/>
      <c r="D807" s="206" t="s">
        <v>403</v>
      </c>
      <c r="E807" s="228" t="s">
        <v>1</v>
      </c>
      <c r="F807" s="229" t="s">
        <v>87</v>
      </c>
      <c r="G807" s="227"/>
      <c r="H807" s="230">
        <v>1</v>
      </c>
      <c r="I807" s="231"/>
      <c r="J807" s="227"/>
      <c r="K807" s="227"/>
      <c r="L807" s="232"/>
      <c r="M807" s="233"/>
      <c r="N807" s="234"/>
      <c r="O807" s="234"/>
      <c r="P807" s="234"/>
      <c r="Q807" s="234"/>
      <c r="R807" s="234"/>
      <c r="S807" s="234"/>
      <c r="T807" s="235"/>
      <c r="AT807" s="236" t="s">
        <v>403</v>
      </c>
      <c r="AU807" s="236" t="s">
        <v>89</v>
      </c>
      <c r="AV807" s="14" t="s">
        <v>89</v>
      </c>
      <c r="AW807" s="14" t="s">
        <v>35</v>
      </c>
      <c r="AX807" s="14" t="s">
        <v>80</v>
      </c>
      <c r="AY807" s="236" t="s">
        <v>261</v>
      </c>
    </row>
    <row r="808" spans="1:65" s="2" customFormat="1" ht="21.75" customHeight="1">
      <c r="A808" s="36"/>
      <c r="B808" s="37"/>
      <c r="C808" s="193" t="s">
        <v>1901</v>
      </c>
      <c r="D808" s="193" t="s">
        <v>264</v>
      </c>
      <c r="E808" s="194" t="s">
        <v>7413</v>
      </c>
      <c r="F808" s="195" t="s">
        <v>7414</v>
      </c>
      <c r="G808" s="196" t="s">
        <v>749</v>
      </c>
      <c r="H808" s="197">
        <v>1</v>
      </c>
      <c r="I808" s="198">
        <v>3511.2</v>
      </c>
      <c r="J808" s="199">
        <f>ROUND(I808*H808,2)</f>
        <v>3511.2</v>
      </c>
      <c r="K808" s="195" t="s">
        <v>1</v>
      </c>
      <c r="L808" s="41"/>
      <c r="M808" s="200" t="s">
        <v>1</v>
      </c>
      <c r="N808" s="201" t="s">
        <v>45</v>
      </c>
      <c r="O808" s="73"/>
      <c r="P808" s="202">
        <f>O808*H808</f>
        <v>0</v>
      </c>
      <c r="Q808" s="202">
        <v>0</v>
      </c>
      <c r="R808" s="202">
        <f>Q808*H808</f>
        <v>0</v>
      </c>
      <c r="S808" s="202">
        <v>0</v>
      </c>
      <c r="T808" s="203">
        <f>S808*H808</f>
        <v>0</v>
      </c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R808" s="204" t="s">
        <v>87</v>
      </c>
      <c r="AT808" s="204" t="s">
        <v>264</v>
      </c>
      <c r="AU808" s="204" t="s">
        <v>89</v>
      </c>
      <c r="AY808" s="19" t="s">
        <v>261</v>
      </c>
      <c r="BE808" s="205">
        <f>IF(N808="základní",J808,0)</f>
        <v>3511.2</v>
      </c>
      <c r="BF808" s="205">
        <f>IF(N808="snížená",J808,0)</f>
        <v>0</v>
      </c>
      <c r="BG808" s="205">
        <f>IF(N808="zákl. přenesená",J808,0)</f>
        <v>0</v>
      </c>
      <c r="BH808" s="205">
        <f>IF(N808="sníž. přenesená",J808,0)</f>
        <v>0</v>
      </c>
      <c r="BI808" s="205">
        <f>IF(N808="nulová",J808,0)</f>
        <v>0</v>
      </c>
      <c r="BJ808" s="19" t="s">
        <v>87</v>
      </c>
      <c r="BK808" s="205">
        <f>ROUND(I808*H808,2)</f>
        <v>3511.2</v>
      </c>
      <c r="BL808" s="19" t="s">
        <v>87</v>
      </c>
      <c r="BM808" s="204" t="s">
        <v>7418</v>
      </c>
    </row>
    <row r="809" spans="1:65" s="2" customFormat="1" ht="19.5">
      <c r="A809" s="36"/>
      <c r="B809" s="37"/>
      <c r="C809" s="38"/>
      <c r="D809" s="206" t="s">
        <v>269</v>
      </c>
      <c r="E809" s="38"/>
      <c r="F809" s="207" t="s">
        <v>7416</v>
      </c>
      <c r="G809" s="38"/>
      <c r="H809" s="38"/>
      <c r="I809" s="208"/>
      <c r="J809" s="38"/>
      <c r="K809" s="38"/>
      <c r="L809" s="41"/>
      <c r="M809" s="209"/>
      <c r="N809" s="210"/>
      <c r="O809" s="73"/>
      <c r="P809" s="73"/>
      <c r="Q809" s="73"/>
      <c r="R809" s="73"/>
      <c r="S809" s="73"/>
      <c r="T809" s="74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T809" s="19" t="s">
        <v>269</v>
      </c>
      <c r="AU809" s="19" t="s">
        <v>89</v>
      </c>
    </row>
    <row r="810" spans="1:65" s="2" customFormat="1" ht="24.2" customHeight="1">
      <c r="A810" s="36"/>
      <c r="B810" s="37"/>
      <c r="C810" s="193" t="s">
        <v>1906</v>
      </c>
      <c r="D810" s="193" t="s">
        <v>264</v>
      </c>
      <c r="E810" s="194" t="s">
        <v>7419</v>
      </c>
      <c r="F810" s="195" t="s">
        <v>7420</v>
      </c>
      <c r="G810" s="196" t="s">
        <v>2285</v>
      </c>
      <c r="H810" s="197">
        <v>4</v>
      </c>
      <c r="I810" s="198">
        <v>440</v>
      </c>
      <c r="J810" s="199">
        <f>ROUND(I810*H810,2)</f>
        <v>1760</v>
      </c>
      <c r="K810" s="195" t="s">
        <v>400</v>
      </c>
      <c r="L810" s="41"/>
      <c r="M810" s="200" t="s">
        <v>1</v>
      </c>
      <c r="N810" s="201" t="s">
        <v>45</v>
      </c>
      <c r="O810" s="73"/>
      <c r="P810" s="202">
        <f>O810*H810</f>
        <v>0</v>
      </c>
      <c r="Q810" s="202">
        <v>0</v>
      </c>
      <c r="R810" s="202">
        <f>Q810*H810</f>
        <v>0</v>
      </c>
      <c r="S810" s="202">
        <v>0</v>
      </c>
      <c r="T810" s="203">
        <f>S810*H810</f>
        <v>0</v>
      </c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R810" s="204" t="s">
        <v>87</v>
      </c>
      <c r="AT810" s="204" t="s">
        <v>264</v>
      </c>
      <c r="AU810" s="204" t="s">
        <v>89</v>
      </c>
      <c r="AY810" s="19" t="s">
        <v>261</v>
      </c>
      <c r="BE810" s="205">
        <f>IF(N810="základní",J810,0)</f>
        <v>1760</v>
      </c>
      <c r="BF810" s="205">
        <f>IF(N810="snížená",J810,0)</f>
        <v>0</v>
      </c>
      <c r="BG810" s="205">
        <f>IF(N810="zákl. přenesená",J810,0)</f>
        <v>0</v>
      </c>
      <c r="BH810" s="205">
        <f>IF(N810="sníž. přenesená",J810,0)</f>
        <v>0</v>
      </c>
      <c r="BI810" s="205">
        <f>IF(N810="nulová",J810,0)</f>
        <v>0</v>
      </c>
      <c r="BJ810" s="19" t="s">
        <v>87</v>
      </c>
      <c r="BK810" s="205">
        <f>ROUND(I810*H810,2)</f>
        <v>1760</v>
      </c>
      <c r="BL810" s="19" t="s">
        <v>87</v>
      </c>
      <c r="BM810" s="204" t="s">
        <v>7421</v>
      </c>
    </row>
    <row r="811" spans="1:65" s="2" customFormat="1" ht="19.5">
      <c r="A811" s="36"/>
      <c r="B811" s="37"/>
      <c r="C811" s="38"/>
      <c r="D811" s="206" t="s">
        <v>269</v>
      </c>
      <c r="E811" s="38"/>
      <c r="F811" s="207" t="s">
        <v>7422</v>
      </c>
      <c r="G811" s="38"/>
      <c r="H811" s="38"/>
      <c r="I811" s="208"/>
      <c r="J811" s="38"/>
      <c r="K811" s="38"/>
      <c r="L811" s="41"/>
      <c r="M811" s="209"/>
      <c r="N811" s="210"/>
      <c r="O811" s="73"/>
      <c r="P811" s="73"/>
      <c r="Q811" s="73"/>
      <c r="R811" s="73"/>
      <c r="S811" s="73"/>
      <c r="T811" s="74"/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T811" s="19" t="s">
        <v>269</v>
      </c>
      <c r="AU811" s="19" t="s">
        <v>89</v>
      </c>
    </row>
    <row r="812" spans="1:65" s="14" customFormat="1">
      <c r="B812" s="226"/>
      <c r="C812" s="227"/>
      <c r="D812" s="206" t="s">
        <v>403</v>
      </c>
      <c r="E812" s="228" t="s">
        <v>1</v>
      </c>
      <c r="F812" s="229" t="s">
        <v>260</v>
      </c>
      <c r="G812" s="227"/>
      <c r="H812" s="230">
        <v>4</v>
      </c>
      <c r="I812" s="231"/>
      <c r="J812" s="227"/>
      <c r="K812" s="227"/>
      <c r="L812" s="232"/>
      <c r="M812" s="233"/>
      <c r="N812" s="234"/>
      <c r="O812" s="234"/>
      <c r="P812" s="234"/>
      <c r="Q812" s="234"/>
      <c r="R812" s="234"/>
      <c r="S812" s="234"/>
      <c r="T812" s="235"/>
      <c r="AT812" s="236" t="s">
        <v>403</v>
      </c>
      <c r="AU812" s="236" t="s">
        <v>89</v>
      </c>
      <c r="AV812" s="14" t="s">
        <v>89</v>
      </c>
      <c r="AW812" s="14" t="s">
        <v>35</v>
      </c>
      <c r="AX812" s="14" t="s">
        <v>80</v>
      </c>
      <c r="AY812" s="236" t="s">
        <v>261</v>
      </c>
    </row>
    <row r="813" spans="1:65" s="2" customFormat="1" ht="24.2" customHeight="1">
      <c r="A813" s="36"/>
      <c r="B813" s="37"/>
      <c r="C813" s="193" t="s">
        <v>1725</v>
      </c>
      <c r="D813" s="193" t="s">
        <v>264</v>
      </c>
      <c r="E813" s="194" t="s">
        <v>7423</v>
      </c>
      <c r="F813" s="195" t="s">
        <v>7424</v>
      </c>
      <c r="G813" s="196" t="s">
        <v>2285</v>
      </c>
      <c r="H813" s="197">
        <v>4</v>
      </c>
      <c r="I813" s="198">
        <v>600</v>
      </c>
      <c r="J813" s="199">
        <f>ROUND(I813*H813,2)</f>
        <v>2400</v>
      </c>
      <c r="K813" s="195" t="s">
        <v>400</v>
      </c>
      <c r="L813" s="41"/>
      <c r="M813" s="200" t="s">
        <v>1</v>
      </c>
      <c r="N813" s="201" t="s">
        <v>45</v>
      </c>
      <c r="O813" s="73"/>
      <c r="P813" s="202">
        <f>O813*H813</f>
        <v>0</v>
      </c>
      <c r="Q813" s="202">
        <v>0</v>
      </c>
      <c r="R813" s="202">
        <f>Q813*H813</f>
        <v>0</v>
      </c>
      <c r="S813" s="202">
        <v>0</v>
      </c>
      <c r="T813" s="203">
        <f>S813*H813</f>
        <v>0</v>
      </c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R813" s="204" t="s">
        <v>87</v>
      </c>
      <c r="AT813" s="204" t="s">
        <v>264</v>
      </c>
      <c r="AU813" s="204" t="s">
        <v>89</v>
      </c>
      <c r="AY813" s="19" t="s">
        <v>261</v>
      </c>
      <c r="BE813" s="205">
        <f>IF(N813="základní",J813,0)</f>
        <v>2400</v>
      </c>
      <c r="BF813" s="205">
        <f>IF(N813="snížená",J813,0)</f>
        <v>0</v>
      </c>
      <c r="BG813" s="205">
        <f>IF(N813="zákl. přenesená",J813,0)</f>
        <v>0</v>
      </c>
      <c r="BH813" s="205">
        <f>IF(N813="sníž. přenesená",J813,0)</f>
        <v>0</v>
      </c>
      <c r="BI813" s="205">
        <f>IF(N813="nulová",J813,0)</f>
        <v>0</v>
      </c>
      <c r="BJ813" s="19" t="s">
        <v>87</v>
      </c>
      <c r="BK813" s="205">
        <f>ROUND(I813*H813,2)</f>
        <v>2400</v>
      </c>
      <c r="BL813" s="19" t="s">
        <v>87</v>
      </c>
      <c r="BM813" s="204" t="s">
        <v>7425</v>
      </c>
    </row>
    <row r="814" spans="1:65" s="2" customFormat="1" ht="19.5">
      <c r="A814" s="36"/>
      <c r="B814" s="37"/>
      <c r="C814" s="38"/>
      <c r="D814" s="206" t="s">
        <v>269</v>
      </c>
      <c r="E814" s="38"/>
      <c r="F814" s="207" t="s">
        <v>7426</v>
      </c>
      <c r="G814" s="38"/>
      <c r="H814" s="38"/>
      <c r="I814" s="208"/>
      <c r="J814" s="38"/>
      <c r="K814" s="38"/>
      <c r="L814" s="41"/>
      <c r="M814" s="209"/>
      <c r="N814" s="210"/>
      <c r="O814" s="73"/>
      <c r="P814" s="73"/>
      <c r="Q814" s="73"/>
      <c r="R814" s="73"/>
      <c r="S814" s="73"/>
      <c r="T814" s="74"/>
      <c r="U814" s="36"/>
      <c r="V814" s="36"/>
      <c r="W814" s="36"/>
      <c r="X814" s="36"/>
      <c r="Y814" s="36"/>
      <c r="Z814" s="36"/>
      <c r="AA814" s="36"/>
      <c r="AB814" s="36"/>
      <c r="AC814" s="36"/>
      <c r="AD814" s="36"/>
      <c r="AE814" s="36"/>
      <c r="AT814" s="19" t="s">
        <v>269</v>
      </c>
      <c r="AU814" s="19" t="s">
        <v>89</v>
      </c>
    </row>
    <row r="815" spans="1:65" s="14" customFormat="1">
      <c r="B815" s="226"/>
      <c r="C815" s="227"/>
      <c r="D815" s="206" t="s">
        <v>403</v>
      </c>
      <c r="E815" s="228" t="s">
        <v>1</v>
      </c>
      <c r="F815" s="229" t="s">
        <v>260</v>
      </c>
      <c r="G815" s="227"/>
      <c r="H815" s="230">
        <v>4</v>
      </c>
      <c r="I815" s="231"/>
      <c r="J815" s="227"/>
      <c r="K815" s="227"/>
      <c r="L815" s="232"/>
      <c r="M815" s="233"/>
      <c r="N815" s="234"/>
      <c r="O815" s="234"/>
      <c r="P815" s="234"/>
      <c r="Q815" s="234"/>
      <c r="R815" s="234"/>
      <c r="S815" s="234"/>
      <c r="T815" s="235"/>
      <c r="AT815" s="236" t="s">
        <v>403</v>
      </c>
      <c r="AU815" s="236" t="s">
        <v>89</v>
      </c>
      <c r="AV815" s="14" t="s">
        <v>89</v>
      </c>
      <c r="AW815" s="14" t="s">
        <v>35</v>
      </c>
      <c r="AX815" s="14" t="s">
        <v>80</v>
      </c>
      <c r="AY815" s="236" t="s">
        <v>261</v>
      </c>
    </row>
    <row r="816" spans="1:65" s="2" customFormat="1" ht="16.5" customHeight="1">
      <c r="A816" s="36"/>
      <c r="B816" s="37"/>
      <c r="C816" s="193" t="s">
        <v>7427</v>
      </c>
      <c r="D816" s="193" t="s">
        <v>264</v>
      </c>
      <c r="E816" s="194" t="s">
        <v>7428</v>
      </c>
      <c r="F816" s="195" t="s">
        <v>7429</v>
      </c>
      <c r="G816" s="196" t="s">
        <v>2285</v>
      </c>
      <c r="H816" s="197">
        <v>64</v>
      </c>
      <c r="I816" s="198">
        <v>320</v>
      </c>
      <c r="J816" s="199">
        <f>ROUND(I816*H816,2)</f>
        <v>20480</v>
      </c>
      <c r="K816" s="195" t="s">
        <v>400</v>
      </c>
      <c r="L816" s="41"/>
      <c r="M816" s="200" t="s">
        <v>1</v>
      </c>
      <c r="N816" s="201" t="s">
        <v>45</v>
      </c>
      <c r="O816" s="73"/>
      <c r="P816" s="202">
        <f>O816*H816</f>
        <v>0</v>
      </c>
      <c r="Q816" s="202">
        <v>0</v>
      </c>
      <c r="R816" s="202">
        <f>Q816*H816</f>
        <v>0</v>
      </c>
      <c r="S816" s="202">
        <v>0</v>
      </c>
      <c r="T816" s="203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204" t="s">
        <v>87</v>
      </c>
      <c r="AT816" s="204" t="s">
        <v>264</v>
      </c>
      <c r="AU816" s="204" t="s">
        <v>89</v>
      </c>
      <c r="AY816" s="19" t="s">
        <v>261</v>
      </c>
      <c r="BE816" s="205">
        <f>IF(N816="základní",J816,0)</f>
        <v>20480</v>
      </c>
      <c r="BF816" s="205">
        <f>IF(N816="snížená",J816,0)</f>
        <v>0</v>
      </c>
      <c r="BG816" s="205">
        <f>IF(N816="zákl. přenesená",J816,0)</f>
        <v>0</v>
      </c>
      <c r="BH816" s="205">
        <f>IF(N816="sníž. přenesená",J816,0)</f>
        <v>0</v>
      </c>
      <c r="BI816" s="205">
        <f>IF(N816="nulová",J816,0)</f>
        <v>0</v>
      </c>
      <c r="BJ816" s="19" t="s">
        <v>87</v>
      </c>
      <c r="BK816" s="205">
        <f>ROUND(I816*H816,2)</f>
        <v>20480</v>
      </c>
      <c r="BL816" s="19" t="s">
        <v>87</v>
      </c>
      <c r="BM816" s="204" t="s">
        <v>7430</v>
      </c>
    </row>
    <row r="817" spans="1:65" s="2" customFormat="1" ht="19.5">
      <c r="A817" s="36"/>
      <c r="B817" s="37"/>
      <c r="C817" s="38"/>
      <c r="D817" s="206" t="s">
        <v>269</v>
      </c>
      <c r="E817" s="38"/>
      <c r="F817" s="207" t="s">
        <v>7431</v>
      </c>
      <c r="G817" s="38"/>
      <c r="H817" s="38"/>
      <c r="I817" s="208"/>
      <c r="J817" s="38"/>
      <c r="K817" s="38"/>
      <c r="L817" s="41"/>
      <c r="M817" s="209"/>
      <c r="N817" s="210"/>
      <c r="O817" s="73"/>
      <c r="P817" s="73"/>
      <c r="Q817" s="73"/>
      <c r="R817" s="73"/>
      <c r="S817" s="73"/>
      <c r="T817" s="74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T817" s="19" t="s">
        <v>269</v>
      </c>
      <c r="AU817" s="19" t="s">
        <v>89</v>
      </c>
    </row>
    <row r="818" spans="1:65" s="14" customFormat="1">
      <c r="B818" s="226"/>
      <c r="C818" s="227"/>
      <c r="D818" s="206" t="s">
        <v>403</v>
      </c>
      <c r="E818" s="228" t="s">
        <v>1</v>
      </c>
      <c r="F818" s="229" t="s">
        <v>7432</v>
      </c>
      <c r="G818" s="227"/>
      <c r="H818" s="230">
        <v>48</v>
      </c>
      <c r="I818" s="231"/>
      <c r="J818" s="227"/>
      <c r="K818" s="227"/>
      <c r="L818" s="232"/>
      <c r="M818" s="233"/>
      <c r="N818" s="234"/>
      <c r="O818" s="234"/>
      <c r="P818" s="234"/>
      <c r="Q818" s="234"/>
      <c r="R818" s="234"/>
      <c r="S818" s="234"/>
      <c r="T818" s="235"/>
      <c r="AT818" s="236" t="s">
        <v>403</v>
      </c>
      <c r="AU818" s="236" t="s">
        <v>89</v>
      </c>
      <c r="AV818" s="14" t="s">
        <v>89</v>
      </c>
      <c r="AW818" s="14" t="s">
        <v>35</v>
      </c>
      <c r="AX818" s="14" t="s">
        <v>80</v>
      </c>
      <c r="AY818" s="236" t="s">
        <v>261</v>
      </c>
    </row>
    <row r="819" spans="1:65" s="14" customFormat="1">
      <c r="B819" s="226"/>
      <c r="C819" s="227"/>
      <c r="D819" s="206" t="s">
        <v>403</v>
      </c>
      <c r="E819" s="228" t="s">
        <v>1</v>
      </c>
      <c r="F819" s="229" t="s">
        <v>7433</v>
      </c>
      <c r="G819" s="227"/>
      <c r="H819" s="230">
        <v>16</v>
      </c>
      <c r="I819" s="231"/>
      <c r="J819" s="227"/>
      <c r="K819" s="227"/>
      <c r="L819" s="232"/>
      <c r="M819" s="233"/>
      <c r="N819" s="234"/>
      <c r="O819" s="234"/>
      <c r="P819" s="234"/>
      <c r="Q819" s="234"/>
      <c r="R819" s="234"/>
      <c r="S819" s="234"/>
      <c r="T819" s="235"/>
      <c r="AT819" s="236" t="s">
        <v>403</v>
      </c>
      <c r="AU819" s="236" t="s">
        <v>89</v>
      </c>
      <c r="AV819" s="14" t="s">
        <v>89</v>
      </c>
      <c r="AW819" s="14" t="s">
        <v>35</v>
      </c>
      <c r="AX819" s="14" t="s">
        <v>80</v>
      </c>
      <c r="AY819" s="236" t="s">
        <v>261</v>
      </c>
    </row>
    <row r="820" spans="1:65" s="2" customFormat="1" ht="24.2" customHeight="1">
      <c r="A820" s="36"/>
      <c r="B820" s="37"/>
      <c r="C820" s="193" t="s">
        <v>6014</v>
      </c>
      <c r="D820" s="193" t="s">
        <v>264</v>
      </c>
      <c r="E820" s="194" t="s">
        <v>7434</v>
      </c>
      <c r="F820" s="195" t="s">
        <v>7435</v>
      </c>
      <c r="G820" s="196" t="s">
        <v>2285</v>
      </c>
      <c r="H820" s="197">
        <v>24</v>
      </c>
      <c r="I820" s="198">
        <v>400</v>
      </c>
      <c r="J820" s="199">
        <f>ROUND(I820*H820,2)</f>
        <v>9600</v>
      </c>
      <c r="K820" s="195" t="s">
        <v>400</v>
      </c>
      <c r="L820" s="41"/>
      <c r="M820" s="200" t="s">
        <v>1</v>
      </c>
      <c r="N820" s="201" t="s">
        <v>45</v>
      </c>
      <c r="O820" s="73"/>
      <c r="P820" s="202">
        <f>O820*H820</f>
        <v>0</v>
      </c>
      <c r="Q820" s="202">
        <v>0</v>
      </c>
      <c r="R820" s="202">
        <f>Q820*H820</f>
        <v>0</v>
      </c>
      <c r="S820" s="202">
        <v>0</v>
      </c>
      <c r="T820" s="203">
        <f>S820*H820</f>
        <v>0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204" t="s">
        <v>87</v>
      </c>
      <c r="AT820" s="204" t="s">
        <v>264</v>
      </c>
      <c r="AU820" s="204" t="s">
        <v>89</v>
      </c>
      <c r="AY820" s="19" t="s">
        <v>261</v>
      </c>
      <c r="BE820" s="205">
        <f>IF(N820="základní",J820,0)</f>
        <v>9600</v>
      </c>
      <c r="BF820" s="205">
        <f>IF(N820="snížená",J820,0)</f>
        <v>0</v>
      </c>
      <c r="BG820" s="205">
        <f>IF(N820="zákl. přenesená",J820,0)</f>
        <v>0</v>
      </c>
      <c r="BH820" s="205">
        <f>IF(N820="sníž. přenesená",J820,0)</f>
        <v>0</v>
      </c>
      <c r="BI820" s="205">
        <f>IF(N820="nulová",J820,0)</f>
        <v>0</v>
      </c>
      <c r="BJ820" s="19" t="s">
        <v>87</v>
      </c>
      <c r="BK820" s="205">
        <f>ROUND(I820*H820,2)</f>
        <v>9600</v>
      </c>
      <c r="BL820" s="19" t="s">
        <v>87</v>
      </c>
      <c r="BM820" s="204" t="s">
        <v>7436</v>
      </c>
    </row>
    <row r="821" spans="1:65" s="2" customFormat="1" ht="19.5">
      <c r="A821" s="36"/>
      <c r="B821" s="37"/>
      <c r="C821" s="38"/>
      <c r="D821" s="206" t="s">
        <v>269</v>
      </c>
      <c r="E821" s="38"/>
      <c r="F821" s="207" t="s">
        <v>7437</v>
      </c>
      <c r="G821" s="38"/>
      <c r="H821" s="38"/>
      <c r="I821" s="208"/>
      <c r="J821" s="38"/>
      <c r="K821" s="38"/>
      <c r="L821" s="41"/>
      <c r="M821" s="209"/>
      <c r="N821" s="210"/>
      <c r="O821" s="73"/>
      <c r="P821" s="73"/>
      <c r="Q821" s="73"/>
      <c r="R821" s="73"/>
      <c r="S821" s="73"/>
      <c r="T821" s="74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269</v>
      </c>
      <c r="AU821" s="19" t="s">
        <v>89</v>
      </c>
    </row>
    <row r="822" spans="1:65" s="14" customFormat="1">
      <c r="B822" s="226"/>
      <c r="C822" s="227"/>
      <c r="D822" s="206" t="s">
        <v>403</v>
      </c>
      <c r="E822" s="228" t="s">
        <v>1</v>
      </c>
      <c r="F822" s="229" t="s">
        <v>7438</v>
      </c>
      <c r="G822" s="227"/>
      <c r="H822" s="230">
        <v>24</v>
      </c>
      <c r="I822" s="231"/>
      <c r="J822" s="227"/>
      <c r="K822" s="227"/>
      <c r="L822" s="232"/>
      <c r="M822" s="233"/>
      <c r="N822" s="234"/>
      <c r="O822" s="234"/>
      <c r="P822" s="234"/>
      <c r="Q822" s="234"/>
      <c r="R822" s="234"/>
      <c r="S822" s="234"/>
      <c r="T822" s="235"/>
      <c r="AT822" s="236" t="s">
        <v>403</v>
      </c>
      <c r="AU822" s="236" t="s">
        <v>89</v>
      </c>
      <c r="AV822" s="14" t="s">
        <v>89</v>
      </c>
      <c r="AW822" s="14" t="s">
        <v>35</v>
      </c>
      <c r="AX822" s="14" t="s">
        <v>80</v>
      </c>
      <c r="AY822" s="236" t="s">
        <v>261</v>
      </c>
    </row>
    <row r="823" spans="1:65" s="2" customFormat="1" ht="16.5" customHeight="1">
      <c r="A823" s="36"/>
      <c r="B823" s="37"/>
      <c r="C823" s="193" t="s">
        <v>7439</v>
      </c>
      <c r="D823" s="193" t="s">
        <v>264</v>
      </c>
      <c r="E823" s="194" t="s">
        <v>7440</v>
      </c>
      <c r="F823" s="195" t="s">
        <v>7441</v>
      </c>
      <c r="G823" s="196" t="s">
        <v>2285</v>
      </c>
      <c r="H823" s="197">
        <v>4</v>
      </c>
      <c r="I823" s="198">
        <v>440</v>
      </c>
      <c r="J823" s="199">
        <f>ROUND(I823*H823,2)</f>
        <v>1760</v>
      </c>
      <c r="K823" s="195" t="s">
        <v>400</v>
      </c>
      <c r="L823" s="41"/>
      <c r="M823" s="200" t="s">
        <v>1</v>
      </c>
      <c r="N823" s="201" t="s">
        <v>45</v>
      </c>
      <c r="O823" s="73"/>
      <c r="P823" s="202">
        <f>O823*H823</f>
        <v>0</v>
      </c>
      <c r="Q823" s="202">
        <v>0</v>
      </c>
      <c r="R823" s="202">
        <f>Q823*H823</f>
        <v>0</v>
      </c>
      <c r="S823" s="202">
        <v>0</v>
      </c>
      <c r="T823" s="203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204" t="s">
        <v>87</v>
      </c>
      <c r="AT823" s="204" t="s">
        <v>264</v>
      </c>
      <c r="AU823" s="204" t="s">
        <v>89</v>
      </c>
      <c r="AY823" s="19" t="s">
        <v>261</v>
      </c>
      <c r="BE823" s="205">
        <f>IF(N823="základní",J823,0)</f>
        <v>1760</v>
      </c>
      <c r="BF823" s="205">
        <f>IF(N823="snížená",J823,0)</f>
        <v>0</v>
      </c>
      <c r="BG823" s="205">
        <f>IF(N823="zákl. přenesená",J823,0)</f>
        <v>0</v>
      </c>
      <c r="BH823" s="205">
        <f>IF(N823="sníž. přenesená",J823,0)</f>
        <v>0</v>
      </c>
      <c r="BI823" s="205">
        <f>IF(N823="nulová",J823,0)</f>
        <v>0</v>
      </c>
      <c r="BJ823" s="19" t="s">
        <v>87</v>
      </c>
      <c r="BK823" s="205">
        <f>ROUND(I823*H823,2)</f>
        <v>1760</v>
      </c>
      <c r="BL823" s="19" t="s">
        <v>87</v>
      </c>
      <c r="BM823" s="204" t="s">
        <v>7442</v>
      </c>
    </row>
    <row r="824" spans="1:65" s="2" customFormat="1" ht="19.5">
      <c r="A824" s="36"/>
      <c r="B824" s="37"/>
      <c r="C824" s="38"/>
      <c r="D824" s="206" t="s">
        <v>269</v>
      </c>
      <c r="E824" s="38"/>
      <c r="F824" s="207" t="s">
        <v>7443</v>
      </c>
      <c r="G824" s="38"/>
      <c r="H824" s="38"/>
      <c r="I824" s="208"/>
      <c r="J824" s="38"/>
      <c r="K824" s="38"/>
      <c r="L824" s="41"/>
      <c r="M824" s="209"/>
      <c r="N824" s="210"/>
      <c r="O824" s="73"/>
      <c r="P824" s="73"/>
      <c r="Q824" s="73"/>
      <c r="R824" s="73"/>
      <c r="S824" s="73"/>
      <c r="T824" s="74"/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T824" s="19" t="s">
        <v>269</v>
      </c>
      <c r="AU824" s="19" t="s">
        <v>89</v>
      </c>
    </row>
    <row r="825" spans="1:65" s="14" customFormat="1">
      <c r="B825" s="226"/>
      <c r="C825" s="227"/>
      <c r="D825" s="206" t="s">
        <v>403</v>
      </c>
      <c r="E825" s="228" t="s">
        <v>1</v>
      </c>
      <c r="F825" s="229" t="s">
        <v>260</v>
      </c>
      <c r="G825" s="227"/>
      <c r="H825" s="230">
        <v>4</v>
      </c>
      <c r="I825" s="231"/>
      <c r="J825" s="227"/>
      <c r="K825" s="227"/>
      <c r="L825" s="232"/>
      <c r="M825" s="233"/>
      <c r="N825" s="234"/>
      <c r="O825" s="234"/>
      <c r="P825" s="234"/>
      <c r="Q825" s="234"/>
      <c r="R825" s="234"/>
      <c r="S825" s="234"/>
      <c r="T825" s="235"/>
      <c r="AT825" s="236" t="s">
        <v>403</v>
      </c>
      <c r="AU825" s="236" t="s">
        <v>89</v>
      </c>
      <c r="AV825" s="14" t="s">
        <v>89</v>
      </c>
      <c r="AW825" s="14" t="s">
        <v>35</v>
      </c>
      <c r="AX825" s="14" t="s">
        <v>80</v>
      </c>
      <c r="AY825" s="236" t="s">
        <v>261</v>
      </c>
    </row>
    <row r="826" spans="1:65" s="2" customFormat="1" ht="44.25" customHeight="1">
      <c r="A826" s="36"/>
      <c r="B826" s="37"/>
      <c r="C826" s="193" t="s">
        <v>7444</v>
      </c>
      <c r="D826" s="193" t="s">
        <v>264</v>
      </c>
      <c r="E826" s="194" t="s">
        <v>7445</v>
      </c>
      <c r="F826" s="195" t="s">
        <v>7446</v>
      </c>
      <c r="G826" s="196" t="s">
        <v>749</v>
      </c>
      <c r="H826" s="197">
        <v>1</v>
      </c>
      <c r="I826" s="198">
        <v>27985.499599999999</v>
      </c>
      <c r="J826" s="199">
        <f>ROUND(I826*H826,2)</f>
        <v>27985.5</v>
      </c>
      <c r="K826" s="195" t="s">
        <v>1</v>
      </c>
      <c r="L826" s="41"/>
      <c r="M826" s="200" t="s">
        <v>1</v>
      </c>
      <c r="N826" s="201" t="s">
        <v>45</v>
      </c>
      <c r="O826" s="73"/>
      <c r="P826" s="202">
        <f>O826*H826</f>
        <v>0</v>
      </c>
      <c r="Q826" s="202">
        <v>0</v>
      </c>
      <c r="R826" s="202">
        <f>Q826*H826</f>
        <v>0</v>
      </c>
      <c r="S826" s="202">
        <v>0</v>
      </c>
      <c r="T826" s="203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204" t="s">
        <v>87</v>
      </c>
      <c r="AT826" s="204" t="s">
        <v>264</v>
      </c>
      <c r="AU826" s="204" t="s">
        <v>89</v>
      </c>
      <c r="AY826" s="19" t="s">
        <v>261</v>
      </c>
      <c r="BE826" s="205">
        <f>IF(N826="základní",J826,0)</f>
        <v>27985.5</v>
      </c>
      <c r="BF826" s="205">
        <f>IF(N826="snížená",J826,0)</f>
        <v>0</v>
      </c>
      <c r="BG826" s="205">
        <f>IF(N826="zákl. přenesená",J826,0)</f>
        <v>0</v>
      </c>
      <c r="BH826" s="205">
        <f>IF(N826="sníž. přenesená",J826,0)</f>
        <v>0</v>
      </c>
      <c r="BI826" s="205">
        <f>IF(N826="nulová",J826,0)</f>
        <v>0</v>
      </c>
      <c r="BJ826" s="19" t="s">
        <v>87</v>
      </c>
      <c r="BK826" s="205">
        <f>ROUND(I826*H826,2)</f>
        <v>27985.5</v>
      </c>
      <c r="BL826" s="19" t="s">
        <v>87</v>
      </c>
      <c r="BM826" s="204" t="s">
        <v>7447</v>
      </c>
    </row>
    <row r="827" spans="1:65" s="2" customFormat="1" ht="29.25">
      <c r="A827" s="36"/>
      <c r="B827" s="37"/>
      <c r="C827" s="38"/>
      <c r="D827" s="206" t="s">
        <v>269</v>
      </c>
      <c r="E827" s="38"/>
      <c r="F827" s="207" t="s">
        <v>7446</v>
      </c>
      <c r="G827" s="38"/>
      <c r="H827" s="38"/>
      <c r="I827" s="208"/>
      <c r="J827" s="38"/>
      <c r="K827" s="38"/>
      <c r="L827" s="41"/>
      <c r="M827" s="209"/>
      <c r="N827" s="210"/>
      <c r="O827" s="73"/>
      <c r="P827" s="73"/>
      <c r="Q827" s="73"/>
      <c r="R827" s="73"/>
      <c r="S827" s="73"/>
      <c r="T827" s="74"/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T827" s="19" t="s">
        <v>269</v>
      </c>
      <c r="AU827" s="19" t="s">
        <v>89</v>
      </c>
    </row>
    <row r="828" spans="1:65" s="14" customFormat="1">
      <c r="B828" s="226"/>
      <c r="C828" s="227"/>
      <c r="D828" s="206" t="s">
        <v>403</v>
      </c>
      <c r="E828" s="228" t="s">
        <v>1</v>
      </c>
      <c r="F828" s="229" t="s">
        <v>87</v>
      </c>
      <c r="G828" s="227"/>
      <c r="H828" s="230">
        <v>1</v>
      </c>
      <c r="I828" s="231"/>
      <c r="J828" s="227"/>
      <c r="K828" s="227"/>
      <c r="L828" s="232"/>
      <c r="M828" s="233"/>
      <c r="N828" s="234"/>
      <c r="O828" s="234"/>
      <c r="P828" s="234"/>
      <c r="Q828" s="234"/>
      <c r="R828" s="234"/>
      <c r="S828" s="234"/>
      <c r="T828" s="235"/>
      <c r="AT828" s="236" t="s">
        <v>403</v>
      </c>
      <c r="AU828" s="236" t="s">
        <v>89</v>
      </c>
      <c r="AV828" s="14" t="s">
        <v>89</v>
      </c>
      <c r="AW828" s="14" t="s">
        <v>35</v>
      </c>
      <c r="AX828" s="14" t="s">
        <v>80</v>
      </c>
      <c r="AY828" s="236" t="s">
        <v>261</v>
      </c>
    </row>
    <row r="829" spans="1:65" s="12" customFormat="1" ht="22.9" customHeight="1">
      <c r="B829" s="177"/>
      <c r="C829" s="178"/>
      <c r="D829" s="179" t="s">
        <v>79</v>
      </c>
      <c r="E829" s="191" t="s">
        <v>7448</v>
      </c>
      <c r="F829" s="191" t="s">
        <v>7449</v>
      </c>
      <c r="G829" s="178"/>
      <c r="H829" s="178"/>
      <c r="I829" s="181"/>
      <c r="J829" s="192">
        <f>BK829</f>
        <v>71842.559999999998</v>
      </c>
      <c r="K829" s="178"/>
      <c r="L829" s="183"/>
      <c r="M829" s="184"/>
      <c r="N829" s="185"/>
      <c r="O829" s="185"/>
      <c r="P829" s="186">
        <f>SUM(P830:P871)</f>
        <v>0</v>
      </c>
      <c r="Q829" s="185"/>
      <c r="R829" s="186">
        <f>SUM(R830:R871)</f>
        <v>0</v>
      </c>
      <c r="S829" s="185"/>
      <c r="T829" s="187">
        <f>SUM(T830:T871)</f>
        <v>0</v>
      </c>
      <c r="AR829" s="188" t="s">
        <v>260</v>
      </c>
      <c r="AT829" s="189" t="s">
        <v>79</v>
      </c>
      <c r="AU829" s="189" t="s">
        <v>87</v>
      </c>
      <c r="AY829" s="188" t="s">
        <v>261</v>
      </c>
      <c r="BK829" s="190">
        <f>SUM(BK830:BK871)</f>
        <v>71842.559999999998</v>
      </c>
    </row>
    <row r="830" spans="1:65" s="2" customFormat="1" ht="16.5" customHeight="1">
      <c r="A830" s="36"/>
      <c r="B830" s="37"/>
      <c r="C830" s="275" t="s">
        <v>7450</v>
      </c>
      <c r="D830" s="275" t="s">
        <v>801</v>
      </c>
      <c r="E830" s="276" t="s">
        <v>7369</v>
      </c>
      <c r="F830" s="277" t="s">
        <v>7370</v>
      </c>
      <c r="G830" s="278" t="s">
        <v>3979</v>
      </c>
      <c r="H830" s="279">
        <v>1</v>
      </c>
      <c r="I830" s="280">
        <v>119.56</v>
      </c>
      <c r="J830" s="281">
        <f>ROUND(I830*H830,2)</f>
        <v>119.56</v>
      </c>
      <c r="K830" s="277" t="s">
        <v>1</v>
      </c>
      <c r="L830" s="282"/>
      <c r="M830" s="283" t="s">
        <v>1</v>
      </c>
      <c r="N830" s="284" t="s">
        <v>45</v>
      </c>
      <c r="O830" s="73"/>
      <c r="P830" s="202">
        <f>O830*H830</f>
        <v>0</v>
      </c>
      <c r="Q830" s="202">
        <v>0</v>
      </c>
      <c r="R830" s="202">
        <f>Q830*H830</f>
        <v>0</v>
      </c>
      <c r="S830" s="202">
        <v>0</v>
      </c>
      <c r="T830" s="203">
        <f>S830*H830</f>
        <v>0</v>
      </c>
      <c r="U830" s="36"/>
      <c r="V830" s="36"/>
      <c r="W830" s="36"/>
      <c r="X830" s="36"/>
      <c r="Y830" s="36"/>
      <c r="Z830" s="36"/>
      <c r="AA830" s="36"/>
      <c r="AB830" s="36"/>
      <c r="AC830" s="36"/>
      <c r="AD830" s="36"/>
      <c r="AE830" s="36"/>
      <c r="AR830" s="204" t="s">
        <v>89</v>
      </c>
      <c r="AT830" s="204" t="s">
        <v>801</v>
      </c>
      <c r="AU830" s="204" t="s">
        <v>89</v>
      </c>
      <c r="AY830" s="19" t="s">
        <v>261</v>
      </c>
      <c r="BE830" s="205">
        <f>IF(N830="základní",J830,0)</f>
        <v>119.56</v>
      </c>
      <c r="BF830" s="205">
        <f>IF(N830="snížená",J830,0)</f>
        <v>0</v>
      </c>
      <c r="BG830" s="205">
        <f>IF(N830="zákl. přenesená",J830,0)</f>
        <v>0</v>
      </c>
      <c r="BH830" s="205">
        <f>IF(N830="sníž. přenesená",J830,0)</f>
        <v>0</v>
      </c>
      <c r="BI830" s="205">
        <f>IF(N830="nulová",J830,0)</f>
        <v>0</v>
      </c>
      <c r="BJ830" s="19" t="s">
        <v>87</v>
      </c>
      <c r="BK830" s="205">
        <f>ROUND(I830*H830,2)</f>
        <v>119.56</v>
      </c>
      <c r="BL830" s="19" t="s">
        <v>87</v>
      </c>
      <c r="BM830" s="204" t="s">
        <v>7451</v>
      </c>
    </row>
    <row r="831" spans="1:65" s="2" customFormat="1">
      <c r="A831" s="36"/>
      <c r="B831" s="37"/>
      <c r="C831" s="38"/>
      <c r="D831" s="206" t="s">
        <v>269</v>
      </c>
      <c r="E831" s="38"/>
      <c r="F831" s="207" t="s">
        <v>7370</v>
      </c>
      <c r="G831" s="38"/>
      <c r="H831" s="38"/>
      <c r="I831" s="208"/>
      <c r="J831" s="38"/>
      <c r="K831" s="38"/>
      <c r="L831" s="41"/>
      <c r="M831" s="209"/>
      <c r="N831" s="210"/>
      <c r="O831" s="73"/>
      <c r="P831" s="73"/>
      <c r="Q831" s="73"/>
      <c r="R831" s="73"/>
      <c r="S831" s="73"/>
      <c r="T831" s="74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T831" s="19" t="s">
        <v>269</v>
      </c>
      <c r="AU831" s="19" t="s">
        <v>89</v>
      </c>
    </row>
    <row r="832" spans="1:65" s="14" customFormat="1">
      <c r="B832" s="226"/>
      <c r="C832" s="227"/>
      <c r="D832" s="206" t="s">
        <v>403</v>
      </c>
      <c r="E832" s="228" t="s">
        <v>1</v>
      </c>
      <c r="F832" s="229" t="s">
        <v>7372</v>
      </c>
      <c r="G832" s="227"/>
      <c r="H832" s="230">
        <v>1</v>
      </c>
      <c r="I832" s="231"/>
      <c r="J832" s="227"/>
      <c r="K832" s="227"/>
      <c r="L832" s="232"/>
      <c r="M832" s="233"/>
      <c r="N832" s="234"/>
      <c r="O832" s="234"/>
      <c r="P832" s="234"/>
      <c r="Q832" s="234"/>
      <c r="R832" s="234"/>
      <c r="S832" s="234"/>
      <c r="T832" s="235"/>
      <c r="AT832" s="236" t="s">
        <v>403</v>
      </c>
      <c r="AU832" s="236" t="s">
        <v>89</v>
      </c>
      <c r="AV832" s="14" t="s">
        <v>89</v>
      </c>
      <c r="AW832" s="14" t="s">
        <v>35</v>
      </c>
      <c r="AX832" s="14" t="s">
        <v>80</v>
      </c>
      <c r="AY832" s="236" t="s">
        <v>261</v>
      </c>
    </row>
    <row r="833" spans="1:65" s="2" customFormat="1" ht="24.2" customHeight="1">
      <c r="A833" s="36"/>
      <c r="B833" s="37"/>
      <c r="C833" s="193" t="s">
        <v>7452</v>
      </c>
      <c r="D833" s="193" t="s">
        <v>264</v>
      </c>
      <c r="E833" s="194" t="s">
        <v>7373</v>
      </c>
      <c r="F833" s="195" t="s">
        <v>7374</v>
      </c>
      <c r="G833" s="196" t="s">
        <v>749</v>
      </c>
      <c r="H833" s="197">
        <v>1</v>
      </c>
      <c r="I833" s="198">
        <v>280</v>
      </c>
      <c r="J833" s="199">
        <f>ROUND(I833*H833,2)</f>
        <v>280</v>
      </c>
      <c r="K833" s="195" t="s">
        <v>400</v>
      </c>
      <c r="L833" s="41"/>
      <c r="M833" s="200" t="s">
        <v>1</v>
      </c>
      <c r="N833" s="201" t="s">
        <v>45</v>
      </c>
      <c r="O833" s="73"/>
      <c r="P833" s="202">
        <f>O833*H833</f>
        <v>0</v>
      </c>
      <c r="Q833" s="202">
        <v>0</v>
      </c>
      <c r="R833" s="202">
        <f>Q833*H833</f>
        <v>0</v>
      </c>
      <c r="S833" s="202">
        <v>0</v>
      </c>
      <c r="T833" s="203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204" t="s">
        <v>381</v>
      </c>
      <c r="AT833" s="204" t="s">
        <v>264</v>
      </c>
      <c r="AU833" s="204" t="s">
        <v>89</v>
      </c>
      <c r="AY833" s="19" t="s">
        <v>261</v>
      </c>
      <c r="BE833" s="205">
        <f>IF(N833="základní",J833,0)</f>
        <v>280</v>
      </c>
      <c r="BF833" s="205">
        <f>IF(N833="snížená",J833,0)</f>
        <v>0</v>
      </c>
      <c r="BG833" s="205">
        <f>IF(N833="zákl. přenesená",J833,0)</f>
        <v>0</v>
      </c>
      <c r="BH833" s="205">
        <f>IF(N833="sníž. přenesená",J833,0)</f>
        <v>0</v>
      </c>
      <c r="BI833" s="205">
        <f>IF(N833="nulová",J833,0)</f>
        <v>0</v>
      </c>
      <c r="BJ833" s="19" t="s">
        <v>87</v>
      </c>
      <c r="BK833" s="205">
        <f>ROUND(I833*H833,2)</f>
        <v>280</v>
      </c>
      <c r="BL833" s="19" t="s">
        <v>381</v>
      </c>
      <c r="BM833" s="204" t="s">
        <v>7453</v>
      </c>
    </row>
    <row r="834" spans="1:65" s="2" customFormat="1" ht="19.5">
      <c r="A834" s="36"/>
      <c r="B834" s="37"/>
      <c r="C834" s="38"/>
      <c r="D834" s="206" t="s">
        <v>269</v>
      </c>
      <c r="E834" s="38"/>
      <c r="F834" s="207" t="s">
        <v>7376</v>
      </c>
      <c r="G834" s="38"/>
      <c r="H834" s="38"/>
      <c r="I834" s="208"/>
      <c r="J834" s="38"/>
      <c r="K834" s="38"/>
      <c r="L834" s="41"/>
      <c r="M834" s="209"/>
      <c r="N834" s="210"/>
      <c r="O834" s="73"/>
      <c r="P834" s="73"/>
      <c r="Q834" s="73"/>
      <c r="R834" s="73"/>
      <c r="S834" s="73"/>
      <c r="T834" s="74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T834" s="19" t="s">
        <v>269</v>
      </c>
      <c r="AU834" s="19" t="s">
        <v>89</v>
      </c>
    </row>
    <row r="835" spans="1:65" s="2" customFormat="1" ht="16.5" customHeight="1">
      <c r="A835" s="36"/>
      <c r="B835" s="37"/>
      <c r="C835" s="275" t="s">
        <v>7454</v>
      </c>
      <c r="D835" s="275" t="s">
        <v>801</v>
      </c>
      <c r="E835" s="276" t="s">
        <v>7377</v>
      </c>
      <c r="F835" s="277" t="s">
        <v>7378</v>
      </c>
      <c r="G835" s="278" t="s">
        <v>431</v>
      </c>
      <c r="H835" s="279">
        <v>40</v>
      </c>
      <c r="I835" s="280">
        <v>15.616</v>
      </c>
      <c r="J835" s="281">
        <f>ROUND(I835*H835,2)</f>
        <v>624.64</v>
      </c>
      <c r="K835" s="277" t="s">
        <v>1</v>
      </c>
      <c r="L835" s="282"/>
      <c r="M835" s="283" t="s">
        <v>1</v>
      </c>
      <c r="N835" s="284" t="s">
        <v>45</v>
      </c>
      <c r="O835" s="73"/>
      <c r="P835" s="202">
        <f>O835*H835</f>
        <v>0</v>
      </c>
      <c r="Q835" s="202">
        <v>0</v>
      </c>
      <c r="R835" s="202">
        <f>Q835*H835</f>
        <v>0</v>
      </c>
      <c r="S835" s="202">
        <v>0</v>
      </c>
      <c r="T835" s="203">
        <f>S835*H835</f>
        <v>0</v>
      </c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R835" s="204" t="s">
        <v>89</v>
      </c>
      <c r="AT835" s="204" t="s">
        <v>801</v>
      </c>
      <c r="AU835" s="204" t="s">
        <v>89</v>
      </c>
      <c r="AY835" s="19" t="s">
        <v>261</v>
      </c>
      <c r="BE835" s="205">
        <f>IF(N835="základní",J835,0)</f>
        <v>624.64</v>
      </c>
      <c r="BF835" s="205">
        <f>IF(N835="snížená",J835,0)</f>
        <v>0</v>
      </c>
      <c r="BG835" s="205">
        <f>IF(N835="zákl. přenesená",J835,0)</f>
        <v>0</v>
      </c>
      <c r="BH835" s="205">
        <f>IF(N835="sníž. přenesená",J835,0)</f>
        <v>0</v>
      </c>
      <c r="BI835" s="205">
        <f>IF(N835="nulová",J835,0)</f>
        <v>0</v>
      </c>
      <c r="BJ835" s="19" t="s">
        <v>87</v>
      </c>
      <c r="BK835" s="205">
        <f>ROUND(I835*H835,2)</f>
        <v>624.64</v>
      </c>
      <c r="BL835" s="19" t="s">
        <v>87</v>
      </c>
      <c r="BM835" s="204" t="s">
        <v>7455</v>
      </c>
    </row>
    <row r="836" spans="1:65" s="2" customFormat="1">
      <c r="A836" s="36"/>
      <c r="B836" s="37"/>
      <c r="C836" s="38"/>
      <c r="D836" s="206" t="s">
        <v>269</v>
      </c>
      <c r="E836" s="38"/>
      <c r="F836" s="207" t="s">
        <v>7378</v>
      </c>
      <c r="G836" s="38"/>
      <c r="H836" s="38"/>
      <c r="I836" s="208"/>
      <c r="J836" s="38"/>
      <c r="K836" s="38"/>
      <c r="L836" s="41"/>
      <c r="M836" s="209"/>
      <c r="N836" s="210"/>
      <c r="O836" s="73"/>
      <c r="P836" s="73"/>
      <c r="Q836" s="73"/>
      <c r="R836" s="73"/>
      <c r="S836" s="73"/>
      <c r="T836" s="74"/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T836" s="19" t="s">
        <v>269</v>
      </c>
      <c r="AU836" s="19" t="s">
        <v>89</v>
      </c>
    </row>
    <row r="837" spans="1:65" s="14" customFormat="1">
      <c r="B837" s="226"/>
      <c r="C837" s="227"/>
      <c r="D837" s="206" t="s">
        <v>403</v>
      </c>
      <c r="E837" s="228" t="s">
        <v>1</v>
      </c>
      <c r="F837" s="229" t="s">
        <v>7380</v>
      </c>
      <c r="G837" s="227"/>
      <c r="H837" s="230">
        <v>40</v>
      </c>
      <c r="I837" s="231"/>
      <c r="J837" s="227"/>
      <c r="K837" s="227"/>
      <c r="L837" s="232"/>
      <c r="M837" s="233"/>
      <c r="N837" s="234"/>
      <c r="O837" s="234"/>
      <c r="P837" s="234"/>
      <c r="Q837" s="234"/>
      <c r="R837" s="234"/>
      <c r="S837" s="234"/>
      <c r="T837" s="235"/>
      <c r="AT837" s="236" t="s">
        <v>403</v>
      </c>
      <c r="AU837" s="236" t="s">
        <v>89</v>
      </c>
      <c r="AV837" s="14" t="s">
        <v>89</v>
      </c>
      <c r="AW837" s="14" t="s">
        <v>35</v>
      </c>
      <c r="AX837" s="14" t="s">
        <v>80</v>
      </c>
      <c r="AY837" s="236" t="s">
        <v>261</v>
      </c>
    </row>
    <row r="838" spans="1:65" s="2" customFormat="1" ht="33" customHeight="1">
      <c r="A838" s="36"/>
      <c r="B838" s="37"/>
      <c r="C838" s="193" t="s">
        <v>7456</v>
      </c>
      <c r="D838" s="193" t="s">
        <v>264</v>
      </c>
      <c r="E838" s="194" t="s">
        <v>7381</v>
      </c>
      <c r="F838" s="195" t="s">
        <v>7382</v>
      </c>
      <c r="G838" s="196" t="s">
        <v>431</v>
      </c>
      <c r="H838" s="197">
        <v>40</v>
      </c>
      <c r="I838" s="198">
        <v>28</v>
      </c>
      <c r="J838" s="199">
        <f>ROUND(I838*H838,2)</f>
        <v>1120</v>
      </c>
      <c r="K838" s="195" t="s">
        <v>400</v>
      </c>
      <c r="L838" s="41"/>
      <c r="M838" s="200" t="s">
        <v>1</v>
      </c>
      <c r="N838" s="201" t="s">
        <v>45</v>
      </c>
      <c r="O838" s="73"/>
      <c r="P838" s="202">
        <f>O838*H838</f>
        <v>0</v>
      </c>
      <c r="Q838" s="202">
        <v>0</v>
      </c>
      <c r="R838" s="202">
        <f>Q838*H838</f>
        <v>0</v>
      </c>
      <c r="S838" s="202">
        <v>0</v>
      </c>
      <c r="T838" s="203">
        <f>S838*H838</f>
        <v>0</v>
      </c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R838" s="204" t="s">
        <v>87</v>
      </c>
      <c r="AT838" s="204" t="s">
        <v>264</v>
      </c>
      <c r="AU838" s="204" t="s">
        <v>89</v>
      </c>
      <c r="AY838" s="19" t="s">
        <v>261</v>
      </c>
      <c r="BE838" s="205">
        <f>IF(N838="základní",J838,0)</f>
        <v>1120</v>
      </c>
      <c r="BF838" s="205">
        <f>IF(N838="snížená",J838,0)</f>
        <v>0</v>
      </c>
      <c r="BG838" s="205">
        <f>IF(N838="zákl. přenesená",J838,0)</f>
        <v>0</v>
      </c>
      <c r="BH838" s="205">
        <f>IF(N838="sníž. přenesená",J838,0)</f>
        <v>0</v>
      </c>
      <c r="BI838" s="205">
        <f>IF(N838="nulová",J838,0)</f>
        <v>0</v>
      </c>
      <c r="BJ838" s="19" t="s">
        <v>87</v>
      </c>
      <c r="BK838" s="205">
        <f>ROUND(I838*H838,2)</f>
        <v>1120</v>
      </c>
      <c r="BL838" s="19" t="s">
        <v>87</v>
      </c>
      <c r="BM838" s="204" t="s">
        <v>7457</v>
      </c>
    </row>
    <row r="839" spans="1:65" s="2" customFormat="1" ht="29.25">
      <c r="A839" s="36"/>
      <c r="B839" s="37"/>
      <c r="C839" s="38"/>
      <c r="D839" s="206" t="s">
        <v>269</v>
      </c>
      <c r="E839" s="38"/>
      <c r="F839" s="207" t="s">
        <v>7384</v>
      </c>
      <c r="G839" s="38"/>
      <c r="H839" s="38"/>
      <c r="I839" s="208"/>
      <c r="J839" s="38"/>
      <c r="K839" s="38"/>
      <c r="L839" s="41"/>
      <c r="M839" s="209"/>
      <c r="N839" s="210"/>
      <c r="O839" s="73"/>
      <c r="P839" s="73"/>
      <c r="Q839" s="73"/>
      <c r="R839" s="73"/>
      <c r="S839" s="73"/>
      <c r="T839" s="74"/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T839" s="19" t="s">
        <v>269</v>
      </c>
      <c r="AU839" s="19" t="s">
        <v>89</v>
      </c>
    </row>
    <row r="840" spans="1:65" s="2" customFormat="1" ht="16.5" customHeight="1">
      <c r="A840" s="36"/>
      <c r="B840" s="37"/>
      <c r="C840" s="275" t="s">
        <v>7458</v>
      </c>
      <c r="D840" s="275" t="s">
        <v>801</v>
      </c>
      <c r="E840" s="276" t="s">
        <v>7459</v>
      </c>
      <c r="F840" s="277" t="s">
        <v>7460</v>
      </c>
      <c r="G840" s="278" t="s">
        <v>3979</v>
      </c>
      <c r="H840" s="279">
        <v>1</v>
      </c>
      <c r="I840" s="280">
        <v>5021.5200000000004</v>
      </c>
      <c r="J840" s="281">
        <f>ROUND(I840*H840,2)</f>
        <v>5021.5200000000004</v>
      </c>
      <c r="K840" s="277" t="s">
        <v>1</v>
      </c>
      <c r="L840" s="282"/>
      <c r="M840" s="283" t="s">
        <v>1</v>
      </c>
      <c r="N840" s="284" t="s">
        <v>45</v>
      </c>
      <c r="O840" s="73"/>
      <c r="P840" s="202">
        <f>O840*H840</f>
        <v>0</v>
      </c>
      <c r="Q840" s="202">
        <v>0</v>
      </c>
      <c r="R840" s="202">
        <f>Q840*H840</f>
        <v>0</v>
      </c>
      <c r="S840" s="202">
        <v>0</v>
      </c>
      <c r="T840" s="203">
        <f>S840*H840</f>
        <v>0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204" t="s">
        <v>89</v>
      </c>
      <c r="AT840" s="204" t="s">
        <v>801</v>
      </c>
      <c r="AU840" s="204" t="s">
        <v>89</v>
      </c>
      <c r="AY840" s="19" t="s">
        <v>261</v>
      </c>
      <c r="BE840" s="205">
        <f>IF(N840="základní",J840,0)</f>
        <v>5021.5200000000004</v>
      </c>
      <c r="BF840" s="205">
        <f>IF(N840="snížená",J840,0)</f>
        <v>0</v>
      </c>
      <c r="BG840" s="205">
        <f>IF(N840="zákl. přenesená",J840,0)</f>
        <v>0</v>
      </c>
      <c r="BH840" s="205">
        <f>IF(N840="sníž. přenesená",J840,0)</f>
        <v>0</v>
      </c>
      <c r="BI840" s="205">
        <f>IF(N840="nulová",J840,0)</f>
        <v>0</v>
      </c>
      <c r="BJ840" s="19" t="s">
        <v>87</v>
      </c>
      <c r="BK840" s="205">
        <f>ROUND(I840*H840,2)</f>
        <v>5021.5200000000004</v>
      </c>
      <c r="BL840" s="19" t="s">
        <v>87</v>
      </c>
      <c r="BM840" s="204" t="s">
        <v>7461</v>
      </c>
    </row>
    <row r="841" spans="1:65" s="2" customFormat="1">
      <c r="A841" s="36"/>
      <c r="B841" s="37"/>
      <c r="C841" s="38"/>
      <c r="D841" s="206" t="s">
        <v>269</v>
      </c>
      <c r="E841" s="38"/>
      <c r="F841" s="207" t="s">
        <v>7460</v>
      </c>
      <c r="G841" s="38"/>
      <c r="H841" s="38"/>
      <c r="I841" s="208"/>
      <c r="J841" s="38"/>
      <c r="K841" s="38"/>
      <c r="L841" s="41"/>
      <c r="M841" s="209"/>
      <c r="N841" s="210"/>
      <c r="O841" s="73"/>
      <c r="P841" s="73"/>
      <c r="Q841" s="73"/>
      <c r="R841" s="73"/>
      <c r="S841" s="73"/>
      <c r="T841" s="74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T841" s="19" t="s">
        <v>269</v>
      </c>
      <c r="AU841" s="19" t="s">
        <v>89</v>
      </c>
    </row>
    <row r="842" spans="1:65" s="14" customFormat="1">
      <c r="B842" s="226"/>
      <c r="C842" s="227"/>
      <c r="D842" s="206" t="s">
        <v>403</v>
      </c>
      <c r="E842" s="228" t="s">
        <v>1</v>
      </c>
      <c r="F842" s="229" t="s">
        <v>7462</v>
      </c>
      <c r="G842" s="227"/>
      <c r="H842" s="230">
        <v>1</v>
      </c>
      <c r="I842" s="231"/>
      <c r="J842" s="227"/>
      <c r="K842" s="227"/>
      <c r="L842" s="232"/>
      <c r="M842" s="233"/>
      <c r="N842" s="234"/>
      <c r="O842" s="234"/>
      <c r="P842" s="234"/>
      <c r="Q842" s="234"/>
      <c r="R842" s="234"/>
      <c r="S842" s="234"/>
      <c r="T842" s="235"/>
      <c r="AT842" s="236" t="s">
        <v>403</v>
      </c>
      <c r="AU842" s="236" t="s">
        <v>89</v>
      </c>
      <c r="AV842" s="14" t="s">
        <v>89</v>
      </c>
      <c r="AW842" s="14" t="s">
        <v>35</v>
      </c>
      <c r="AX842" s="14" t="s">
        <v>80</v>
      </c>
      <c r="AY842" s="236" t="s">
        <v>261</v>
      </c>
    </row>
    <row r="843" spans="1:65" s="2" customFormat="1" ht="21.75" customHeight="1">
      <c r="A843" s="36"/>
      <c r="B843" s="37"/>
      <c r="C843" s="193" t="s">
        <v>7463</v>
      </c>
      <c r="D843" s="193" t="s">
        <v>264</v>
      </c>
      <c r="E843" s="194" t="s">
        <v>7389</v>
      </c>
      <c r="F843" s="195" t="s">
        <v>6806</v>
      </c>
      <c r="G843" s="196" t="s">
        <v>749</v>
      </c>
      <c r="H843" s="197">
        <v>1</v>
      </c>
      <c r="I843" s="198">
        <v>1234.8000000000002</v>
      </c>
      <c r="J843" s="199">
        <f>ROUND(I843*H843,2)</f>
        <v>1234.8</v>
      </c>
      <c r="K843" s="195" t="s">
        <v>1</v>
      </c>
      <c r="L843" s="41"/>
      <c r="M843" s="200" t="s">
        <v>1</v>
      </c>
      <c r="N843" s="201" t="s">
        <v>45</v>
      </c>
      <c r="O843" s="73"/>
      <c r="P843" s="202">
        <f>O843*H843</f>
        <v>0</v>
      </c>
      <c r="Q843" s="202">
        <v>0</v>
      </c>
      <c r="R843" s="202">
        <f>Q843*H843</f>
        <v>0</v>
      </c>
      <c r="S843" s="202">
        <v>0</v>
      </c>
      <c r="T843" s="203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204" t="s">
        <v>87</v>
      </c>
      <c r="AT843" s="204" t="s">
        <v>264</v>
      </c>
      <c r="AU843" s="204" t="s">
        <v>89</v>
      </c>
      <c r="AY843" s="19" t="s">
        <v>261</v>
      </c>
      <c r="BE843" s="205">
        <f>IF(N843="základní",J843,0)</f>
        <v>1234.8</v>
      </c>
      <c r="BF843" s="205">
        <f>IF(N843="snížená",J843,0)</f>
        <v>0</v>
      </c>
      <c r="BG843" s="205">
        <f>IF(N843="zákl. přenesená",J843,0)</f>
        <v>0</v>
      </c>
      <c r="BH843" s="205">
        <f>IF(N843="sníž. přenesená",J843,0)</f>
        <v>0</v>
      </c>
      <c r="BI843" s="205">
        <f>IF(N843="nulová",J843,0)</f>
        <v>0</v>
      </c>
      <c r="BJ843" s="19" t="s">
        <v>87</v>
      </c>
      <c r="BK843" s="205">
        <f>ROUND(I843*H843,2)</f>
        <v>1234.8</v>
      </c>
      <c r="BL843" s="19" t="s">
        <v>87</v>
      </c>
      <c r="BM843" s="204" t="s">
        <v>7464</v>
      </c>
    </row>
    <row r="844" spans="1:65" s="2" customFormat="1" ht="19.5">
      <c r="A844" s="36"/>
      <c r="B844" s="37"/>
      <c r="C844" s="38"/>
      <c r="D844" s="206" t="s">
        <v>269</v>
      </c>
      <c r="E844" s="38"/>
      <c r="F844" s="207" t="s">
        <v>6808</v>
      </c>
      <c r="G844" s="38"/>
      <c r="H844" s="38"/>
      <c r="I844" s="208"/>
      <c r="J844" s="38"/>
      <c r="K844" s="38"/>
      <c r="L844" s="41"/>
      <c r="M844" s="209"/>
      <c r="N844" s="210"/>
      <c r="O844" s="73"/>
      <c r="P844" s="73"/>
      <c r="Q844" s="73"/>
      <c r="R844" s="73"/>
      <c r="S844" s="73"/>
      <c r="T844" s="74"/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T844" s="19" t="s">
        <v>269</v>
      </c>
      <c r="AU844" s="19" t="s">
        <v>89</v>
      </c>
    </row>
    <row r="845" spans="1:65" s="2" customFormat="1" ht="21.75" customHeight="1">
      <c r="A845" s="36"/>
      <c r="B845" s="37"/>
      <c r="C845" s="275" t="s">
        <v>7465</v>
      </c>
      <c r="D845" s="275" t="s">
        <v>801</v>
      </c>
      <c r="E845" s="276" t="s">
        <v>7407</v>
      </c>
      <c r="F845" s="277" t="s">
        <v>7408</v>
      </c>
      <c r="G845" s="278" t="s">
        <v>3979</v>
      </c>
      <c r="H845" s="279">
        <v>1</v>
      </c>
      <c r="I845" s="280">
        <v>14278.88</v>
      </c>
      <c r="J845" s="281">
        <f>ROUND(I845*H845,2)</f>
        <v>14278.88</v>
      </c>
      <c r="K845" s="277" t="s">
        <v>1</v>
      </c>
      <c r="L845" s="282"/>
      <c r="M845" s="283" t="s">
        <v>1</v>
      </c>
      <c r="N845" s="284" t="s">
        <v>45</v>
      </c>
      <c r="O845" s="73"/>
      <c r="P845" s="202">
        <f>O845*H845</f>
        <v>0</v>
      </c>
      <c r="Q845" s="202">
        <v>0</v>
      </c>
      <c r="R845" s="202">
        <f>Q845*H845</f>
        <v>0</v>
      </c>
      <c r="S845" s="202">
        <v>0</v>
      </c>
      <c r="T845" s="203">
        <f>S845*H845</f>
        <v>0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204" t="s">
        <v>89</v>
      </c>
      <c r="AT845" s="204" t="s">
        <v>801</v>
      </c>
      <c r="AU845" s="204" t="s">
        <v>89</v>
      </c>
      <c r="AY845" s="19" t="s">
        <v>261</v>
      </c>
      <c r="BE845" s="205">
        <f>IF(N845="základní",J845,0)</f>
        <v>14278.88</v>
      </c>
      <c r="BF845" s="205">
        <f>IF(N845="snížená",J845,0)</f>
        <v>0</v>
      </c>
      <c r="BG845" s="205">
        <f>IF(N845="zákl. přenesená",J845,0)</f>
        <v>0</v>
      </c>
      <c r="BH845" s="205">
        <f>IF(N845="sníž. přenesená",J845,0)</f>
        <v>0</v>
      </c>
      <c r="BI845" s="205">
        <f>IF(N845="nulová",J845,0)</f>
        <v>0</v>
      </c>
      <c r="BJ845" s="19" t="s">
        <v>87</v>
      </c>
      <c r="BK845" s="205">
        <f>ROUND(I845*H845,2)</f>
        <v>14278.88</v>
      </c>
      <c r="BL845" s="19" t="s">
        <v>87</v>
      </c>
      <c r="BM845" s="204" t="s">
        <v>7466</v>
      </c>
    </row>
    <row r="846" spans="1:65" s="2" customFormat="1">
      <c r="A846" s="36"/>
      <c r="B846" s="37"/>
      <c r="C846" s="38"/>
      <c r="D846" s="206" t="s">
        <v>269</v>
      </c>
      <c r="E846" s="38"/>
      <c r="F846" s="207" t="s">
        <v>7408</v>
      </c>
      <c r="G846" s="38"/>
      <c r="H846" s="38"/>
      <c r="I846" s="208"/>
      <c r="J846" s="38"/>
      <c r="K846" s="38"/>
      <c r="L846" s="41"/>
      <c r="M846" s="209"/>
      <c r="N846" s="210"/>
      <c r="O846" s="73"/>
      <c r="P846" s="73"/>
      <c r="Q846" s="73"/>
      <c r="R846" s="73"/>
      <c r="S846" s="73"/>
      <c r="T846" s="74"/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T846" s="19" t="s">
        <v>269</v>
      </c>
      <c r="AU846" s="19" t="s">
        <v>89</v>
      </c>
    </row>
    <row r="847" spans="1:65" s="14" customFormat="1">
      <c r="B847" s="226"/>
      <c r="C847" s="227"/>
      <c r="D847" s="206" t="s">
        <v>403</v>
      </c>
      <c r="E847" s="228" t="s">
        <v>1</v>
      </c>
      <c r="F847" s="229" t="s">
        <v>87</v>
      </c>
      <c r="G847" s="227"/>
      <c r="H847" s="230">
        <v>1</v>
      </c>
      <c r="I847" s="231"/>
      <c r="J847" s="227"/>
      <c r="K847" s="227"/>
      <c r="L847" s="232"/>
      <c r="M847" s="233"/>
      <c r="N847" s="234"/>
      <c r="O847" s="234"/>
      <c r="P847" s="234"/>
      <c r="Q847" s="234"/>
      <c r="R847" s="234"/>
      <c r="S847" s="234"/>
      <c r="T847" s="235"/>
      <c r="AT847" s="236" t="s">
        <v>403</v>
      </c>
      <c r="AU847" s="236" t="s">
        <v>89</v>
      </c>
      <c r="AV847" s="14" t="s">
        <v>89</v>
      </c>
      <c r="AW847" s="14" t="s">
        <v>35</v>
      </c>
      <c r="AX847" s="14" t="s">
        <v>80</v>
      </c>
      <c r="AY847" s="236" t="s">
        <v>261</v>
      </c>
    </row>
    <row r="848" spans="1:65" s="2" customFormat="1" ht="21.75" customHeight="1">
      <c r="A848" s="36"/>
      <c r="B848" s="37"/>
      <c r="C848" s="193" t="s">
        <v>6003</v>
      </c>
      <c r="D848" s="193" t="s">
        <v>264</v>
      </c>
      <c r="E848" s="194" t="s">
        <v>7413</v>
      </c>
      <c r="F848" s="195" t="s">
        <v>7414</v>
      </c>
      <c r="G848" s="196" t="s">
        <v>749</v>
      </c>
      <c r="H848" s="197">
        <v>1</v>
      </c>
      <c r="I848" s="198">
        <v>3511.2</v>
      </c>
      <c r="J848" s="199">
        <f>ROUND(I848*H848,2)</f>
        <v>3511.2</v>
      </c>
      <c r="K848" s="195" t="s">
        <v>1</v>
      </c>
      <c r="L848" s="41"/>
      <c r="M848" s="200" t="s">
        <v>1</v>
      </c>
      <c r="N848" s="201" t="s">
        <v>45</v>
      </c>
      <c r="O848" s="73"/>
      <c r="P848" s="202">
        <f>O848*H848</f>
        <v>0</v>
      </c>
      <c r="Q848" s="202">
        <v>0</v>
      </c>
      <c r="R848" s="202">
        <f>Q848*H848</f>
        <v>0</v>
      </c>
      <c r="S848" s="202">
        <v>0</v>
      </c>
      <c r="T848" s="203">
        <f>S848*H848</f>
        <v>0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204" t="s">
        <v>87</v>
      </c>
      <c r="AT848" s="204" t="s">
        <v>264</v>
      </c>
      <c r="AU848" s="204" t="s">
        <v>89</v>
      </c>
      <c r="AY848" s="19" t="s">
        <v>261</v>
      </c>
      <c r="BE848" s="205">
        <f>IF(N848="základní",J848,0)</f>
        <v>3511.2</v>
      </c>
      <c r="BF848" s="205">
        <f>IF(N848="snížená",J848,0)</f>
        <v>0</v>
      </c>
      <c r="BG848" s="205">
        <f>IF(N848="zákl. přenesená",J848,0)</f>
        <v>0</v>
      </c>
      <c r="BH848" s="205">
        <f>IF(N848="sníž. přenesená",J848,0)</f>
        <v>0</v>
      </c>
      <c r="BI848" s="205">
        <f>IF(N848="nulová",J848,0)</f>
        <v>0</v>
      </c>
      <c r="BJ848" s="19" t="s">
        <v>87</v>
      </c>
      <c r="BK848" s="205">
        <f>ROUND(I848*H848,2)</f>
        <v>3511.2</v>
      </c>
      <c r="BL848" s="19" t="s">
        <v>87</v>
      </c>
      <c r="BM848" s="204" t="s">
        <v>7467</v>
      </c>
    </row>
    <row r="849" spans="1:65" s="2" customFormat="1" ht="19.5">
      <c r="A849" s="36"/>
      <c r="B849" s="37"/>
      <c r="C849" s="38"/>
      <c r="D849" s="206" t="s">
        <v>269</v>
      </c>
      <c r="E849" s="38"/>
      <c r="F849" s="207" t="s">
        <v>7416</v>
      </c>
      <c r="G849" s="38"/>
      <c r="H849" s="38"/>
      <c r="I849" s="208"/>
      <c r="J849" s="38"/>
      <c r="K849" s="38"/>
      <c r="L849" s="41"/>
      <c r="M849" s="209"/>
      <c r="N849" s="210"/>
      <c r="O849" s="73"/>
      <c r="P849" s="73"/>
      <c r="Q849" s="73"/>
      <c r="R849" s="73"/>
      <c r="S849" s="73"/>
      <c r="T849" s="74"/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T849" s="19" t="s">
        <v>269</v>
      </c>
      <c r="AU849" s="19" t="s">
        <v>89</v>
      </c>
    </row>
    <row r="850" spans="1:65" s="2" customFormat="1" ht="24.2" customHeight="1">
      <c r="A850" s="36"/>
      <c r="B850" s="37"/>
      <c r="C850" s="275" t="s">
        <v>7468</v>
      </c>
      <c r="D850" s="275" t="s">
        <v>801</v>
      </c>
      <c r="E850" s="276" t="s">
        <v>7469</v>
      </c>
      <c r="F850" s="277" t="s">
        <v>7470</v>
      </c>
      <c r="G850" s="278" t="s">
        <v>7199</v>
      </c>
      <c r="H850" s="279">
        <v>1</v>
      </c>
      <c r="I850" s="280">
        <v>31952.531999999999</v>
      </c>
      <c r="J850" s="281">
        <f>ROUND(I850*H850,2)</f>
        <v>31952.53</v>
      </c>
      <c r="K850" s="277" t="s">
        <v>1</v>
      </c>
      <c r="L850" s="282"/>
      <c r="M850" s="283" t="s">
        <v>1</v>
      </c>
      <c r="N850" s="284" t="s">
        <v>45</v>
      </c>
      <c r="O850" s="73"/>
      <c r="P850" s="202">
        <f>O850*H850</f>
        <v>0</v>
      </c>
      <c r="Q850" s="202">
        <v>0</v>
      </c>
      <c r="R850" s="202">
        <f>Q850*H850</f>
        <v>0</v>
      </c>
      <c r="S850" s="202">
        <v>0</v>
      </c>
      <c r="T850" s="203">
        <f>S850*H850</f>
        <v>0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204" t="s">
        <v>843</v>
      </c>
      <c r="AT850" s="204" t="s">
        <v>801</v>
      </c>
      <c r="AU850" s="204" t="s">
        <v>89</v>
      </c>
      <c r="AY850" s="19" t="s">
        <v>261</v>
      </c>
      <c r="BE850" s="205">
        <f>IF(N850="základní",J850,0)</f>
        <v>31952.53</v>
      </c>
      <c r="BF850" s="205">
        <f>IF(N850="snížená",J850,0)</f>
        <v>0</v>
      </c>
      <c r="BG850" s="205">
        <f>IF(N850="zákl. přenesená",J850,0)</f>
        <v>0</v>
      </c>
      <c r="BH850" s="205">
        <f>IF(N850="sníž. přenesená",J850,0)</f>
        <v>0</v>
      </c>
      <c r="BI850" s="205">
        <f>IF(N850="nulová",J850,0)</f>
        <v>0</v>
      </c>
      <c r="BJ850" s="19" t="s">
        <v>87</v>
      </c>
      <c r="BK850" s="205">
        <f>ROUND(I850*H850,2)</f>
        <v>31952.53</v>
      </c>
      <c r="BL850" s="19" t="s">
        <v>381</v>
      </c>
      <c r="BM850" s="204" t="s">
        <v>7471</v>
      </c>
    </row>
    <row r="851" spans="1:65" s="2" customFormat="1">
      <c r="A851" s="36"/>
      <c r="B851" s="37"/>
      <c r="C851" s="38"/>
      <c r="D851" s="206" t="s">
        <v>269</v>
      </c>
      <c r="E851" s="38"/>
      <c r="F851" s="207" t="s">
        <v>7470</v>
      </c>
      <c r="G851" s="38"/>
      <c r="H851" s="38"/>
      <c r="I851" s="208"/>
      <c r="J851" s="38"/>
      <c r="K851" s="38"/>
      <c r="L851" s="41"/>
      <c r="M851" s="209"/>
      <c r="N851" s="210"/>
      <c r="O851" s="73"/>
      <c r="P851" s="73"/>
      <c r="Q851" s="73"/>
      <c r="R851" s="73"/>
      <c r="S851" s="73"/>
      <c r="T851" s="74"/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T851" s="19" t="s">
        <v>269</v>
      </c>
      <c r="AU851" s="19" t="s">
        <v>89</v>
      </c>
    </row>
    <row r="852" spans="1:65" s="14" customFormat="1">
      <c r="B852" s="226"/>
      <c r="C852" s="227"/>
      <c r="D852" s="206" t="s">
        <v>403</v>
      </c>
      <c r="E852" s="228" t="s">
        <v>1</v>
      </c>
      <c r="F852" s="229" t="s">
        <v>87</v>
      </c>
      <c r="G852" s="227"/>
      <c r="H852" s="230">
        <v>1</v>
      </c>
      <c r="I852" s="231"/>
      <c r="J852" s="227"/>
      <c r="K852" s="227"/>
      <c r="L852" s="232"/>
      <c r="M852" s="233"/>
      <c r="N852" s="234"/>
      <c r="O852" s="234"/>
      <c r="P852" s="234"/>
      <c r="Q852" s="234"/>
      <c r="R852" s="234"/>
      <c r="S852" s="234"/>
      <c r="T852" s="235"/>
      <c r="AT852" s="236" t="s">
        <v>403</v>
      </c>
      <c r="AU852" s="236" t="s">
        <v>89</v>
      </c>
      <c r="AV852" s="14" t="s">
        <v>89</v>
      </c>
      <c r="AW852" s="14" t="s">
        <v>35</v>
      </c>
      <c r="AX852" s="14" t="s">
        <v>80</v>
      </c>
      <c r="AY852" s="236" t="s">
        <v>261</v>
      </c>
    </row>
    <row r="853" spans="1:65" s="2" customFormat="1" ht="24.2" customHeight="1">
      <c r="A853" s="36"/>
      <c r="B853" s="37"/>
      <c r="C853" s="193" t="s">
        <v>7472</v>
      </c>
      <c r="D853" s="193" t="s">
        <v>264</v>
      </c>
      <c r="E853" s="194" t="s">
        <v>7419</v>
      </c>
      <c r="F853" s="195" t="s">
        <v>7420</v>
      </c>
      <c r="G853" s="196" t="s">
        <v>2285</v>
      </c>
      <c r="H853" s="197">
        <v>4</v>
      </c>
      <c r="I853" s="198">
        <v>440</v>
      </c>
      <c r="J853" s="199">
        <f>ROUND(I853*H853,2)</f>
        <v>1760</v>
      </c>
      <c r="K853" s="195" t="s">
        <v>400</v>
      </c>
      <c r="L853" s="41"/>
      <c r="M853" s="200" t="s">
        <v>1</v>
      </c>
      <c r="N853" s="201" t="s">
        <v>45</v>
      </c>
      <c r="O853" s="73"/>
      <c r="P853" s="202">
        <f>O853*H853</f>
        <v>0</v>
      </c>
      <c r="Q853" s="202">
        <v>0</v>
      </c>
      <c r="R853" s="202">
        <f>Q853*H853</f>
        <v>0</v>
      </c>
      <c r="S853" s="202">
        <v>0</v>
      </c>
      <c r="T853" s="203">
        <f>S853*H853</f>
        <v>0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204" t="s">
        <v>87</v>
      </c>
      <c r="AT853" s="204" t="s">
        <v>264</v>
      </c>
      <c r="AU853" s="204" t="s">
        <v>89</v>
      </c>
      <c r="AY853" s="19" t="s">
        <v>261</v>
      </c>
      <c r="BE853" s="205">
        <f>IF(N853="základní",J853,0)</f>
        <v>1760</v>
      </c>
      <c r="BF853" s="205">
        <f>IF(N853="snížená",J853,0)</f>
        <v>0</v>
      </c>
      <c r="BG853" s="205">
        <f>IF(N853="zákl. přenesená",J853,0)</f>
        <v>0</v>
      </c>
      <c r="BH853" s="205">
        <f>IF(N853="sníž. přenesená",J853,0)</f>
        <v>0</v>
      </c>
      <c r="BI853" s="205">
        <f>IF(N853="nulová",J853,0)</f>
        <v>0</v>
      </c>
      <c r="BJ853" s="19" t="s">
        <v>87</v>
      </c>
      <c r="BK853" s="205">
        <f>ROUND(I853*H853,2)</f>
        <v>1760</v>
      </c>
      <c r="BL853" s="19" t="s">
        <v>87</v>
      </c>
      <c r="BM853" s="204" t="s">
        <v>7473</v>
      </c>
    </row>
    <row r="854" spans="1:65" s="2" customFormat="1" ht="19.5">
      <c r="A854" s="36"/>
      <c r="B854" s="37"/>
      <c r="C854" s="38"/>
      <c r="D854" s="206" t="s">
        <v>269</v>
      </c>
      <c r="E854" s="38"/>
      <c r="F854" s="207" t="s">
        <v>7422</v>
      </c>
      <c r="G854" s="38"/>
      <c r="H854" s="38"/>
      <c r="I854" s="208"/>
      <c r="J854" s="38"/>
      <c r="K854" s="38"/>
      <c r="L854" s="41"/>
      <c r="M854" s="209"/>
      <c r="N854" s="210"/>
      <c r="O854" s="73"/>
      <c r="P854" s="73"/>
      <c r="Q854" s="73"/>
      <c r="R854" s="73"/>
      <c r="S854" s="73"/>
      <c r="T854" s="74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9" t="s">
        <v>269</v>
      </c>
      <c r="AU854" s="19" t="s">
        <v>89</v>
      </c>
    </row>
    <row r="855" spans="1:65" s="14" customFormat="1">
      <c r="B855" s="226"/>
      <c r="C855" s="227"/>
      <c r="D855" s="206" t="s">
        <v>403</v>
      </c>
      <c r="E855" s="228" t="s">
        <v>1</v>
      </c>
      <c r="F855" s="229" t="s">
        <v>260</v>
      </c>
      <c r="G855" s="227"/>
      <c r="H855" s="230">
        <v>4</v>
      </c>
      <c r="I855" s="231"/>
      <c r="J855" s="227"/>
      <c r="K855" s="227"/>
      <c r="L855" s="232"/>
      <c r="M855" s="233"/>
      <c r="N855" s="234"/>
      <c r="O855" s="234"/>
      <c r="P855" s="234"/>
      <c r="Q855" s="234"/>
      <c r="R855" s="234"/>
      <c r="S855" s="234"/>
      <c r="T855" s="235"/>
      <c r="AT855" s="236" t="s">
        <v>403</v>
      </c>
      <c r="AU855" s="236" t="s">
        <v>89</v>
      </c>
      <c r="AV855" s="14" t="s">
        <v>89</v>
      </c>
      <c r="AW855" s="14" t="s">
        <v>35</v>
      </c>
      <c r="AX855" s="14" t="s">
        <v>80</v>
      </c>
      <c r="AY855" s="236" t="s">
        <v>261</v>
      </c>
    </row>
    <row r="856" spans="1:65" s="2" customFormat="1" ht="24.2" customHeight="1">
      <c r="A856" s="36"/>
      <c r="B856" s="37"/>
      <c r="C856" s="193" t="s">
        <v>4599</v>
      </c>
      <c r="D856" s="193" t="s">
        <v>264</v>
      </c>
      <c r="E856" s="194" t="s">
        <v>7423</v>
      </c>
      <c r="F856" s="195" t="s">
        <v>7424</v>
      </c>
      <c r="G856" s="196" t="s">
        <v>2285</v>
      </c>
      <c r="H856" s="197">
        <v>4</v>
      </c>
      <c r="I856" s="198">
        <v>600</v>
      </c>
      <c r="J856" s="199">
        <f>ROUND(I856*H856,2)</f>
        <v>2400</v>
      </c>
      <c r="K856" s="195" t="s">
        <v>400</v>
      </c>
      <c r="L856" s="41"/>
      <c r="M856" s="200" t="s">
        <v>1</v>
      </c>
      <c r="N856" s="201" t="s">
        <v>45</v>
      </c>
      <c r="O856" s="73"/>
      <c r="P856" s="202">
        <f>O856*H856</f>
        <v>0</v>
      </c>
      <c r="Q856" s="202">
        <v>0</v>
      </c>
      <c r="R856" s="202">
        <f>Q856*H856</f>
        <v>0</v>
      </c>
      <c r="S856" s="202">
        <v>0</v>
      </c>
      <c r="T856" s="203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204" t="s">
        <v>87</v>
      </c>
      <c r="AT856" s="204" t="s">
        <v>264</v>
      </c>
      <c r="AU856" s="204" t="s">
        <v>89</v>
      </c>
      <c r="AY856" s="19" t="s">
        <v>261</v>
      </c>
      <c r="BE856" s="205">
        <f>IF(N856="základní",J856,0)</f>
        <v>2400</v>
      </c>
      <c r="BF856" s="205">
        <f>IF(N856="snížená",J856,0)</f>
        <v>0</v>
      </c>
      <c r="BG856" s="205">
        <f>IF(N856="zákl. přenesená",J856,0)</f>
        <v>0</v>
      </c>
      <c r="BH856" s="205">
        <f>IF(N856="sníž. přenesená",J856,0)</f>
        <v>0</v>
      </c>
      <c r="BI856" s="205">
        <f>IF(N856="nulová",J856,0)</f>
        <v>0</v>
      </c>
      <c r="BJ856" s="19" t="s">
        <v>87</v>
      </c>
      <c r="BK856" s="205">
        <f>ROUND(I856*H856,2)</f>
        <v>2400</v>
      </c>
      <c r="BL856" s="19" t="s">
        <v>87</v>
      </c>
      <c r="BM856" s="204" t="s">
        <v>7474</v>
      </c>
    </row>
    <row r="857" spans="1:65" s="2" customFormat="1" ht="19.5">
      <c r="A857" s="36"/>
      <c r="B857" s="37"/>
      <c r="C857" s="38"/>
      <c r="D857" s="206" t="s">
        <v>269</v>
      </c>
      <c r="E857" s="38"/>
      <c r="F857" s="207" t="s">
        <v>7426</v>
      </c>
      <c r="G857" s="38"/>
      <c r="H857" s="38"/>
      <c r="I857" s="208"/>
      <c r="J857" s="38"/>
      <c r="K857" s="38"/>
      <c r="L857" s="41"/>
      <c r="M857" s="209"/>
      <c r="N857" s="210"/>
      <c r="O857" s="73"/>
      <c r="P857" s="73"/>
      <c r="Q857" s="73"/>
      <c r="R857" s="73"/>
      <c r="S857" s="73"/>
      <c r="T857" s="74"/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T857" s="19" t="s">
        <v>269</v>
      </c>
      <c r="AU857" s="19" t="s">
        <v>89</v>
      </c>
    </row>
    <row r="858" spans="1:65" s="14" customFormat="1">
      <c r="B858" s="226"/>
      <c r="C858" s="227"/>
      <c r="D858" s="206" t="s">
        <v>403</v>
      </c>
      <c r="E858" s="228" t="s">
        <v>1</v>
      </c>
      <c r="F858" s="229" t="s">
        <v>260</v>
      </c>
      <c r="G858" s="227"/>
      <c r="H858" s="230">
        <v>4</v>
      </c>
      <c r="I858" s="231"/>
      <c r="J858" s="227"/>
      <c r="K858" s="227"/>
      <c r="L858" s="232"/>
      <c r="M858" s="233"/>
      <c r="N858" s="234"/>
      <c r="O858" s="234"/>
      <c r="P858" s="234"/>
      <c r="Q858" s="234"/>
      <c r="R858" s="234"/>
      <c r="S858" s="234"/>
      <c r="T858" s="235"/>
      <c r="AT858" s="236" t="s">
        <v>403</v>
      </c>
      <c r="AU858" s="236" t="s">
        <v>89</v>
      </c>
      <c r="AV858" s="14" t="s">
        <v>89</v>
      </c>
      <c r="AW858" s="14" t="s">
        <v>35</v>
      </c>
      <c r="AX858" s="14" t="s">
        <v>80</v>
      </c>
      <c r="AY858" s="236" t="s">
        <v>261</v>
      </c>
    </row>
    <row r="859" spans="1:65" s="2" customFormat="1" ht="16.5" customHeight="1">
      <c r="A859" s="36"/>
      <c r="B859" s="37"/>
      <c r="C859" s="193" t="s">
        <v>7475</v>
      </c>
      <c r="D859" s="193" t="s">
        <v>264</v>
      </c>
      <c r="E859" s="194" t="s">
        <v>7428</v>
      </c>
      <c r="F859" s="195" t="s">
        <v>7429</v>
      </c>
      <c r="G859" s="196" t="s">
        <v>2285</v>
      </c>
      <c r="H859" s="197">
        <v>20</v>
      </c>
      <c r="I859" s="198">
        <v>320</v>
      </c>
      <c r="J859" s="199">
        <f>ROUND(I859*H859,2)</f>
        <v>6400</v>
      </c>
      <c r="K859" s="195" t="s">
        <v>400</v>
      </c>
      <c r="L859" s="41"/>
      <c r="M859" s="200" t="s">
        <v>1</v>
      </c>
      <c r="N859" s="201" t="s">
        <v>45</v>
      </c>
      <c r="O859" s="73"/>
      <c r="P859" s="202">
        <f>O859*H859</f>
        <v>0</v>
      </c>
      <c r="Q859" s="202">
        <v>0</v>
      </c>
      <c r="R859" s="202">
        <f>Q859*H859</f>
        <v>0</v>
      </c>
      <c r="S859" s="202">
        <v>0</v>
      </c>
      <c r="T859" s="203">
        <f>S859*H859</f>
        <v>0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204" t="s">
        <v>87</v>
      </c>
      <c r="AT859" s="204" t="s">
        <v>264</v>
      </c>
      <c r="AU859" s="204" t="s">
        <v>89</v>
      </c>
      <c r="AY859" s="19" t="s">
        <v>261</v>
      </c>
      <c r="BE859" s="205">
        <f>IF(N859="základní",J859,0)</f>
        <v>6400</v>
      </c>
      <c r="BF859" s="205">
        <f>IF(N859="snížená",J859,0)</f>
        <v>0</v>
      </c>
      <c r="BG859" s="205">
        <f>IF(N859="zákl. přenesená",J859,0)</f>
        <v>0</v>
      </c>
      <c r="BH859" s="205">
        <f>IF(N859="sníž. přenesená",J859,0)</f>
        <v>0</v>
      </c>
      <c r="BI859" s="205">
        <f>IF(N859="nulová",J859,0)</f>
        <v>0</v>
      </c>
      <c r="BJ859" s="19" t="s">
        <v>87</v>
      </c>
      <c r="BK859" s="205">
        <f>ROUND(I859*H859,2)</f>
        <v>6400</v>
      </c>
      <c r="BL859" s="19" t="s">
        <v>87</v>
      </c>
      <c r="BM859" s="204" t="s">
        <v>7476</v>
      </c>
    </row>
    <row r="860" spans="1:65" s="2" customFormat="1" ht="19.5">
      <c r="A860" s="36"/>
      <c r="B860" s="37"/>
      <c r="C860" s="38"/>
      <c r="D860" s="206" t="s">
        <v>269</v>
      </c>
      <c r="E860" s="38"/>
      <c r="F860" s="207" t="s">
        <v>7431</v>
      </c>
      <c r="G860" s="38"/>
      <c r="H860" s="38"/>
      <c r="I860" s="208"/>
      <c r="J860" s="38"/>
      <c r="K860" s="38"/>
      <c r="L860" s="41"/>
      <c r="M860" s="209"/>
      <c r="N860" s="210"/>
      <c r="O860" s="73"/>
      <c r="P860" s="73"/>
      <c r="Q860" s="73"/>
      <c r="R860" s="73"/>
      <c r="S860" s="73"/>
      <c r="T860" s="74"/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T860" s="19" t="s">
        <v>269</v>
      </c>
      <c r="AU860" s="19" t="s">
        <v>89</v>
      </c>
    </row>
    <row r="861" spans="1:65" s="14" customFormat="1">
      <c r="B861" s="226"/>
      <c r="C861" s="227"/>
      <c r="D861" s="206" t="s">
        <v>403</v>
      </c>
      <c r="E861" s="228" t="s">
        <v>1</v>
      </c>
      <c r="F861" s="229" t="s">
        <v>7477</v>
      </c>
      <c r="G861" s="227"/>
      <c r="H861" s="230">
        <v>4</v>
      </c>
      <c r="I861" s="231"/>
      <c r="J861" s="227"/>
      <c r="K861" s="227"/>
      <c r="L861" s="232"/>
      <c r="M861" s="233"/>
      <c r="N861" s="234"/>
      <c r="O861" s="234"/>
      <c r="P861" s="234"/>
      <c r="Q861" s="234"/>
      <c r="R861" s="234"/>
      <c r="S861" s="234"/>
      <c r="T861" s="235"/>
      <c r="AT861" s="236" t="s">
        <v>403</v>
      </c>
      <c r="AU861" s="236" t="s">
        <v>89</v>
      </c>
      <c r="AV861" s="14" t="s">
        <v>89</v>
      </c>
      <c r="AW861" s="14" t="s">
        <v>35</v>
      </c>
      <c r="AX861" s="14" t="s">
        <v>80</v>
      </c>
      <c r="AY861" s="236" t="s">
        <v>261</v>
      </c>
    </row>
    <row r="862" spans="1:65" s="14" customFormat="1">
      <c r="B862" s="226"/>
      <c r="C862" s="227"/>
      <c r="D862" s="206" t="s">
        <v>403</v>
      </c>
      <c r="E862" s="228" t="s">
        <v>1</v>
      </c>
      <c r="F862" s="229" t="s">
        <v>7433</v>
      </c>
      <c r="G862" s="227"/>
      <c r="H862" s="230">
        <v>16</v>
      </c>
      <c r="I862" s="231"/>
      <c r="J862" s="227"/>
      <c r="K862" s="227"/>
      <c r="L862" s="232"/>
      <c r="M862" s="233"/>
      <c r="N862" s="234"/>
      <c r="O862" s="234"/>
      <c r="P862" s="234"/>
      <c r="Q862" s="234"/>
      <c r="R862" s="234"/>
      <c r="S862" s="234"/>
      <c r="T862" s="235"/>
      <c r="AT862" s="236" t="s">
        <v>403</v>
      </c>
      <c r="AU862" s="236" t="s">
        <v>89</v>
      </c>
      <c r="AV862" s="14" t="s">
        <v>89</v>
      </c>
      <c r="AW862" s="14" t="s">
        <v>35</v>
      </c>
      <c r="AX862" s="14" t="s">
        <v>80</v>
      </c>
      <c r="AY862" s="236" t="s">
        <v>261</v>
      </c>
    </row>
    <row r="863" spans="1:65" s="2" customFormat="1" ht="24.2" customHeight="1">
      <c r="A863" s="36"/>
      <c r="B863" s="37"/>
      <c r="C863" s="193" t="s">
        <v>7478</v>
      </c>
      <c r="D863" s="193" t="s">
        <v>264</v>
      </c>
      <c r="E863" s="194" t="s">
        <v>7434</v>
      </c>
      <c r="F863" s="195" t="s">
        <v>7435</v>
      </c>
      <c r="G863" s="196" t="s">
        <v>2285</v>
      </c>
      <c r="H863" s="197">
        <v>2</v>
      </c>
      <c r="I863" s="198">
        <v>400</v>
      </c>
      <c r="J863" s="199">
        <f>ROUND(I863*H863,2)</f>
        <v>800</v>
      </c>
      <c r="K863" s="195" t="s">
        <v>400</v>
      </c>
      <c r="L863" s="41"/>
      <c r="M863" s="200" t="s">
        <v>1</v>
      </c>
      <c r="N863" s="201" t="s">
        <v>45</v>
      </c>
      <c r="O863" s="73"/>
      <c r="P863" s="202">
        <f>O863*H863</f>
        <v>0</v>
      </c>
      <c r="Q863" s="202">
        <v>0</v>
      </c>
      <c r="R863" s="202">
        <f>Q863*H863</f>
        <v>0</v>
      </c>
      <c r="S863" s="202">
        <v>0</v>
      </c>
      <c r="T863" s="203">
        <f>S863*H863</f>
        <v>0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204" t="s">
        <v>87</v>
      </c>
      <c r="AT863" s="204" t="s">
        <v>264</v>
      </c>
      <c r="AU863" s="204" t="s">
        <v>89</v>
      </c>
      <c r="AY863" s="19" t="s">
        <v>261</v>
      </c>
      <c r="BE863" s="205">
        <f>IF(N863="základní",J863,0)</f>
        <v>800</v>
      </c>
      <c r="BF863" s="205">
        <f>IF(N863="snížená",J863,0)</f>
        <v>0</v>
      </c>
      <c r="BG863" s="205">
        <f>IF(N863="zákl. přenesená",J863,0)</f>
        <v>0</v>
      </c>
      <c r="BH863" s="205">
        <f>IF(N863="sníž. přenesená",J863,0)</f>
        <v>0</v>
      </c>
      <c r="BI863" s="205">
        <f>IF(N863="nulová",J863,0)</f>
        <v>0</v>
      </c>
      <c r="BJ863" s="19" t="s">
        <v>87</v>
      </c>
      <c r="BK863" s="205">
        <f>ROUND(I863*H863,2)</f>
        <v>800</v>
      </c>
      <c r="BL863" s="19" t="s">
        <v>87</v>
      </c>
      <c r="BM863" s="204" t="s">
        <v>7479</v>
      </c>
    </row>
    <row r="864" spans="1:65" s="2" customFormat="1" ht="19.5">
      <c r="A864" s="36"/>
      <c r="B864" s="37"/>
      <c r="C864" s="38"/>
      <c r="D864" s="206" t="s">
        <v>269</v>
      </c>
      <c r="E864" s="38"/>
      <c r="F864" s="207" t="s">
        <v>7437</v>
      </c>
      <c r="G864" s="38"/>
      <c r="H864" s="38"/>
      <c r="I864" s="208"/>
      <c r="J864" s="38"/>
      <c r="K864" s="38"/>
      <c r="L864" s="41"/>
      <c r="M864" s="209"/>
      <c r="N864" s="210"/>
      <c r="O864" s="73"/>
      <c r="P864" s="73"/>
      <c r="Q864" s="73"/>
      <c r="R864" s="73"/>
      <c r="S864" s="73"/>
      <c r="T864" s="74"/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T864" s="19" t="s">
        <v>269</v>
      </c>
      <c r="AU864" s="19" t="s">
        <v>89</v>
      </c>
    </row>
    <row r="865" spans="1:65" s="14" customFormat="1">
      <c r="B865" s="226"/>
      <c r="C865" s="227"/>
      <c r="D865" s="206" t="s">
        <v>403</v>
      </c>
      <c r="E865" s="228" t="s">
        <v>1</v>
      </c>
      <c r="F865" s="229" t="s">
        <v>7480</v>
      </c>
      <c r="G865" s="227"/>
      <c r="H865" s="230">
        <v>2</v>
      </c>
      <c r="I865" s="231"/>
      <c r="J865" s="227"/>
      <c r="K865" s="227"/>
      <c r="L865" s="232"/>
      <c r="M865" s="233"/>
      <c r="N865" s="234"/>
      <c r="O865" s="234"/>
      <c r="P865" s="234"/>
      <c r="Q865" s="234"/>
      <c r="R865" s="234"/>
      <c r="S865" s="234"/>
      <c r="T865" s="235"/>
      <c r="AT865" s="236" t="s">
        <v>403</v>
      </c>
      <c r="AU865" s="236" t="s">
        <v>89</v>
      </c>
      <c r="AV865" s="14" t="s">
        <v>89</v>
      </c>
      <c r="AW865" s="14" t="s">
        <v>35</v>
      </c>
      <c r="AX865" s="14" t="s">
        <v>80</v>
      </c>
      <c r="AY865" s="236" t="s">
        <v>261</v>
      </c>
    </row>
    <row r="866" spans="1:65" s="2" customFormat="1" ht="16.5" customHeight="1">
      <c r="A866" s="36"/>
      <c r="B866" s="37"/>
      <c r="C866" s="193" t="s">
        <v>7481</v>
      </c>
      <c r="D866" s="193" t="s">
        <v>264</v>
      </c>
      <c r="E866" s="194" t="s">
        <v>7440</v>
      </c>
      <c r="F866" s="195" t="s">
        <v>7441</v>
      </c>
      <c r="G866" s="196" t="s">
        <v>2285</v>
      </c>
      <c r="H866" s="197">
        <v>1</v>
      </c>
      <c r="I866" s="198">
        <v>440</v>
      </c>
      <c r="J866" s="199">
        <f>ROUND(I866*H866,2)</f>
        <v>440</v>
      </c>
      <c r="K866" s="195" t="s">
        <v>400</v>
      </c>
      <c r="L866" s="41"/>
      <c r="M866" s="200" t="s">
        <v>1</v>
      </c>
      <c r="N866" s="201" t="s">
        <v>45</v>
      </c>
      <c r="O866" s="73"/>
      <c r="P866" s="202">
        <f>O866*H866</f>
        <v>0</v>
      </c>
      <c r="Q866" s="202">
        <v>0</v>
      </c>
      <c r="R866" s="202">
        <f>Q866*H866</f>
        <v>0</v>
      </c>
      <c r="S866" s="202">
        <v>0</v>
      </c>
      <c r="T866" s="203">
        <f>S866*H866</f>
        <v>0</v>
      </c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R866" s="204" t="s">
        <v>87</v>
      </c>
      <c r="AT866" s="204" t="s">
        <v>264</v>
      </c>
      <c r="AU866" s="204" t="s">
        <v>89</v>
      </c>
      <c r="AY866" s="19" t="s">
        <v>261</v>
      </c>
      <c r="BE866" s="205">
        <f>IF(N866="základní",J866,0)</f>
        <v>440</v>
      </c>
      <c r="BF866" s="205">
        <f>IF(N866="snížená",J866,0)</f>
        <v>0</v>
      </c>
      <c r="BG866" s="205">
        <f>IF(N866="zákl. přenesená",J866,0)</f>
        <v>0</v>
      </c>
      <c r="BH866" s="205">
        <f>IF(N866="sníž. přenesená",J866,0)</f>
        <v>0</v>
      </c>
      <c r="BI866" s="205">
        <f>IF(N866="nulová",J866,0)</f>
        <v>0</v>
      </c>
      <c r="BJ866" s="19" t="s">
        <v>87</v>
      </c>
      <c r="BK866" s="205">
        <f>ROUND(I866*H866,2)</f>
        <v>440</v>
      </c>
      <c r="BL866" s="19" t="s">
        <v>87</v>
      </c>
      <c r="BM866" s="204" t="s">
        <v>7482</v>
      </c>
    </row>
    <row r="867" spans="1:65" s="2" customFormat="1" ht="19.5">
      <c r="A867" s="36"/>
      <c r="B867" s="37"/>
      <c r="C867" s="38"/>
      <c r="D867" s="206" t="s">
        <v>269</v>
      </c>
      <c r="E867" s="38"/>
      <c r="F867" s="207" t="s">
        <v>7443</v>
      </c>
      <c r="G867" s="38"/>
      <c r="H867" s="38"/>
      <c r="I867" s="208"/>
      <c r="J867" s="38"/>
      <c r="K867" s="38"/>
      <c r="L867" s="41"/>
      <c r="M867" s="209"/>
      <c r="N867" s="210"/>
      <c r="O867" s="73"/>
      <c r="P867" s="73"/>
      <c r="Q867" s="73"/>
      <c r="R867" s="73"/>
      <c r="S867" s="73"/>
      <c r="T867" s="74"/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T867" s="19" t="s">
        <v>269</v>
      </c>
      <c r="AU867" s="19" t="s">
        <v>89</v>
      </c>
    </row>
    <row r="868" spans="1:65" s="14" customFormat="1">
      <c r="B868" s="226"/>
      <c r="C868" s="227"/>
      <c r="D868" s="206" t="s">
        <v>403</v>
      </c>
      <c r="E868" s="228" t="s">
        <v>1</v>
      </c>
      <c r="F868" s="229" t="s">
        <v>87</v>
      </c>
      <c r="G868" s="227"/>
      <c r="H868" s="230">
        <v>1</v>
      </c>
      <c r="I868" s="231"/>
      <c r="J868" s="227"/>
      <c r="K868" s="227"/>
      <c r="L868" s="232"/>
      <c r="M868" s="233"/>
      <c r="N868" s="234"/>
      <c r="O868" s="234"/>
      <c r="P868" s="234"/>
      <c r="Q868" s="234"/>
      <c r="R868" s="234"/>
      <c r="S868" s="234"/>
      <c r="T868" s="235"/>
      <c r="AT868" s="236" t="s">
        <v>403</v>
      </c>
      <c r="AU868" s="236" t="s">
        <v>89</v>
      </c>
      <c r="AV868" s="14" t="s">
        <v>89</v>
      </c>
      <c r="AW868" s="14" t="s">
        <v>35</v>
      </c>
      <c r="AX868" s="14" t="s">
        <v>80</v>
      </c>
      <c r="AY868" s="236" t="s">
        <v>261</v>
      </c>
    </row>
    <row r="869" spans="1:65" s="2" customFormat="1" ht="44.25" customHeight="1">
      <c r="A869" s="36"/>
      <c r="B869" s="37"/>
      <c r="C869" s="193" t="s">
        <v>7483</v>
      </c>
      <c r="D869" s="193" t="s">
        <v>264</v>
      </c>
      <c r="E869" s="194" t="s">
        <v>7445</v>
      </c>
      <c r="F869" s="195" t="s">
        <v>7446</v>
      </c>
      <c r="G869" s="196" t="s">
        <v>749</v>
      </c>
      <c r="H869" s="197">
        <v>1</v>
      </c>
      <c r="I869" s="198">
        <v>1899.4313199999999</v>
      </c>
      <c r="J869" s="199">
        <f>ROUND(I869*H869,2)</f>
        <v>1899.43</v>
      </c>
      <c r="K869" s="195" t="s">
        <v>1</v>
      </c>
      <c r="L869" s="41"/>
      <c r="M869" s="200" t="s">
        <v>1</v>
      </c>
      <c r="N869" s="201" t="s">
        <v>45</v>
      </c>
      <c r="O869" s="73"/>
      <c r="P869" s="202">
        <f>O869*H869</f>
        <v>0</v>
      </c>
      <c r="Q869" s="202">
        <v>0</v>
      </c>
      <c r="R869" s="202">
        <f>Q869*H869</f>
        <v>0</v>
      </c>
      <c r="S869" s="202">
        <v>0</v>
      </c>
      <c r="T869" s="203">
        <f>S869*H869</f>
        <v>0</v>
      </c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R869" s="204" t="s">
        <v>87</v>
      </c>
      <c r="AT869" s="204" t="s">
        <v>264</v>
      </c>
      <c r="AU869" s="204" t="s">
        <v>89</v>
      </c>
      <c r="AY869" s="19" t="s">
        <v>261</v>
      </c>
      <c r="BE869" s="205">
        <f>IF(N869="základní",J869,0)</f>
        <v>1899.43</v>
      </c>
      <c r="BF869" s="205">
        <f>IF(N869="snížená",J869,0)</f>
        <v>0</v>
      </c>
      <c r="BG869" s="205">
        <f>IF(N869="zákl. přenesená",J869,0)</f>
        <v>0</v>
      </c>
      <c r="BH869" s="205">
        <f>IF(N869="sníž. přenesená",J869,0)</f>
        <v>0</v>
      </c>
      <c r="BI869" s="205">
        <f>IF(N869="nulová",J869,0)</f>
        <v>0</v>
      </c>
      <c r="BJ869" s="19" t="s">
        <v>87</v>
      </c>
      <c r="BK869" s="205">
        <f>ROUND(I869*H869,2)</f>
        <v>1899.43</v>
      </c>
      <c r="BL869" s="19" t="s">
        <v>87</v>
      </c>
      <c r="BM869" s="204" t="s">
        <v>7484</v>
      </c>
    </row>
    <row r="870" spans="1:65" s="2" customFormat="1" ht="29.25">
      <c r="A870" s="36"/>
      <c r="B870" s="37"/>
      <c r="C870" s="38"/>
      <c r="D870" s="206" t="s">
        <v>269</v>
      </c>
      <c r="E870" s="38"/>
      <c r="F870" s="207" t="s">
        <v>7446</v>
      </c>
      <c r="G870" s="38"/>
      <c r="H870" s="38"/>
      <c r="I870" s="208"/>
      <c r="J870" s="38"/>
      <c r="K870" s="38"/>
      <c r="L870" s="41"/>
      <c r="M870" s="209"/>
      <c r="N870" s="210"/>
      <c r="O870" s="73"/>
      <c r="P870" s="73"/>
      <c r="Q870" s="73"/>
      <c r="R870" s="73"/>
      <c r="S870" s="73"/>
      <c r="T870" s="74"/>
      <c r="U870" s="36"/>
      <c r="V870" s="36"/>
      <c r="W870" s="36"/>
      <c r="X870" s="36"/>
      <c r="Y870" s="36"/>
      <c r="Z870" s="36"/>
      <c r="AA870" s="36"/>
      <c r="AB870" s="36"/>
      <c r="AC870" s="36"/>
      <c r="AD870" s="36"/>
      <c r="AE870" s="36"/>
      <c r="AT870" s="19" t="s">
        <v>269</v>
      </c>
      <c r="AU870" s="19" t="s">
        <v>89</v>
      </c>
    </row>
    <row r="871" spans="1:65" s="14" customFormat="1">
      <c r="B871" s="226"/>
      <c r="C871" s="227"/>
      <c r="D871" s="206" t="s">
        <v>403</v>
      </c>
      <c r="E871" s="228" t="s">
        <v>1</v>
      </c>
      <c r="F871" s="229" t="s">
        <v>87</v>
      </c>
      <c r="G871" s="227"/>
      <c r="H871" s="230">
        <v>1</v>
      </c>
      <c r="I871" s="231"/>
      <c r="J871" s="227"/>
      <c r="K871" s="227"/>
      <c r="L871" s="232"/>
      <c r="M871" s="233"/>
      <c r="N871" s="234"/>
      <c r="O871" s="234"/>
      <c r="P871" s="234"/>
      <c r="Q871" s="234"/>
      <c r="R871" s="234"/>
      <c r="S871" s="234"/>
      <c r="T871" s="235"/>
      <c r="AT871" s="236" t="s">
        <v>403</v>
      </c>
      <c r="AU871" s="236" t="s">
        <v>89</v>
      </c>
      <c r="AV871" s="14" t="s">
        <v>89</v>
      </c>
      <c r="AW871" s="14" t="s">
        <v>35</v>
      </c>
      <c r="AX871" s="14" t="s">
        <v>80</v>
      </c>
      <c r="AY871" s="236" t="s">
        <v>261</v>
      </c>
    </row>
    <row r="872" spans="1:65" s="12" customFormat="1" ht="22.9" customHeight="1">
      <c r="B872" s="177"/>
      <c r="C872" s="178"/>
      <c r="D872" s="179" t="s">
        <v>79</v>
      </c>
      <c r="E872" s="191" t="s">
        <v>7485</v>
      </c>
      <c r="F872" s="191" t="s">
        <v>7486</v>
      </c>
      <c r="G872" s="178"/>
      <c r="H872" s="178"/>
      <c r="I872" s="181"/>
      <c r="J872" s="192">
        <f>BK872</f>
        <v>239414.96000000002</v>
      </c>
      <c r="K872" s="178"/>
      <c r="L872" s="183"/>
      <c r="M872" s="184"/>
      <c r="N872" s="185"/>
      <c r="O872" s="185"/>
      <c r="P872" s="186">
        <f>SUM(P873:P920)</f>
        <v>0</v>
      </c>
      <c r="Q872" s="185"/>
      <c r="R872" s="186">
        <f>SUM(R873:R920)</f>
        <v>0</v>
      </c>
      <c r="S872" s="185"/>
      <c r="T872" s="187">
        <f>SUM(T873:T920)</f>
        <v>0</v>
      </c>
      <c r="AR872" s="188" t="s">
        <v>260</v>
      </c>
      <c r="AT872" s="189" t="s">
        <v>79</v>
      </c>
      <c r="AU872" s="189" t="s">
        <v>87</v>
      </c>
      <c r="AY872" s="188" t="s">
        <v>261</v>
      </c>
      <c r="BK872" s="190">
        <f>SUM(BK873:BK920)</f>
        <v>239414.96000000002</v>
      </c>
    </row>
    <row r="873" spans="1:65" s="2" customFormat="1" ht="16.5" customHeight="1">
      <c r="A873" s="36"/>
      <c r="B873" s="37"/>
      <c r="C873" s="275" t="s">
        <v>7487</v>
      </c>
      <c r="D873" s="275" t="s">
        <v>801</v>
      </c>
      <c r="E873" s="276" t="s">
        <v>7369</v>
      </c>
      <c r="F873" s="277" t="s">
        <v>7370</v>
      </c>
      <c r="G873" s="278" t="s">
        <v>3979</v>
      </c>
      <c r="H873" s="279">
        <v>1</v>
      </c>
      <c r="I873" s="280">
        <v>119.56</v>
      </c>
      <c r="J873" s="281">
        <f>ROUND(I873*H873,2)</f>
        <v>119.56</v>
      </c>
      <c r="K873" s="277" t="s">
        <v>1</v>
      </c>
      <c r="L873" s="282"/>
      <c r="M873" s="283" t="s">
        <v>1</v>
      </c>
      <c r="N873" s="284" t="s">
        <v>45</v>
      </c>
      <c r="O873" s="73"/>
      <c r="P873" s="202">
        <f>O873*H873</f>
        <v>0</v>
      </c>
      <c r="Q873" s="202">
        <v>0</v>
      </c>
      <c r="R873" s="202">
        <f>Q873*H873</f>
        <v>0</v>
      </c>
      <c r="S873" s="202">
        <v>0</v>
      </c>
      <c r="T873" s="203">
        <f>S873*H873</f>
        <v>0</v>
      </c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R873" s="204" t="s">
        <v>89</v>
      </c>
      <c r="AT873" s="204" t="s">
        <v>801</v>
      </c>
      <c r="AU873" s="204" t="s">
        <v>89</v>
      </c>
      <c r="AY873" s="19" t="s">
        <v>261</v>
      </c>
      <c r="BE873" s="205">
        <f>IF(N873="základní",J873,0)</f>
        <v>119.56</v>
      </c>
      <c r="BF873" s="205">
        <f>IF(N873="snížená",J873,0)</f>
        <v>0</v>
      </c>
      <c r="BG873" s="205">
        <f>IF(N873="zákl. přenesená",J873,0)</f>
        <v>0</v>
      </c>
      <c r="BH873" s="205">
        <f>IF(N873="sníž. přenesená",J873,0)</f>
        <v>0</v>
      </c>
      <c r="BI873" s="205">
        <f>IF(N873="nulová",J873,0)</f>
        <v>0</v>
      </c>
      <c r="BJ873" s="19" t="s">
        <v>87</v>
      </c>
      <c r="BK873" s="205">
        <f>ROUND(I873*H873,2)</f>
        <v>119.56</v>
      </c>
      <c r="BL873" s="19" t="s">
        <v>87</v>
      </c>
      <c r="BM873" s="204" t="s">
        <v>7488</v>
      </c>
    </row>
    <row r="874" spans="1:65" s="2" customFormat="1">
      <c r="A874" s="36"/>
      <c r="B874" s="37"/>
      <c r="C874" s="38"/>
      <c r="D874" s="206" t="s">
        <v>269</v>
      </c>
      <c r="E874" s="38"/>
      <c r="F874" s="207" t="s">
        <v>7370</v>
      </c>
      <c r="G874" s="38"/>
      <c r="H874" s="38"/>
      <c r="I874" s="208"/>
      <c r="J874" s="38"/>
      <c r="K874" s="38"/>
      <c r="L874" s="41"/>
      <c r="M874" s="209"/>
      <c r="N874" s="210"/>
      <c r="O874" s="73"/>
      <c r="P874" s="73"/>
      <c r="Q874" s="73"/>
      <c r="R874" s="73"/>
      <c r="S874" s="73"/>
      <c r="T874" s="74"/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T874" s="19" t="s">
        <v>269</v>
      </c>
      <c r="AU874" s="19" t="s">
        <v>89</v>
      </c>
    </row>
    <row r="875" spans="1:65" s="14" customFormat="1">
      <c r="B875" s="226"/>
      <c r="C875" s="227"/>
      <c r="D875" s="206" t="s">
        <v>403</v>
      </c>
      <c r="E875" s="228" t="s">
        <v>1</v>
      </c>
      <c r="F875" s="229" t="s">
        <v>7372</v>
      </c>
      <c r="G875" s="227"/>
      <c r="H875" s="230">
        <v>1</v>
      </c>
      <c r="I875" s="231"/>
      <c r="J875" s="227"/>
      <c r="K875" s="227"/>
      <c r="L875" s="232"/>
      <c r="M875" s="233"/>
      <c r="N875" s="234"/>
      <c r="O875" s="234"/>
      <c r="P875" s="234"/>
      <c r="Q875" s="234"/>
      <c r="R875" s="234"/>
      <c r="S875" s="234"/>
      <c r="T875" s="235"/>
      <c r="AT875" s="236" t="s">
        <v>403</v>
      </c>
      <c r="AU875" s="236" t="s">
        <v>89</v>
      </c>
      <c r="AV875" s="14" t="s">
        <v>89</v>
      </c>
      <c r="AW875" s="14" t="s">
        <v>35</v>
      </c>
      <c r="AX875" s="14" t="s">
        <v>80</v>
      </c>
      <c r="AY875" s="236" t="s">
        <v>261</v>
      </c>
    </row>
    <row r="876" spans="1:65" s="2" customFormat="1" ht="24.2" customHeight="1">
      <c r="A876" s="36"/>
      <c r="B876" s="37"/>
      <c r="C876" s="193" t="s">
        <v>7489</v>
      </c>
      <c r="D876" s="193" t="s">
        <v>264</v>
      </c>
      <c r="E876" s="194" t="s">
        <v>7373</v>
      </c>
      <c r="F876" s="195" t="s">
        <v>7374</v>
      </c>
      <c r="G876" s="196" t="s">
        <v>749</v>
      </c>
      <c r="H876" s="197">
        <v>1</v>
      </c>
      <c r="I876" s="198">
        <v>280</v>
      </c>
      <c r="J876" s="199">
        <f>ROUND(I876*H876,2)</f>
        <v>280</v>
      </c>
      <c r="K876" s="195" t="s">
        <v>400</v>
      </c>
      <c r="L876" s="41"/>
      <c r="M876" s="200" t="s">
        <v>1</v>
      </c>
      <c r="N876" s="201" t="s">
        <v>45</v>
      </c>
      <c r="O876" s="73"/>
      <c r="P876" s="202">
        <f>O876*H876</f>
        <v>0</v>
      </c>
      <c r="Q876" s="202">
        <v>0</v>
      </c>
      <c r="R876" s="202">
        <f>Q876*H876</f>
        <v>0</v>
      </c>
      <c r="S876" s="202">
        <v>0</v>
      </c>
      <c r="T876" s="203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204" t="s">
        <v>381</v>
      </c>
      <c r="AT876" s="204" t="s">
        <v>264</v>
      </c>
      <c r="AU876" s="204" t="s">
        <v>89</v>
      </c>
      <c r="AY876" s="19" t="s">
        <v>261</v>
      </c>
      <c r="BE876" s="205">
        <f>IF(N876="základní",J876,0)</f>
        <v>280</v>
      </c>
      <c r="BF876" s="205">
        <f>IF(N876="snížená",J876,0)</f>
        <v>0</v>
      </c>
      <c r="BG876" s="205">
        <f>IF(N876="zákl. přenesená",J876,0)</f>
        <v>0</v>
      </c>
      <c r="BH876" s="205">
        <f>IF(N876="sníž. přenesená",J876,0)</f>
        <v>0</v>
      </c>
      <c r="BI876" s="205">
        <f>IF(N876="nulová",J876,0)</f>
        <v>0</v>
      </c>
      <c r="BJ876" s="19" t="s">
        <v>87</v>
      </c>
      <c r="BK876" s="205">
        <f>ROUND(I876*H876,2)</f>
        <v>280</v>
      </c>
      <c r="BL876" s="19" t="s">
        <v>381</v>
      </c>
      <c r="BM876" s="204" t="s">
        <v>7490</v>
      </c>
    </row>
    <row r="877" spans="1:65" s="2" customFormat="1" ht="19.5">
      <c r="A877" s="36"/>
      <c r="B877" s="37"/>
      <c r="C877" s="38"/>
      <c r="D877" s="206" t="s">
        <v>269</v>
      </c>
      <c r="E877" s="38"/>
      <c r="F877" s="207" t="s">
        <v>7376</v>
      </c>
      <c r="G877" s="38"/>
      <c r="H877" s="38"/>
      <c r="I877" s="208"/>
      <c r="J877" s="38"/>
      <c r="K877" s="38"/>
      <c r="L877" s="41"/>
      <c r="M877" s="209"/>
      <c r="N877" s="210"/>
      <c r="O877" s="73"/>
      <c r="P877" s="73"/>
      <c r="Q877" s="73"/>
      <c r="R877" s="73"/>
      <c r="S877" s="73"/>
      <c r="T877" s="74"/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T877" s="19" t="s">
        <v>269</v>
      </c>
      <c r="AU877" s="19" t="s">
        <v>89</v>
      </c>
    </row>
    <row r="878" spans="1:65" s="2" customFormat="1" ht="16.5" customHeight="1">
      <c r="A878" s="36"/>
      <c r="B878" s="37"/>
      <c r="C878" s="275" t="s">
        <v>7491</v>
      </c>
      <c r="D878" s="275" t="s">
        <v>801</v>
      </c>
      <c r="E878" s="276" t="s">
        <v>7377</v>
      </c>
      <c r="F878" s="277" t="s">
        <v>7378</v>
      </c>
      <c r="G878" s="278" t="s">
        <v>431</v>
      </c>
      <c r="H878" s="279">
        <v>40</v>
      </c>
      <c r="I878" s="280">
        <v>15.616</v>
      </c>
      <c r="J878" s="281">
        <f>ROUND(I878*H878,2)</f>
        <v>624.64</v>
      </c>
      <c r="K878" s="277" t="s">
        <v>1</v>
      </c>
      <c r="L878" s="282"/>
      <c r="M878" s="283" t="s">
        <v>1</v>
      </c>
      <c r="N878" s="284" t="s">
        <v>45</v>
      </c>
      <c r="O878" s="73"/>
      <c r="P878" s="202">
        <f>O878*H878</f>
        <v>0</v>
      </c>
      <c r="Q878" s="202">
        <v>0</v>
      </c>
      <c r="R878" s="202">
        <f>Q878*H878</f>
        <v>0</v>
      </c>
      <c r="S878" s="202">
        <v>0</v>
      </c>
      <c r="T878" s="203">
        <f>S878*H878</f>
        <v>0</v>
      </c>
      <c r="U878" s="36"/>
      <c r="V878" s="36"/>
      <c r="W878" s="36"/>
      <c r="X878" s="36"/>
      <c r="Y878" s="36"/>
      <c r="Z878" s="36"/>
      <c r="AA878" s="36"/>
      <c r="AB878" s="36"/>
      <c r="AC878" s="36"/>
      <c r="AD878" s="36"/>
      <c r="AE878" s="36"/>
      <c r="AR878" s="204" t="s">
        <v>89</v>
      </c>
      <c r="AT878" s="204" t="s">
        <v>801</v>
      </c>
      <c r="AU878" s="204" t="s">
        <v>89</v>
      </c>
      <c r="AY878" s="19" t="s">
        <v>261</v>
      </c>
      <c r="BE878" s="205">
        <f>IF(N878="základní",J878,0)</f>
        <v>624.64</v>
      </c>
      <c r="BF878" s="205">
        <f>IF(N878="snížená",J878,0)</f>
        <v>0</v>
      </c>
      <c r="BG878" s="205">
        <f>IF(N878="zákl. přenesená",J878,0)</f>
        <v>0</v>
      </c>
      <c r="BH878" s="205">
        <f>IF(N878="sníž. přenesená",J878,0)</f>
        <v>0</v>
      </c>
      <c r="BI878" s="205">
        <f>IF(N878="nulová",J878,0)</f>
        <v>0</v>
      </c>
      <c r="BJ878" s="19" t="s">
        <v>87</v>
      </c>
      <c r="BK878" s="205">
        <f>ROUND(I878*H878,2)</f>
        <v>624.64</v>
      </c>
      <c r="BL878" s="19" t="s">
        <v>87</v>
      </c>
      <c r="BM878" s="204" t="s">
        <v>7492</v>
      </c>
    </row>
    <row r="879" spans="1:65" s="2" customFormat="1">
      <c r="A879" s="36"/>
      <c r="B879" s="37"/>
      <c r="C879" s="38"/>
      <c r="D879" s="206" t="s">
        <v>269</v>
      </c>
      <c r="E879" s="38"/>
      <c r="F879" s="207" t="s">
        <v>7378</v>
      </c>
      <c r="G879" s="38"/>
      <c r="H879" s="38"/>
      <c r="I879" s="208"/>
      <c r="J879" s="38"/>
      <c r="K879" s="38"/>
      <c r="L879" s="41"/>
      <c r="M879" s="209"/>
      <c r="N879" s="210"/>
      <c r="O879" s="73"/>
      <c r="P879" s="73"/>
      <c r="Q879" s="73"/>
      <c r="R879" s="73"/>
      <c r="S879" s="73"/>
      <c r="T879" s="74"/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T879" s="19" t="s">
        <v>269</v>
      </c>
      <c r="AU879" s="19" t="s">
        <v>89</v>
      </c>
    </row>
    <row r="880" spans="1:65" s="14" customFormat="1">
      <c r="B880" s="226"/>
      <c r="C880" s="227"/>
      <c r="D880" s="206" t="s">
        <v>403</v>
      </c>
      <c r="E880" s="228" t="s">
        <v>1</v>
      </c>
      <c r="F880" s="229" t="s">
        <v>7380</v>
      </c>
      <c r="G880" s="227"/>
      <c r="H880" s="230">
        <v>40</v>
      </c>
      <c r="I880" s="231"/>
      <c r="J880" s="227"/>
      <c r="K880" s="227"/>
      <c r="L880" s="232"/>
      <c r="M880" s="233"/>
      <c r="N880" s="234"/>
      <c r="O880" s="234"/>
      <c r="P880" s="234"/>
      <c r="Q880" s="234"/>
      <c r="R880" s="234"/>
      <c r="S880" s="234"/>
      <c r="T880" s="235"/>
      <c r="AT880" s="236" t="s">
        <v>403</v>
      </c>
      <c r="AU880" s="236" t="s">
        <v>89</v>
      </c>
      <c r="AV880" s="14" t="s">
        <v>89</v>
      </c>
      <c r="AW880" s="14" t="s">
        <v>35</v>
      </c>
      <c r="AX880" s="14" t="s">
        <v>80</v>
      </c>
      <c r="AY880" s="236" t="s">
        <v>261</v>
      </c>
    </row>
    <row r="881" spans="1:65" s="2" customFormat="1" ht="33" customHeight="1">
      <c r="A881" s="36"/>
      <c r="B881" s="37"/>
      <c r="C881" s="193" t="s">
        <v>7493</v>
      </c>
      <c r="D881" s="193" t="s">
        <v>264</v>
      </c>
      <c r="E881" s="194" t="s">
        <v>7381</v>
      </c>
      <c r="F881" s="195" t="s">
        <v>7382</v>
      </c>
      <c r="G881" s="196" t="s">
        <v>431</v>
      </c>
      <c r="H881" s="197">
        <v>40</v>
      </c>
      <c r="I881" s="198">
        <v>28</v>
      </c>
      <c r="J881" s="199">
        <f>ROUND(I881*H881,2)</f>
        <v>1120</v>
      </c>
      <c r="K881" s="195" t="s">
        <v>400</v>
      </c>
      <c r="L881" s="41"/>
      <c r="M881" s="200" t="s">
        <v>1</v>
      </c>
      <c r="N881" s="201" t="s">
        <v>45</v>
      </c>
      <c r="O881" s="73"/>
      <c r="P881" s="202">
        <f>O881*H881</f>
        <v>0</v>
      </c>
      <c r="Q881" s="202">
        <v>0</v>
      </c>
      <c r="R881" s="202">
        <f>Q881*H881</f>
        <v>0</v>
      </c>
      <c r="S881" s="202">
        <v>0</v>
      </c>
      <c r="T881" s="203">
        <f>S881*H881</f>
        <v>0</v>
      </c>
      <c r="U881" s="36"/>
      <c r="V881" s="36"/>
      <c r="W881" s="36"/>
      <c r="X881" s="36"/>
      <c r="Y881" s="36"/>
      <c r="Z881" s="36"/>
      <c r="AA881" s="36"/>
      <c r="AB881" s="36"/>
      <c r="AC881" s="36"/>
      <c r="AD881" s="36"/>
      <c r="AE881" s="36"/>
      <c r="AR881" s="204" t="s">
        <v>87</v>
      </c>
      <c r="AT881" s="204" t="s">
        <v>264</v>
      </c>
      <c r="AU881" s="204" t="s">
        <v>89</v>
      </c>
      <c r="AY881" s="19" t="s">
        <v>261</v>
      </c>
      <c r="BE881" s="205">
        <f>IF(N881="základní",J881,0)</f>
        <v>1120</v>
      </c>
      <c r="BF881" s="205">
        <f>IF(N881="snížená",J881,0)</f>
        <v>0</v>
      </c>
      <c r="BG881" s="205">
        <f>IF(N881="zákl. přenesená",J881,0)</f>
        <v>0</v>
      </c>
      <c r="BH881" s="205">
        <f>IF(N881="sníž. přenesená",J881,0)</f>
        <v>0</v>
      </c>
      <c r="BI881" s="205">
        <f>IF(N881="nulová",J881,0)</f>
        <v>0</v>
      </c>
      <c r="BJ881" s="19" t="s">
        <v>87</v>
      </c>
      <c r="BK881" s="205">
        <f>ROUND(I881*H881,2)</f>
        <v>1120</v>
      </c>
      <c r="BL881" s="19" t="s">
        <v>87</v>
      </c>
      <c r="BM881" s="204" t="s">
        <v>7494</v>
      </c>
    </row>
    <row r="882" spans="1:65" s="2" customFormat="1" ht="29.25">
      <c r="A882" s="36"/>
      <c r="B882" s="37"/>
      <c r="C882" s="38"/>
      <c r="D882" s="206" t="s">
        <v>269</v>
      </c>
      <c r="E882" s="38"/>
      <c r="F882" s="207" t="s">
        <v>7384</v>
      </c>
      <c r="G882" s="38"/>
      <c r="H882" s="38"/>
      <c r="I882" s="208"/>
      <c r="J882" s="38"/>
      <c r="K882" s="38"/>
      <c r="L882" s="41"/>
      <c r="M882" s="209"/>
      <c r="N882" s="210"/>
      <c r="O882" s="73"/>
      <c r="P882" s="73"/>
      <c r="Q882" s="73"/>
      <c r="R882" s="73"/>
      <c r="S882" s="73"/>
      <c r="T882" s="74"/>
      <c r="U882" s="36"/>
      <c r="V882" s="36"/>
      <c r="W882" s="36"/>
      <c r="X882" s="36"/>
      <c r="Y882" s="36"/>
      <c r="Z882" s="36"/>
      <c r="AA882" s="36"/>
      <c r="AB882" s="36"/>
      <c r="AC882" s="36"/>
      <c r="AD882" s="36"/>
      <c r="AE882" s="36"/>
      <c r="AT882" s="19" t="s">
        <v>269</v>
      </c>
      <c r="AU882" s="19" t="s">
        <v>89</v>
      </c>
    </row>
    <row r="883" spans="1:65" s="2" customFormat="1" ht="16.5" customHeight="1">
      <c r="A883" s="36"/>
      <c r="B883" s="37"/>
      <c r="C883" s="275" t="s">
        <v>7495</v>
      </c>
      <c r="D883" s="275" t="s">
        <v>801</v>
      </c>
      <c r="E883" s="276" t="s">
        <v>7385</v>
      </c>
      <c r="F883" s="277" t="s">
        <v>7386</v>
      </c>
      <c r="G883" s="278" t="s">
        <v>3979</v>
      </c>
      <c r="H883" s="279">
        <v>1</v>
      </c>
      <c r="I883" s="280">
        <v>9018.24</v>
      </c>
      <c r="J883" s="281">
        <f>ROUND(I883*H883,2)</f>
        <v>9018.24</v>
      </c>
      <c r="K883" s="277" t="s">
        <v>1</v>
      </c>
      <c r="L883" s="282"/>
      <c r="M883" s="283" t="s">
        <v>1</v>
      </c>
      <c r="N883" s="284" t="s">
        <v>45</v>
      </c>
      <c r="O883" s="73"/>
      <c r="P883" s="202">
        <f>O883*H883</f>
        <v>0</v>
      </c>
      <c r="Q883" s="202">
        <v>0</v>
      </c>
      <c r="R883" s="202">
        <f>Q883*H883</f>
        <v>0</v>
      </c>
      <c r="S883" s="202">
        <v>0</v>
      </c>
      <c r="T883" s="203">
        <f>S883*H883</f>
        <v>0</v>
      </c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R883" s="204" t="s">
        <v>89</v>
      </c>
      <c r="AT883" s="204" t="s">
        <v>801</v>
      </c>
      <c r="AU883" s="204" t="s">
        <v>89</v>
      </c>
      <c r="AY883" s="19" t="s">
        <v>261</v>
      </c>
      <c r="BE883" s="205">
        <f>IF(N883="základní",J883,0)</f>
        <v>9018.24</v>
      </c>
      <c r="BF883" s="205">
        <f>IF(N883="snížená",J883,0)</f>
        <v>0</v>
      </c>
      <c r="BG883" s="205">
        <f>IF(N883="zákl. přenesená",J883,0)</f>
        <v>0</v>
      </c>
      <c r="BH883" s="205">
        <f>IF(N883="sníž. přenesená",J883,0)</f>
        <v>0</v>
      </c>
      <c r="BI883" s="205">
        <f>IF(N883="nulová",J883,0)</f>
        <v>0</v>
      </c>
      <c r="BJ883" s="19" t="s">
        <v>87</v>
      </c>
      <c r="BK883" s="205">
        <f>ROUND(I883*H883,2)</f>
        <v>9018.24</v>
      </c>
      <c r="BL883" s="19" t="s">
        <v>87</v>
      </c>
      <c r="BM883" s="204" t="s">
        <v>7496</v>
      </c>
    </row>
    <row r="884" spans="1:65" s="2" customFormat="1">
      <c r="A884" s="36"/>
      <c r="B884" s="37"/>
      <c r="C884" s="38"/>
      <c r="D884" s="206" t="s">
        <v>269</v>
      </c>
      <c r="E884" s="38"/>
      <c r="F884" s="207" t="s">
        <v>7386</v>
      </c>
      <c r="G884" s="38"/>
      <c r="H884" s="38"/>
      <c r="I884" s="208"/>
      <c r="J884" s="38"/>
      <c r="K884" s="38"/>
      <c r="L884" s="41"/>
      <c r="M884" s="209"/>
      <c r="N884" s="210"/>
      <c r="O884" s="73"/>
      <c r="P884" s="73"/>
      <c r="Q884" s="73"/>
      <c r="R884" s="73"/>
      <c r="S884" s="73"/>
      <c r="T884" s="74"/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T884" s="19" t="s">
        <v>269</v>
      </c>
      <c r="AU884" s="19" t="s">
        <v>89</v>
      </c>
    </row>
    <row r="885" spans="1:65" s="14" customFormat="1">
      <c r="B885" s="226"/>
      <c r="C885" s="227"/>
      <c r="D885" s="206" t="s">
        <v>403</v>
      </c>
      <c r="E885" s="228" t="s">
        <v>1</v>
      </c>
      <c r="F885" s="229" t="s">
        <v>7497</v>
      </c>
      <c r="G885" s="227"/>
      <c r="H885" s="230">
        <v>1</v>
      </c>
      <c r="I885" s="231"/>
      <c r="J885" s="227"/>
      <c r="K885" s="227"/>
      <c r="L885" s="232"/>
      <c r="M885" s="233"/>
      <c r="N885" s="234"/>
      <c r="O885" s="234"/>
      <c r="P885" s="234"/>
      <c r="Q885" s="234"/>
      <c r="R885" s="234"/>
      <c r="S885" s="234"/>
      <c r="T885" s="235"/>
      <c r="AT885" s="236" t="s">
        <v>403</v>
      </c>
      <c r="AU885" s="236" t="s">
        <v>89</v>
      </c>
      <c r="AV885" s="14" t="s">
        <v>89</v>
      </c>
      <c r="AW885" s="14" t="s">
        <v>35</v>
      </c>
      <c r="AX885" s="14" t="s">
        <v>80</v>
      </c>
      <c r="AY885" s="236" t="s">
        <v>261</v>
      </c>
    </row>
    <row r="886" spans="1:65" s="2" customFormat="1" ht="21.75" customHeight="1">
      <c r="A886" s="36"/>
      <c r="B886" s="37"/>
      <c r="C886" s="193" t="s">
        <v>7498</v>
      </c>
      <c r="D886" s="193" t="s">
        <v>264</v>
      </c>
      <c r="E886" s="194" t="s">
        <v>7389</v>
      </c>
      <c r="F886" s="195" t="s">
        <v>6806</v>
      </c>
      <c r="G886" s="196" t="s">
        <v>749</v>
      </c>
      <c r="H886" s="197">
        <v>1</v>
      </c>
      <c r="I886" s="198">
        <v>2217.6</v>
      </c>
      <c r="J886" s="199">
        <f>ROUND(I886*H886,2)</f>
        <v>2217.6</v>
      </c>
      <c r="K886" s="195" t="s">
        <v>1</v>
      </c>
      <c r="L886" s="41"/>
      <c r="M886" s="200" t="s">
        <v>1</v>
      </c>
      <c r="N886" s="201" t="s">
        <v>45</v>
      </c>
      <c r="O886" s="73"/>
      <c r="P886" s="202">
        <f>O886*H886</f>
        <v>0</v>
      </c>
      <c r="Q886" s="202">
        <v>0</v>
      </c>
      <c r="R886" s="202">
        <f>Q886*H886</f>
        <v>0</v>
      </c>
      <c r="S886" s="202">
        <v>0</v>
      </c>
      <c r="T886" s="203">
        <f>S886*H886</f>
        <v>0</v>
      </c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R886" s="204" t="s">
        <v>87</v>
      </c>
      <c r="AT886" s="204" t="s">
        <v>264</v>
      </c>
      <c r="AU886" s="204" t="s">
        <v>89</v>
      </c>
      <c r="AY886" s="19" t="s">
        <v>261</v>
      </c>
      <c r="BE886" s="205">
        <f>IF(N886="základní",J886,0)</f>
        <v>2217.6</v>
      </c>
      <c r="BF886" s="205">
        <f>IF(N886="snížená",J886,0)</f>
        <v>0</v>
      </c>
      <c r="BG886" s="205">
        <f>IF(N886="zákl. přenesená",J886,0)</f>
        <v>0</v>
      </c>
      <c r="BH886" s="205">
        <f>IF(N886="sníž. přenesená",J886,0)</f>
        <v>0</v>
      </c>
      <c r="BI886" s="205">
        <f>IF(N886="nulová",J886,0)</f>
        <v>0</v>
      </c>
      <c r="BJ886" s="19" t="s">
        <v>87</v>
      </c>
      <c r="BK886" s="205">
        <f>ROUND(I886*H886,2)</f>
        <v>2217.6</v>
      </c>
      <c r="BL886" s="19" t="s">
        <v>87</v>
      </c>
      <c r="BM886" s="204" t="s">
        <v>7499</v>
      </c>
    </row>
    <row r="887" spans="1:65" s="2" customFormat="1" ht="19.5">
      <c r="A887" s="36"/>
      <c r="B887" s="37"/>
      <c r="C887" s="38"/>
      <c r="D887" s="206" t="s">
        <v>269</v>
      </c>
      <c r="E887" s="38"/>
      <c r="F887" s="207" t="s">
        <v>6808</v>
      </c>
      <c r="G887" s="38"/>
      <c r="H887" s="38"/>
      <c r="I887" s="208"/>
      <c r="J887" s="38"/>
      <c r="K887" s="38"/>
      <c r="L887" s="41"/>
      <c r="M887" s="209"/>
      <c r="N887" s="210"/>
      <c r="O887" s="73"/>
      <c r="P887" s="73"/>
      <c r="Q887" s="73"/>
      <c r="R887" s="73"/>
      <c r="S887" s="73"/>
      <c r="T887" s="74"/>
      <c r="U887" s="36"/>
      <c r="V887" s="36"/>
      <c r="W887" s="36"/>
      <c r="X887" s="36"/>
      <c r="Y887" s="36"/>
      <c r="Z887" s="36"/>
      <c r="AA887" s="36"/>
      <c r="AB887" s="36"/>
      <c r="AC887" s="36"/>
      <c r="AD887" s="36"/>
      <c r="AE887" s="36"/>
      <c r="AT887" s="19" t="s">
        <v>269</v>
      </c>
      <c r="AU887" s="19" t="s">
        <v>89</v>
      </c>
    </row>
    <row r="888" spans="1:65" s="2" customFormat="1" ht="21.75" customHeight="1">
      <c r="A888" s="36"/>
      <c r="B888" s="37"/>
      <c r="C888" s="275" t="s">
        <v>7500</v>
      </c>
      <c r="D888" s="275" t="s">
        <v>801</v>
      </c>
      <c r="E888" s="276" t="s">
        <v>7398</v>
      </c>
      <c r="F888" s="277" t="s">
        <v>7399</v>
      </c>
      <c r="G888" s="278" t="s">
        <v>3979</v>
      </c>
      <c r="H888" s="279">
        <v>7</v>
      </c>
      <c r="I888" s="280">
        <v>4782.4000000000005</v>
      </c>
      <c r="J888" s="281">
        <f>ROUND(I888*H888,2)</f>
        <v>33476.800000000003</v>
      </c>
      <c r="K888" s="277" t="s">
        <v>1</v>
      </c>
      <c r="L888" s="282"/>
      <c r="M888" s="283" t="s">
        <v>1</v>
      </c>
      <c r="N888" s="284" t="s">
        <v>45</v>
      </c>
      <c r="O888" s="73"/>
      <c r="P888" s="202">
        <f>O888*H888</f>
        <v>0</v>
      </c>
      <c r="Q888" s="202">
        <v>0</v>
      </c>
      <c r="R888" s="202">
        <f>Q888*H888</f>
        <v>0</v>
      </c>
      <c r="S888" s="202">
        <v>0</v>
      </c>
      <c r="T888" s="203">
        <f>S888*H888</f>
        <v>0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204" t="s">
        <v>89</v>
      </c>
      <c r="AT888" s="204" t="s">
        <v>801</v>
      </c>
      <c r="AU888" s="204" t="s">
        <v>89</v>
      </c>
      <c r="AY888" s="19" t="s">
        <v>261</v>
      </c>
      <c r="BE888" s="205">
        <f>IF(N888="základní",J888,0)</f>
        <v>33476.800000000003</v>
      </c>
      <c r="BF888" s="205">
        <f>IF(N888="snížená",J888,0)</f>
        <v>0</v>
      </c>
      <c r="BG888" s="205">
        <f>IF(N888="zákl. přenesená",J888,0)</f>
        <v>0</v>
      </c>
      <c r="BH888" s="205">
        <f>IF(N888="sníž. přenesená",J888,0)</f>
        <v>0</v>
      </c>
      <c r="BI888" s="205">
        <f>IF(N888="nulová",J888,0)</f>
        <v>0</v>
      </c>
      <c r="BJ888" s="19" t="s">
        <v>87</v>
      </c>
      <c r="BK888" s="205">
        <f>ROUND(I888*H888,2)</f>
        <v>33476.800000000003</v>
      </c>
      <c r="BL888" s="19" t="s">
        <v>87</v>
      </c>
      <c r="BM888" s="204" t="s">
        <v>7501</v>
      </c>
    </row>
    <row r="889" spans="1:65" s="2" customFormat="1">
      <c r="A889" s="36"/>
      <c r="B889" s="37"/>
      <c r="C889" s="38"/>
      <c r="D889" s="206" t="s">
        <v>269</v>
      </c>
      <c r="E889" s="38"/>
      <c r="F889" s="207" t="s">
        <v>7399</v>
      </c>
      <c r="G889" s="38"/>
      <c r="H889" s="38"/>
      <c r="I889" s="208"/>
      <c r="J889" s="38"/>
      <c r="K889" s="38"/>
      <c r="L889" s="41"/>
      <c r="M889" s="209"/>
      <c r="N889" s="210"/>
      <c r="O889" s="73"/>
      <c r="P889" s="73"/>
      <c r="Q889" s="73"/>
      <c r="R889" s="73"/>
      <c r="S889" s="73"/>
      <c r="T889" s="74"/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T889" s="19" t="s">
        <v>269</v>
      </c>
      <c r="AU889" s="19" t="s">
        <v>89</v>
      </c>
    </row>
    <row r="890" spans="1:65" s="14" customFormat="1">
      <c r="B890" s="226"/>
      <c r="C890" s="227"/>
      <c r="D890" s="206" t="s">
        <v>403</v>
      </c>
      <c r="E890" s="228" t="s">
        <v>1</v>
      </c>
      <c r="F890" s="229" t="s">
        <v>446</v>
      </c>
      <c r="G890" s="227"/>
      <c r="H890" s="230">
        <v>7</v>
      </c>
      <c r="I890" s="231"/>
      <c r="J890" s="227"/>
      <c r="K890" s="227"/>
      <c r="L890" s="232"/>
      <c r="M890" s="233"/>
      <c r="N890" s="234"/>
      <c r="O890" s="234"/>
      <c r="P890" s="234"/>
      <c r="Q890" s="234"/>
      <c r="R890" s="234"/>
      <c r="S890" s="234"/>
      <c r="T890" s="235"/>
      <c r="AT890" s="236" t="s">
        <v>403</v>
      </c>
      <c r="AU890" s="236" t="s">
        <v>89</v>
      </c>
      <c r="AV890" s="14" t="s">
        <v>89</v>
      </c>
      <c r="AW890" s="14" t="s">
        <v>35</v>
      </c>
      <c r="AX890" s="14" t="s">
        <v>80</v>
      </c>
      <c r="AY890" s="236" t="s">
        <v>261</v>
      </c>
    </row>
    <row r="891" spans="1:65" s="2" customFormat="1" ht="21.75" customHeight="1">
      <c r="A891" s="36"/>
      <c r="B891" s="37"/>
      <c r="C891" s="275" t="s">
        <v>7502</v>
      </c>
      <c r="D891" s="275" t="s">
        <v>801</v>
      </c>
      <c r="E891" s="276" t="s">
        <v>7401</v>
      </c>
      <c r="F891" s="277" t="s">
        <v>7402</v>
      </c>
      <c r="G891" s="278" t="s">
        <v>3979</v>
      </c>
      <c r="H891" s="279">
        <v>15</v>
      </c>
      <c r="I891" s="280">
        <v>5363.12</v>
      </c>
      <c r="J891" s="281">
        <f>ROUND(I891*H891,2)</f>
        <v>80446.8</v>
      </c>
      <c r="K891" s="277" t="s">
        <v>1</v>
      </c>
      <c r="L891" s="282"/>
      <c r="M891" s="283" t="s">
        <v>1</v>
      </c>
      <c r="N891" s="284" t="s">
        <v>45</v>
      </c>
      <c r="O891" s="73"/>
      <c r="P891" s="202">
        <f>O891*H891</f>
        <v>0</v>
      </c>
      <c r="Q891" s="202">
        <v>0</v>
      </c>
      <c r="R891" s="202">
        <f>Q891*H891</f>
        <v>0</v>
      </c>
      <c r="S891" s="202">
        <v>0</v>
      </c>
      <c r="T891" s="203">
        <f>S891*H891</f>
        <v>0</v>
      </c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R891" s="204" t="s">
        <v>89</v>
      </c>
      <c r="AT891" s="204" t="s">
        <v>801</v>
      </c>
      <c r="AU891" s="204" t="s">
        <v>89</v>
      </c>
      <c r="AY891" s="19" t="s">
        <v>261</v>
      </c>
      <c r="BE891" s="205">
        <f>IF(N891="základní",J891,0)</f>
        <v>80446.8</v>
      </c>
      <c r="BF891" s="205">
        <f>IF(N891="snížená",J891,0)</f>
        <v>0</v>
      </c>
      <c r="BG891" s="205">
        <f>IF(N891="zákl. přenesená",J891,0)</f>
        <v>0</v>
      </c>
      <c r="BH891" s="205">
        <f>IF(N891="sníž. přenesená",J891,0)</f>
        <v>0</v>
      </c>
      <c r="BI891" s="205">
        <f>IF(N891="nulová",J891,0)</f>
        <v>0</v>
      </c>
      <c r="BJ891" s="19" t="s">
        <v>87</v>
      </c>
      <c r="BK891" s="205">
        <f>ROUND(I891*H891,2)</f>
        <v>80446.8</v>
      </c>
      <c r="BL891" s="19" t="s">
        <v>87</v>
      </c>
      <c r="BM891" s="204" t="s">
        <v>7503</v>
      </c>
    </row>
    <row r="892" spans="1:65" s="2" customFormat="1">
      <c r="A892" s="36"/>
      <c r="B892" s="37"/>
      <c r="C892" s="38"/>
      <c r="D892" s="206" t="s">
        <v>269</v>
      </c>
      <c r="E892" s="38"/>
      <c r="F892" s="207" t="s">
        <v>7402</v>
      </c>
      <c r="G892" s="38"/>
      <c r="H892" s="38"/>
      <c r="I892" s="208"/>
      <c r="J892" s="38"/>
      <c r="K892" s="38"/>
      <c r="L892" s="41"/>
      <c r="M892" s="209"/>
      <c r="N892" s="210"/>
      <c r="O892" s="73"/>
      <c r="P892" s="73"/>
      <c r="Q892" s="73"/>
      <c r="R892" s="73"/>
      <c r="S892" s="73"/>
      <c r="T892" s="74"/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T892" s="19" t="s">
        <v>269</v>
      </c>
      <c r="AU892" s="19" t="s">
        <v>89</v>
      </c>
    </row>
    <row r="893" spans="1:65" s="14" customFormat="1">
      <c r="B893" s="226"/>
      <c r="C893" s="227"/>
      <c r="D893" s="206" t="s">
        <v>403</v>
      </c>
      <c r="E893" s="228" t="s">
        <v>1</v>
      </c>
      <c r="F893" s="229" t="s">
        <v>8</v>
      </c>
      <c r="G893" s="227"/>
      <c r="H893" s="230">
        <v>15</v>
      </c>
      <c r="I893" s="231"/>
      <c r="J893" s="227"/>
      <c r="K893" s="227"/>
      <c r="L893" s="232"/>
      <c r="M893" s="233"/>
      <c r="N893" s="234"/>
      <c r="O893" s="234"/>
      <c r="P893" s="234"/>
      <c r="Q893" s="234"/>
      <c r="R893" s="234"/>
      <c r="S893" s="234"/>
      <c r="T893" s="235"/>
      <c r="AT893" s="236" t="s">
        <v>403</v>
      </c>
      <c r="AU893" s="236" t="s">
        <v>89</v>
      </c>
      <c r="AV893" s="14" t="s">
        <v>89</v>
      </c>
      <c r="AW893" s="14" t="s">
        <v>35</v>
      </c>
      <c r="AX893" s="14" t="s">
        <v>80</v>
      </c>
      <c r="AY893" s="236" t="s">
        <v>261</v>
      </c>
    </row>
    <row r="894" spans="1:65" s="2" customFormat="1" ht="21.75" customHeight="1">
      <c r="A894" s="36"/>
      <c r="B894" s="37"/>
      <c r="C894" s="275" t="s">
        <v>7504</v>
      </c>
      <c r="D894" s="275" t="s">
        <v>801</v>
      </c>
      <c r="E894" s="276" t="s">
        <v>7407</v>
      </c>
      <c r="F894" s="277" t="s">
        <v>7408</v>
      </c>
      <c r="G894" s="278" t="s">
        <v>3979</v>
      </c>
      <c r="H894" s="279">
        <v>1</v>
      </c>
      <c r="I894" s="280">
        <v>14347.2</v>
      </c>
      <c r="J894" s="281">
        <f>ROUND(I894*H894,2)</f>
        <v>14347.2</v>
      </c>
      <c r="K894" s="277" t="s">
        <v>1</v>
      </c>
      <c r="L894" s="282"/>
      <c r="M894" s="283" t="s">
        <v>1</v>
      </c>
      <c r="N894" s="284" t="s">
        <v>45</v>
      </c>
      <c r="O894" s="73"/>
      <c r="P894" s="202">
        <f>O894*H894</f>
        <v>0</v>
      </c>
      <c r="Q894" s="202">
        <v>0</v>
      </c>
      <c r="R894" s="202">
        <f>Q894*H894</f>
        <v>0</v>
      </c>
      <c r="S894" s="202">
        <v>0</v>
      </c>
      <c r="T894" s="203">
        <f>S894*H894</f>
        <v>0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204" t="s">
        <v>89</v>
      </c>
      <c r="AT894" s="204" t="s">
        <v>801</v>
      </c>
      <c r="AU894" s="204" t="s">
        <v>89</v>
      </c>
      <c r="AY894" s="19" t="s">
        <v>261</v>
      </c>
      <c r="BE894" s="205">
        <f>IF(N894="základní",J894,0)</f>
        <v>14347.2</v>
      </c>
      <c r="BF894" s="205">
        <f>IF(N894="snížená",J894,0)</f>
        <v>0</v>
      </c>
      <c r="BG894" s="205">
        <f>IF(N894="zákl. přenesená",J894,0)</f>
        <v>0</v>
      </c>
      <c r="BH894" s="205">
        <f>IF(N894="sníž. přenesená",J894,0)</f>
        <v>0</v>
      </c>
      <c r="BI894" s="205">
        <f>IF(N894="nulová",J894,0)</f>
        <v>0</v>
      </c>
      <c r="BJ894" s="19" t="s">
        <v>87</v>
      </c>
      <c r="BK894" s="205">
        <f>ROUND(I894*H894,2)</f>
        <v>14347.2</v>
      </c>
      <c r="BL894" s="19" t="s">
        <v>87</v>
      </c>
      <c r="BM894" s="204" t="s">
        <v>7505</v>
      </c>
    </row>
    <row r="895" spans="1:65" s="2" customFormat="1">
      <c r="A895" s="36"/>
      <c r="B895" s="37"/>
      <c r="C895" s="38"/>
      <c r="D895" s="206" t="s">
        <v>269</v>
      </c>
      <c r="E895" s="38"/>
      <c r="F895" s="207" t="s">
        <v>7408</v>
      </c>
      <c r="G895" s="38"/>
      <c r="H895" s="38"/>
      <c r="I895" s="208"/>
      <c r="J895" s="38"/>
      <c r="K895" s="38"/>
      <c r="L895" s="41"/>
      <c r="M895" s="209"/>
      <c r="N895" s="210"/>
      <c r="O895" s="73"/>
      <c r="P895" s="73"/>
      <c r="Q895" s="73"/>
      <c r="R895" s="73"/>
      <c r="S895" s="73"/>
      <c r="T895" s="74"/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T895" s="19" t="s">
        <v>269</v>
      </c>
      <c r="AU895" s="19" t="s">
        <v>89</v>
      </c>
    </row>
    <row r="896" spans="1:65" s="14" customFormat="1">
      <c r="B896" s="226"/>
      <c r="C896" s="227"/>
      <c r="D896" s="206" t="s">
        <v>403</v>
      </c>
      <c r="E896" s="228" t="s">
        <v>1</v>
      </c>
      <c r="F896" s="229" t="s">
        <v>87</v>
      </c>
      <c r="G896" s="227"/>
      <c r="H896" s="230">
        <v>1</v>
      </c>
      <c r="I896" s="231"/>
      <c r="J896" s="227"/>
      <c r="K896" s="227"/>
      <c r="L896" s="232"/>
      <c r="M896" s="233"/>
      <c r="N896" s="234"/>
      <c r="O896" s="234"/>
      <c r="P896" s="234"/>
      <c r="Q896" s="234"/>
      <c r="R896" s="234"/>
      <c r="S896" s="234"/>
      <c r="T896" s="235"/>
      <c r="AT896" s="236" t="s">
        <v>403</v>
      </c>
      <c r="AU896" s="236" t="s">
        <v>89</v>
      </c>
      <c r="AV896" s="14" t="s">
        <v>89</v>
      </c>
      <c r="AW896" s="14" t="s">
        <v>35</v>
      </c>
      <c r="AX896" s="14" t="s">
        <v>80</v>
      </c>
      <c r="AY896" s="236" t="s">
        <v>261</v>
      </c>
    </row>
    <row r="897" spans="1:65" s="2" customFormat="1" ht="21.75" customHeight="1">
      <c r="A897" s="36"/>
      <c r="B897" s="37"/>
      <c r="C897" s="193" t="s">
        <v>7506</v>
      </c>
      <c r="D897" s="193" t="s">
        <v>264</v>
      </c>
      <c r="E897" s="194" t="s">
        <v>7413</v>
      </c>
      <c r="F897" s="195" t="s">
        <v>7414</v>
      </c>
      <c r="G897" s="196" t="s">
        <v>749</v>
      </c>
      <c r="H897" s="197">
        <v>23</v>
      </c>
      <c r="I897" s="198">
        <v>959.97391304347809</v>
      </c>
      <c r="J897" s="199">
        <f>ROUND(I897*H897,2)</f>
        <v>22079.4</v>
      </c>
      <c r="K897" s="195" t="s">
        <v>1</v>
      </c>
      <c r="L897" s="41"/>
      <c r="M897" s="200" t="s">
        <v>1</v>
      </c>
      <c r="N897" s="201" t="s">
        <v>45</v>
      </c>
      <c r="O897" s="73"/>
      <c r="P897" s="202">
        <f>O897*H897</f>
        <v>0</v>
      </c>
      <c r="Q897" s="202">
        <v>0</v>
      </c>
      <c r="R897" s="202">
        <f>Q897*H897</f>
        <v>0</v>
      </c>
      <c r="S897" s="202">
        <v>0</v>
      </c>
      <c r="T897" s="203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204" t="s">
        <v>87</v>
      </c>
      <c r="AT897" s="204" t="s">
        <v>264</v>
      </c>
      <c r="AU897" s="204" t="s">
        <v>89</v>
      </c>
      <c r="AY897" s="19" t="s">
        <v>261</v>
      </c>
      <c r="BE897" s="205">
        <f>IF(N897="základní",J897,0)</f>
        <v>22079.4</v>
      </c>
      <c r="BF897" s="205">
        <f>IF(N897="snížená",J897,0)</f>
        <v>0</v>
      </c>
      <c r="BG897" s="205">
        <f>IF(N897="zákl. přenesená",J897,0)</f>
        <v>0</v>
      </c>
      <c r="BH897" s="205">
        <f>IF(N897="sníž. přenesená",J897,0)</f>
        <v>0</v>
      </c>
      <c r="BI897" s="205">
        <f>IF(N897="nulová",J897,0)</f>
        <v>0</v>
      </c>
      <c r="BJ897" s="19" t="s">
        <v>87</v>
      </c>
      <c r="BK897" s="205">
        <f>ROUND(I897*H897,2)</f>
        <v>22079.4</v>
      </c>
      <c r="BL897" s="19" t="s">
        <v>87</v>
      </c>
      <c r="BM897" s="204" t="s">
        <v>7507</v>
      </c>
    </row>
    <row r="898" spans="1:65" s="2" customFormat="1" ht="19.5">
      <c r="A898" s="36"/>
      <c r="B898" s="37"/>
      <c r="C898" s="38"/>
      <c r="D898" s="206" t="s">
        <v>269</v>
      </c>
      <c r="E898" s="38"/>
      <c r="F898" s="207" t="s">
        <v>7416</v>
      </c>
      <c r="G898" s="38"/>
      <c r="H898" s="38"/>
      <c r="I898" s="208"/>
      <c r="J898" s="38"/>
      <c r="K898" s="38"/>
      <c r="L898" s="41"/>
      <c r="M898" s="209"/>
      <c r="N898" s="210"/>
      <c r="O898" s="73"/>
      <c r="P898" s="73"/>
      <c r="Q898" s="73"/>
      <c r="R898" s="73"/>
      <c r="S898" s="73"/>
      <c r="T898" s="74"/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T898" s="19" t="s">
        <v>269</v>
      </c>
      <c r="AU898" s="19" t="s">
        <v>89</v>
      </c>
    </row>
    <row r="899" spans="1:65" s="2" customFormat="1" ht="24.2" customHeight="1">
      <c r="A899" s="36"/>
      <c r="B899" s="37"/>
      <c r="C899" s="275" t="s">
        <v>7508</v>
      </c>
      <c r="D899" s="275" t="s">
        <v>801</v>
      </c>
      <c r="E899" s="276" t="s">
        <v>7469</v>
      </c>
      <c r="F899" s="277" t="s">
        <v>7470</v>
      </c>
      <c r="G899" s="278" t="s">
        <v>7199</v>
      </c>
      <c r="H899" s="279">
        <v>1</v>
      </c>
      <c r="I899" s="280">
        <v>9987.5446400000001</v>
      </c>
      <c r="J899" s="281">
        <f>ROUND(I899*H899,2)</f>
        <v>9987.5400000000009</v>
      </c>
      <c r="K899" s="277" t="s">
        <v>1</v>
      </c>
      <c r="L899" s="282"/>
      <c r="M899" s="283" t="s">
        <v>1</v>
      </c>
      <c r="N899" s="284" t="s">
        <v>45</v>
      </c>
      <c r="O899" s="73"/>
      <c r="P899" s="202">
        <f>O899*H899</f>
        <v>0</v>
      </c>
      <c r="Q899" s="202">
        <v>0</v>
      </c>
      <c r="R899" s="202">
        <f>Q899*H899</f>
        <v>0</v>
      </c>
      <c r="S899" s="202">
        <v>0</v>
      </c>
      <c r="T899" s="203">
        <f>S899*H899</f>
        <v>0</v>
      </c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R899" s="204" t="s">
        <v>843</v>
      </c>
      <c r="AT899" s="204" t="s">
        <v>801</v>
      </c>
      <c r="AU899" s="204" t="s">
        <v>89</v>
      </c>
      <c r="AY899" s="19" t="s">
        <v>261</v>
      </c>
      <c r="BE899" s="205">
        <f>IF(N899="základní",J899,0)</f>
        <v>9987.5400000000009</v>
      </c>
      <c r="BF899" s="205">
        <f>IF(N899="snížená",J899,0)</f>
        <v>0</v>
      </c>
      <c r="BG899" s="205">
        <f>IF(N899="zákl. přenesená",J899,0)</f>
        <v>0</v>
      </c>
      <c r="BH899" s="205">
        <f>IF(N899="sníž. přenesená",J899,0)</f>
        <v>0</v>
      </c>
      <c r="BI899" s="205">
        <f>IF(N899="nulová",J899,0)</f>
        <v>0</v>
      </c>
      <c r="BJ899" s="19" t="s">
        <v>87</v>
      </c>
      <c r="BK899" s="205">
        <f>ROUND(I899*H899,2)</f>
        <v>9987.5400000000009</v>
      </c>
      <c r="BL899" s="19" t="s">
        <v>381</v>
      </c>
      <c r="BM899" s="204" t="s">
        <v>7509</v>
      </c>
    </row>
    <row r="900" spans="1:65" s="2" customFormat="1">
      <c r="A900" s="36"/>
      <c r="B900" s="37"/>
      <c r="C900" s="38"/>
      <c r="D900" s="206" t="s">
        <v>269</v>
      </c>
      <c r="E900" s="38"/>
      <c r="F900" s="207" t="s">
        <v>7470</v>
      </c>
      <c r="G900" s="38"/>
      <c r="H900" s="38"/>
      <c r="I900" s="208"/>
      <c r="J900" s="38"/>
      <c r="K900" s="38"/>
      <c r="L900" s="41"/>
      <c r="M900" s="209"/>
      <c r="N900" s="210"/>
      <c r="O900" s="73"/>
      <c r="P900" s="73"/>
      <c r="Q900" s="73"/>
      <c r="R900" s="73"/>
      <c r="S900" s="73"/>
      <c r="T900" s="74"/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T900" s="19" t="s">
        <v>269</v>
      </c>
      <c r="AU900" s="19" t="s">
        <v>89</v>
      </c>
    </row>
    <row r="901" spans="1:65" s="14" customFormat="1">
      <c r="B901" s="226"/>
      <c r="C901" s="227"/>
      <c r="D901" s="206" t="s">
        <v>403</v>
      </c>
      <c r="E901" s="228" t="s">
        <v>1</v>
      </c>
      <c r="F901" s="229" t="s">
        <v>87</v>
      </c>
      <c r="G901" s="227"/>
      <c r="H901" s="230">
        <v>1</v>
      </c>
      <c r="I901" s="231"/>
      <c r="J901" s="227"/>
      <c r="K901" s="227"/>
      <c r="L901" s="232"/>
      <c r="M901" s="233"/>
      <c r="N901" s="234"/>
      <c r="O901" s="234"/>
      <c r="P901" s="234"/>
      <c r="Q901" s="234"/>
      <c r="R901" s="234"/>
      <c r="S901" s="234"/>
      <c r="T901" s="235"/>
      <c r="AT901" s="236" t="s">
        <v>403</v>
      </c>
      <c r="AU901" s="236" t="s">
        <v>89</v>
      </c>
      <c r="AV901" s="14" t="s">
        <v>89</v>
      </c>
      <c r="AW901" s="14" t="s">
        <v>35</v>
      </c>
      <c r="AX901" s="14" t="s">
        <v>80</v>
      </c>
      <c r="AY901" s="236" t="s">
        <v>261</v>
      </c>
    </row>
    <row r="902" spans="1:65" s="2" customFormat="1" ht="24.2" customHeight="1">
      <c r="A902" s="36"/>
      <c r="B902" s="37"/>
      <c r="C902" s="193" t="s">
        <v>7510</v>
      </c>
      <c r="D902" s="193" t="s">
        <v>264</v>
      </c>
      <c r="E902" s="194" t="s">
        <v>7419</v>
      </c>
      <c r="F902" s="195" t="s">
        <v>7420</v>
      </c>
      <c r="G902" s="196" t="s">
        <v>2285</v>
      </c>
      <c r="H902" s="197">
        <v>4</v>
      </c>
      <c r="I902" s="198">
        <v>440</v>
      </c>
      <c r="J902" s="199">
        <f>ROUND(I902*H902,2)</f>
        <v>1760</v>
      </c>
      <c r="K902" s="195" t="s">
        <v>400</v>
      </c>
      <c r="L902" s="41"/>
      <c r="M902" s="200" t="s">
        <v>1</v>
      </c>
      <c r="N902" s="201" t="s">
        <v>45</v>
      </c>
      <c r="O902" s="73"/>
      <c r="P902" s="202">
        <f>O902*H902</f>
        <v>0</v>
      </c>
      <c r="Q902" s="202">
        <v>0</v>
      </c>
      <c r="R902" s="202">
        <f>Q902*H902</f>
        <v>0</v>
      </c>
      <c r="S902" s="202">
        <v>0</v>
      </c>
      <c r="T902" s="203">
        <f>S902*H902</f>
        <v>0</v>
      </c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R902" s="204" t="s">
        <v>87</v>
      </c>
      <c r="AT902" s="204" t="s">
        <v>264</v>
      </c>
      <c r="AU902" s="204" t="s">
        <v>89</v>
      </c>
      <c r="AY902" s="19" t="s">
        <v>261</v>
      </c>
      <c r="BE902" s="205">
        <f>IF(N902="základní",J902,0)</f>
        <v>1760</v>
      </c>
      <c r="BF902" s="205">
        <f>IF(N902="snížená",J902,0)</f>
        <v>0</v>
      </c>
      <c r="BG902" s="205">
        <f>IF(N902="zákl. přenesená",J902,0)</f>
        <v>0</v>
      </c>
      <c r="BH902" s="205">
        <f>IF(N902="sníž. přenesená",J902,0)</f>
        <v>0</v>
      </c>
      <c r="BI902" s="205">
        <f>IF(N902="nulová",J902,0)</f>
        <v>0</v>
      </c>
      <c r="BJ902" s="19" t="s">
        <v>87</v>
      </c>
      <c r="BK902" s="205">
        <f>ROUND(I902*H902,2)</f>
        <v>1760</v>
      </c>
      <c r="BL902" s="19" t="s">
        <v>87</v>
      </c>
      <c r="BM902" s="204" t="s">
        <v>7511</v>
      </c>
    </row>
    <row r="903" spans="1:65" s="2" customFormat="1" ht="19.5">
      <c r="A903" s="36"/>
      <c r="B903" s="37"/>
      <c r="C903" s="38"/>
      <c r="D903" s="206" t="s">
        <v>269</v>
      </c>
      <c r="E903" s="38"/>
      <c r="F903" s="207" t="s">
        <v>7422</v>
      </c>
      <c r="G903" s="38"/>
      <c r="H903" s="38"/>
      <c r="I903" s="208"/>
      <c r="J903" s="38"/>
      <c r="K903" s="38"/>
      <c r="L903" s="41"/>
      <c r="M903" s="209"/>
      <c r="N903" s="210"/>
      <c r="O903" s="73"/>
      <c r="P903" s="73"/>
      <c r="Q903" s="73"/>
      <c r="R903" s="73"/>
      <c r="S903" s="73"/>
      <c r="T903" s="74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T903" s="19" t="s">
        <v>269</v>
      </c>
      <c r="AU903" s="19" t="s">
        <v>89</v>
      </c>
    </row>
    <row r="904" spans="1:65" s="14" customFormat="1">
      <c r="B904" s="226"/>
      <c r="C904" s="227"/>
      <c r="D904" s="206" t="s">
        <v>403</v>
      </c>
      <c r="E904" s="228" t="s">
        <v>1</v>
      </c>
      <c r="F904" s="229" t="s">
        <v>260</v>
      </c>
      <c r="G904" s="227"/>
      <c r="H904" s="230">
        <v>4</v>
      </c>
      <c r="I904" s="231"/>
      <c r="J904" s="227"/>
      <c r="K904" s="227"/>
      <c r="L904" s="232"/>
      <c r="M904" s="233"/>
      <c r="N904" s="234"/>
      <c r="O904" s="234"/>
      <c r="P904" s="234"/>
      <c r="Q904" s="234"/>
      <c r="R904" s="234"/>
      <c r="S904" s="234"/>
      <c r="T904" s="235"/>
      <c r="AT904" s="236" t="s">
        <v>403</v>
      </c>
      <c r="AU904" s="236" t="s">
        <v>89</v>
      </c>
      <c r="AV904" s="14" t="s">
        <v>89</v>
      </c>
      <c r="AW904" s="14" t="s">
        <v>35</v>
      </c>
      <c r="AX904" s="14" t="s">
        <v>80</v>
      </c>
      <c r="AY904" s="236" t="s">
        <v>261</v>
      </c>
    </row>
    <row r="905" spans="1:65" s="2" customFormat="1" ht="24.2" customHeight="1">
      <c r="A905" s="36"/>
      <c r="B905" s="37"/>
      <c r="C905" s="193" t="s">
        <v>3613</v>
      </c>
      <c r="D905" s="193" t="s">
        <v>264</v>
      </c>
      <c r="E905" s="194" t="s">
        <v>7423</v>
      </c>
      <c r="F905" s="195" t="s">
        <v>7424</v>
      </c>
      <c r="G905" s="196" t="s">
        <v>2285</v>
      </c>
      <c r="H905" s="197">
        <v>4</v>
      </c>
      <c r="I905" s="198">
        <v>600</v>
      </c>
      <c r="J905" s="199">
        <f>ROUND(I905*H905,2)</f>
        <v>2400</v>
      </c>
      <c r="K905" s="195" t="s">
        <v>400</v>
      </c>
      <c r="L905" s="41"/>
      <c r="M905" s="200" t="s">
        <v>1</v>
      </c>
      <c r="N905" s="201" t="s">
        <v>45</v>
      </c>
      <c r="O905" s="73"/>
      <c r="P905" s="202">
        <f>O905*H905</f>
        <v>0</v>
      </c>
      <c r="Q905" s="202">
        <v>0</v>
      </c>
      <c r="R905" s="202">
        <f>Q905*H905</f>
        <v>0</v>
      </c>
      <c r="S905" s="202">
        <v>0</v>
      </c>
      <c r="T905" s="203">
        <f>S905*H905</f>
        <v>0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204" t="s">
        <v>87</v>
      </c>
      <c r="AT905" s="204" t="s">
        <v>264</v>
      </c>
      <c r="AU905" s="204" t="s">
        <v>89</v>
      </c>
      <c r="AY905" s="19" t="s">
        <v>261</v>
      </c>
      <c r="BE905" s="205">
        <f>IF(N905="základní",J905,0)</f>
        <v>2400</v>
      </c>
      <c r="BF905" s="205">
        <f>IF(N905="snížená",J905,0)</f>
        <v>0</v>
      </c>
      <c r="BG905" s="205">
        <f>IF(N905="zákl. přenesená",J905,0)</f>
        <v>0</v>
      </c>
      <c r="BH905" s="205">
        <f>IF(N905="sníž. přenesená",J905,0)</f>
        <v>0</v>
      </c>
      <c r="BI905" s="205">
        <f>IF(N905="nulová",J905,0)</f>
        <v>0</v>
      </c>
      <c r="BJ905" s="19" t="s">
        <v>87</v>
      </c>
      <c r="BK905" s="205">
        <f>ROUND(I905*H905,2)</f>
        <v>2400</v>
      </c>
      <c r="BL905" s="19" t="s">
        <v>87</v>
      </c>
      <c r="BM905" s="204" t="s">
        <v>7512</v>
      </c>
    </row>
    <row r="906" spans="1:65" s="2" customFormat="1" ht="19.5">
      <c r="A906" s="36"/>
      <c r="B906" s="37"/>
      <c r="C906" s="38"/>
      <c r="D906" s="206" t="s">
        <v>269</v>
      </c>
      <c r="E906" s="38"/>
      <c r="F906" s="207" t="s">
        <v>7426</v>
      </c>
      <c r="G906" s="38"/>
      <c r="H906" s="38"/>
      <c r="I906" s="208"/>
      <c r="J906" s="38"/>
      <c r="K906" s="38"/>
      <c r="L906" s="41"/>
      <c r="M906" s="209"/>
      <c r="N906" s="210"/>
      <c r="O906" s="73"/>
      <c r="P906" s="73"/>
      <c r="Q906" s="73"/>
      <c r="R906" s="73"/>
      <c r="S906" s="73"/>
      <c r="T906" s="74"/>
      <c r="U906" s="36"/>
      <c r="V906" s="36"/>
      <c r="W906" s="36"/>
      <c r="X906" s="36"/>
      <c r="Y906" s="36"/>
      <c r="Z906" s="36"/>
      <c r="AA906" s="36"/>
      <c r="AB906" s="36"/>
      <c r="AC906" s="36"/>
      <c r="AD906" s="36"/>
      <c r="AE906" s="36"/>
      <c r="AT906" s="19" t="s">
        <v>269</v>
      </c>
      <c r="AU906" s="19" t="s">
        <v>89</v>
      </c>
    </row>
    <row r="907" spans="1:65" s="14" customFormat="1">
      <c r="B907" s="226"/>
      <c r="C907" s="227"/>
      <c r="D907" s="206" t="s">
        <v>403</v>
      </c>
      <c r="E907" s="228" t="s">
        <v>1</v>
      </c>
      <c r="F907" s="229" t="s">
        <v>260</v>
      </c>
      <c r="G907" s="227"/>
      <c r="H907" s="230">
        <v>4</v>
      </c>
      <c r="I907" s="231"/>
      <c r="J907" s="227"/>
      <c r="K907" s="227"/>
      <c r="L907" s="232"/>
      <c r="M907" s="233"/>
      <c r="N907" s="234"/>
      <c r="O907" s="234"/>
      <c r="P907" s="234"/>
      <c r="Q907" s="234"/>
      <c r="R907" s="234"/>
      <c r="S907" s="234"/>
      <c r="T907" s="235"/>
      <c r="AT907" s="236" t="s">
        <v>403</v>
      </c>
      <c r="AU907" s="236" t="s">
        <v>89</v>
      </c>
      <c r="AV907" s="14" t="s">
        <v>89</v>
      </c>
      <c r="AW907" s="14" t="s">
        <v>35</v>
      </c>
      <c r="AX907" s="14" t="s">
        <v>80</v>
      </c>
      <c r="AY907" s="236" t="s">
        <v>261</v>
      </c>
    </row>
    <row r="908" spans="1:65" s="2" customFormat="1" ht="16.5" customHeight="1">
      <c r="A908" s="36"/>
      <c r="B908" s="37"/>
      <c r="C908" s="193" t="s">
        <v>7513</v>
      </c>
      <c r="D908" s="193" t="s">
        <v>264</v>
      </c>
      <c r="E908" s="194" t="s">
        <v>7428</v>
      </c>
      <c r="F908" s="195" t="s">
        <v>7429</v>
      </c>
      <c r="G908" s="196" t="s">
        <v>2285</v>
      </c>
      <c r="H908" s="197">
        <v>64</v>
      </c>
      <c r="I908" s="198">
        <v>320</v>
      </c>
      <c r="J908" s="199">
        <f>ROUND(I908*H908,2)</f>
        <v>20480</v>
      </c>
      <c r="K908" s="195" t="s">
        <v>400</v>
      </c>
      <c r="L908" s="41"/>
      <c r="M908" s="200" t="s">
        <v>1</v>
      </c>
      <c r="N908" s="201" t="s">
        <v>45</v>
      </c>
      <c r="O908" s="73"/>
      <c r="P908" s="202">
        <f>O908*H908</f>
        <v>0</v>
      </c>
      <c r="Q908" s="202">
        <v>0</v>
      </c>
      <c r="R908" s="202">
        <f>Q908*H908</f>
        <v>0</v>
      </c>
      <c r="S908" s="202">
        <v>0</v>
      </c>
      <c r="T908" s="203">
        <f>S908*H908</f>
        <v>0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204" t="s">
        <v>87</v>
      </c>
      <c r="AT908" s="204" t="s">
        <v>264</v>
      </c>
      <c r="AU908" s="204" t="s">
        <v>89</v>
      </c>
      <c r="AY908" s="19" t="s">
        <v>261</v>
      </c>
      <c r="BE908" s="205">
        <f>IF(N908="základní",J908,0)</f>
        <v>20480</v>
      </c>
      <c r="BF908" s="205">
        <f>IF(N908="snížená",J908,0)</f>
        <v>0</v>
      </c>
      <c r="BG908" s="205">
        <f>IF(N908="zákl. přenesená",J908,0)</f>
        <v>0</v>
      </c>
      <c r="BH908" s="205">
        <f>IF(N908="sníž. přenesená",J908,0)</f>
        <v>0</v>
      </c>
      <c r="BI908" s="205">
        <f>IF(N908="nulová",J908,0)</f>
        <v>0</v>
      </c>
      <c r="BJ908" s="19" t="s">
        <v>87</v>
      </c>
      <c r="BK908" s="205">
        <f>ROUND(I908*H908,2)</f>
        <v>20480</v>
      </c>
      <c r="BL908" s="19" t="s">
        <v>87</v>
      </c>
      <c r="BM908" s="204" t="s">
        <v>7514</v>
      </c>
    </row>
    <row r="909" spans="1:65" s="2" customFormat="1" ht="19.5">
      <c r="A909" s="36"/>
      <c r="B909" s="37"/>
      <c r="C909" s="38"/>
      <c r="D909" s="206" t="s">
        <v>269</v>
      </c>
      <c r="E909" s="38"/>
      <c r="F909" s="207" t="s">
        <v>7431</v>
      </c>
      <c r="G909" s="38"/>
      <c r="H909" s="38"/>
      <c r="I909" s="208"/>
      <c r="J909" s="38"/>
      <c r="K909" s="38"/>
      <c r="L909" s="41"/>
      <c r="M909" s="209"/>
      <c r="N909" s="210"/>
      <c r="O909" s="73"/>
      <c r="P909" s="73"/>
      <c r="Q909" s="73"/>
      <c r="R909" s="73"/>
      <c r="S909" s="73"/>
      <c r="T909" s="74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19" t="s">
        <v>269</v>
      </c>
      <c r="AU909" s="19" t="s">
        <v>89</v>
      </c>
    </row>
    <row r="910" spans="1:65" s="14" customFormat="1">
      <c r="B910" s="226"/>
      <c r="C910" s="227"/>
      <c r="D910" s="206" t="s">
        <v>403</v>
      </c>
      <c r="E910" s="228" t="s">
        <v>1</v>
      </c>
      <c r="F910" s="229" t="s">
        <v>7515</v>
      </c>
      <c r="G910" s="227"/>
      <c r="H910" s="230">
        <v>48</v>
      </c>
      <c r="I910" s="231"/>
      <c r="J910" s="227"/>
      <c r="K910" s="227"/>
      <c r="L910" s="232"/>
      <c r="M910" s="233"/>
      <c r="N910" s="234"/>
      <c r="O910" s="234"/>
      <c r="P910" s="234"/>
      <c r="Q910" s="234"/>
      <c r="R910" s="234"/>
      <c r="S910" s="234"/>
      <c r="T910" s="235"/>
      <c r="AT910" s="236" t="s">
        <v>403</v>
      </c>
      <c r="AU910" s="236" t="s">
        <v>89</v>
      </c>
      <c r="AV910" s="14" t="s">
        <v>89</v>
      </c>
      <c r="AW910" s="14" t="s">
        <v>35</v>
      </c>
      <c r="AX910" s="14" t="s">
        <v>80</v>
      </c>
      <c r="AY910" s="236" t="s">
        <v>261</v>
      </c>
    </row>
    <row r="911" spans="1:65" s="14" customFormat="1">
      <c r="B911" s="226"/>
      <c r="C911" s="227"/>
      <c r="D911" s="206" t="s">
        <v>403</v>
      </c>
      <c r="E911" s="228" t="s">
        <v>1</v>
      </c>
      <c r="F911" s="229" t="s">
        <v>7433</v>
      </c>
      <c r="G911" s="227"/>
      <c r="H911" s="230">
        <v>16</v>
      </c>
      <c r="I911" s="231"/>
      <c r="J911" s="227"/>
      <c r="K911" s="227"/>
      <c r="L911" s="232"/>
      <c r="M911" s="233"/>
      <c r="N911" s="234"/>
      <c r="O911" s="234"/>
      <c r="P911" s="234"/>
      <c r="Q911" s="234"/>
      <c r="R911" s="234"/>
      <c r="S911" s="234"/>
      <c r="T911" s="235"/>
      <c r="AT911" s="236" t="s">
        <v>403</v>
      </c>
      <c r="AU911" s="236" t="s">
        <v>89</v>
      </c>
      <c r="AV911" s="14" t="s">
        <v>89</v>
      </c>
      <c r="AW911" s="14" t="s">
        <v>35</v>
      </c>
      <c r="AX911" s="14" t="s">
        <v>80</v>
      </c>
      <c r="AY911" s="236" t="s">
        <v>261</v>
      </c>
    </row>
    <row r="912" spans="1:65" s="2" customFormat="1" ht="24.2" customHeight="1">
      <c r="A912" s="36"/>
      <c r="B912" s="37"/>
      <c r="C912" s="193" t="s">
        <v>7516</v>
      </c>
      <c r="D912" s="193" t="s">
        <v>264</v>
      </c>
      <c r="E912" s="194" t="s">
        <v>7434</v>
      </c>
      <c r="F912" s="195" t="s">
        <v>7435</v>
      </c>
      <c r="G912" s="196" t="s">
        <v>2285</v>
      </c>
      <c r="H912" s="197">
        <v>24</v>
      </c>
      <c r="I912" s="198">
        <v>400</v>
      </c>
      <c r="J912" s="199">
        <f>ROUND(I912*H912,2)</f>
        <v>9600</v>
      </c>
      <c r="K912" s="195" t="s">
        <v>400</v>
      </c>
      <c r="L912" s="41"/>
      <c r="M912" s="200" t="s">
        <v>1</v>
      </c>
      <c r="N912" s="201" t="s">
        <v>45</v>
      </c>
      <c r="O912" s="73"/>
      <c r="P912" s="202">
        <f>O912*H912</f>
        <v>0</v>
      </c>
      <c r="Q912" s="202">
        <v>0</v>
      </c>
      <c r="R912" s="202">
        <f>Q912*H912</f>
        <v>0</v>
      </c>
      <c r="S912" s="202">
        <v>0</v>
      </c>
      <c r="T912" s="203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204" t="s">
        <v>87</v>
      </c>
      <c r="AT912" s="204" t="s">
        <v>264</v>
      </c>
      <c r="AU912" s="204" t="s">
        <v>89</v>
      </c>
      <c r="AY912" s="19" t="s">
        <v>261</v>
      </c>
      <c r="BE912" s="205">
        <f>IF(N912="základní",J912,0)</f>
        <v>9600</v>
      </c>
      <c r="BF912" s="205">
        <f>IF(N912="snížená",J912,0)</f>
        <v>0</v>
      </c>
      <c r="BG912" s="205">
        <f>IF(N912="zákl. přenesená",J912,0)</f>
        <v>0</v>
      </c>
      <c r="BH912" s="205">
        <f>IF(N912="sníž. přenesená",J912,0)</f>
        <v>0</v>
      </c>
      <c r="BI912" s="205">
        <f>IF(N912="nulová",J912,0)</f>
        <v>0</v>
      </c>
      <c r="BJ912" s="19" t="s">
        <v>87</v>
      </c>
      <c r="BK912" s="205">
        <f>ROUND(I912*H912,2)</f>
        <v>9600</v>
      </c>
      <c r="BL912" s="19" t="s">
        <v>87</v>
      </c>
      <c r="BM912" s="204" t="s">
        <v>7517</v>
      </c>
    </row>
    <row r="913" spans="1:65" s="2" customFormat="1" ht="19.5">
      <c r="A913" s="36"/>
      <c r="B913" s="37"/>
      <c r="C913" s="38"/>
      <c r="D913" s="206" t="s">
        <v>269</v>
      </c>
      <c r="E913" s="38"/>
      <c r="F913" s="207" t="s">
        <v>7437</v>
      </c>
      <c r="G913" s="38"/>
      <c r="H913" s="38"/>
      <c r="I913" s="208"/>
      <c r="J913" s="38"/>
      <c r="K913" s="38"/>
      <c r="L913" s="41"/>
      <c r="M913" s="209"/>
      <c r="N913" s="210"/>
      <c r="O913" s="73"/>
      <c r="P913" s="73"/>
      <c r="Q913" s="73"/>
      <c r="R913" s="73"/>
      <c r="S913" s="73"/>
      <c r="T913" s="74"/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T913" s="19" t="s">
        <v>269</v>
      </c>
      <c r="AU913" s="19" t="s">
        <v>89</v>
      </c>
    </row>
    <row r="914" spans="1:65" s="14" customFormat="1">
      <c r="B914" s="226"/>
      <c r="C914" s="227"/>
      <c r="D914" s="206" t="s">
        <v>403</v>
      </c>
      <c r="E914" s="228" t="s">
        <v>1</v>
      </c>
      <c r="F914" s="229" t="s">
        <v>7518</v>
      </c>
      <c r="G914" s="227"/>
      <c r="H914" s="230">
        <v>24</v>
      </c>
      <c r="I914" s="231"/>
      <c r="J914" s="227"/>
      <c r="K914" s="227"/>
      <c r="L914" s="232"/>
      <c r="M914" s="233"/>
      <c r="N914" s="234"/>
      <c r="O914" s="234"/>
      <c r="P914" s="234"/>
      <c r="Q914" s="234"/>
      <c r="R914" s="234"/>
      <c r="S914" s="234"/>
      <c r="T914" s="235"/>
      <c r="AT914" s="236" t="s">
        <v>403</v>
      </c>
      <c r="AU914" s="236" t="s">
        <v>89</v>
      </c>
      <c r="AV914" s="14" t="s">
        <v>89</v>
      </c>
      <c r="AW914" s="14" t="s">
        <v>35</v>
      </c>
      <c r="AX914" s="14" t="s">
        <v>80</v>
      </c>
      <c r="AY914" s="236" t="s">
        <v>261</v>
      </c>
    </row>
    <row r="915" spans="1:65" s="2" customFormat="1" ht="16.5" customHeight="1">
      <c r="A915" s="36"/>
      <c r="B915" s="37"/>
      <c r="C915" s="193" t="s">
        <v>7519</v>
      </c>
      <c r="D915" s="193" t="s">
        <v>264</v>
      </c>
      <c r="E915" s="194" t="s">
        <v>7440</v>
      </c>
      <c r="F915" s="195" t="s">
        <v>7441</v>
      </c>
      <c r="G915" s="196" t="s">
        <v>2285</v>
      </c>
      <c r="H915" s="197">
        <v>4</v>
      </c>
      <c r="I915" s="198">
        <v>440</v>
      </c>
      <c r="J915" s="199">
        <f>ROUND(I915*H915,2)</f>
        <v>1760</v>
      </c>
      <c r="K915" s="195" t="s">
        <v>400</v>
      </c>
      <c r="L915" s="41"/>
      <c r="M915" s="200" t="s">
        <v>1</v>
      </c>
      <c r="N915" s="201" t="s">
        <v>45</v>
      </c>
      <c r="O915" s="73"/>
      <c r="P915" s="202">
        <f>O915*H915</f>
        <v>0</v>
      </c>
      <c r="Q915" s="202">
        <v>0</v>
      </c>
      <c r="R915" s="202">
        <f>Q915*H915</f>
        <v>0</v>
      </c>
      <c r="S915" s="202">
        <v>0</v>
      </c>
      <c r="T915" s="203">
        <f>S915*H915</f>
        <v>0</v>
      </c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R915" s="204" t="s">
        <v>87</v>
      </c>
      <c r="AT915" s="204" t="s">
        <v>264</v>
      </c>
      <c r="AU915" s="204" t="s">
        <v>89</v>
      </c>
      <c r="AY915" s="19" t="s">
        <v>261</v>
      </c>
      <c r="BE915" s="205">
        <f>IF(N915="základní",J915,0)</f>
        <v>1760</v>
      </c>
      <c r="BF915" s="205">
        <f>IF(N915="snížená",J915,0)</f>
        <v>0</v>
      </c>
      <c r="BG915" s="205">
        <f>IF(N915="zákl. přenesená",J915,0)</f>
        <v>0</v>
      </c>
      <c r="BH915" s="205">
        <f>IF(N915="sníž. přenesená",J915,0)</f>
        <v>0</v>
      </c>
      <c r="BI915" s="205">
        <f>IF(N915="nulová",J915,0)</f>
        <v>0</v>
      </c>
      <c r="BJ915" s="19" t="s">
        <v>87</v>
      </c>
      <c r="BK915" s="205">
        <f>ROUND(I915*H915,2)</f>
        <v>1760</v>
      </c>
      <c r="BL915" s="19" t="s">
        <v>87</v>
      </c>
      <c r="BM915" s="204" t="s">
        <v>7520</v>
      </c>
    </row>
    <row r="916" spans="1:65" s="2" customFormat="1" ht="19.5">
      <c r="A916" s="36"/>
      <c r="B916" s="37"/>
      <c r="C916" s="38"/>
      <c r="D916" s="206" t="s">
        <v>269</v>
      </c>
      <c r="E916" s="38"/>
      <c r="F916" s="207" t="s">
        <v>7443</v>
      </c>
      <c r="G916" s="38"/>
      <c r="H916" s="38"/>
      <c r="I916" s="208"/>
      <c r="J916" s="38"/>
      <c r="K916" s="38"/>
      <c r="L916" s="41"/>
      <c r="M916" s="209"/>
      <c r="N916" s="210"/>
      <c r="O916" s="73"/>
      <c r="P916" s="73"/>
      <c r="Q916" s="73"/>
      <c r="R916" s="73"/>
      <c r="S916" s="73"/>
      <c r="T916" s="74"/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T916" s="19" t="s">
        <v>269</v>
      </c>
      <c r="AU916" s="19" t="s">
        <v>89</v>
      </c>
    </row>
    <row r="917" spans="1:65" s="14" customFormat="1">
      <c r="B917" s="226"/>
      <c r="C917" s="227"/>
      <c r="D917" s="206" t="s">
        <v>403</v>
      </c>
      <c r="E917" s="228" t="s">
        <v>1</v>
      </c>
      <c r="F917" s="229" t="s">
        <v>260</v>
      </c>
      <c r="G917" s="227"/>
      <c r="H917" s="230">
        <v>4</v>
      </c>
      <c r="I917" s="231"/>
      <c r="J917" s="227"/>
      <c r="K917" s="227"/>
      <c r="L917" s="232"/>
      <c r="M917" s="233"/>
      <c r="N917" s="234"/>
      <c r="O917" s="234"/>
      <c r="P917" s="234"/>
      <c r="Q917" s="234"/>
      <c r="R917" s="234"/>
      <c r="S917" s="234"/>
      <c r="T917" s="235"/>
      <c r="AT917" s="236" t="s">
        <v>403</v>
      </c>
      <c r="AU917" s="236" t="s">
        <v>89</v>
      </c>
      <c r="AV917" s="14" t="s">
        <v>89</v>
      </c>
      <c r="AW917" s="14" t="s">
        <v>35</v>
      </c>
      <c r="AX917" s="14" t="s">
        <v>80</v>
      </c>
      <c r="AY917" s="236" t="s">
        <v>261</v>
      </c>
    </row>
    <row r="918" spans="1:65" s="2" customFormat="1" ht="44.25" customHeight="1">
      <c r="A918" s="36"/>
      <c r="B918" s="37"/>
      <c r="C918" s="193" t="s">
        <v>7521</v>
      </c>
      <c r="D918" s="193" t="s">
        <v>264</v>
      </c>
      <c r="E918" s="194" t="s">
        <v>7445</v>
      </c>
      <c r="F918" s="195" t="s">
        <v>7446</v>
      </c>
      <c r="G918" s="196" t="s">
        <v>749</v>
      </c>
      <c r="H918" s="197">
        <v>1</v>
      </c>
      <c r="I918" s="198">
        <v>29697.177846400002</v>
      </c>
      <c r="J918" s="199">
        <f>ROUND(I918*H918,2)</f>
        <v>29697.18</v>
      </c>
      <c r="K918" s="195" t="s">
        <v>1</v>
      </c>
      <c r="L918" s="41"/>
      <c r="M918" s="200" t="s">
        <v>1</v>
      </c>
      <c r="N918" s="201" t="s">
        <v>45</v>
      </c>
      <c r="O918" s="73"/>
      <c r="P918" s="202">
        <f>O918*H918</f>
        <v>0</v>
      </c>
      <c r="Q918" s="202">
        <v>0</v>
      </c>
      <c r="R918" s="202">
        <f>Q918*H918</f>
        <v>0</v>
      </c>
      <c r="S918" s="202">
        <v>0</v>
      </c>
      <c r="T918" s="203">
        <f>S918*H918</f>
        <v>0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204" t="s">
        <v>87</v>
      </c>
      <c r="AT918" s="204" t="s">
        <v>264</v>
      </c>
      <c r="AU918" s="204" t="s">
        <v>89</v>
      </c>
      <c r="AY918" s="19" t="s">
        <v>261</v>
      </c>
      <c r="BE918" s="205">
        <f>IF(N918="základní",J918,0)</f>
        <v>29697.18</v>
      </c>
      <c r="BF918" s="205">
        <f>IF(N918="snížená",J918,0)</f>
        <v>0</v>
      </c>
      <c r="BG918" s="205">
        <f>IF(N918="zákl. přenesená",J918,0)</f>
        <v>0</v>
      </c>
      <c r="BH918" s="205">
        <f>IF(N918="sníž. přenesená",J918,0)</f>
        <v>0</v>
      </c>
      <c r="BI918" s="205">
        <f>IF(N918="nulová",J918,0)</f>
        <v>0</v>
      </c>
      <c r="BJ918" s="19" t="s">
        <v>87</v>
      </c>
      <c r="BK918" s="205">
        <f>ROUND(I918*H918,2)</f>
        <v>29697.18</v>
      </c>
      <c r="BL918" s="19" t="s">
        <v>87</v>
      </c>
      <c r="BM918" s="204" t="s">
        <v>7522</v>
      </c>
    </row>
    <row r="919" spans="1:65" s="2" customFormat="1" ht="29.25">
      <c r="A919" s="36"/>
      <c r="B919" s="37"/>
      <c r="C919" s="38"/>
      <c r="D919" s="206" t="s">
        <v>269</v>
      </c>
      <c r="E919" s="38"/>
      <c r="F919" s="207" t="s">
        <v>7446</v>
      </c>
      <c r="G919" s="38"/>
      <c r="H919" s="38"/>
      <c r="I919" s="208"/>
      <c r="J919" s="38"/>
      <c r="K919" s="38"/>
      <c r="L919" s="41"/>
      <c r="M919" s="209"/>
      <c r="N919" s="210"/>
      <c r="O919" s="73"/>
      <c r="P919" s="73"/>
      <c r="Q919" s="73"/>
      <c r="R919" s="73"/>
      <c r="S919" s="73"/>
      <c r="T919" s="74"/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T919" s="19" t="s">
        <v>269</v>
      </c>
      <c r="AU919" s="19" t="s">
        <v>89</v>
      </c>
    </row>
    <row r="920" spans="1:65" s="14" customFormat="1">
      <c r="B920" s="226"/>
      <c r="C920" s="227"/>
      <c r="D920" s="206" t="s">
        <v>403</v>
      </c>
      <c r="E920" s="228" t="s">
        <v>1</v>
      </c>
      <c r="F920" s="229" t="s">
        <v>87</v>
      </c>
      <c r="G920" s="227"/>
      <c r="H920" s="230">
        <v>1</v>
      </c>
      <c r="I920" s="231"/>
      <c r="J920" s="227"/>
      <c r="K920" s="227"/>
      <c r="L920" s="232"/>
      <c r="M920" s="233"/>
      <c r="N920" s="234"/>
      <c r="O920" s="234"/>
      <c r="P920" s="234"/>
      <c r="Q920" s="234"/>
      <c r="R920" s="234"/>
      <c r="S920" s="234"/>
      <c r="T920" s="235"/>
      <c r="AT920" s="236" t="s">
        <v>403</v>
      </c>
      <c r="AU920" s="236" t="s">
        <v>89</v>
      </c>
      <c r="AV920" s="14" t="s">
        <v>89</v>
      </c>
      <c r="AW920" s="14" t="s">
        <v>35</v>
      </c>
      <c r="AX920" s="14" t="s">
        <v>80</v>
      </c>
      <c r="AY920" s="236" t="s">
        <v>261</v>
      </c>
    </row>
    <row r="921" spans="1:65" s="12" customFormat="1" ht="22.9" customHeight="1">
      <c r="B921" s="177"/>
      <c r="C921" s="178"/>
      <c r="D921" s="179" t="s">
        <v>79</v>
      </c>
      <c r="E921" s="191" t="s">
        <v>7523</v>
      </c>
      <c r="F921" s="191" t="s">
        <v>7524</v>
      </c>
      <c r="G921" s="178"/>
      <c r="H921" s="178"/>
      <c r="I921" s="181"/>
      <c r="J921" s="192">
        <f>BK921</f>
        <v>28949.559999999998</v>
      </c>
      <c r="K921" s="178"/>
      <c r="L921" s="183"/>
      <c r="M921" s="184"/>
      <c r="N921" s="185"/>
      <c r="O921" s="185"/>
      <c r="P921" s="186">
        <f>SUM(P922:P963)</f>
        <v>0</v>
      </c>
      <c r="Q921" s="185"/>
      <c r="R921" s="186">
        <f>SUM(R922:R963)</f>
        <v>0</v>
      </c>
      <c r="S921" s="185"/>
      <c r="T921" s="187">
        <f>SUM(T922:T963)</f>
        <v>0</v>
      </c>
      <c r="AR921" s="188" t="s">
        <v>260</v>
      </c>
      <c r="AT921" s="189" t="s">
        <v>79</v>
      </c>
      <c r="AU921" s="189" t="s">
        <v>87</v>
      </c>
      <c r="AY921" s="188" t="s">
        <v>261</v>
      </c>
      <c r="BK921" s="190">
        <f>SUM(BK922:BK963)</f>
        <v>28949.559999999998</v>
      </c>
    </row>
    <row r="922" spans="1:65" s="2" customFormat="1" ht="16.5" customHeight="1">
      <c r="A922" s="36"/>
      <c r="B922" s="37"/>
      <c r="C922" s="275" t="s">
        <v>7525</v>
      </c>
      <c r="D922" s="275" t="s">
        <v>801</v>
      </c>
      <c r="E922" s="276" t="s">
        <v>7369</v>
      </c>
      <c r="F922" s="277" t="s">
        <v>7370</v>
      </c>
      <c r="G922" s="278" t="s">
        <v>3979</v>
      </c>
      <c r="H922" s="279">
        <v>1</v>
      </c>
      <c r="I922" s="280">
        <v>119.56</v>
      </c>
      <c r="J922" s="281">
        <f>ROUND(I922*H922,2)</f>
        <v>119.56</v>
      </c>
      <c r="K922" s="277" t="s">
        <v>1</v>
      </c>
      <c r="L922" s="282"/>
      <c r="M922" s="283" t="s">
        <v>1</v>
      </c>
      <c r="N922" s="284" t="s">
        <v>45</v>
      </c>
      <c r="O922" s="73"/>
      <c r="P922" s="202">
        <f>O922*H922</f>
        <v>0</v>
      </c>
      <c r="Q922" s="202">
        <v>0</v>
      </c>
      <c r="R922" s="202">
        <f>Q922*H922</f>
        <v>0</v>
      </c>
      <c r="S922" s="202">
        <v>0</v>
      </c>
      <c r="T922" s="203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204" t="s">
        <v>89</v>
      </c>
      <c r="AT922" s="204" t="s">
        <v>801</v>
      </c>
      <c r="AU922" s="204" t="s">
        <v>89</v>
      </c>
      <c r="AY922" s="19" t="s">
        <v>261</v>
      </c>
      <c r="BE922" s="205">
        <f>IF(N922="základní",J922,0)</f>
        <v>119.56</v>
      </c>
      <c r="BF922" s="205">
        <f>IF(N922="snížená",J922,0)</f>
        <v>0</v>
      </c>
      <c r="BG922" s="205">
        <f>IF(N922="zákl. přenesená",J922,0)</f>
        <v>0</v>
      </c>
      <c r="BH922" s="205">
        <f>IF(N922="sníž. přenesená",J922,0)</f>
        <v>0</v>
      </c>
      <c r="BI922" s="205">
        <f>IF(N922="nulová",J922,0)</f>
        <v>0</v>
      </c>
      <c r="BJ922" s="19" t="s">
        <v>87</v>
      </c>
      <c r="BK922" s="205">
        <f>ROUND(I922*H922,2)</f>
        <v>119.56</v>
      </c>
      <c r="BL922" s="19" t="s">
        <v>87</v>
      </c>
      <c r="BM922" s="204" t="s">
        <v>7526</v>
      </c>
    </row>
    <row r="923" spans="1:65" s="2" customFormat="1">
      <c r="A923" s="36"/>
      <c r="B923" s="37"/>
      <c r="C923" s="38"/>
      <c r="D923" s="206" t="s">
        <v>269</v>
      </c>
      <c r="E923" s="38"/>
      <c r="F923" s="207" t="s">
        <v>7370</v>
      </c>
      <c r="G923" s="38"/>
      <c r="H923" s="38"/>
      <c r="I923" s="208"/>
      <c r="J923" s="38"/>
      <c r="K923" s="38"/>
      <c r="L923" s="41"/>
      <c r="M923" s="209"/>
      <c r="N923" s="210"/>
      <c r="O923" s="73"/>
      <c r="P923" s="73"/>
      <c r="Q923" s="73"/>
      <c r="R923" s="73"/>
      <c r="S923" s="73"/>
      <c r="T923" s="74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T923" s="19" t="s">
        <v>269</v>
      </c>
      <c r="AU923" s="19" t="s">
        <v>89</v>
      </c>
    </row>
    <row r="924" spans="1:65" s="14" customFormat="1">
      <c r="B924" s="226"/>
      <c r="C924" s="227"/>
      <c r="D924" s="206" t="s">
        <v>403</v>
      </c>
      <c r="E924" s="228" t="s">
        <v>1</v>
      </c>
      <c r="F924" s="229" t="s">
        <v>7372</v>
      </c>
      <c r="G924" s="227"/>
      <c r="H924" s="230">
        <v>1</v>
      </c>
      <c r="I924" s="231"/>
      <c r="J924" s="227"/>
      <c r="K924" s="227"/>
      <c r="L924" s="232"/>
      <c r="M924" s="233"/>
      <c r="N924" s="234"/>
      <c r="O924" s="234"/>
      <c r="P924" s="234"/>
      <c r="Q924" s="234"/>
      <c r="R924" s="234"/>
      <c r="S924" s="234"/>
      <c r="T924" s="235"/>
      <c r="AT924" s="236" t="s">
        <v>403</v>
      </c>
      <c r="AU924" s="236" t="s">
        <v>89</v>
      </c>
      <c r="AV924" s="14" t="s">
        <v>89</v>
      </c>
      <c r="AW924" s="14" t="s">
        <v>35</v>
      </c>
      <c r="AX924" s="14" t="s">
        <v>80</v>
      </c>
      <c r="AY924" s="236" t="s">
        <v>261</v>
      </c>
    </row>
    <row r="925" spans="1:65" s="2" customFormat="1" ht="24.2" customHeight="1">
      <c r="A925" s="36"/>
      <c r="B925" s="37"/>
      <c r="C925" s="193" t="s">
        <v>7527</v>
      </c>
      <c r="D925" s="193" t="s">
        <v>264</v>
      </c>
      <c r="E925" s="194" t="s">
        <v>7373</v>
      </c>
      <c r="F925" s="195" t="s">
        <v>7374</v>
      </c>
      <c r="G925" s="196" t="s">
        <v>749</v>
      </c>
      <c r="H925" s="197">
        <v>1</v>
      </c>
      <c r="I925" s="198">
        <v>280</v>
      </c>
      <c r="J925" s="199">
        <f>ROUND(I925*H925,2)</f>
        <v>280</v>
      </c>
      <c r="K925" s="195" t="s">
        <v>400</v>
      </c>
      <c r="L925" s="41"/>
      <c r="M925" s="200" t="s">
        <v>1</v>
      </c>
      <c r="N925" s="201" t="s">
        <v>45</v>
      </c>
      <c r="O925" s="73"/>
      <c r="P925" s="202">
        <f>O925*H925</f>
        <v>0</v>
      </c>
      <c r="Q925" s="202">
        <v>0</v>
      </c>
      <c r="R925" s="202">
        <f>Q925*H925</f>
        <v>0</v>
      </c>
      <c r="S925" s="202">
        <v>0</v>
      </c>
      <c r="T925" s="203">
        <f>S925*H925</f>
        <v>0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204" t="s">
        <v>381</v>
      </c>
      <c r="AT925" s="204" t="s">
        <v>264</v>
      </c>
      <c r="AU925" s="204" t="s">
        <v>89</v>
      </c>
      <c r="AY925" s="19" t="s">
        <v>261</v>
      </c>
      <c r="BE925" s="205">
        <f>IF(N925="základní",J925,0)</f>
        <v>280</v>
      </c>
      <c r="BF925" s="205">
        <f>IF(N925="snížená",J925,0)</f>
        <v>0</v>
      </c>
      <c r="BG925" s="205">
        <f>IF(N925="zákl. přenesená",J925,0)</f>
        <v>0</v>
      </c>
      <c r="BH925" s="205">
        <f>IF(N925="sníž. přenesená",J925,0)</f>
        <v>0</v>
      </c>
      <c r="BI925" s="205">
        <f>IF(N925="nulová",J925,0)</f>
        <v>0</v>
      </c>
      <c r="BJ925" s="19" t="s">
        <v>87</v>
      </c>
      <c r="BK925" s="205">
        <f>ROUND(I925*H925,2)</f>
        <v>280</v>
      </c>
      <c r="BL925" s="19" t="s">
        <v>381</v>
      </c>
      <c r="BM925" s="204" t="s">
        <v>7528</v>
      </c>
    </row>
    <row r="926" spans="1:65" s="2" customFormat="1" ht="19.5">
      <c r="A926" s="36"/>
      <c r="B926" s="37"/>
      <c r="C926" s="38"/>
      <c r="D926" s="206" t="s">
        <v>269</v>
      </c>
      <c r="E926" s="38"/>
      <c r="F926" s="207" t="s">
        <v>7376</v>
      </c>
      <c r="G926" s="38"/>
      <c r="H926" s="38"/>
      <c r="I926" s="208"/>
      <c r="J926" s="38"/>
      <c r="K926" s="38"/>
      <c r="L926" s="41"/>
      <c r="M926" s="209"/>
      <c r="N926" s="210"/>
      <c r="O926" s="73"/>
      <c r="P926" s="73"/>
      <c r="Q926" s="73"/>
      <c r="R926" s="73"/>
      <c r="S926" s="73"/>
      <c r="T926" s="74"/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T926" s="19" t="s">
        <v>269</v>
      </c>
      <c r="AU926" s="19" t="s">
        <v>89</v>
      </c>
    </row>
    <row r="927" spans="1:65" s="2" customFormat="1" ht="16.5" customHeight="1">
      <c r="A927" s="36"/>
      <c r="B927" s="37"/>
      <c r="C927" s="275" t="s">
        <v>4174</v>
      </c>
      <c r="D927" s="275" t="s">
        <v>801</v>
      </c>
      <c r="E927" s="276" t="s">
        <v>7377</v>
      </c>
      <c r="F927" s="277" t="s">
        <v>7378</v>
      </c>
      <c r="G927" s="278" t="s">
        <v>431</v>
      </c>
      <c r="H927" s="279">
        <v>40</v>
      </c>
      <c r="I927" s="280">
        <v>15.616</v>
      </c>
      <c r="J927" s="281">
        <f>ROUND(I927*H927,2)</f>
        <v>624.64</v>
      </c>
      <c r="K927" s="277" t="s">
        <v>1</v>
      </c>
      <c r="L927" s="282"/>
      <c r="M927" s="283" t="s">
        <v>1</v>
      </c>
      <c r="N927" s="284" t="s">
        <v>45</v>
      </c>
      <c r="O927" s="73"/>
      <c r="P927" s="202">
        <f>O927*H927</f>
        <v>0</v>
      </c>
      <c r="Q927" s="202">
        <v>0</v>
      </c>
      <c r="R927" s="202">
        <f>Q927*H927</f>
        <v>0</v>
      </c>
      <c r="S927" s="202">
        <v>0</v>
      </c>
      <c r="T927" s="203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204" t="s">
        <v>89</v>
      </c>
      <c r="AT927" s="204" t="s">
        <v>801</v>
      </c>
      <c r="AU927" s="204" t="s">
        <v>89</v>
      </c>
      <c r="AY927" s="19" t="s">
        <v>261</v>
      </c>
      <c r="BE927" s="205">
        <f>IF(N927="základní",J927,0)</f>
        <v>624.64</v>
      </c>
      <c r="BF927" s="205">
        <f>IF(N927="snížená",J927,0)</f>
        <v>0</v>
      </c>
      <c r="BG927" s="205">
        <f>IF(N927="zákl. přenesená",J927,0)</f>
        <v>0</v>
      </c>
      <c r="BH927" s="205">
        <f>IF(N927="sníž. přenesená",J927,0)</f>
        <v>0</v>
      </c>
      <c r="BI927" s="205">
        <f>IF(N927="nulová",J927,0)</f>
        <v>0</v>
      </c>
      <c r="BJ927" s="19" t="s">
        <v>87</v>
      </c>
      <c r="BK927" s="205">
        <f>ROUND(I927*H927,2)</f>
        <v>624.64</v>
      </c>
      <c r="BL927" s="19" t="s">
        <v>87</v>
      </c>
      <c r="BM927" s="204" t="s">
        <v>7529</v>
      </c>
    </row>
    <row r="928" spans="1:65" s="2" customFormat="1">
      <c r="A928" s="36"/>
      <c r="B928" s="37"/>
      <c r="C928" s="38"/>
      <c r="D928" s="206" t="s">
        <v>269</v>
      </c>
      <c r="E928" s="38"/>
      <c r="F928" s="207" t="s">
        <v>7378</v>
      </c>
      <c r="G928" s="38"/>
      <c r="H928" s="38"/>
      <c r="I928" s="208"/>
      <c r="J928" s="38"/>
      <c r="K928" s="38"/>
      <c r="L928" s="41"/>
      <c r="M928" s="209"/>
      <c r="N928" s="210"/>
      <c r="O928" s="73"/>
      <c r="P928" s="73"/>
      <c r="Q928" s="73"/>
      <c r="R928" s="73"/>
      <c r="S928" s="73"/>
      <c r="T928" s="74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T928" s="19" t="s">
        <v>269</v>
      </c>
      <c r="AU928" s="19" t="s">
        <v>89</v>
      </c>
    </row>
    <row r="929" spans="1:65" s="14" customFormat="1">
      <c r="B929" s="226"/>
      <c r="C929" s="227"/>
      <c r="D929" s="206" t="s">
        <v>403</v>
      </c>
      <c r="E929" s="228" t="s">
        <v>1</v>
      </c>
      <c r="F929" s="229" t="s">
        <v>7380</v>
      </c>
      <c r="G929" s="227"/>
      <c r="H929" s="230">
        <v>40</v>
      </c>
      <c r="I929" s="231"/>
      <c r="J929" s="227"/>
      <c r="K929" s="227"/>
      <c r="L929" s="232"/>
      <c r="M929" s="233"/>
      <c r="N929" s="234"/>
      <c r="O929" s="234"/>
      <c r="P929" s="234"/>
      <c r="Q929" s="234"/>
      <c r="R929" s="234"/>
      <c r="S929" s="234"/>
      <c r="T929" s="235"/>
      <c r="AT929" s="236" t="s">
        <v>403</v>
      </c>
      <c r="AU929" s="236" t="s">
        <v>89</v>
      </c>
      <c r="AV929" s="14" t="s">
        <v>89</v>
      </c>
      <c r="AW929" s="14" t="s">
        <v>35</v>
      </c>
      <c r="AX929" s="14" t="s">
        <v>80</v>
      </c>
      <c r="AY929" s="236" t="s">
        <v>261</v>
      </c>
    </row>
    <row r="930" spans="1:65" s="2" customFormat="1" ht="33" customHeight="1">
      <c r="A930" s="36"/>
      <c r="B930" s="37"/>
      <c r="C930" s="193" t="s">
        <v>7530</v>
      </c>
      <c r="D930" s="193" t="s">
        <v>264</v>
      </c>
      <c r="E930" s="194" t="s">
        <v>7381</v>
      </c>
      <c r="F930" s="195" t="s">
        <v>7382</v>
      </c>
      <c r="G930" s="196" t="s">
        <v>431</v>
      </c>
      <c r="H930" s="197">
        <v>40</v>
      </c>
      <c r="I930" s="198">
        <v>28</v>
      </c>
      <c r="J930" s="199">
        <f>ROUND(I930*H930,2)</f>
        <v>1120</v>
      </c>
      <c r="K930" s="195" t="s">
        <v>400</v>
      </c>
      <c r="L930" s="41"/>
      <c r="M930" s="200" t="s">
        <v>1</v>
      </c>
      <c r="N930" s="201" t="s">
        <v>45</v>
      </c>
      <c r="O930" s="73"/>
      <c r="P930" s="202">
        <f>O930*H930</f>
        <v>0</v>
      </c>
      <c r="Q930" s="202">
        <v>0</v>
      </c>
      <c r="R930" s="202">
        <f>Q930*H930</f>
        <v>0</v>
      </c>
      <c r="S930" s="202">
        <v>0</v>
      </c>
      <c r="T930" s="203">
        <f>S930*H930</f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204" t="s">
        <v>87</v>
      </c>
      <c r="AT930" s="204" t="s">
        <v>264</v>
      </c>
      <c r="AU930" s="204" t="s">
        <v>89</v>
      </c>
      <c r="AY930" s="19" t="s">
        <v>261</v>
      </c>
      <c r="BE930" s="205">
        <f>IF(N930="základní",J930,0)</f>
        <v>1120</v>
      </c>
      <c r="BF930" s="205">
        <f>IF(N930="snížená",J930,0)</f>
        <v>0</v>
      </c>
      <c r="BG930" s="205">
        <f>IF(N930="zákl. přenesená",J930,0)</f>
        <v>0</v>
      </c>
      <c r="BH930" s="205">
        <f>IF(N930="sníž. přenesená",J930,0)</f>
        <v>0</v>
      </c>
      <c r="BI930" s="205">
        <f>IF(N930="nulová",J930,0)</f>
        <v>0</v>
      </c>
      <c r="BJ930" s="19" t="s">
        <v>87</v>
      </c>
      <c r="BK930" s="205">
        <f>ROUND(I930*H930,2)</f>
        <v>1120</v>
      </c>
      <c r="BL930" s="19" t="s">
        <v>87</v>
      </c>
      <c r="BM930" s="204" t="s">
        <v>7531</v>
      </c>
    </row>
    <row r="931" spans="1:65" s="2" customFormat="1" ht="29.25">
      <c r="A931" s="36"/>
      <c r="B931" s="37"/>
      <c r="C931" s="38"/>
      <c r="D931" s="206" t="s">
        <v>269</v>
      </c>
      <c r="E931" s="38"/>
      <c r="F931" s="207" t="s">
        <v>7384</v>
      </c>
      <c r="G931" s="38"/>
      <c r="H931" s="38"/>
      <c r="I931" s="208"/>
      <c r="J931" s="38"/>
      <c r="K931" s="38"/>
      <c r="L931" s="41"/>
      <c r="M931" s="209"/>
      <c r="N931" s="210"/>
      <c r="O931" s="73"/>
      <c r="P931" s="73"/>
      <c r="Q931" s="73"/>
      <c r="R931" s="73"/>
      <c r="S931" s="73"/>
      <c r="T931" s="74"/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T931" s="19" t="s">
        <v>269</v>
      </c>
      <c r="AU931" s="19" t="s">
        <v>89</v>
      </c>
    </row>
    <row r="932" spans="1:65" s="2" customFormat="1" ht="16.5" customHeight="1">
      <c r="A932" s="36"/>
      <c r="B932" s="37"/>
      <c r="C932" s="275" t="s">
        <v>7532</v>
      </c>
      <c r="D932" s="275" t="s">
        <v>801</v>
      </c>
      <c r="E932" s="276" t="s">
        <v>7459</v>
      </c>
      <c r="F932" s="277" t="s">
        <v>7460</v>
      </c>
      <c r="G932" s="278" t="s">
        <v>3979</v>
      </c>
      <c r="H932" s="279">
        <v>1</v>
      </c>
      <c r="I932" s="280">
        <v>5021.5200000000004</v>
      </c>
      <c r="J932" s="281">
        <f>ROUND(I932*H932,2)</f>
        <v>5021.5200000000004</v>
      </c>
      <c r="K932" s="277" t="s">
        <v>1</v>
      </c>
      <c r="L932" s="282"/>
      <c r="M932" s="283" t="s">
        <v>1</v>
      </c>
      <c r="N932" s="284" t="s">
        <v>45</v>
      </c>
      <c r="O932" s="73"/>
      <c r="P932" s="202">
        <f>O932*H932</f>
        <v>0</v>
      </c>
      <c r="Q932" s="202">
        <v>0</v>
      </c>
      <c r="R932" s="202">
        <f>Q932*H932</f>
        <v>0</v>
      </c>
      <c r="S932" s="202">
        <v>0</v>
      </c>
      <c r="T932" s="203">
        <f>S932*H932</f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204" t="s">
        <v>89</v>
      </c>
      <c r="AT932" s="204" t="s">
        <v>801</v>
      </c>
      <c r="AU932" s="204" t="s">
        <v>89</v>
      </c>
      <c r="AY932" s="19" t="s">
        <v>261</v>
      </c>
      <c r="BE932" s="205">
        <f>IF(N932="základní",J932,0)</f>
        <v>5021.5200000000004</v>
      </c>
      <c r="BF932" s="205">
        <f>IF(N932="snížená",J932,0)</f>
        <v>0</v>
      </c>
      <c r="BG932" s="205">
        <f>IF(N932="zákl. přenesená",J932,0)</f>
        <v>0</v>
      </c>
      <c r="BH932" s="205">
        <f>IF(N932="sníž. přenesená",J932,0)</f>
        <v>0</v>
      </c>
      <c r="BI932" s="205">
        <f>IF(N932="nulová",J932,0)</f>
        <v>0</v>
      </c>
      <c r="BJ932" s="19" t="s">
        <v>87</v>
      </c>
      <c r="BK932" s="205">
        <f>ROUND(I932*H932,2)</f>
        <v>5021.5200000000004</v>
      </c>
      <c r="BL932" s="19" t="s">
        <v>87</v>
      </c>
      <c r="BM932" s="204" t="s">
        <v>7533</v>
      </c>
    </row>
    <row r="933" spans="1:65" s="2" customFormat="1">
      <c r="A933" s="36"/>
      <c r="B933" s="37"/>
      <c r="C933" s="38"/>
      <c r="D933" s="206" t="s">
        <v>269</v>
      </c>
      <c r="E933" s="38"/>
      <c r="F933" s="207" t="s">
        <v>7460</v>
      </c>
      <c r="G933" s="38"/>
      <c r="H933" s="38"/>
      <c r="I933" s="208"/>
      <c r="J933" s="38"/>
      <c r="K933" s="38"/>
      <c r="L933" s="41"/>
      <c r="M933" s="209"/>
      <c r="N933" s="210"/>
      <c r="O933" s="73"/>
      <c r="P933" s="73"/>
      <c r="Q933" s="73"/>
      <c r="R933" s="73"/>
      <c r="S933" s="73"/>
      <c r="T933" s="74"/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T933" s="19" t="s">
        <v>269</v>
      </c>
      <c r="AU933" s="19" t="s">
        <v>89</v>
      </c>
    </row>
    <row r="934" spans="1:65" s="14" customFormat="1">
      <c r="B934" s="226"/>
      <c r="C934" s="227"/>
      <c r="D934" s="206" t="s">
        <v>403</v>
      </c>
      <c r="E934" s="228" t="s">
        <v>1</v>
      </c>
      <c r="F934" s="229" t="s">
        <v>7534</v>
      </c>
      <c r="G934" s="227"/>
      <c r="H934" s="230">
        <v>1</v>
      </c>
      <c r="I934" s="231"/>
      <c r="J934" s="227"/>
      <c r="K934" s="227"/>
      <c r="L934" s="232"/>
      <c r="M934" s="233"/>
      <c r="N934" s="234"/>
      <c r="O934" s="234"/>
      <c r="P934" s="234"/>
      <c r="Q934" s="234"/>
      <c r="R934" s="234"/>
      <c r="S934" s="234"/>
      <c r="T934" s="235"/>
      <c r="AT934" s="236" t="s">
        <v>403</v>
      </c>
      <c r="AU934" s="236" t="s">
        <v>89</v>
      </c>
      <c r="AV934" s="14" t="s">
        <v>89</v>
      </c>
      <c r="AW934" s="14" t="s">
        <v>35</v>
      </c>
      <c r="AX934" s="14" t="s">
        <v>80</v>
      </c>
      <c r="AY934" s="236" t="s">
        <v>261</v>
      </c>
    </row>
    <row r="935" spans="1:65" s="2" customFormat="1" ht="21.75" customHeight="1">
      <c r="A935" s="36"/>
      <c r="B935" s="37"/>
      <c r="C935" s="193" t="s">
        <v>6077</v>
      </c>
      <c r="D935" s="193" t="s">
        <v>264</v>
      </c>
      <c r="E935" s="194" t="s">
        <v>7389</v>
      </c>
      <c r="F935" s="195" t="s">
        <v>6806</v>
      </c>
      <c r="G935" s="196" t="s">
        <v>749</v>
      </c>
      <c r="H935" s="197">
        <v>1</v>
      </c>
      <c r="I935" s="198">
        <v>1234.8000000000002</v>
      </c>
      <c r="J935" s="199">
        <f>ROUND(I935*H935,2)</f>
        <v>1234.8</v>
      </c>
      <c r="K935" s="195" t="s">
        <v>1</v>
      </c>
      <c r="L935" s="41"/>
      <c r="M935" s="200" t="s">
        <v>1</v>
      </c>
      <c r="N935" s="201" t="s">
        <v>45</v>
      </c>
      <c r="O935" s="73"/>
      <c r="P935" s="202">
        <f>O935*H935</f>
        <v>0</v>
      </c>
      <c r="Q935" s="202">
        <v>0</v>
      </c>
      <c r="R935" s="202">
        <f>Q935*H935</f>
        <v>0</v>
      </c>
      <c r="S935" s="202">
        <v>0</v>
      </c>
      <c r="T935" s="203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204" t="s">
        <v>87</v>
      </c>
      <c r="AT935" s="204" t="s">
        <v>264</v>
      </c>
      <c r="AU935" s="204" t="s">
        <v>89</v>
      </c>
      <c r="AY935" s="19" t="s">
        <v>261</v>
      </c>
      <c r="BE935" s="205">
        <f>IF(N935="základní",J935,0)</f>
        <v>1234.8</v>
      </c>
      <c r="BF935" s="205">
        <f>IF(N935="snížená",J935,0)</f>
        <v>0</v>
      </c>
      <c r="BG935" s="205">
        <f>IF(N935="zákl. přenesená",J935,0)</f>
        <v>0</v>
      </c>
      <c r="BH935" s="205">
        <f>IF(N935="sníž. přenesená",J935,0)</f>
        <v>0</v>
      </c>
      <c r="BI935" s="205">
        <f>IF(N935="nulová",J935,0)</f>
        <v>0</v>
      </c>
      <c r="BJ935" s="19" t="s">
        <v>87</v>
      </c>
      <c r="BK935" s="205">
        <f>ROUND(I935*H935,2)</f>
        <v>1234.8</v>
      </c>
      <c r="BL935" s="19" t="s">
        <v>87</v>
      </c>
      <c r="BM935" s="204" t="s">
        <v>7535</v>
      </c>
    </row>
    <row r="936" spans="1:65" s="2" customFormat="1" ht="19.5">
      <c r="A936" s="36"/>
      <c r="B936" s="37"/>
      <c r="C936" s="38"/>
      <c r="D936" s="206" t="s">
        <v>269</v>
      </c>
      <c r="E936" s="38"/>
      <c r="F936" s="207" t="s">
        <v>6808</v>
      </c>
      <c r="G936" s="38"/>
      <c r="H936" s="38"/>
      <c r="I936" s="208"/>
      <c r="J936" s="38"/>
      <c r="K936" s="38"/>
      <c r="L936" s="41"/>
      <c r="M936" s="209"/>
      <c r="N936" s="210"/>
      <c r="O936" s="73"/>
      <c r="P936" s="73"/>
      <c r="Q936" s="73"/>
      <c r="R936" s="73"/>
      <c r="S936" s="73"/>
      <c r="T936" s="74"/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T936" s="19" t="s">
        <v>269</v>
      </c>
      <c r="AU936" s="19" t="s">
        <v>89</v>
      </c>
    </row>
    <row r="937" spans="1:65" s="2" customFormat="1" ht="21.75" customHeight="1">
      <c r="A937" s="36"/>
      <c r="B937" s="37"/>
      <c r="C937" s="275" t="s">
        <v>7536</v>
      </c>
      <c r="D937" s="275" t="s">
        <v>801</v>
      </c>
      <c r="E937" s="276" t="s">
        <v>7398</v>
      </c>
      <c r="F937" s="277" t="s">
        <v>7399</v>
      </c>
      <c r="G937" s="278" t="s">
        <v>3979</v>
      </c>
      <c r="H937" s="279">
        <v>1</v>
      </c>
      <c r="I937" s="280">
        <v>4782.4000000000005</v>
      </c>
      <c r="J937" s="281">
        <f>ROUND(I937*H937,2)</f>
        <v>4782.3999999999996</v>
      </c>
      <c r="K937" s="277" t="s">
        <v>1</v>
      </c>
      <c r="L937" s="282"/>
      <c r="M937" s="283" t="s">
        <v>1</v>
      </c>
      <c r="N937" s="284" t="s">
        <v>45</v>
      </c>
      <c r="O937" s="73"/>
      <c r="P937" s="202">
        <f>O937*H937</f>
        <v>0</v>
      </c>
      <c r="Q937" s="202">
        <v>0</v>
      </c>
      <c r="R937" s="202">
        <f>Q937*H937</f>
        <v>0</v>
      </c>
      <c r="S937" s="202">
        <v>0</v>
      </c>
      <c r="T937" s="203">
        <f>S937*H937</f>
        <v>0</v>
      </c>
      <c r="U937" s="36"/>
      <c r="V937" s="36"/>
      <c r="W937" s="36"/>
      <c r="X937" s="36"/>
      <c r="Y937" s="36"/>
      <c r="Z937" s="36"/>
      <c r="AA937" s="36"/>
      <c r="AB937" s="36"/>
      <c r="AC937" s="36"/>
      <c r="AD937" s="36"/>
      <c r="AE937" s="36"/>
      <c r="AR937" s="204" t="s">
        <v>89</v>
      </c>
      <c r="AT937" s="204" t="s">
        <v>801</v>
      </c>
      <c r="AU937" s="204" t="s">
        <v>89</v>
      </c>
      <c r="AY937" s="19" t="s">
        <v>261</v>
      </c>
      <c r="BE937" s="205">
        <f>IF(N937="základní",J937,0)</f>
        <v>4782.3999999999996</v>
      </c>
      <c r="BF937" s="205">
        <f>IF(N937="snížená",J937,0)</f>
        <v>0</v>
      </c>
      <c r="BG937" s="205">
        <f>IF(N937="zákl. přenesená",J937,0)</f>
        <v>0</v>
      </c>
      <c r="BH937" s="205">
        <f>IF(N937="sníž. přenesená",J937,0)</f>
        <v>0</v>
      </c>
      <c r="BI937" s="205">
        <f>IF(N937="nulová",J937,0)</f>
        <v>0</v>
      </c>
      <c r="BJ937" s="19" t="s">
        <v>87</v>
      </c>
      <c r="BK937" s="205">
        <f>ROUND(I937*H937,2)</f>
        <v>4782.3999999999996</v>
      </c>
      <c r="BL937" s="19" t="s">
        <v>87</v>
      </c>
      <c r="BM937" s="204" t="s">
        <v>7537</v>
      </c>
    </row>
    <row r="938" spans="1:65" s="2" customFormat="1">
      <c r="A938" s="36"/>
      <c r="B938" s="37"/>
      <c r="C938" s="38"/>
      <c r="D938" s="206" t="s">
        <v>269</v>
      </c>
      <c r="E938" s="38"/>
      <c r="F938" s="207" t="s">
        <v>7399</v>
      </c>
      <c r="G938" s="38"/>
      <c r="H938" s="38"/>
      <c r="I938" s="208"/>
      <c r="J938" s="38"/>
      <c r="K938" s="38"/>
      <c r="L938" s="41"/>
      <c r="M938" s="209"/>
      <c r="N938" s="210"/>
      <c r="O938" s="73"/>
      <c r="P938" s="73"/>
      <c r="Q938" s="73"/>
      <c r="R938" s="73"/>
      <c r="S938" s="73"/>
      <c r="T938" s="74"/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T938" s="19" t="s">
        <v>269</v>
      </c>
      <c r="AU938" s="19" t="s">
        <v>89</v>
      </c>
    </row>
    <row r="939" spans="1:65" s="14" customFormat="1">
      <c r="B939" s="226"/>
      <c r="C939" s="227"/>
      <c r="D939" s="206" t="s">
        <v>403</v>
      </c>
      <c r="E939" s="228" t="s">
        <v>1</v>
      </c>
      <c r="F939" s="229" t="s">
        <v>87</v>
      </c>
      <c r="G939" s="227"/>
      <c r="H939" s="230">
        <v>1</v>
      </c>
      <c r="I939" s="231"/>
      <c r="J939" s="227"/>
      <c r="K939" s="227"/>
      <c r="L939" s="232"/>
      <c r="M939" s="233"/>
      <c r="N939" s="234"/>
      <c r="O939" s="234"/>
      <c r="P939" s="234"/>
      <c r="Q939" s="234"/>
      <c r="R939" s="234"/>
      <c r="S939" s="234"/>
      <c r="T939" s="235"/>
      <c r="AT939" s="236" t="s">
        <v>403</v>
      </c>
      <c r="AU939" s="236" t="s">
        <v>89</v>
      </c>
      <c r="AV939" s="14" t="s">
        <v>89</v>
      </c>
      <c r="AW939" s="14" t="s">
        <v>35</v>
      </c>
      <c r="AX939" s="14" t="s">
        <v>80</v>
      </c>
      <c r="AY939" s="236" t="s">
        <v>261</v>
      </c>
    </row>
    <row r="940" spans="1:65" s="2" customFormat="1" ht="21.75" customHeight="1">
      <c r="A940" s="36"/>
      <c r="B940" s="37"/>
      <c r="C940" s="193" t="s">
        <v>7538</v>
      </c>
      <c r="D940" s="193" t="s">
        <v>264</v>
      </c>
      <c r="E940" s="194" t="s">
        <v>7413</v>
      </c>
      <c r="F940" s="195" t="s">
        <v>7414</v>
      </c>
      <c r="G940" s="196" t="s">
        <v>749</v>
      </c>
      <c r="H940" s="197">
        <v>1</v>
      </c>
      <c r="I940" s="198">
        <v>1176</v>
      </c>
      <c r="J940" s="199">
        <f>ROUND(I940*H940,2)</f>
        <v>1176</v>
      </c>
      <c r="K940" s="195" t="s">
        <v>1</v>
      </c>
      <c r="L940" s="41"/>
      <c r="M940" s="200" t="s">
        <v>1</v>
      </c>
      <c r="N940" s="201" t="s">
        <v>45</v>
      </c>
      <c r="O940" s="73"/>
      <c r="P940" s="202">
        <f>O940*H940</f>
        <v>0</v>
      </c>
      <c r="Q940" s="202">
        <v>0</v>
      </c>
      <c r="R940" s="202">
        <f>Q940*H940</f>
        <v>0</v>
      </c>
      <c r="S940" s="202">
        <v>0</v>
      </c>
      <c r="T940" s="203">
        <f>S940*H940</f>
        <v>0</v>
      </c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R940" s="204" t="s">
        <v>87</v>
      </c>
      <c r="AT940" s="204" t="s">
        <v>264</v>
      </c>
      <c r="AU940" s="204" t="s">
        <v>89</v>
      </c>
      <c r="AY940" s="19" t="s">
        <v>261</v>
      </c>
      <c r="BE940" s="205">
        <f>IF(N940="základní",J940,0)</f>
        <v>1176</v>
      </c>
      <c r="BF940" s="205">
        <f>IF(N940="snížená",J940,0)</f>
        <v>0</v>
      </c>
      <c r="BG940" s="205">
        <f>IF(N940="zákl. přenesená",J940,0)</f>
        <v>0</v>
      </c>
      <c r="BH940" s="205">
        <f>IF(N940="sníž. přenesená",J940,0)</f>
        <v>0</v>
      </c>
      <c r="BI940" s="205">
        <f>IF(N940="nulová",J940,0)</f>
        <v>0</v>
      </c>
      <c r="BJ940" s="19" t="s">
        <v>87</v>
      </c>
      <c r="BK940" s="205">
        <f>ROUND(I940*H940,2)</f>
        <v>1176</v>
      </c>
      <c r="BL940" s="19" t="s">
        <v>87</v>
      </c>
      <c r="BM940" s="204" t="s">
        <v>7539</v>
      </c>
    </row>
    <row r="941" spans="1:65" s="2" customFormat="1" ht="19.5">
      <c r="A941" s="36"/>
      <c r="B941" s="37"/>
      <c r="C941" s="38"/>
      <c r="D941" s="206" t="s">
        <v>269</v>
      </c>
      <c r="E941" s="38"/>
      <c r="F941" s="207" t="s">
        <v>7416</v>
      </c>
      <c r="G941" s="38"/>
      <c r="H941" s="38"/>
      <c r="I941" s="208"/>
      <c r="J941" s="38"/>
      <c r="K941" s="38"/>
      <c r="L941" s="41"/>
      <c r="M941" s="209"/>
      <c r="N941" s="210"/>
      <c r="O941" s="73"/>
      <c r="P941" s="73"/>
      <c r="Q941" s="73"/>
      <c r="R941" s="73"/>
      <c r="S941" s="73"/>
      <c r="T941" s="74"/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T941" s="19" t="s">
        <v>269</v>
      </c>
      <c r="AU941" s="19" t="s">
        <v>89</v>
      </c>
    </row>
    <row r="942" spans="1:65" s="2" customFormat="1" ht="24.2" customHeight="1">
      <c r="A942" s="36"/>
      <c r="B942" s="37"/>
      <c r="C942" s="275" t="s">
        <v>7540</v>
      </c>
      <c r="D942" s="275" t="s">
        <v>801</v>
      </c>
      <c r="E942" s="276" t="s">
        <v>7469</v>
      </c>
      <c r="F942" s="277" t="s">
        <v>7470</v>
      </c>
      <c r="G942" s="278" t="s">
        <v>7199</v>
      </c>
      <c r="H942" s="279">
        <v>1</v>
      </c>
      <c r="I942" s="280">
        <v>875.89412000000016</v>
      </c>
      <c r="J942" s="281">
        <f>ROUND(I942*H942,2)</f>
        <v>875.89</v>
      </c>
      <c r="K942" s="277" t="s">
        <v>1</v>
      </c>
      <c r="L942" s="282"/>
      <c r="M942" s="283" t="s">
        <v>1</v>
      </c>
      <c r="N942" s="284" t="s">
        <v>45</v>
      </c>
      <c r="O942" s="73"/>
      <c r="P942" s="202">
        <f>O942*H942</f>
        <v>0</v>
      </c>
      <c r="Q942" s="202">
        <v>0</v>
      </c>
      <c r="R942" s="202">
        <f>Q942*H942</f>
        <v>0</v>
      </c>
      <c r="S942" s="202">
        <v>0</v>
      </c>
      <c r="T942" s="203">
        <f>S942*H942</f>
        <v>0</v>
      </c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R942" s="204" t="s">
        <v>843</v>
      </c>
      <c r="AT942" s="204" t="s">
        <v>801</v>
      </c>
      <c r="AU942" s="204" t="s">
        <v>89</v>
      </c>
      <c r="AY942" s="19" t="s">
        <v>261</v>
      </c>
      <c r="BE942" s="205">
        <f>IF(N942="základní",J942,0)</f>
        <v>875.89</v>
      </c>
      <c r="BF942" s="205">
        <f>IF(N942="snížená",J942,0)</f>
        <v>0</v>
      </c>
      <c r="BG942" s="205">
        <f>IF(N942="zákl. přenesená",J942,0)</f>
        <v>0</v>
      </c>
      <c r="BH942" s="205">
        <f>IF(N942="sníž. přenesená",J942,0)</f>
        <v>0</v>
      </c>
      <c r="BI942" s="205">
        <f>IF(N942="nulová",J942,0)</f>
        <v>0</v>
      </c>
      <c r="BJ942" s="19" t="s">
        <v>87</v>
      </c>
      <c r="BK942" s="205">
        <f>ROUND(I942*H942,2)</f>
        <v>875.89</v>
      </c>
      <c r="BL942" s="19" t="s">
        <v>381</v>
      </c>
      <c r="BM942" s="204" t="s">
        <v>7541</v>
      </c>
    </row>
    <row r="943" spans="1:65" s="2" customFormat="1">
      <c r="A943" s="36"/>
      <c r="B943" s="37"/>
      <c r="C943" s="38"/>
      <c r="D943" s="206" t="s">
        <v>269</v>
      </c>
      <c r="E943" s="38"/>
      <c r="F943" s="207" t="s">
        <v>7470</v>
      </c>
      <c r="G943" s="38"/>
      <c r="H943" s="38"/>
      <c r="I943" s="208"/>
      <c r="J943" s="38"/>
      <c r="K943" s="38"/>
      <c r="L943" s="41"/>
      <c r="M943" s="209"/>
      <c r="N943" s="210"/>
      <c r="O943" s="73"/>
      <c r="P943" s="73"/>
      <c r="Q943" s="73"/>
      <c r="R943" s="73"/>
      <c r="S943" s="73"/>
      <c r="T943" s="74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269</v>
      </c>
      <c r="AU943" s="19" t="s">
        <v>89</v>
      </c>
    </row>
    <row r="944" spans="1:65" s="14" customFormat="1">
      <c r="B944" s="226"/>
      <c r="C944" s="227"/>
      <c r="D944" s="206" t="s">
        <v>403</v>
      </c>
      <c r="E944" s="228" t="s">
        <v>1</v>
      </c>
      <c r="F944" s="229" t="s">
        <v>87</v>
      </c>
      <c r="G944" s="227"/>
      <c r="H944" s="230">
        <v>1</v>
      </c>
      <c r="I944" s="231"/>
      <c r="J944" s="227"/>
      <c r="K944" s="227"/>
      <c r="L944" s="232"/>
      <c r="M944" s="233"/>
      <c r="N944" s="234"/>
      <c r="O944" s="234"/>
      <c r="P944" s="234"/>
      <c r="Q944" s="234"/>
      <c r="R944" s="234"/>
      <c r="S944" s="234"/>
      <c r="T944" s="235"/>
      <c r="AT944" s="236" t="s">
        <v>403</v>
      </c>
      <c r="AU944" s="236" t="s">
        <v>89</v>
      </c>
      <c r="AV944" s="14" t="s">
        <v>89</v>
      </c>
      <c r="AW944" s="14" t="s">
        <v>35</v>
      </c>
      <c r="AX944" s="14" t="s">
        <v>80</v>
      </c>
      <c r="AY944" s="236" t="s">
        <v>261</v>
      </c>
    </row>
    <row r="945" spans="1:65" s="2" customFormat="1" ht="24.2" customHeight="1">
      <c r="A945" s="36"/>
      <c r="B945" s="37"/>
      <c r="C945" s="193" t="s">
        <v>7542</v>
      </c>
      <c r="D945" s="193" t="s">
        <v>264</v>
      </c>
      <c r="E945" s="194" t="s">
        <v>7419</v>
      </c>
      <c r="F945" s="195" t="s">
        <v>7420</v>
      </c>
      <c r="G945" s="196" t="s">
        <v>2285</v>
      </c>
      <c r="H945" s="197">
        <v>4</v>
      </c>
      <c r="I945" s="198">
        <v>440</v>
      </c>
      <c r="J945" s="199">
        <f>ROUND(I945*H945,2)</f>
        <v>1760</v>
      </c>
      <c r="K945" s="195" t="s">
        <v>400</v>
      </c>
      <c r="L945" s="41"/>
      <c r="M945" s="200" t="s">
        <v>1</v>
      </c>
      <c r="N945" s="201" t="s">
        <v>45</v>
      </c>
      <c r="O945" s="73"/>
      <c r="P945" s="202">
        <f>O945*H945</f>
        <v>0</v>
      </c>
      <c r="Q945" s="202">
        <v>0</v>
      </c>
      <c r="R945" s="202">
        <f>Q945*H945</f>
        <v>0</v>
      </c>
      <c r="S945" s="202">
        <v>0</v>
      </c>
      <c r="T945" s="203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204" t="s">
        <v>87</v>
      </c>
      <c r="AT945" s="204" t="s">
        <v>264</v>
      </c>
      <c r="AU945" s="204" t="s">
        <v>89</v>
      </c>
      <c r="AY945" s="19" t="s">
        <v>261</v>
      </c>
      <c r="BE945" s="205">
        <f>IF(N945="základní",J945,0)</f>
        <v>1760</v>
      </c>
      <c r="BF945" s="205">
        <f>IF(N945="snížená",J945,0)</f>
        <v>0</v>
      </c>
      <c r="BG945" s="205">
        <f>IF(N945="zákl. přenesená",J945,0)</f>
        <v>0</v>
      </c>
      <c r="BH945" s="205">
        <f>IF(N945="sníž. přenesená",J945,0)</f>
        <v>0</v>
      </c>
      <c r="BI945" s="205">
        <f>IF(N945="nulová",J945,0)</f>
        <v>0</v>
      </c>
      <c r="BJ945" s="19" t="s">
        <v>87</v>
      </c>
      <c r="BK945" s="205">
        <f>ROUND(I945*H945,2)</f>
        <v>1760</v>
      </c>
      <c r="BL945" s="19" t="s">
        <v>87</v>
      </c>
      <c r="BM945" s="204" t="s">
        <v>7543</v>
      </c>
    </row>
    <row r="946" spans="1:65" s="2" customFormat="1" ht="19.5">
      <c r="A946" s="36"/>
      <c r="B946" s="37"/>
      <c r="C946" s="38"/>
      <c r="D946" s="206" t="s">
        <v>269</v>
      </c>
      <c r="E946" s="38"/>
      <c r="F946" s="207" t="s">
        <v>7422</v>
      </c>
      <c r="G946" s="38"/>
      <c r="H946" s="38"/>
      <c r="I946" s="208"/>
      <c r="J946" s="38"/>
      <c r="K946" s="38"/>
      <c r="L946" s="41"/>
      <c r="M946" s="209"/>
      <c r="N946" s="210"/>
      <c r="O946" s="73"/>
      <c r="P946" s="73"/>
      <c r="Q946" s="73"/>
      <c r="R946" s="73"/>
      <c r="S946" s="73"/>
      <c r="T946" s="74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T946" s="19" t="s">
        <v>269</v>
      </c>
      <c r="AU946" s="19" t="s">
        <v>89</v>
      </c>
    </row>
    <row r="947" spans="1:65" s="14" customFormat="1">
      <c r="B947" s="226"/>
      <c r="C947" s="227"/>
      <c r="D947" s="206" t="s">
        <v>403</v>
      </c>
      <c r="E947" s="228" t="s">
        <v>1</v>
      </c>
      <c r="F947" s="229" t="s">
        <v>260</v>
      </c>
      <c r="G947" s="227"/>
      <c r="H947" s="230">
        <v>4</v>
      </c>
      <c r="I947" s="231"/>
      <c r="J947" s="227"/>
      <c r="K947" s="227"/>
      <c r="L947" s="232"/>
      <c r="M947" s="233"/>
      <c r="N947" s="234"/>
      <c r="O947" s="234"/>
      <c r="P947" s="234"/>
      <c r="Q947" s="234"/>
      <c r="R947" s="234"/>
      <c r="S947" s="234"/>
      <c r="T947" s="235"/>
      <c r="AT947" s="236" t="s">
        <v>403</v>
      </c>
      <c r="AU947" s="236" t="s">
        <v>89</v>
      </c>
      <c r="AV947" s="14" t="s">
        <v>89</v>
      </c>
      <c r="AW947" s="14" t="s">
        <v>35</v>
      </c>
      <c r="AX947" s="14" t="s">
        <v>80</v>
      </c>
      <c r="AY947" s="236" t="s">
        <v>261</v>
      </c>
    </row>
    <row r="948" spans="1:65" s="2" customFormat="1" ht="24.2" customHeight="1">
      <c r="A948" s="36"/>
      <c r="B948" s="37"/>
      <c r="C948" s="193" t="s">
        <v>7544</v>
      </c>
      <c r="D948" s="193" t="s">
        <v>264</v>
      </c>
      <c r="E948" s="194" t="s">
        <v>7423</v>
      </c>
      <c r="F948" s="195" t="s">
        <v>7424</v>
      </c>
      <c r="G948" s="196" t="s">
        <v>2285</v>
      </c>
      <c r="H948" s="197">
        <v>4</v>
      </c>
      <c r="I948" s="198">
        <v>600</v>
      </c>
      <c r="J948" s="199">
        <f>ROUND(I948*H948,2)</f>
        <v>2400</v>
      </c>
      <c r="K948" s="195" t="s">
        <v>400</v>
      </c>
      <c r="L948" s="41"/>
      <c r="M948" s="200" t="s">
        <v>1</v>
      </c>
      <c r="N948" s="201" t="s">
        <v>45</v>
      </c>
      <c r="O948" s="73"/>
      <c r="P948" s="202">
        <f>O948*H948</f>
        <v>0</v>
      </c>
      <c r="Q948" s="202">
        <v>0</v>
      </c>
      <c r="R948" s="202">
        <f>Q948*H948</f>
        <v>0</v>
      </c>
      <c r="S948" s="202">
        <v>0</v>
      </c>
      <c r="T948" s="203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204" t="s">
        <v>87</v>
      </c>
      <c r="AT948" s="204" t="s">
        <v>264</v>
      </c>
      <c r="AU948" s="204" t="s">
        <v>89</v>
      </c>
      <c r="AY948" s="19" t="s">
        <v>261</v>
      </c>
      <c r="BE948" s="205">
        <f>IF(N948="základní",J948,0)</f>
        <v>2400</v>
      </c>
      <c r="BF948" s="205">
        <f>IF(N948="snížená",J948,0)</f>
        <v>0</v>
      </c>
      <c r="BG948" s="205">
        <f>IF(N948="zákl. přenesená",J948,0)</f>
        <v>0</v>
      </c>
      <c r="BH948" s="205">
        <f>IF(N948="sníž. přenesená",J948,0)</f>
        <v>0</v>
      </c>
      <c r="BI948" s="205">
        <f>IF(N948="nulová",J948,0)</f>
        <v>0</v>
      </c>
      <c r="BJ948" s="19" t="s">
        <v>87</v>
      </c>
      <c r="BK948" s="205">
        <f>ROUND(I948*H948,2)</f>
        <v>2400</v>
      </c>
      <c r="BL948" s="19" t="s">
        <v>87</v>
      </c>
      <c r="BM948" s="204" t="s">
        <v>7545</v>
      </c>
    </row>
    <row r="949" spans="1:65" s="2" customFormat="1" ht="19.5">
      <c r="A949" s="36"/>
      <c r="B949" s="37"/>
      <c r="C949" s="38"/>
      <c r="D949" s="206" t="s">
        <v>269</v>
      </c>
      <c r="E949" s="38"/>
      <c r="F949" s="207" t="s">
        <v>7426</v>
      </c>
      <c r="G949" s="38"/>
      <c r="H949" s="38"/>
      <c r="I949" s="208"/>
      <c r="J949" s="38"/>
      <c r="K949" s="38"/>
      <c r="L949" s="41"/>
      <c r="M949" s="209"/>
      <c r="N949" s="210"/>
      <c r="O949" s="73"/>
      <c r="P949" s="73"/>
      <c r="Q949" s="73"/>
      <c r="R949" s="73"/>
      <c r="S949" s="73"/>
      <c r="T949" s="74"/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T949" s="19" t="s">
        <v>269</v>
      </c>
      <c r="AU949" s="19" t="s">
        <v>89</v>
      </c>
    </row>
    <row r="950" spans="1:65" s="14" customFormat="1">
      <c r="B950" s="226"/>
      <c r="C950" s="227"/>
      <c r="D950" s="206" t="s">
        <v>403</v>
      </c>
      <c r="E950" s="228" t="s">
        <v>1</v>
      </c>
      <c r="F950" s="229" t="s">
        <v>260</v>
      </c>
      <c r="G950" s="227"/>
      <c r="H950" s="230">
        <v>4</v>
      </c>
      <c r="I950" s="231"/>
      <c r="J950" s="227"/>
      <c r="K950" s="227"/>
      <c r="L950" s="232"/>
      <c r="M950" s="233"/>
      <c r="N950" s="234"/>
      <c r="O950" s="234"/>
      <c r="P950" s="234"/>
      <c r="Q950" s="234"/>
      <c r="R950" s="234"/>
      <c r="S950" s="234"/>
      <c r="T950" s="235"/>
      <c r="AT950" s="236" t="s">
        <v>403</v>
      </c>
      <c r="AU950" s="236" t="s">
        <v>89</v>
      </c>
      <c r="AV950" s="14" t="s">
        <v>89</v>
      </c>
      <c r="AW950" s="14" t="s">
        <v>35</v>
      </c>
      <c r="AX950" s="14" t="s">
        <v>80</v>
      </c>
      <c r="AY950" s="236" t="s">
        <v>261</v>
      </c>
    </row>
    <row r="951" spans="1:65" s="2" customFormat="1" ht="16.5" customHeight="1">
      <c r="A951" s="36"/>
      <c r="B951" s="37"/>
      <c r="C951" s="193" t="s">
        <v>5362</v>
      </c>
      <c r="D951" s="193" t="s">
        <v>264</v>
      </c>
      <c r="E951" s="194" t="s">
        <v>7428</v>
      </c>
      <c r="F951" s="195" t="s">
        <v>7429</v>
      </c>
      <c r="G951" s="196" t="s">
        <v>2285</v>
      </c>
      <c r="H951" s="197">
        <v>20</v>
      </c>
      <c r="I951" s="198">
        <v>320</v>
      </c>
      <c r="J951" s="199">
        <f>ROUND(I951*H951,2)</f>
        <v>6400</v>
      </c>
      <c r="K951" s="195" t="s">
        <v>400</v>
      </c>
      <c r="L951" s="41"/>
      <c r="M951" s="200" t="s">
        <v>1</v>
      </c>
      <c r="N951" s="201" t="s">
        <v>45</v>
      </c>
      <c r="O951" s="73"/>
      <c r="P951" s="202">
        <f>O951*H951</f>
        <v>0</v>
      </c>
      <c r="Q951" s="202">
        <v>0</v>
      </c>
      <c r="R951" s="202">
        <f>Q951*H951</f>
        <v>0</v>
      </c>
      <c r="S951" s="202">
        <v>0</v>
      </c>
      <c r="T951" s="203">
        <f>S951*H951</f>
        <v>0</v>
      </c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R951" s="204" t="s">
        <v>87</v>
      </c>
      <c r="AT951" s="204" t="s">
        <v>264</v>
      </c>
      <c r="AU951" s="204" t="s">
        <v>89</v>
      </c>
      <c r="AY951" s="19" t="s">
        <v>261</v>
      </c>
      <c r="BE951" s="205">
        <f>IF(N951="základní",J951,0)</f>
        <v>6400</v>
      </c>
      <c r="BF951" s="205">
        <f>IF(N951="snížená",J951,0)</f>
        <v>0</v>
      </c>
      <c r="BG951" s="205">
        <f>IF(N951="zákl. přenesená",J951,0)</f>
        <v>0</v>
      </c>
      <c r="BH951" s="205">
        <f>IF(N951="sníž. přenesená",J951,0)</f>
        <v>0</v>
      </c>
      <c r="BI951" s="205">
        <f>IF(N951="nulová",J951,0)</f>
        <v>0</v>
      </c>
      <c r="BJ951" s="19" t="s">
        <v>87</v>
      </c>
      <c r="BK951" s="205">
        <f>ROUND(I951*H951,2)</f>
        <v>6400</v>
      </c>
      <c r="BL951" s="19" t="s">
        <v>87</v>
      </c>
      <c r="BM951" s="204" t="s">
        <v>7546</v>
      </c>
    </row>
    <row r="952" spans="1:65" s="2" customFormat="1" ht="19.5">
      <c r="A952" s="36"/>
      <c r="B952" s="37"/>
      <c r="C952" s="38"/>
      <c r="D952" s="206" t="s">
        <v>269</v>
      </c>
      <c r="E952" s="38"/>
      <c r="F952" s="207" t="s">
        <v>7431</v>
      </c>
      <c r="G952" s="38"/>
      <c r="H952" s="38"/>
      <c r="I952" s="208"/>
      <c r="J952" s="38"/>
      <c r="K952" s="38"/>
      <c r="L952" s="41"/>
      <c r="M952" s="209"/>
      <c r="N952" s="210"/>
      <c r="O952" s="73"/>
      <c r="P952" s="73"/>
      <c r="Q952" s="73"/>
      <c r="R952" s="73"/>
      <c r="S952" s="73"/>
      <c r="T952" s="74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T952" s="19" t="s">
        <v>269</v>
      </c>
      <c r="AU952" s="19" t="s">
        <v>89</v>
      </c>
    </row>
    <row r="953" spans="1:65" s="14" customFormat="1">
      <c r="B953" s="226"/>
      <c r="C953" s="227"/>
      <c r="D953" s="206" t="s">
        <v>403</v>
      </c>
      <c r="E953" s="228" t="s">
        <v>1</v>
      </c>
      <c r="F953" s="229" t="s">
        <v>7477</v>
      </c>
      <c r="G953" s="227"/>
      <c r="H953" s="230">
        <v>4</v>
      </c>
      <c r="I953" s="231"/>
      <c r="J953" s="227"/>
      <c r="K953" s="227"/>
      <c r="L953" s="232"/>
      <c r="M953" s="233"/>
      <c r="N953" s="234"/>
      <c r="O953" s="234"/>
      <c r="P953" s="234"/>
      <c r="Q953" s="234"/>
      <c r="R953" s="234"/>
      <c r="S953" s="234"/>
      <c r="T953" s="235"/>
      <c r="AT953" s="236" t="s">
        <v>403</v>
      </c>
      <c r="AU953" s="236" t="s">
        <v>89</v>
      </c>
      <c r="AV953" s="14" t="s">
        <v>89</v>
      </c>
      <c r="AW953" s="14" t="s">
        <v>35</v>
      </c>
      <c r="AX953" s="14" t="s">
        <v>80</v>
      </c>
      <c r="AY953" s="236" t="s">
        <v>261</v>
      </c>
    </row>
    <row r="954" spans="1:65" s="14" customFormat="1">
      <c r="B954" s="226"/>
      <c r="C954" s="227"/>
      <c r="D954" s="206" t="s">
        <v>403</v>
      </c>
      <c r="E954" s="228" t="s">
        <v>1</v>
      </c>
      <c r="F954" s="229" t="s">
        <v>7433</v>
      </c>
      <c r="G954" s="227"/>
      <c r="H954" s="230">
        <v>16</v>
      </c>
      <c r="I954" s="231"/>
      <c r="J954" s="227"/>
      <c r="K954" s="227"/>
      <c r="L954" s="232"/>
      <c r="M954" s="233"/>
      <c r="N954" s="234"/>
      <c r="O954" s="234"/>
      <c r="P954" s="234"/>
      <c r="Q954" s="234"/>
      <c r="R954" s="234"/>
      <c r="S954" s="234"/>
      <c r="T954" s="235"/>
      <c r="AT954" s="236" t="s">
        <v>403</v>
      </c>
      <c r="AU954" s="236" t="s">
        <v>89</v>
      </c>
      <c r="AV954" s="14" t="s">
        <v>89</v>
      </c>
      <c r="AW954" s="14" t="s">
        <v>35</v>
      </c>
      <c r="AX954" s="14" t="s">
        <v>80</v>
      </c>
      <c r="AY954" s="236" t="s">
        <v>261</v>
      </c>
    </row>
    <row r="955" spans="1:65" s="2" customFormat="1" ht="24.2" customHeight="1">
      <c r="A955" s="36"/>
      <c r="B955" s="37"/>
      <c r="C955" s="193" t="s">
        <v>7547</v>
      </c>
      <c r="D955" s="193" t="s">
        <v>264</v>
      </c>
      <c r="E955" s="194" t="s">
        <v>7434</v>
      </c>
      <c r="F955" s="195" t="s">
        <v>7435</v>
      </c>
      <c r="G955" s="196" t="s">
        <v>2285</v>
      </c>
      <c r="H955" s="197">
        <v>2</v>
      </c>
      <c r="I955" s="198">
        <v>400</v>
      </c>
      <c r="J955" s="199">
        <f>ROUND(I955*H955,2)</f>
        <v>800</v>
      </c>
      <c r="K955" s="195" t="s">
        <v>400</v>
      </c>
      <c r="L955" s="41"/>
      <c r="M955" s="200" t="s">
        <v>1</v>
      </c>
      <c r="N955" s="201" t="s">
        <v>45</v>
      </c>
      <c r="O955" s="73"/>
      <c r="P955" s="202">
        <f>O955*H955</f>
        <v>0</v>
      </c>
      <c r="Q955" s="202">
        <v>0</v>
      </c>
      <c r="R955" s="202">
        <f>Q955*H955</f>
        <v>0</v>
      </c>
      <c r="S955" s="202">
        <v>0</v>
      </c>
      <c r="T955" s="203">
        <f>S955*H955</f>
        <v>0</v>
      </c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R955" s="204" t="s">
        <v>87</v>
      </c>
      <c r="AT955" s="204" t="s">
        <v>264</v>
      </c>
      <c r="AU955" s="204" t="s">
        <v>89</v>
      </c>
      <c r="AY955" s="19" t="s">
        <v>261</v>
      </c>
      <c r="BE955" s="205">
        <f>IF(N955="základní",J955,0)</f>
        <v>800</v>
      </c>
      <c r="BF955" s="205">
        <f>IF(N955="snížená",J955,0)</f>
        <v>0</v>
      </c>
      <c r="BG955" s="205">
        <f>IF(N955="zákl. přenesená",J955,0)</f>
        <v>0</v>
      </c>
      <c r="BH955" s="205">
        <f>IF(N955="sníž. přenesená",J955,0)</f>
        <v>0</v>
      </c>
      <c r="BI955" s="205">
        <f>IF(N955="nulová",J955,0)</f>
        <v>0</v>
      </c>
      <c r="BJ955" s="19" t="s">
        <v>87</v>
      </c>
      <c r="BK955" s="205">
        <f>ROUND(I955*H955,2)</f>
        <v>800</v>
      </c>
      <c r="BL955" s="19" t="s">
        <v>87</v>
      </c>
      <c r="BM955" s="204" t="s">
        <v>7548</v>
      </c>
    </row>
    <row r="956" spans="1:65" s="2" customFormat="1" ht="19.5">
      <c r="A956" s="36"/>
      <c r="B956" s="37"/>
      <c r="C956" s="38"/>
      <c r="D956" s="206" t="s">
        <v>269</v>
      </c>
      <c r="E956" s="38"/>
      <c r="F956" s="207" t="s">
        <v>7437</v>
      </c>
      <c r="G956" s="38"/>
      <c r="H956" s="38"/>
      <c r="I956" s="208"/>
      <c r="J956" s="38"/>
      <c r="K956" s="38"/>
      <c r="L956" s="41"/>
      <c r="M956" s="209"/>
      <c r="N956" s="210"/>
      <c r="O956" s="73"/>
      <c r="P956" s="73"/>
      <c r="Q956" s="73"/>
      <c r="R956" s="73"/>
      <c r="S956" s="73"/>
      <c r="T956" s="74"/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T956" s="19" t="s">
        <v>269</v>
      </c>
      <c r="AU956" s="19" t="s">
        <v>89</v>
      </c>
    </row>
    <row r="957" spans="1:65" s="14" customFormat="1">
      <c r="B957" s="226"/>
      <c r="C957" s="227"/>
      <c r="D957" s="206" t="s">
        <v>403</v>
      </c>
      <c r="E957" s="228" t="s">
        <v>1</v>
      </c>
      <c r="F957" s="229" t="s">
        <v>7480</v>
      </c>
      <c r="G957" s="227"/>
      <c r="H957" s="230">
        <v>2</v>
      </c>
      <c r="I957" s="231"/>
      <c r="J957" s="227"/>
      <c r="K957" s="227"/>
      <c r="L957" s="232"/>
      <c r="M957" s="233"/>
      <c r="N957" s="234"/>
      <c r="O957" s="234"/>
      <c r="P957" s="234"/>
      <c r="Q957" s="234"/>
      <c r="R957" s="234"/>
      <c r="S957" s="234"/>
      <c r="T957" s="235"/>
      <c r="AT957" s="236" t="s">
        <v>403</v>
      </c>
      <c r="AU957" s="236" t="s">
        <v>89</v>
      </c>
      <c r="AV957" s="14" t="s">
        <v>89</v>
      </c>
      <c r="AW957" s="14" t="s">
        <v>35</v>
      </c>
      <c r="AX957" s="14" t="s">
        <v>80</v>
      </c>
      <c r="AY957" s="236" t="s">
        <v>261</v>
      </c>
    </row>
    <row r="958" spans="1:65" s="2" customFormat="1" ht="16.5" customHeight="1">
      <c r="A958" s="36"/>
      <c r="B958" s="37"/>
      <c r="C958" s="193" t="s">
        <v>7549</v>
      </c>
      <c r="D958" s="193" t="s">
        <v>264</v>
      </c>
      <c r="E958" s="194" t="s">
        <v>7440</v>
      </c>
      <c r="F958" s="195" t="s">
        <v>7441</v>
      </c>
      <c r="G958" s="196" t="s">
        <v>2285</v>
      </c>
      <c r="H958" s="197">
        <v>2</v>
      </c>
      <c r="I958" s="198">
        <v>440</v>
      </c>
      <c r="J958" s="199">
        <f>ROUND(I958*H958,2)</f>
        <v>880</v>
      </c>
      <c r="K958" s="195" t="s">
        <v>400</v>
      </c>
      <c r="L958" s="41"/>
      <c r="M958" s="200" t="s">
        <v>1</v>
      </c>
      <c r="N958" s="201" t="s">
        <v>45</v>
      </c>
      <c r="O958" s="73"/>
      <c r="P958" s="202">
        <f>O958*H958</f>
        <v>0</v>
      </c>
      <c r="Q958" s="202">
        <v>0</v>
      </c>
      <c r="R958" s="202">
        <f>Q958*H958</f>
        <v>0</v>
      </c>
      <c r="S958" s="202">
        <v>0</v>
      </c>
      <c r="T958" s="203">
        <f>S958*H958</f>
        <v>0</v>
      </c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R958" s="204" t="s">
        <v>87</v>
      </c>
      <c r="AT958" s="204" t="s">
        <v>264</v>
      </c>
      <c r="AU958" s="204" t="s">
        <v>89</v>
      </c>
      <c r="AY958" s="19" t="s">
        <v>261</v>
      </c>
      <c r="BE958" s="205">
        <f>IF(N958="základní",J958,0)</f>
        <v>880</v>
      </c>
      <c r="BF958" s="205">
        <f>IF(N958="snížená",J958,0)</f>
        <v>0</v>
      </c>
      <c r="BG958" s="205">
        <f>IF(N958="zákl. přenesená",J958,0)</f>
        <v>0</v>
      </c>
      <c r="BH958" s="205">
        <f>IF(N958="sníž. přenesená",J958,0)</f>
        <v>0</v>
      </c>
      <c r="BI958" s="205">
        <f>IF(N958="nulová",J958,0)</f>
        <v>0</v>
      </c>
      <c r="BJ958" s="19" t="s">
        <v>87</v>
      </c>
      <c r="BK958" s="205">
        <f>ROUND(I958*H958,2)</f>
        <v>880</v>
      </c>
      <c r="BL958" s="19" t="s">
        <v>87</v>
      </c>
      <c r="BM958" s="204" t="s">
        <v>7550</v>
      </c>
    </row>
    <row r="959" spans="1:65" s="2" customFormat="1" ht="19.5">
      <c r="A959" s="36"/>
      <c r="B959" s="37"/>
      <c r="C959" s="38"/>
      <c r="D959" s="206" t="s">
        <v>269</v>
      </c>
      <c r="E959" s="38"/>
      <c r="F959" s="207" t="s">
        <v>7443</v>
      </c>
      <c r="G959" s="38"/>
      <c r="H959" s="38"/>
      <c r="I959" s="208"/>
      <c r="J959" s="38"/>
      <c r="K959" s="38"/>
      <c r="L959" s="41"/>
      <c r="M959" s="209"/>
      <c r="N959" s="210"/>
      <c r="O959" s="73"/>
      <c r="P959" s="73"/>
      <c r="Q959" s="73"/>
      <c r="R959" s="73"/>
      <c r="S959" s="73"/>
      <c r="T959" s="74"/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T959" s="19" t="s">
        <v>269</v>
      </c>
      <c r="AU959" s="19" t="s">
        <v>89</v>
      </c>
    </row>
    <row r="960" spans="1:65" s="14" customFormat="1">
      <c r="B960" s="226"/>
      <c r="C960" s="227"/>
      <c r="D960" s="206" t="s">
        <v>403</v>
      </c>
      <c r="E960" s="228" t="s">
        <v>1</v>
      </c>
      <c r="F960" s="229" t="s">
        <v>89</v>
      </c>
      <c r="G960" s="227"/>
      <c r="H960" s="230">
        <v>2</v>
      </c>
      <c r="I960" s="231"/>
      <c r="J960" s="227"/>
      <c r="K960" s="227"/>
      <c r="L960" s="232"/>
      <c r="M960" s="233"/>
      <c r="N960" s="234"/>
      <c r="O960" s="234"/>
      <c r="P960" s="234"/>
      <c r="Q960" s="234"/>
      <c r="R960" s="234"/>
      <c r="S960" s="234"/>
      <c r="T960" s="235"/>
      <c r="AT960" s="236" t="s">
        <v>403</v>
      </c>
      <c r="AU960" s="236" t="s">
        <v>89</v>
      </c>
      <c r="AV960" s="14" t="s">
        <v>89</v>
      </c>
      <c r="AW960" s="14" t="s">
        <v>35</v>
      </c>
      <c r="AX960" s="14" t="s">
        <v>80</v>
      </c>
      <c r="AY960" s="236" t="s">
        <v>261</v>
      </c>
    </row>
    <row r="961" spans="1:65" s="2" customFormat="1" ht="44.25" customHeight="1">
      <c r="A961" s="36"/>
      <c r="B961" s="37"/>
      <c r="C961" s="193" t="s">
        <v>7551</v>
      </c>
      <c r="D961" s="193" t="s">
        <v>264</v>
      </c>
      <c r="E961" s="194" t="s">
        <v>7445</v>
      </c>
      <c r="F961" s="195" t="s">
        <v>7446</v>
      </c>
      <c r="G961" s="196" t="s">
        <v>749</v>
      </c>
      <c r="H961" s="197">
        <v>1</v>
      </c>
      <c r="I961" s="198">
        <v>1474.7481412000002</v>
      </c>
      <c r="J961" s="199">
        <f>ROUND(I961*H961,2)</f>
        <v>1474.75</v>
      </c>
      <c r="K961" s="195" t="s">
        <v>1</v>
      </c>
      <c r="L961" s="41"/>
      <c r="M961" s="200" t="s">
        <v>1</v>
      </c>
      <c r="N961" s="201" t="s">
        <v>45</v>
      </c>
      <c r="O961" s="73"/>
      <c r="P961" s="202">
        <f>O961*H961</f>
        <v>0</v>
      </c>
      <c r="Q961" s="202">
        <v>0</v>
      </c>
      <c r="R961" s="202">
        <f>Q961*H961</f>
        <v>0</v>
      </c>
      <c r="S961" s="202">
        <v>0</v>
      </c>
      <c r="T961" s="203">
        <f>S961*H961</f>
        <v>0</v>
      </c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R961" s="204" t="s">
        <v>87</v>
      </c>
      <c r="AT961" s="204" t="s">
        <v>264</v>
      </c>
      <c r="AU961" s="204" t="s">
        <v>89</v>
      </c>
      <c r="AY961" s="19" t="s">
        <v>261</v>
      </c>
      <c r="BE961" s="205">
        <f>IF(N961="základní",J961,0)</f>
        <v>1474.75</v>
      </c>
      <c r="BF961" s="205">
        <f>IF(N961="snížená",J961,0)</f>
        <v>0</v>
      </c>
      <c r="BG961" s="205">
        <f>IF(N961="zákl. přenesená",J961,0)</f>
        <v>0</v>
      </c>
      <c r="BH961" s="205">
        <f>IF(N961="sníž. přenesená",J961,0)</f>
        <v>0</v>
      </c>
      <c r="BI961" s="205">
        <f>IF(N961="nulová",J961,0)</f>
        <v>0</v>
      </c>
      <c r="BJ961" s="19" t="s">
        <v>87</v>
      </c>
      <c r="BK961" s="205">
        <f>ROUND(I961*H961,2)</f>
        <v>1474.75</v>
      </c>
      <c r="BL961" s="19" t="s">
        <v>87</v>
      </c>
      <c r="BM961" s="204" t="s">
        <v>7552</v>
      </c>
    </row>
    <row r="962" spans="1:65" s="2" customFormat="1" ht="29.25">
      <c r="A962" s="36"/>
      <c r="B962" s="37"/>
      <c r="C962" s="38"/>
      <c r="D962" s="206" t="s">
        <v>269</v>
      </c>
      <c r="E962" s="38"/>
      <c r="F962" s="207" t="s">
        <v>7446</v>
      </c>
      <c r="G962" s="38"/>
      <c r="H962" s="38"/>
      <c r="I962" s="208"/>
      <c r="J962" s="38"/>
      <c r="K962" s="38"/>
      <c r="L962" s="41"/>
      <c r="M962" s="209"/>
      <c r="N962" s="210"/>
      <c r="O962" s="73"/>
      <c r="P962" s="73"/>
      <c r="Q962" s="73"/>
      <c r="R962" s="73"/>
      <c r="S962" s="73"/>
      <c r="T962" s="74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T962" s="19" t="s">
        <v>269</v>
      </c>
      <c r="AU962" s="19" t="s">
        <v>89</v>
      </c>
    </row>
    <row r="963" spans="1:65" s="14" customFormat="1">
      <c r="B963" s="226"/>
      <c r="C963" s="227"/>
      <c r="D963" s="206" t="s">
        <v>403</v>
      </c>
      <c r="E963" s="228" t="s">
        <v>1</v>
      </c>
      <c r="F963" s="229" t="s">
        <v>87</v>
      </c>
      <c r="G963" s="227"/>
      <c r="H963" s="230">
        <v>1</v>
      </c>
      <c r="I963" s="231"/>
      <c r="J963" s="227"/>
      <c r="K963" s="227"/>
      <c r="L963" s="232"/>
      <c r="M963" s="233"/>
      <c r="N963" s="234"/>
      <c r="O963" s="234"/>
      <c r="P963" s="234"/>
      <c r="Q963" s="234"/>
      <c r="R963" s="234"/>
      <c r="S963" s="234"/>
      <c r="T963" s="235"/>
      <c r="AT963" s="236" t="s">
        <v>403</v>
      </c>
      <c r="AU963" s="236" t="s">
        <v>89</v>
      </c>
      <c r="AV963" s="14" t="s">
        <v>89</v>
      </c>
      <c r="AW963" s="14" t="s">
        <v>35</v>
      </c>
      <c r="AX963" s="14" t="s">
        <v>80</v>
      </c>
      <c r="AY963" s="236" t="s">
        <v>261</v>
      </c>
    </row>
    <row r="964" spans="1:65" s="12" customFormat="1" ht="22.9" customHeight="1">
      <c r="B964" s="177"/>
      <c r="C964" s="178"/>
      <c r="D964" s="179" t="s">
        <v>79</v>
      </c>
      <c r="E964" s="191" t="s">
        <v>7553</v>
      </c>
      <c r="F964" s="191" t="s">
        <v>7554</v>
      </c>
      <c r="G964" s="178"/>
      <c r="H964" s="178"/>
      <c r="I964" s="181"/>
      <c r="J964" s="192">
        <f>BK964</f>
        <v>132791.29</v>
      </c>
      <c r="K964" s="178"/>
      <c r="L964" s="183"/>
      <c r="M964" s="184"/>
      <c r="N964" s="185"/>
      <c r="O964" s="185"/>
      <c r="P964" s="186">
        <f>SUM(P965:P1009)</f>
        <v>0</v>
      </c>
      <c r="Q964" s="185"/>
      <c r="R964" s="186">
        <f>SUM(R965:R1009)</f>
        <v>0</v>
      </c>
      <c r="S964" s="185"/>
      <c r="T964" s="187">
        <f>SUM(T965:T1009)</f>
        <v>0</v>
      </c>
      <c r="AR964" s="188" t="s">
        <v>260</v>
      </c>
      <c r="AT964" s="189" t="s">
        <v>79</v>
      </c>
      <c r="AU964" s="189" t="s">
        <v>87</v>
      </c>
      <c r="AY964" s="188" t="s">
        <v>261</v>
      </c>
      <c r="BK964" s="190">
        <f>SUM(BK965:BK1009)</f>
        <v>132791.29</v>
      </c>
    </row>
    <row r="965" spans="1:65" s="2" customFormat="1" ht="16.5" customHeight="1">
      <c r="A965" s="36"/>
      <c r="B965" s="37"/>
      <c r="C965" s="275" t="s">
        <v>7555</v>
      </c>
      <c r="D965" s="275" t="s">
        <v>801</v>
      </c>
      <c r="E965" s="276" t="s">
        <v>7369</v>
      </c>
      <c r="F965" s="277" t="s">
        <v>7370</v>
      </c>
      <c r="G965" s="278" t="s">
        <v>3979</v>
      </c>
      <c r="H965" s="279">
        <v>1</v>
      </c>
      <c r="I965" s="280">
        <v>119.56</v>
      </c>
      <c r="J965" s="281">
        <f>ROUND(I965*H965,2)</f>
        <v>119.56</v>
      </c>
      <c r="K965" s="277" t="s">
        <v>1</v>
      </c>
      <c r="L965" s="282"/>
      <c r="M965" s="283" t="s">
        <v>1</v>
      </c>
      <c r="N965" s="284" t="s">
        <v>45</v>
      </c>
      <c r="O965" s="73"/>
      <c r="P965" s="202">
        <f>O965*H965</f>
        <v>0</v>
      </c>
      <c r="Q965" s="202">
        <v>0</v>
      </c>
      <c r="R965" s="202">
        <f>Q965*H965</f>
        <v>0</v>
      </c>
      <c r="S965" s="202">
        <v>0</v>
      </c>
      <c r="T965" s="203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204" t="s">
        <v>89</v>
      </c>
      <c r="AT965" s="204" t="s">
        <v>801</v>
      </c>
      <c r="AU965" s="204" t="s">
        <v>89</v>
      </c>
      <c r="AY965" s="19" t="s">
        <v>261</v>
      </c>
      <c r="BE965" s="205">
        <f>IF(N965="základní",J965,0)</f>
        <v>119.56</v>
      </c>
      <c r="BF965" s="205">
        <f>IF(N965="snížená",J965,0)</f>
        <v>0</v>
      </c>
      <c r="BG965" s="205">
        <f>IF(N965="zákl. přenesená",J965,0)</f>
        <v>0</v>
      </c>
      <c r="BH965" s="205">
        <f>IF(N965="sníž. přenesená",J965,0)</f>
        <v>0</v>
      </c>
      <c r="BI965" s="205">
        <f>IF(N965="nulová",J965,0)</f>
        <v>0</v>
      </c>
      <c r="BJ965" s="19" t="s">
        <v>87</v>
      </c>
      <c r="BK965" s="205">
        <f>ROUND(I965*H965,2)</f>
        <v>119.56</v>
      </c>
      <c r="BL965" s="19" t="s">
        <v>87</v>
      </c>
      <c r="BM965" s="204" t="s">
        <v>7556</v>
      </c>
    </row>
    <row r="966" spans="1:65" s="2" customFormat="1">
      <c r="A966" s="36"/>
      <c r="B966" s="37"/>
      <c r="C966" s="38"/>
      <c r="D966" s="206" t="s">
        <v>269</v>
      </c>
      <c r="E966" s="38"/>
      <c r="F966" s="207" t="s">
        <v>7370</v>
      </c>
      <c r="G966" s="38"/>
      <c r="H966" s="38"/>
      <c r="I966" s="208"/>
      <c r="J966" s="38"/>
      <c r="K966" s="38"/>
      <c r="L966" s="41"/>
      <c r="M966" s="209"/>
      <c r="N966" s="210"/>
      <c r="O966" s="73"/>
      <c r="P966" s="73"/>
      <c r="Q966" s="73"/>
      <c r="R966" s="73"/>
      <c r="S966" s="73"/>
      <c r="T966" s="74"/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T966" s="19" t="s">
        <v>269</v>
      </c>
      <c r="AU966" s="19" t="s">
        <v>89</v>
      </c>
    </row>
    <row r="967" spans="1:65" s="14" customFormat="1">
      <c r="B967" s="226"/>
      <c r="C967" s="227"/>
      <c r="D967" s="206" t="s">
        <v>403</v>
      </c>
      <c r="E967" s="228" t="s">
        <v>1</v>
      </c>
      <c r="F967" s="229" t="s">
        <v>7372</v>
      </c>
      <c r="G967" s="227"/>
      <c r="H967" s="230">
        <v>1</v>
      </c>
      <c r="I967" s="231"/>
      <c r="J967" s="227"/>
      <c r="K967" s="227"/>
      <c r="L967" s="232"/>
      <c r="M967" s="233"/>
      <c r="N967" s="234"/>
      <c r="O967" s="234"/>
      <c r="P967" s="234"/>
      <c r="Q967" s="234"/>
      <c r="R967" s="234"/>
      <c r="S967" s="234"/>
      <c r="T967" s="235"/>
      <c r="AT967" s="236" t="s">
        <v>403</v>
      </c>
      <c r="AU967" s="236" t="s">
        <v>89</v>
      </c>
      <c r="AV967" s="14" t="s">
        <v>89</v>
      </c>
      <c r="AW967" s="14" t="s">
        <v>35</v>
      </c>
      <c r="AX967" s="14" t="s">
        <v>80</v>
      </c>
      <c r="AY967" s="236" t="s">
        <v>261</v>
      </c>
    </row>
    <row r="968" spans="1:65" s="2" customFormat="1" ht="24.2" customHeight="1">
      <c r="A968" s="36"/>
      <c r="B968" s="37"/>
      <c r="C968" s="193" t="s">
        <v>7557</v>
      </c>
      <c r="D968" s="193" t="s">
        <v>264</v>
      </c>
      <c r="E968" s="194" t="s">
        <v>7373</v>
      </c>
      <c r="F968" s="195" t="s">
        <v>7374</v>
      </c>
      <c r="G968" s="196" t="s">
        <v>749</v>
      </c>
      <c r="H968" s="197">
        <v>1</v>
      </c>
      <c r="I968" s="198">
        <v>280</v>
      </c>
      <c r="J968" s="199">
        <f>ROUND(I968*H968,2)</f>
        <v>280</v>
      </c>
      <c r="K968" s="195" t="s">
        <v>400</v>
      </c>
      <c r="L968" s="41"/>
      <c r="M968" s="200" t="s">
        <v>1</v>
      </c>
      <c r="N968" s="201" t="s">
        <v>45</v>
      </c>
      <c r="O968" s="73"/>
      <c r="P968" s="202">
        <f>O968*H968</f>
        <v>0</v>
      </c>
      <c r="Q968" s="202">
        <v>0</v>
      </c>
      <c r="R968" s="202">
        <f>Q968*H968</f>
        <v>0</v>
      </c>
      <c r="S968" s="202">
        <v>0</v>
      </c>
      <c r="T968" s="203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204" t="s">
        <v>381</v>
      </c>
      <c r="AT968" s="204" t="s">
        <v>264</v>
      </c>
      <c r="AU968" s="204" t="s">
        <v>89</v>
      </c>
      <c r="AY968" s="19" t="s">
        <v>261</v>
      </c>
      <c r="BE968" s="205">
        <f>IF(N968="základní",J968,0)</f>
        <v>280</v>
      </c>
      <c r="BF968" s="205">
        <f>IF(N968="snížená",J968,0)</f>
        <v>0</v>
      </c>
      <c r="BG968" s="205">
        <f>IF(N968="zákl. přenesená",J968,0)</f>
        <v>0</v>
      </c>
      <c r="BH968" s="205">
        <f>IF(N968="sníž. přenesená",J968,0)</f>
        <v>0</v>
      </c>
      <c r="BI968" s="205">
        <f>IF(N968="nulová",J968,0)</f>
        <v>0</v>
      </c>
      <c r="BJ968" s="19" t="s">
        <v>87</v>
      </c>
      <c r="BK968" s="205">
        <f>ROUND(I968*H968,2)</f>
        <v>280</v>
      </c>
      <c r="BL968" s="19" t="s">
        <v>381</v>
      </c>
      <c r="BM968" s="204" t="s">
        <v>7558</v>
      </c>
    </row>
    <row r="969" spans="1:65" s="2" customFormat="1" ht="19.5">
      <c r="A969" s="36"/>
      <c r="B969" s="37"/>
      <c r="C969" s="38"/>
      <c r="D969" s="206" t="s">
        <v>269</v>
      </c>
      <c r="E969" s="38"/>
      <c r="F969" s="207" t="s">
        <v>7376</v>
      </c>
      <c r="G969" s="38"/>
      <c r="H969" s="38"/>
      <c r="I969" s="208"/>
      <c r="J969" s="38"/>
      <c r="K969" s="38"/>
      <c r="L969" s="41"/>
      <c r="M969" s="209"/>
      <c r="N969" s="210"/>
      <c r="O969" s="73"/>
      <c r="P969" s="73"/>
      <c r="Q969" s="73"/>
      <c r="R969" s="73"/>
      <c r="S969" s="73"/>
      <c r="T969" s="74"/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T969" s="19" t="s">
        <v>269</v>
      </c>
      <c r="AU969" s="19" t="s">
        <v>89</v>
      </c>
    </row>
    <row r="970" spans="1:65" s="2" customFormat="1" ht="16.5" customHeight="1">
      <c r="A970" s="36"/>
      <c r="B970" s="37"/>
      <c r="C970" s="275" t="s">
        <v>7559</v>
      </c>
      <c r="D970" s="275" t="s">
        <v>801</v>
      </c>
      <c r="E970" s="276" t="s">
        <v>7377</v>
      </c>
      <c r="F970" s="277" t="s">
        <v>7378</v>
      </c>
      <c r="G970" s="278" t="s">
        <v>431</v>
      </c>
      <c r="H970" s="279">
        <v>40</v>
      </c>
      <c r="I970" s="280">
        <v>15.616</v>
      </c>
      <c r="J970" s="281">
        <f>ROUND(I970*H970,2)</f>
        <v>624.64</v>
      </c>
      <c r="K970" s="277" t="s">
        <v>1</v>
      </c>
      <c r="L970" s="282"/>
      <c r="M970" s="283" t="s">
        <v>1</v>
      </c>
      <c r="N970" s="284" t="s">
        <v>45</v>
      </c>
      <c r="O970" s="73"/>
      <c r="P970" s="202">
        <f>O970*H970</f>
        <v>0</v>
      </c>
      <c r="Q970" s="202">
        <v>0</v>
      </c>
      <c r="R970" s="202">
        <f>Q970*H970</f>
        <v>0</v>
      </c>
      <c r="S970" s="202">
        <v>0</v>
      </c>
      <c r="T970" s="203">
        <f>S970*H970</f>
        <v>0</v>
      </c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R970" s="204" t="s">
        <v>89</v>
      </c>
      <c r="AT970" s="204" t="s">
        <v>801</v>
      </c>
      <c r="AU970" s="204" t="s">
        <v>89</v>
      </c>
      <c r="AY970" s="19" t="s">
        <v>261</v>
      </c>
      <c r="BE970" s="205">
        <f>IF(N970="základní",J970,0)</f>
        <v>624.64</v>
      </c>
      <c r="BF970" s="205">
        <f>IF(N970="snížená",J970,0)</f>
        <v>0</v>
      </c>
      <c r="BG970" s="205">
        <f>IF(N970="zákl. přenesená",J970,0)</f>
        <v>0</v>
      </c>
      <c r="BH970" s="205">
        <f>IF(N970="sníž. přenesená",J970,0)</f>
        <v>0</v>
      </c>
      <c r="BI970" s="205">
        <f>IF(N970="nulová",J970,0)</f>
        <v>0</v>
      </c>
      <c r="BJ970" s="19" t="s">
        <v>87</v>
      </c>
      <c r="BK970" s="205">
        <f>ROUND(I970*H970,2)</f>
        <v>624.64</v>
      </c>
      <c r="BL970" s="19" t="s">
        <v>87</v>
      </c>
      <c r="BM970" s="204" t="s">
        <v>7560</v>
      </c>
    </row>
    <row r="971" spans="1:65" s="2" customFormat="1">
      <c r="A971" s="36"/>
      <c r="B971" s="37"/>
      <c r="C971" s="38"/>
      <c r="D971" s="206" t="s">
        <v>269</v>
      </c>
      <c r="E971" s="38"/>
      <c r="F971" s="207" t="s">
        <v>7378</v>
      </c>
      <c r="G971" s="38"/>
      <c r="H971" s="38"/>
      <c r="I971" s="208"/>
      <c r="J971" s="38"/>
      <c r="K971" s="38"/>
      <c r="L971" s="41"/>
      <c r="M971" s="209"/>
      <c r="N971" s="210"/>
      <c r="O971" s="73"/>
      <c r="P971" s="73"/>
      <c r="Q971" s="73"/>
      <c r="R971" s="73"/>
      <c r="S971" s="73"/>
      <c r="T971" s="74"/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T971" s="19" t="s">
        <v>269</v>
      </c>
      <c r="AU971" s="19" t="s">
        <v>89</v>
      </c>
    </row>
    <row r="972" spans="1:65" s="14" customFormat="1">
      <c r="B972" s="226"/>
      <c r="C972" s="227"/>
      <c r="D972" s="206" t="s">
        <v>403</v>
      </c>
      <c r="E972" s="228" t="s">
        <v>1</v>
      </c>
      <c r="F972" s="229" t="s">
        <v>7380</v>
      </c>
      <c r="G972" s="227"/>
      <c r="H972" s="230">
        <v>40</v>
      </c>
      <c r="I972" s="231"/>
      <c r="J972" s="227"/>
      <c r="K972" s="227"/>
      <c r="L972" s="232"/>
      <c r="M972" s="233"/>
      <c r="N972" s="234"/>
      <c r="O972" s="234"/>
      <c r="P972" s="234"/>
      <c r="Q972" s="234"/>
      <c r="R972" s="234"/>
      <c r="S972" s="234"/>
      <c r="T972" s="235"/>
      <c r="AT972" s="236" t="s">
        <v>403</v>
      </c>
      <c r="AU972" s="236" t="s">
        <v>89</v>
      </c>
      <c r="AV972" s="14" t="s">
        <v>89</v>
      </c>
      <c r="AW972" s="14" t="s">
        <v>35</v>
      </c>
      <c r="AX972" s="14" t="s">
        <v>80</v>
      </c>
      <c r="AY972" s="236" t="s">
        <v>261</v>
      </c>
    </row>
    <row r="973" spans="1:65" s="2" customFormat="1" ht="33" customHeight="1">
      <c r="A973" s="36"/>
      <c r="B973" s="37"/>
      <c r="C973" s="193" t="s">
        <v>7561</v>
      </c>
      <c r="D973" s="193" t="s">
        <v>264</v>
      </c>
      <c r="E973" s="194" t="s">
        <v>7381</v>
      </c>
      <c r="F973" s="195" t="s">
        <v>7382</v>
      </c>
      <c r="G973" s="196" t="s">
        <v>431</v>
      </c>
      <c r="H973" s="197">
        <v>40</v>
      </c>
      <c r="I973" s="198">
        <v>28</v>
      </c>
      <c r="J973" s="199">
        <f>ROUND(I973*H973,2)</f>
        <v>1120</v>
      </c>
      <c r="K973" s="195" t="s">
        <v>400</v>
      </c>
      <c r="L973" s="41"/>
      <c r="M973" s="200" t="s">
        <v>1</v>
      </c>
      <c r="N973" s="201" t="s">
        <v>45</v>
      </c>
      <c r="O973" s="73"/>
      <c r="P973" s="202">
        <f>O973*H973</f>
        <v>0</v>
      </c>
      <c r="Q973" s="202">
        <v>0</v>
      </c>
      <c r="R973" s="202">
        <f>Q973*H973</f>
        <v>0</v>
      </c>
      <c r="S973" s="202">
        <v>0</v>
      </c>
      <c r="T973" s="203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204" t="s">
        <v>87</v>
      </c>
      <c r="AT973" s="204" t="s">
        <v>264</v>
      </c>
      <c r="AU973" s="204" t="s">
        <v>89</v>
      </c>
      <c r="AY973" s="19" t="s">
        <v>261</v>
      </c>
      <c r="BE973" s="205">
        <f>IF(N973="základní",J973,0)</f>
        <v>1120</v>
      </c>
      <c r="BF973" s="205">
        <f>IF(N973="snížená",J973,0)</f>
        <v>0</v>
      </c>
      <c r="BG973" s="205">
        <f>IF(N973="zákl. přenesená",J973,0)</f>
        <v>0</v>
      </c>
      <c r="BH973" s="205">
        <f>IF(N973="sníž. přenesená",J973,0)</f>
        <v>0</v>
      </c>
      <c r="BI973" s="205">
        <f>IF(N973="nulová",J973,0)</f>
        <v>0</v>
      </c>
      <c r="BJ973" s="19" t="s">
        <v>87</v>
      </c>
      <c r="BK973" s="205">
        <f>ROUND(I973*H973,2)</f>
        <v>1120</v>
      </c>
      <c r="BL973" s="19" t="s">
        <v>87</v>
      </c>
      <c r="BM973" s="204" t="s">
        <v>7562</v>
      </c>
    </row>
    <row r="974" spans="1:65" s="2" customFormat="1" ht="29.25">
      <c r="A974" s="36"/>
      <c r="B974" s="37"/>
      <c r="C974" s="38"/>
      <c r="D974" s="206" t="s">
        <v>269</v>
      </c>
      <c r="E974" s="38"/>
      <c r="F974" s="207" t="s">
        <v>7384</v>
      </c>
      <c r="G974" s="38"/>
      <c r="H974" s="38"/>
      <c r="I974" s="208"/>
      <c r="J974" s="38"/>
      <c r="K974" s="38"/>
      <c r="L974" s="41"/>
      <c r="M974" s="209"/>
      <c r="N974" s="210"/>
      <c r="O974" s="73"/>
      <c r="P974" s="73"/>
      <c r="Q974" s="73"/>
      <c r="R974" s="73"/>
      <c r="S974" s="73"/>
      <c r="T974" s="74"/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T974" s="19" t="s">
        <v>269</v>
      </c>
      <c r="AU974" s="19" t="s">
        <v>89</v>
      </c>
    </row>
    <row r="975" spans="1:65" s="2" customFormat="1" ht="16.5" customHeight="1">
      <c r="A975" s="36"/>
      <c r="B975" s="37"/>
      <c r="C975" s="275" t="s">
        <v>7563</v>
      </c>
      <c r="D975" s="275" t="s">
        <v>801</v>
      </c>
      <c r="E975" s="276" t="s">
        <v>7459</v>
      </c>
      <c r="F975" s="277" t="s">
        <v>7460</v>
      </c>
      <c r="G975" s="278" t="s">
        <v>3979</v>
      </c>
      <c r="H975" s="279">
        <v>1</v>
      </c>
      <c r="I975" s="280">
        <v>5021.5200000000004</v>
      </c>
      <c r="J975" s="281">
        <f>ROUND(I975*H975,2)</f>
        <v>5021.5200000000004</v>
      </c>
      <c r="K975" s="277" t="s">
        <v>1</v>
      </c>
      <c r="L975" s="282"/>
      <c r="M975" s="283" t="s">
        <v>1</v>
      </c>
      <c r="N975" s="284" t="s">
        <v>45</v>
      </c>
      <c r="O975" s="73"/>
      <c r="P975" s="202">
        <f>O975*H975</f>
        <v>0</v>
      </c>
      <c r="Q975" s="202">
        <v>0</v>
      </c>
      <c r="R975" s="202">
        <f>Q975*H975</f>
        <v>0</v>
      </c>
      <c r="S975" s="202">
        <v>0</v>
      </c>
      <c r="T975" s="203">
        <f>S975*H975</f>
        <v>0</v>
      </c>
      <c r="U975" s="36"/>
      <c r="V975" s="36"/>
      <c r="W975" s="36"/>
      <c r="X975" s="36"/>
      <c r="Y975" s="36"/>
      <c r="Z975" s="36"/>
      <c r="AA975" s="36"/>
      <c r="AB975" s="36"/>
      <c r="AC975" s="36"/>
      <c r="AD975" s="36"/>
      <c r="AE975" s="36"/>
      <c r="AR975" s="204" t="s">
        <v>89</v>
      </c>
      <c r="AT975" s="204" t="s">
        <v>801</v>
      </c>
      <c r="AU975" s="204" t="s">
        <v>89</v>
      </c>
      <c r="AY975" s="19" t="s">
        <v>261</v>
      </c>
      <c r="BE975" s="205">
        <f>IF(N975="základní",J975,0)</f>
        <v>5021.5200000000004</v>
      </c>
      <c r="BF975" s="205">
        <f>IF(N975="snížená",J975,0)</f>
        <v>0</v>
      </c>
      <c r="BG975" s="205">
        <f>IF(N975="zákl. přenesená",J975,0)</f>
        <v>0</v>
      </c>
      <c r="BH975" s="205">
        <f>IF(N975="sníž. přenesená",J975,0)</f>
        <v>0</v>
      </c>
      <c r="BI975" s="205">
        <f>IF(N975="nulová",J975,0)</f>
        <v>0</v>
      </c>
      <c r="BJ975" s="19" t="s">
        <v>87</v>
      </c>
      <c r="BK975" s="205">
        <f>ROUND(I975*H975,2)</f>
        <v>5021.5200000000004</v>
      </c>
      <c r="BL975" s="19" t="s">
        <v>87</v>
      </c>
      <c r="BM975" s="204" t="s">
        <v>7564</v>
      </c>
    </row>
    <row r="976" spans="1:65" s="2" customFormat="1">
      <c r="A976" s="36"/>
      <c r="B976" s="37"/>
      <c r="C976" s="38"/>
      <c r="D976" s="206" t="s">
        <v>269</v>
      </c>
      <c r="E976" s="38"/>
      <c r="F976" s="207" t="s">
        <v>7460</v>
      </c>
      <c r="G976" s="38"/>
      <c r="H976" s="38"/>
      <c r="I976" s="208"/>
      <c r="J976" s="38"/>
      <c r="K976" s="38"/>
      <c r="L976" s="41"/>
      <c r="M976" s="209"/>
      <c r="N976" s="210"/>
      <c r="O976" s="73"/>
      <c r="P976" s="73"/>
      <c r="Q976" s="73"/>
      <c r="R976" s="73"/>
      <c r="S976" s="73"/>
      <c r="T976" s="74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T976" s="19" t="s">
        <v>269</v>
      </c>
      <c r="AU976" s="19" t="s">
        <v>89</v>
      </c>
    </row>
    <row r="977" spans="1:65" s="14" customFormat="1">
      <c r="B977" s="226"/>
      <c r="C977" s="227"/>
      <c r="D977" s="206" t="s">
        <v>403</v>
      </c>
      <c r="E977" s="228" t="s">
        <v>1</v>
      </c>
      <c r="F977" s="229" t="s">
        <v>7565</v>
      </c>
      <c r="G977" s="227"/>
      <c r="H977" s="230">
        <v>1</v>
      </c>
      <c r="I977" s="231"/>
      <c r="J977" s="227"/>
      <c r="K977" s="227"/>
      <c r="L977" s="232"/>
      <c r="M977" s="233"/>
      <c r="N977" s="234"/>
      <c r="O977" s="234"/>
      <c r="P977" s="234"/>
      <c r="Q977" s="234"/>
      <c r="R977" s="234"/>
      <c r="S977" s="234"/>
      <c r="T977" s="235"/>
      <c r="AT977" s="236" t="s">
        <v>403</v>
      </c>
      <c r="AU977" s="236" t="s">
        <v>89</v>
      </c>
      <c r="AV977" s="14" t="s">
        <v>89</v>
      </c>
      <c r="AW977" s="14" t="s">
        <v>35</v>
      </c>
      <c r="AX977" s="14" t="s">
        <v>80</v>
      </c>
      <c r="AY977" s="236" t="s">
        <v>261</v>
      </c>
    </row>
    <row r="978" spans="1:65" s="2" customFormat="1" ht="21.75" customHeight="1">
      <c r="A978" s="36"/>
      <c r="B978" s="37"/>
      <c r="C978" s="193" t="s">
        <v>7566</v>
      </c>
      <c r="D978" s="193" t="s">
        <v>264</v>
      </c>
      <c r="E978" s="194" t="s">
        <v>7389</v>
      </c>
      <c r="F978" s="195" t="s">
        <v>6806</v>
      </c>
      <c r="G978" s="196" t="s">
        <v>749</v>
      </c>
      <c r="H978" s="197">
        <v>1</v>
      </c>
      <c r="I978" s="198">
        <v>1234.8000000000002</v>
      </c>
      <c r="J978" s="199">
        <f>ROUND(I978*H978,2)</f>
        <v>1234.8</v>
      </c>
      <c r="K978" s="195" t="s">
        <v>1</v>
      </c>
      <c r="L978" s="41"/>
      <c r="M978" s="200" t="s">
        <v>1</v>
      </c>
      <c r="N978" s="201" t="s">
        <v>45</v>
      </c>
      <c r="O978" s="73"/>
      <c r="P978" s="202">
        <f>O978*H978</f>
        <v>0</v>
      </c>
      <c r="Q978" s="202">
        <v>0</v>
      </c>
      <c r="R978" s="202">
        <f>Q978*H978</f>
        <v>0</v>
      </c>
      <c r="S978" s="202">
        <v>0</v>
      </c>
      <c r="T978" s="203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204" t="s">
        <v>87</v>
      </c>
      <c r="AT978" s="204" t="s">
        <v>264</v>
      </c>
      <c r="AU978" s="204" t="s">
        <v>89</v>
      </c>
      <c r="AY978" s="19" t="s">
        <v>261</v>
      </c>
      <c r="BE978" s="205">
        <f>IF(N978="základní",J978,0)</f>
        <v>1234.8</v>
      </c>
      <c r="BF978" s="205">
        <f>IF(N978="snížená",J978,0)</f>
        <v>0</v>
      </c>
      <c r="BG978" s="205">
        <f>IF(N978="zákl. přenesená",J978,0)</f>
        <v>0</v>
      </c>
      <c r="BH978" s="205">
        <f>IF(N978="sníž. přenesená",J978,0)</f>
        <v>0</v>
      </c>
      <c r="BI978" s="205">
        <f>IF(N978="nulová",J978,0)</f>
        <v>0</v>
      </c>
      <c r="BJ978" s="19" t="s">
        <v>87</v>
      </c>
      <c r="BK978" s="205">
        <f>ROUND(I978*H978,2)</f>
        <v>1234.8</v>
      </c>
      <c r="BL978" s="19" t="s">
        <v>87</v>
      </c>
      <c r="BM978" s="204" t="s">
        <v>7567</v>
      </c>
    </row>
    <row r="979" spans="1:65" s="2" customFormat="1" ht="19.5">
      <c r="A979" s="36"/>
      <c r="B979" s="37"/>
      <c r="C979" s="38"/>
      <c r="D979" s="206" t="s">
        <v>269</v>
      </c>
      <c r="E979" s="38"/>
      <c r="F979" s="207" t="s">
        <v>6808</v>
      </c>
      <c r="G979" s="38"/>
      <c r="H979" s="38"/>
      <c r="I979" s="208"/>
      <c r="J979" s="38"/>
      <c r="K979" s="38"/>
      <c r="L979" s="41"/>
      <c r="M979" s="209"/>
      <c r="N979" s="210"/>
      <c r="O979" s="73"/>
      <c r="P979" s="73"/>
      <c r="Q979" s="73"/>
      <c r="R979" s="73"/>
      <c r="S979" s="73"/>
      <c r="T979" s="74"/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T979" s="19" t="s">
        <v>269</v>
      </c>
      <c r="AU979" s="19" t="s">
        <v>89</v>
      </c>
    </row>
    <row r="980" spans="1:65" s="2" customFormat="1" ht="21.75" customHeight="1">
      <c r="A980" s="36"/>
      <c r="B980" s="37"/>
      <c r="C980" s="275" t="s">
        <v>7568</v>
      </c>
      <c r="D980" s="275" t="s">
        <v>801</v>
      </c>
      <c r="E980" s="276" t="s">
        <v>7404</v>
      </c>
      <c r="F980" s="277" t="s">
        <v>7405</v>
      </c>
      <c r="G980" s="278" t="s">
        <v>3979</v>
      </c>
      <c r="H980" s="279">
        <v>3</v>
      </c>
      <c r="I980" s="280">
        <v>11682.72</v>
      </c>
      <c r="J980" s="281">
        <f>ROUND(I980*H980,2)</f>
        <v>35048.160000000003</v>
      </c>
      <c r="K980" s="277" t="s">
        <v>1</v>
      </c>
      <c r="L980" s="282"/>
      <c r="M980" s="283" t="s">
        <v>1</v>
      </c>
      <c r="N980" s="284" t="s">
        <v>45</v>
      </c>
      <c r="O980" s="73"/>
      <c r="P980" s="202">
        <f>O980*H980</f>
        <v>0</v>
      </c>
      <c r="Q980" s="202">
        <v>0</v>
      </c>
      <c r="R980" s="202">
        <f>Q980*H980</f>
        <v>0</v>
      </c>
      <c r="S980" s="202">
        <v>0</v>
      </c>
      <c r="T980" s="203">
        <f>S980*H980</f>
        <v>0</v>
      </c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R980" s="204" t="s">
        <v>89</v>
      </c>
      <c r="AT980" s="204" t="s">
        <v>801</v>
      </c>
      <c r="AU980" s="204" t="s">
        <v>89</v>
      </c>
      <c r="AY980" s="19" t="s">
        <v>261</v>
      </c>
      <c r="BE980" s="205">
        <f>IF(N980="základní",J980,0)</f>
        <v>35048.160000000003</v>
      </c>
      <c r="BF980" s="205">
        <f>IF(N980="snížená",J980,0)</f>
        <v>0</v>
      </c>
      <c r="BG980" s="205">
        <f>IF(N980="zákl. přenesená",J980,0)</f>
        <v>0</v>
      </c>
      <c r="BH980" s="205">
        <f>IF(N980="sníž. přenesená",J980,0)</f>
        <v>0</v>
      </c>
      <c r="BI980" s="205">
        <f>IF(N980="nulová",J980,0)</f>
        <v>0</v>
      </c>
      <c r="BJ980" s="19" t="s">
        <v>87</v>
      </c>
      <c r="BK980" s="205">
        <f>ROUND(I980*H980,2)</f>
        <v>35048.160000000003</v>
      </c>
      <c r="BL980" s="19" t="s">
        <v>87</v>
      </c>
      <c r="BM980" s="204" t="s">
        <v>7569</v>
      </c>
    </row>
    <row r="981" spans="1:65" s="2" customFormat="1">
      <c r="A981" s="36"/>
      <c r="B981" s="37"/>
      <c r="C981" s="38"/>
      <c r="D981" s="206" t="s">
        <v>269</v>
      </c>
      <c r="E981" s="38"/>
      <c r="F981" s="207" t="s">
        <v>7405</v>
      </c>
      <c r="G981" s="38"/>
      <c r="H981" s="38"/>
      <c r="I981" s="208"/>
      <c r="J981" s="38"/>
      <c r="K981" s="38"/>
      <c r="L981" s="41"/>
      <c r="M981" s="209"/>
      <c r="N981" s="210"/>
      <c r="O981" s="73"/>
      <c r="P981" s="73"/>
      <c r="Q981" s="73"/>
      <c r="R981" s="73"/>
      <c r="S981" s="73"/>
      <c r="T981" s="74"/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T981" s="19" t="s">
        <v>269</v>
      </c>
      <c r="AU981" s="19" t="s">
        <v>89</v>
      </c>
    </row>
    <row r="982" spans="1:65" s="14" customFormat="1">
      <c r="B982" s="226"/>
      <c r="C982" s="227"/>
      <c r="D982" s="206" t="s">
        <v>403</v>
      </c>
      <c r="E982" s="228" t="s">
        <v>1</v>
      </c>
      <c r="F982" s="229" t="s">
        <v>275</v>
      </c>
      <c r="G982" s="227"/>
      <c r="H982" s="230">
        <v>3</v>
      </c>
      <c r="I982" s="231"/>
      <c r="J982" s="227"/>
      <c r="K982" s="227"/>
      <c r="L982" s="232"/>
      <c r="M982" s="233"/>
      <c r="N982" s="234"/>
      <c r="O982" s="234"/>
      <c r="P982" s="234"/>
      <c r="Q982" s="234"/>
      <c r="R982" s="234"/>
      <c r="S982" s="234"/>
      <c r="T982" s="235"/>
      <c r="AT982" s="236" t="s">
        <v>403</v>
      </c>
      <c r="AU982" s="236" t="s">
        <v>89</v>
      </c>
      <c r="AV982" s="14" t="s">
        <v>89</v>
      </c>
      <c r="AW982" s="14" t="s">
        <v>35</v>
      </c>
      <c r="AX982" s="14" t="s">
        <v>80</v>
      </c>
      <c r="AY982" s="236" t="s">
        <v>261</v>
      </c>
    </row>
    <row r="983" spans="1:65" s="2" customFormat="1" ht="21.75" customHeight="1">
      <c r="A983" s="36"/>
      <c r="B983" s="37"/>
      <c r="C983" s="275" t="s">
        <v>7570</v>
      </c>
      <c r="D983" s="275" t="s">
        <v>801</v>
      </c>
      <c r="E983" s="276" t="s">
        <v>7407</v>
      </c>
      <c r="F983" s="277" t="s">
        <v>7408</v>
      </c>
      <c r="G983" s="278" t="s">
        <v>3979</v>
      </c>
      <c r="H983" s="279">
        <v>3</v>
      </c>
      <c r="I983" s="280">
        <v>14347.2</v>
      </c>
      <c r="J983" s="281">
        <f>ROUND(I983*H983,2)</f>
        <v>43041.599999999999</v>
      </c>
      <c r="K983" s="277" t="s">
        <v>1</v>
      </c>
      <c r="L983" s="282"/>
      <c r="M983" s="283" t="s">
        <v>1</v>
      </c>
      <c r="N983" s="284" t="s">
        <v>45</v>
      </c>
      <c r="O983" s="73"/>
      <c r="P983" s="202">
        <f>O983*H983</f>
        <v>0</v>
      </c>
      <c r="Q983" s="202">
        <v>0</v>
      </c>
      <c r="R983" s="202">
        <f>Q983*H983</f>
        <v>0</v>
      </c>
      <c r="S983" s="202">
        <v>0</v>
      </c>
      <c r="T983" s="203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204" t="s">
        <v>89</v>
      </c>
      <c r="AT983" s="204" t="s">
        <v>801</v>
      </c>
      <c r="AU983" s="204" t="s">
        <v>89</v>
      </c>
      <c r="AY983" s="19" t="s">
        <v>261</v>
      </c>
      <c r="BE983" s="205">
        <f>IF(N983="základní",J983,0)</f>
        <v>43041.599999999999</v>
      </c>
      <c r="BF983" s="205">
        <f>IF(N983="snížená",J983,0)</f>
        <v>0</v>
      </c>
      <c r="BG983" s="205">
        <f>IF(N983="zákl. přenesená",J983,0)</f>
        <v>0</v>
      </c>
      <c r="BH983" s="205">
        <f>IF(N983="sníž. přenesená",J983,0)</f>
        <v>0</v>
      </c>
      <c r="BI983" s="205">
        <f>IF(N983="nulová",J983,0)</f>
        <v>0</v>
      </c>
      <c r="BJ983" s="19" t="s">
        <v>87</v>
      </c>
      <c r="BK983" s="205">
        <f>ROUND(I983*H983,2)</f>
        <v>43041.599999999999</v>
      </c>
      <c r="BL983" s="19" t="s">
        <v>87</v>
      </c>
      <c r="BM983" s="204" t="s">
        <v>7571</v>
      </c>
    </row>
    <row r="984" spans="1:65" s="2" customFormat="1">
      <c r="A984" s="36"/>
      <c r="B984" s="37"/>
      <c r="C984" s="38"/>
      <c r="D984" s="206" t="s">
        <v>269</v>
      </c>
      <c r="E984" s="38"/>
      <c r="F984" s="207" t="s">
        <v>7408</v>
      </c>
      <c r="G984" s="38"/>
      <c r="H984" s="38"/>
      <c r="I984" s="208"/>
      <c r="J984" s="38"/>
      <c r="K984" s="38"/>
      <c r="L984" s="41"/>
      <c r="M984" s="209"/>
      <c r="N984" s="210"/>
      <c r="O984" s="73"/>
      <c r="P984" s="73"/>
      <c r="Q984" s="73"/>
      <c r="R984" s="73"/>
      <c r="S984" s="73"/>
      <c r="T984" s="74"/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T984" s="19" t="s">
        <v>269</v>
      </c>
      <c r="AU984" s="19" t="s">
        <v>89</v>
      </c>
    </row>
    <row r="985" spans="1:65" s="14" customFormat="1">
      <c r="B985" s="226"/>
      <c r="C985" s="227"/>
      <c r="D985" s="206" t="s">
        <v>403</v>
      </c>
      <c r="E985" s="228" t="s">
        <v>1</v>
      </c>
      <c r="F985" s="229" t="s">
        <v>275</v>
      </c>
      <c r="G985" s="227"/>
      <c r="H985" s="230">
        <v>3</v>
      </c>
      <c r="I985" s="231"/>
      <c r="J985" s="227"/>
      <c r="K985" s="227"/>
      <c r="L985" s="232"/>
      <c r="M985" s="233"/>
      <c r="N985" s="234"/>
      <c r="O985" s="234"/>
      <c r="P985" s="234"/>
      <c r="Q985" s="234"/>
      <c r="R985" s="234"/>
      <c r="S985" s="234"/>
      <c r="T985" s="235"/>
      <c r="AT985" s="236" t="s">
        <v>403</v>
      </c>
      <c r="AU985" s="236" t="s">
        <v>89</v>
      </c>
      <c r="AV985" s="14" t="s">
        <v>89</v>
      </c>
      <c r="AW985" s="14" t="s">
        <v>35</v>
      </c>
      <c r="AX985" s="14" t="s">
        <v>80</v>
      </c>
      <c r="AY985" s="236" t="s">
        <v>261</v>
      </c>
    </row>
    <row r="986" spans="1:65" s="2" customFormat="1" ht="21.75" customHeight="1">
      <c r="A986" s="36"/>
      <c r="B986" s="37"/>
      <c r="C986" s="193" t="s">
        <v>7572</v>
      </c>
      <c r="D986" s="193" t="s">
        <v>264</v>
      </c>
      <c r="E986" s="194" t="s">
        <v>7413</v>
      </c>
      <c r="F986" s="195" t="s">
        <v>7414</v>
      </c>
      <c r="G986" s="196" t="s">
        <v>749</v>
      </c>
      <c r="H986" s="197">
        <v>6</v>
      </c>
      <c r="I986" s="198">
        <v>2240.2800000000002</v>
      </c>
      <c r="J986" s="199">
        <f>ROUND(I986*H986,2)</f>
        <v>13441.68</v>
      </c>
      <c r="K986" s="195" t="s">
        <v>1</v>
      </c>
      <c r="L986" s="41"/>
      <c r="M986" s="200" t="s">
        <v>1</v>
      </c>
      <c r="N986" s="201" t="s">
        <v>45</v>
      </c>
      <c r="O986" s="73"/>
      <c r="P986" s="202">
        <f>O986*H986</f>
        <v>0</v>
      </c>
      <c r="Q986" s="202">
        <v>0</v>
      </c>
      <c r="R986" s="202">
        <f>Q986*H986</f>
        <v>0</v>
      </c>
      <c r="S986" s="202">
        <v>0</v>
      </c>
      <c r="T986" s="203">
        <f>S986*H986</f>
        <v>0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204" t="s">
        <v>87</v>
      </c>
      <c r="AT986" s="204" t="s">
        <v>264</v>
      </c>
      <c r="AU986" s="204" t="s">
        <v>89</v>
      </c>
      <c r="AY986" s="19" t="s">
        <v>261</v>
      </c>
      <c r="BE986" s="205">
        <f>IF(N986="základní",J986,0)</f>
        <v>13441.68</v>
      </c>
      <c r="BF986" s="205">
        <f>IF(N986="snížená",J986,0)</f>
        <v>0</v>
      </c>
      <c r="BG986" s="205">
        <f>IF(N986="zákl. přenesená",J986,0)</f>
        <v>0</v>
      </c>
      <c r="BH986" s="205">
        <f>IF(N986="sníž. přenesená",J986,0)</f>
        <v>0</v>
      </c>
      <c r="BI986" s="205">
        <f>IF(N986="nulová",J986,0)</f>
        <v>0</v>
      </c>
      <c r="BJ986" s="19" t="s">
        <v>87</v>
      </c>
      <c r="BK986" s="205">
        <f>ROUND(I986*H986,2)</f>
        <v>13441.68</v>
      </c>
      <c r="BL986" s="19" t="s">
        <v>87</v>
      </c>
      <c r="BM986" s="204" t="s">
        <v>7573</v>
      </c>
    </row>
    <row r="987" spans="1:65" s="2" customFormat="1" ht="19.5">
      <c r="A987" s="36"/>
      <c r="B987" s="37"/>
      <c r="C987" s="38"/>
      <c r="D987" s="206" t="s">
        <v>269</v>
      </c>
      <c r="E987" s="38"/>
      <c r="F987" s="207" t="s">
        <v>7416</v>
      </c>
      <c r="G987" s="38"/>
      <c r="H987" s="38"/>
      <c r="I987" s="208"/>
      <c r="J987" s="38"/>
      <c r="K987" s="38"/>
      <c r="L987" s="41"/>
      <c r="M987" s="209"/>
      <c r="N987" s="210"/>
      <c r="O987" s="73"/>
      <c r="P987" s="73"/>
      <c r="Q987" s="73"/>
      <c r="R987" s="73"/>
      <c r="S987" s="73"/>
      <c r="T987" s="74"/>
      <c r="U987" s="36"/>
      <c r="V987" s="36"/>
      <c r="W987" s="36"/>
      <c r="X987" s="36"/>
      <c r="Y987" s="36"/>
      <c r="Z987" s="36"/>
      <c r="AA987" s="36"/>
      <c r="AB987" s="36"/>
      <c r="AC987" s="36"/>
      <c r="AD987" s="36"/>
      <c r="AE987" s="36"/>
      <c r="AT987" s="19" t="s">
        <v>269</v>
      </c>
      <c r="AU987" s="19" t="s">
        <v>89</v>
      </c>
    </row>
    <row r="988" spans="1:65" s="2" customFormat="1" ht="24.2" customHeight="1">
      <c r="A988" s="36"/>
      <c r="B988" s="37"/>
      <c r="C988" s="275" t="s">
        <v>7574</v>
      </c>
      <c r="D988" s="275" t="s">
        <v>801</v>
      </c>
      <c r="E988" s="276" t="s">
        <v>7469</v>
      </c>
      <c r="F988" s="277" t="s">
        <v>7470</v>
      </c>
      <c r="G988" s="278" t="s">
        <v>7199</v>
      </c>
      <c r="H988" s="279">
        <v>1</v>
      </c>
      <c r="I988" s="280">
        <v>6095.8495600000015</v>
      </c>
      <c r="J988" s="281">
        <f>ROUND(I988*H988,2)</f>
        <v>6095.85</v>
      </c>
      <c r="K988" s="277" t="s">
        <v>1</v>
      </c>
      <c r="L988" s="282"/>
      <c r="M988" s="283" t="s">
        <v>1</v>
      </c>
      <c r="N988" s="284" t="s">
        <v>45</v>
      </c>
      <c r="O988" s="73"/>
      <c r="P988" s="202">
        <f>O988*H988</f>
        <v>0</v>
      </c>
      <c r="Q988" s="202">
        <v>0</v>
      </c>
      <c r="R988" s="202">
        <f>Q988*H988</f>
        <v>0</v>
      </c>
      <c r="S988" s="202">
        <v>0</v>
      </c>
      <c r="T988" s="203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204" t="s">
        <v>843</v>
      </c>
      <c r="AT988" s="204" t="s">
        <v>801</v>
      </c>
      <c r="AU988" s="204" t="s">
        <v>89</v>
      </c>
      <c r="AY988" s="19" t="s">
        <v>261</v>
      </c>
      <c r="BE988" s="205">
        <f>IF(N988="základní",J988,0)</f>
        <v>6095.85</v>
      </c>
      <c r="BF988" s="205">
        <f>IF(N988="snížená",J988,0)</f>
        <v>0</v>
      </c>
      <c r="BG988" s="205">
        <f>IF(N988="zákl. přenesená",J988,0)</f>
        <v>0</v>
      </c>
      <c r="BH988" s="205">
        <f>IF(N988="sníž. přenesená",J988,0)</f>
        <v>0</v>
      </c>
      <c r="BI988" s="205">
        <f>IF(N988="nulová",J988,0)</f>
        <v>0</v>
      </c>
      <c r="BJ988" s="19" t="s">
        <v>87</v>
      </c>
      <c r="BK988" s="205">
        <f>ROUND(I988*H988,2)</f>
        <v>6095.85</v>
      </c>
      <c r="BL988" s="19" t="s">
        <v>381</v>
      </c>
      <c r="BM988" s="204" t="s">
        <v>7575</v>
      </c>
    </row>
    <row r="989" spans="1:65" s="2" customFormat="1">
      <c r="A989" s="36"/>
      <c r="B989" s="37"/>
      <c r="C989" s="38"/>
      <c r="D989" s="206" t="s">
        <v>269</v>
      </c>
      <c r="E989" s="38"/>
      <c r="F989" s="207" t="s">
        <v>7470</v>
      </c>
      <c r="G989" s="38"/>
      <c r="H989" s="38"/>
      <c r="I989" s="208"/>
      <c r="J989" s="38"/>
      <c r="K989" s="38"/>
      <c r="L989" s="41"/>
      <c r="M989" s="209"/>
      <c r="N989" s="210"/>
      <c r="O989" s="73"/>
      <c r="P989" s="73"/>
      <c r="Q989" s="73"/>
      <c r="R989" s="73"/>
      <c r="S989" s="73"/>
      <c r="T989" s="74"/>
      <c r="U989" s="36"/>
      <c r="V989" s="36"/>
      <c r="W989" s="36"/>
      <c r="X989" s="36"/>
      <c r="Y989" s="36"/>
      <c r="Z989" s="36"/>
      <c r="AA989" s="36"/>
      <c r="AB989" s="36"/>
      <c r="AC989" s="36"/>
      <c r="AD989" s="36"/>
      <c r="AE989" s="36"/>
      <c r="AT989" s="19" t="s">
        <v>269</v>
      </c>
      <c r="AU989" s="19" t="s">
        <v>89</v>
      </c>
    </row>
    <row r="990" spans="1:65" s="14" customFormat="1">
      <c r="B990" s="226"/>
      <c r="C990" s="227"/>
      <c r="D990" s="206" t="s">
        <v>403</v>
      </c>
      <c r="E990" s="228" t="s">
        <v>1</v>
      </c>
      <c r="F990" s="229" t="s">
        <v>87</v>
      </c>
      <c r="G990" s="227"/>
      <c r="H990" s="230">
        <v>1</v>
      </c>
      <c r="I990" s="231"/>
      <c r="J990" s="227"/>
      <c r="K990" s="227"/>
      <c r="L990" s="232"/>
      <c r="M990" s="233"/>
      <c r="N990" s="234"/>
      <c r="O990" s="234"/>
      <c r="P990" s="234"/>
      <c r="Q990" s="234"/>
      <c r="R990" s="234"/>
      <c r="S990" s="234"/>
      <c r="T990" s="235"/>
      <c r="AT990" s="236" t="s">
        <v>403</v>
      </c>
      <c r="AU990" s="236" t="s">
        <v>89</v>
      </c>
      <c r="AV990" s="14" t="s">
        <v>89</v>
      </c>
      <c r="AW990" s="14" t="s">
        <v>35</v>
      </c>
      <c r="AX990" s="14" t="s">
        <v>80</v>
      </c>
      <c r="AY990" s="236" t="s">
        <v>261</v>
      </c>
    </row>
    <row r="991" spans="1:65" s="2" customFormat="1" ht="24.2" customHeight="1">
      <c r="A991" s="36"/>
      <c r="B991" s="37"/>
      <c r="C991" s="193" t="s">
        <v>7576</v>
      </c>
      <c r="D991" s="193" t="s">
        <v>264</v>
      </c>
      <c r="E991" s="194" t="s">
        <v>7419</v>
      </c>
      <c r="F991" s="195" t="s">
        <v>7420</v>
      </c>
      <c r="G991" s="196" t="s">
        <v>2285</v>
      </c>
      <c r="H991" s="197">
        <v>4</v>
      </c>
      <c r="I991" s="198">
        <v>440</v>
      </c>
      <c r="J991" s="199">
        <f>ROUND(I991*H991,2)</f>
        <v>1760</v>
      </c>
      <c r="K991" s="195" t="s">
        <v>400</v>
      </c>
      <c r="L991" s="41"/>
      <c r="M991" s="200" t="s">
        <v>1</v>
      </c>
      <c r="N991" s="201" t="s">
        <v>45</v>
      </c>
      <c r="O991" s="73"/>
      <c r="P991" s="202">
        <f>O991*H991</f>
        <v>0</v>
      </c>
      <c r="Q991" s="202">
        <v>0</v>
      </c>
      <c r="R991" s="202">
        <f>Q991*H991</f>
        <v>0</v>
      </c>
      <c r="S991" s="202">
        <v>0</v>
      </c>
      <c r="T991" s="203">
        <f>S991*H991</f>
        <v>0</v>
      </c>
      <c r="U991" s="36"/>
      <c r="V991" s="36"/>
      <c r="W991" s="36"/>
      <c r="X991" s="36"/>
      <c r="Y991" s="36"/>
      <c r="Z991" s="36"/>
      <c r="AA991" s="36"/>
      <c r="AB991" s="36"/>
      <c r="AC991" s="36"/>
      <c r="AD991" s="36"/>
      <c r="AE991" s="36"/>
      <c r="AR991" s="204" t="s">
        <v>87</v>
      </c>
      <c r="AT991" s="204" t="s">
        <v>264</v>
      </c>
      <c r="AU991" s="204" t="s">
        <v>89</v>
      </c>
      <c r="AY991" s="19" t="s">
        <v>261</v>
      </c>
      <c r="BE991" s="205">
        <f>IF(N991="základní",J991,0)</f>
        <v>1760</v>
      </c>
      <c r="BF991" s="205">
        <f>IF(N991="snížená",J991,0)</f>
        <v>0</v>
      </c>
      <c r="BG991" s="205">
        <f>IF(N991="zákl. přenesená",J991,0)</f>
        <v>0</v>
      </c>
      <c r="BH991" s="205">
        <f>IF(N991="sníž. přenesená",J991,0)</f>
        <v>0</v>
      </c>
      <c r="BI991" s="205">
        <f>IF(N991="nulová",J991,0)</f>
        <v>0</v>
      </c>
      <c r="BJ991" s="19" t="s">
        <v>87</v>
      </c>
      <c r="BK991" s="205">
        <f>ROUND(I991*H991,2)</f>
        <v>1760</v>
      </c>
      <c r="BL991" s="19" t="s">
        <v>87</v>
      </c>
      <c r="BM991" s="204" t="s">
        <v>7577</v>
      </c>
    </row>
    <row r="992" spans="1:65" s="2" customFormat="1" ht="19.5">
      <c r="A992" s="36"/>
      <c r="B992" s="37"/>
      <c r="C992" s="38"/>
      <c r="D992" s="206" t="s">
        <v>269</v>
      </c>
      <c r="E992" s="38"/>
      <c r="F992" s="207" t="s">
        <v>7422</v>
      </c>
      <c r="G992" s="38"/>
      <c r="H992" s="38"/>
      <c r="I992" s="208"/>
      <c r="J992" s="38"/>
      <c r="K992" s="38"/>
      <c r="L992" s="41"/>
      <c r="M992" s="209"/>
      <c r="N992" s="210"/>
      <c r="O992" s="73"/>
      <c r="P992" s="73"/>
      <c r="Q992" s="73"/>
      <c r="R992" s="73"/>
      <c r="S992" s="73"/>
      <c r="T992" s="74"/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T992" s="19" t="s">
        <v>269</v>
      </c>
      <c r="AU992" s="19" t="s">
        <v>89</v>
      </c>
    </row>
    <row r="993" spans="1:65" s="14" customFormat="1">
      <c r="B993" s="226"/>
      <c r="C993" s="227"/>
      <c r="D993" s="206" t="s">
        <v>403</v>
      </c>
      <c r="E993" s="228" t="s">
        <v>1</v>
      </c>
      <c r="F993" s="229" t="s">
        <v>260</v>
      </c>
      <c r="G993" s="227"/>
      <c r="H993" s="230">
        <v>4</v>
      </c>
      <c r="I993" s="231"/>
      <c r="J993" s="227"/>
      <c r="K993" s="227"/>
      <c r="L993" s="232"/>
      <c r="M993" s="233"/>
      <c r="N993" s="234"/>
      <c r="O993" s="234"/>
      <c r="P993" s="234"/>
      <c r="Q993" s="234"/>
      <c r="R993" s="234"/>
      <c r="S993" s="234"/>
      <c r="T993" s="235"/>
      <c r="AT993" s="236" t="s">
        <v>403</v>
      </c>
      <c r="AU993" s="236" t="s">
        <v>89</v>
      </c>
      <c r="AV993" s="14" t="s">
        <v>89</v>
      </c>
      <c r="AW993" s="14" t="s">
        <v>35</v>
      </c>
      <c r="AX993" s="14" t="s">
        <v>80</v>
      </c>
      <c r="AY993" s="236" t="s">
        <v>261</v>
      </c>
    </row>
    <row r="994" spans="1:65" s="2" customFormat="1" ht="24.2" customHeight="1">
      <c r="A994" s="36"/>
      <c r="B994" s="37"/>
      <c r="C994" s="193" t="s">
        <v>7578</v>
      </c>
      <c r="D994" s="193" t="s">
        <v>264</v>
      </c>
      <c r="E994" s="194" t="s">
        <v>7423</v>
      </c>
      <c r="F994" s="195" t="s">
        <v>7424</v>
      </c>
      <c r="G994" s="196" t="s">
        <v>2285</v>
      </c>
      <c r="H994" s="197">
        <v>4</v>
      </c>
      <c r="I994" s="198">
        <v>600</v>
      </c>
      <c r="J994" s="199">
        <f>ROUND(I994*H994,2)</f>
        <v>2400</v>
      </c>
      <c r="K994" s="195" t="s">
        <v>400</v>
      </c>
      <c r="L994" s="41"/>
      <c r="M994" s="200" t="s">
        <v>1</v>
      </c>
      <c r="N994" s="201" t="s">
        <v>45</v>
      </c>
      <c r="O994" s="73"/>
      <c r="P994" s="202">
        <f>O994*H994</f>
        <v>0</v>
      </c>
      <c r="Q994" s="202">
        <v>0</v>
      </c>
      <c r="R994" s="202">
        <f>Q994*H994</f>
        <v>0</v>
      </c>
      <c r="S994" s="202">
        <v>0</v>
      </c>
      <c r="T994" s="203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204" t="s">
        <v>87</v>
      </c>
      <c r="AT994" s="204" t="s">
        <v>264</v>
      </c>
      <c r="AU994" s="204" t="s">
        <v>89</v>
      </c>
      <c r="AY994" s="19" t="s">
        <v>261</v>
      </c>
      <c r="BE994" s="205">
        <f>IF(N994="základní",J994,0)</f>
        <v>2400</v>
      </c>
      <c r="BF994" s="205">
        <f>IF(N994="snížená",J994,0)</f>
        <v>0</v>
      </c>
      <c r="BG994" s="205">
        <f>IF(N994="zákl. přenesená",J994,0)</f>
        <v>0</v>
      </c>
      <c r="BH994" s="205">
        <f>IF(N994="sníž. přenesená",J994,0)</f>
        <v>0</v>
      </c>
      <c r="BI994" s="205">
        <f>IF(N994="nulová",J994,0)</f>
        <v>0</v>
      </c>
      <c r="BJ994" s="19" t="s">
        <v>87</v>
      </c>
      <c r="BK994" s="205">
        <f>ROUND(I994*H994,2)</f>
        <v>2400</v>
      </c>
      <c r="BL994" s="19" t="s">
        <v>87</v>
      </c>
      <c r="BM994" s="204" t="s">
        <v>7579</v>
      </c>
    </row>
    <row r="995" spans="1:65" s="2" customFormat="1" ht="19.5">
      <c r="A995" s="36"/>
      <c r="B995" s="37"/>
      <c r="C995" s="38"/>
      <c r="D995" s="206" t="s">
        <v>269</v>
      </c>
      <c r="E995" s="38"/>
      <c r="F995" s="207" t="s">
        <v>7426</v>
      </c>
      <c r="G995" s="38"/>
      <c r="H995" s="38"/>
      <c r="I995" s="208"/>
      <c r="J995" s="38"/>
      <c r="K995" s="38"/>
      <c r="L995" s="41"/>
      <c r="M995" s="209"/>
      <c r="N995" s="210"/>
      <c r="O995" s="73"/>
      <c r="P995" s="73"/>
      <c r="Q995" s="73"/>
      <c r="R995" s="73"/>
      <c r="S995" s="73"/>
      <c r="T995" s="74"/>
      <c r="U995" s="36"/>
      <c r="V995" s="36"/>
      <c r="W995" s="36"/>
      <c r="X995" s="36"/>
      <c r="Y995" s="36"/>
      <c r="Z995" s="36"/>
      <c r="AA995" s="36"/>
      <c r="AB995" s="36"/>
      <c r="AC995" s="36"/>
      <c r="AD995" s="36"/>
      <c r="AE995" s="36"/>
      <c r="AT995" s="19" t="s">
        <v>269</v>
      </c>
      <c r="AU995" s="19" t="s">
        <v>89</v>
      </c>
    </row>
    <row r="996" spans="1:65" s="14" customFormat="1">
      <c r="B996" s="226"/>
      <c r="C996" s="227"/>
      <c r="D996" s="206" t="s">
        <v>403</v>
      </c>
      <c r="E996" s="228" t="s">
        <v>1</v>
      </c>
      <c r="F996" s="229" t="s">
        <v>260</v>
      </c>
      <c r="G996" s="227"/>
      <c r="H996" s="230">
        <v>4</v>
      </c>
      <c r="I996" s="231"/>
      <c r="J996" s="227"/>
      <c r="K996" s="227"/>
      <c r="L996" s="232"/>
      <c r="M996" s="233"/>
      <c r="N996" s="234"/>
      <c r="O996" s="234"/>
      <c r="P996" s="234"/>
      <c r="Q996" s="234"/>
      <c r="R996" s="234"/>
      <c r="S996" s="234"/>
      <c r="T996" s="235"/>
      <c r="AT996" s="236" t="s">
        <v>403</v>
      </c>
      <c r="AU996" s="236" t="s">
        <v>89</v>
      </c>
      <c r="AV996" s="14" t="s">
        <v>89</v>
      </c>
      <c r="AW996" s="14" t="s">
        <v>35</v>
      </c>
      <c r="AX996" s="14" t="s">
        <v>80</v>
      </c>
      <c r="AY996" s="236" t="s">
        <v>261</v>
      </c>
    </row>
    <row r="997" spans="1:65" s="2" customFormat="1" ht="16.5" customHeight="1">
      <c r="A997" s="36"/>
      <c r="B997" s="37"/>
      <c r="C997" s="193" t="s">
        <v>7580</v>
      </c>
      <c r="D997" s="193" t="s">
        <v>264</v>
      </c>
      <c r="E997" s="194" t="s">
        <v>7428</v>
      </c>
      <c r="F997" s="195" t="s">
        <v>7429</v>
      </c>
      <c r="G997" s="196" t="s">
        <v>2285</v>
      </c>
      <c r="H997" s="197">
        <v>30</v>
      </c>
      <c r="I997" s="198">
        <v>320</v>
      </c>
      <c r="J997" s="199">
        <f>ROUND(I997*H997,2)</f>
        <v>9600</v>
      </c>
      <c r="K997" s="195" t="s">
        <v>400</v>
      </c>
      <c r="L997" s="41"/>
      <c r="M997" s="200" t="s">
        <v>1</v>
      </c>
      <c r="N997" s="201" t="s">
        <v>45</v>
      </c>
      <c r="O997" s="73"/>
      <c r="P997" s="202">
        <f>O997*H997</f>
        <v>0</v>
      </c>
      <c r="Q997" s="202">
        <v>0</v>
      </c>
      <c r="R997" s="202">
        <f>Q997*H997</f>
        <v>0</v>
      </c>
      <c r="S997" s="202">
        <v>0</v>
      </c>
      <c r="T997" s="203">
        <f>S997*H997</f>
        <v>0</v>
      </c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R997" s="204" t="s">
        <v>87</v>
      </c>
      <c r="AT997" s="204" t="s">
        <v>264</v>
      </c>
      <c r="AU997" s="204" t="s">
        <v>89</v>
      </c>
      <c r="AY997" s="19" t="s">
        <v>261</v>
      </c>
      <c r="BE997" s="205">
        <f>IF(N997="základní",J997,0)</f>
        <v>9600</v>
      </c>
      <c r="BF997" s="205">
        <f>IF(N997="snížená",J997,0)</f>
        <v>0</v>
      </c>
      <c r="BG997" s="205">
        <f>IF(N997="zákl. přenesená",J997,0)</f>
        <v>0</v>
      </c>
      <c r="BH997" s="205">
        <f>IF(N997="sníž. přenesená",J997,0)</f>
        <v>0</v>
      </c>
      <c r="BI997" s="205">
        <f>IF(N997="nulová",J997,0)</f>
        <v>0</v>
      </c>
      <c r="BJ997" s="19" t="s">
        <v>87</v>
      </c>
      <c r="BK997" s="205">
        <f>ROUND(I997*H997,2)</f>
        <v>9600</v>
      </c>
      <c r="BL997" s="19" t="s">
        <v>87</v>
      </c>
      <c r="BM997" s="204" t="s">
        <v>7581</v>
      </c>
    </row>
    <row r="998" spans="1:65" s="2" customFormat="1" ht="19.5">
      <c r="A998" s="36"/>
      <c r="B998" s="37"/>
      <c r="C998" s="38"/>
      <c r="D998" s="206" t="s">
        <v>269</v>
      </c>
      <c r="E998" s="38"/>
      <c r="F998" s="207" t="s">
        <v>7431</v>
      </c>
      <c r="G998" s="38"/>
      <c r="H998" s="38"/>
      <c r="I998" s="208"/>
      <c r="J998" s="38"/>
      <c r="K998" s="38"/>
      <c r="L998" s="41"/>
      <c r="M998" s="209"/>
      <c r="N998" s="210"/>
      <c r="O998" s="73"/>
      <c r="P998" s="73"/>
      <c r="Q998" s="73"/>
      <c r="R998" s="73"/>
      <c r="S998" s="73"/>
      <c r="T998" s="74"/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T998" s="19" t="s">
        <v>269</v>
      </c>
      <c r="AU998" s="19" t="s">
        <v>89</v>
      </c>
    </row>
    <row r="999" spans="1:65" s="14" customFormat="1">
      <c r="B999" s="226"/>
      <c r="C999" s="227"/>
      <c r="D999" s="206" t="s">
        <v>403</v>
      </c>
      <c r="E999" s="228" t="s">
        <v>1</v>
      </c>
      <c r="F999" s="229" t="s">
        <v>7582</v>
      </c>
      <c r="G999" s="227"/>
      <c r="H999" s="230">
        <v>14</v>
      </c>
      <c r="I999" s="231"/>
      <c r="J999" s="227"/>
      <c r="K999" s="227"/>
      <c r="L999" s="232"/>
      <c r="M999" s="233"/>
      <c r="N999" s="234"/>
      <c r="O999" s="234"/>
      <c r="P999" s="234"/>
      <c r="Q999" s="234"/>
      <c r="R999" s="234"/>
      <c r="S999" s="234"/>
      <c r="T999" s="235"/>
      <c r="AT999" s="236" t="s">
        <v>403</v>
      </c>
      <c r="AU999" s="236" t="s">
        <v>89</v>
      </c>
      <c r="AV999" s="14" t="s">
        <v>89</v>
      </c>
      <c r="AW999" s="14" t="s">
        <v>35</v>
      </c>
      <c r="AX999" s="14" t="s">
        <v>80</v>
      </c>
      <c r="AY999" s="236" t="s">
        <v>261</v>
      </c>
    </row>
    <row r="1000" spans="1:65" s="14" customFormat="1">
      <c r="B1000" s="226"/>
      <c r="C1000" s="227"/>
      <c r="D1000" s="206" t="s">
        <v>403</v>
      </c>
      <c r="E1000" s="228" t="s">
        <v>1</v>
      </c>
      <c r="F1000" s="229" t="s">
        <v>7433</v>
      </c>
      <c r="G1000" s="227"/>
      <c r="H1000" s="230">
        <v>16</v>
      </c>
      <c r="I1000" s="231"/>
      <c r="J1000" s="227"/>
      <c r="K1000" s="227"/>
      <c r="L1000" s="232"/>
      <c r="M1000" s="233"/>
      <c r="N1000" s="234"/>
      <c r="O1000" s="234"/>
      <c r="P1000" s="234"/>
      <c r="Q1000" s="234"/>
      <c r="R1000" s="234"/>
      <c r="S1000" s="234"/>
      <c r="T1000" s="235"/>
      <c r="AT1000" s="236" t="s">
        <v>403</v>
      </c>
      <c r="AU1000" s="236" t="s">
        <v>89</v>
      </c>
      <c r="AV1000" s="14" t="s">
        <v>89</v>
      </c>
      <c r="AW1000" s="14" t="s">
        <v>35</v>
      </c>
      <c r="AX1000" s="14" t="s">
        <v>80</v>
      </c>
      <c r="AY1000" s="236" t="s">
        <v>261</v>
      </c>
    </row>
    <row r="1001" spans="1:65" s="2" customFormat="1" ht="24.2" customHeight="1">
      <c r="A1001" s="36"/>
      <c r="B1001" s="37"/>
      <c r="C1001" s="193" t="s">
        <v>7583</v>
      </c>
      <c r="D1001" s="193" t="s">
        <v>264</v>
      </c>
      <c r="E1001" s="194" t="s">
        <v>7434</v>
      </c>
      <c r="F1001" s="195" t="s">
        <v>7435</v>
      </c>
      <c r="G1001" s="196" t="s">
        <v>2285</v>
      </c>
      <c r="H1001" s="197">
        <v>7</v>
      </c>
      <c r="I1001" s="198">
        <v>400</v>
      </c>
      <c r="J1001" s="199">
        <f>ROUND(I1001*H1001,2)</f>
        <v>2800</v>
      </c>
      <c r="K1001" s="195" t="s">
        <v>400</v>
      </c>
      <c r="L1001" s="41"/>
      <c r="M1001" s="200" t="s">
        <v>1</v>
      </c>
      <c r="N1001" s="201" t="s">
        <v>45</v>
      </c>
      <c r="O1001" s="73"/>
      <c r="P1001" s="202">
        <f>O1001*H1001</f>
        <v>0</v>
      </c>
      <c r="Q1001" s="202">
        <v>0</v>
      </c>
      <c r="R1001" s="202">
        <f>Q1001*H1001</f>
        <v>0</v>
      </c>
      <c r="S1001" s="202">
        <v>0</v>
      </c>
      <c r="T1001" s="203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204" t="s">
        <v>87</v>
      </c>
      <c r="AT1001" s="204" t="s">
        <v>264</v>
      </c>
      <c r="AU1001" s="204" t="s">
        <v>89</v>
      </c>
      <c r="AY1001" s="19" t="s">
        <v>261</v>
      </c>
      <c r="BE1001" s="205">
        <f>IF(N1001="základní",J1001,0)</f>
        <v>2800</v>
      </c>
      <c r="BF1001" s="205">
        <f>IF(N1001="snížená",J1001,0)</f>
        <v>0</v>
      </c>
      <c r="BG1001" s="205">
        <f>IF(N1001="zákl. přenesená",J1001,0)</f>
        <v>0</v>
      </c>
      <c r="BH1001" s="205">
        <f>IF(N1001="sníž. přenesená",J1001,0)</f>
        <v>0</v>
      </c>
      <c r="BI1001" s="205">
        <f>IF(N1001="nulová",J1001,0)</f>
        <v>0</v>
      </c>
      <c r="BJ1001" s="19" t="s">
        <v>87</v>
      </c>
      <c r="BK1001" s="205">
        <f>ROUND(I1001*H1001,2)</f>
        <v>2800</v>
      </c>
      <c r="BL1001" s="19" t="s">
        <v>87</v>
      </c>
      <c r="BM1001" s="204" t="s">
        <v>7584</v>
      </c>
    </row>
    <row r="1002" spans="1:65" s="2" customFormat="1" ht="19.5">
      <c r="A1002" s="36"/>
      <c r="B1002" s="37"/>
      <c r="C1002" s="38"/>
      <c r="D1002" s="206" t="s">
        <v>269</v>
      </c>
      <c r="E1002" s="38"/>
      <c r="F1002" s="207" t="s">
        <v>7437</v>
      </c>
      <c r="G1002" s="38"/>
      <c r="H1002" s="38"/>
      <c r="I1002" s="208"/>
      <c r="J1002" s="38"/>
      <c r="K1002" s="38"/>
      <c r="L1002" s="41"/>
      <c r="M1002" s="209"/>
      <c r="N1002" s="210"/>
      <c r="O1002" s="73"/>
      <c r="P1002" s="73"/>
      <c r="Q1002" s="73"/>
      <c r="R1002" s="73"/>
      <c r="S1002" s="73"/>
      <c r="T1002" s="74"/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T1002" s="19" t="s">
        <v>269</v>
      </c>
      <c r="AU1002" s="19" t="s">
        <v>89</v>
      </c>
    </row>
    <row r="1003" spans="1:65" s="14" customFormat="1">
      <c r="B1003" s="226"/>
      <c r="C1003" s="227"/>
      <c r="D1003" s="206" t="s">
        <v>403</v>
      </c>
      <c r="E1003" s="228" t="s">
        <v>1</v>
      </c>
      <c r="F1003" s="229" t="s">
        <v>7585</v>
      </c>
      <c r="G1003" s="227"/>
      <c r="H1003" s="230">
        <v>7</v>
      </c>
      <c r="I1003" s="231"/>
      <c r="J1003" s="227"/>
      <c r="K1003" s="227"/>
      <c r="L1003" s="232"/>
      <c r="M1003" s="233"/>
      <c r="N1003" s="234"/>
      <c r="O1003" s="234"/>
      <c r="P1003" s="234"/>
      <c r="Q1003" s="234"/>
      <c r="R1003" s="234"/>
      <c r="S1003" s="234"/>
      <c r="T1003" s="235"/>
      <c r="AT1003" s="236" t="s">
        <v>403</v>
      </c>
      <c r="AU1003" s="236" t="s">
        <v>89</v>
      </c>
      <c r="AV1003" s="14" t="s">
        <v>89</v>
      </c>
      <c r="AW1003" s="14" t="s">
        <v>35</v>
      </c>
      <c r="AX1003" s="14" t="s">
        <v>80</v>
      </c>
      <c r="AY1003" s="236" t="s">
        <v>261</v>
      </c>
    </row>
    <row r="1004" spans="1:65" s="2" customFormat="1" ht="16.5" customHeight="1">
      <c r="A1004" s="36"/>
      <c r="B1004" s="37"/>
      <c r="C1004" s="193" t="s">
        <v>7586</v>
      </c>
      <c r="D1004" s="193" t="s">
        <v>264</v>
      </c>
      <c r="E1004" s="194" t="s">
        <v>7440</v>
      </c>
      <c r="F1004" s="195" t="s">
        <v>7441</v>
      </c>
      <c r="G1004" s="196" t="s">
        <v>2285</v>
      </c>
      <c r="H1004" s="197">
        <v>4</v>
      </c>
      <c r="I1004" s="198">
        <v>440</v>
      </c>
      <c r="J1004" s="199">
        <f>ROUND(I1004*H1004,2)</f>
        <v>1760</v>
      </c>
      <c r="K1004" s="195" t="s">
        <v>400</v>
      </c>
      <c r="L1004" s="41"/>
      <c r="M1004" s="200" t="s">
        <v>1</v>
      </c>
      <c r="N1004" s="201" t="s">
        <v>45</v>
      </c>
      <c r="O1004" s="73"/>
      <c r="P1004" s="202">
        <f>O1004*H1004</f>
        <v>0</v>
      </c>
      <c r="Q1004" s="202">
        <v>0</v>
      </c>
      <c r="R1004" s="202">
        <f>Q1004*H1004</f>
        <v>0</v>
      </c>
      <c r="S1004" s="202">
        <v>0</v>
      </c>
      <c r="T1004" s="203">
        <f>S1004*H1004</f>
        <v>0</v>
      </c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R1004" s="204" t="s">
        <v>87</v>
      </c>
      <c r="AT1004" s="204" t="s">
        <v>264</v>
      </c>
      <c r="AU1004" s="204" t="s">
        <v>89</v>
      </c>
      <c r="AY1004" s="19" t="s">
        <v>261</v>
      </c>
      <c r="BE1004" s="205">
        <f>IF(N1004="základní",J1004,0)</f>
        <v>1760</v>
      </c>
      <c r="BF1004" s="205">
        <f>IF(N1004="snížená",J1004,0)</f>
        <v>0</v>
      </c>
      <c r="BG1004" s="205">
        <f>IF(N1004="zákl. přenesená",J1004,0)</f>
        <v>0</v>
      </c>
      <c r="BH1004" s="205">
        <f>IF(N1004="sníž. přenesená",J1004,0)</f>
        <v>0</v>
      </c>
      <c r="BI1004" s="205">
        <f>IF(N1004="nulová",J1004,0)</f>
        <v>0</v>
      </c>
      <c r="BJ1004" s="19" t="s">
        <v>87</v>
      </c>
      <c r="BK1004" s="205">
        <f>ROUND(I1004*H1004,2)</f>
        <v>1760</v>
      </c>
      <c r="BL1004" s="19" t="s">
        <v>87</v>
      </c>
      <c r="BM1004" s="204" t="s">
        <v>7587</v>
      </c>
    </row>
    <row r="1005" spans="1:65" s="2" customFormat="1" ht="19.5">
      <c r="A1005" s="36"/>
      <c r="B1005" s="37"/>
      <c r="C1005" s="38"/>
      <c r="D1005" s="206" t="s">
        <v>269</v>
      </c>
      <c r="E1005" s="38"/>
      <c r="F1005" s="207" t="s">
        <v>7443</v>
      </c>
      <c r="G1005" s="38"/>
      <c r="H1005" s="38"/>
      <c r="I1005" s="208"/>
      <c r="J1005" s="38"/>
      <c r="K1005" s="38"/>
      <c r="L1005" s="41"/>
      <c r="M1005" s="209"/>
      <c r="N1005" s="210"/>
      <c r="O1005" s="73"/>
      <c r="P1005" s="73"/>
      <c r="Q1005" s="73"/>
      <c r="R1005" s="73"/>
      <c r="S1005" s="73"/>
      <c r="T1005" s="74"/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T1005" s="19" t="s">
        <v>269</v>
      </c>
      <c r="AU1005" s="19" t="s">
        <v>89</v>
      </c>
    </row>
    <row r="1006" spans="1:65" s="14" customFormat="1">
      <c r="B1006" s="226"/>
      <c r="C1006" s="227"/>
      <c r="D1006" s="206" t="s">
        <v>403</v>
      </c>
      <c r="E1006" s="228" t="s">
        <v>1</v>
      </c>
      <c r="F1006" s="229" t="s">
        <v>260</v>
      </c>
      <c r="G1006" s="227"/>
      <c r="H1006" s="230">
        <v>4</v>
      </c>
      <c r="I1006" s="231"/>
      <c r="J1006" s="227"/>
      <c r="K1006" s="227"/>
      <c r="L1006" s="232"/>
      <c r="M1006" s="233"/>
      <c r="N1006" s="234"/>
      <c r="O1006" s="234"/>
      <c r="P1006" s="234"/>
      <c r="Q1006" s="234"/>
      <c r="R1006" s="234"/>
      <c r="S1006" s="234"/>
      <c r="T1006" s="235"/>
      <c r="AT1006" s="236" t="s">
        <v>403</v>
      </c>
      <c r="AU1006" s="236" t="s">
        <v>89</v>
      </c>
      <c r="AV1006" s="14" t="s">
        <v>89</v>
      </c>
      <c r="AW1006" s="14" t="s">
        <v>35</v>
      </c>
      <c r="AX1006" s="14" t="s">
        <v>80</v>
      </c>
      <c r="AY1006" s="236" t="s">
        <v>261</v>
      </c>
    </row>
    <row r="1007" spans="1:65" s="2" customFormat="1" ht="44.25" customHeight="1">
      <c r="A1007" s="36"/>
      <c r="B1007" s="37"/>
      <c r="C1007" s="193" t="s">
        <v>7588</v>
      </c>
      <c r="D1007" s="193" t="s">
        <v>264</v>
      </c>
      <c r="E1007" s="194" t="s">
        <v>7445</v>
      </c>
      <c r="F1007" s="195" t="s">
        <v>7446</v>
      </c>
      <c r="G1007" s="196" t="s">
        <v>749</v>
      </c>
      <c r="H1007" s="197">
        <v>1</v>
      </c>
      <c r="I1007" s="198">
        <v>8443.4780956000013</v>
      </c>
      <c r="J1007" s="199">
        <f>ROUND(I1007*H1007,2)</f>
        <v>8443.48</v>
      </c>
      <c r="K1007" s="195" t="s">
        <v>1</v>
      </c>
      <c r="L1007" s="41"/>
      <c r="M1007" s="200" t="s">
        <v>1</v>
      </c>
      <c r="N1007" s="201" t="s">
        <v>45</v>
      </c>
      <c r="O1007" s="73"/>
      <c r="P1007" s="202">
        <f>O1007*H1007</f>
        <v>0</v>
      </c>
      <c r="Q1007" s="202">
        <v>0</v>
      </c>
      <c r="R1007" s="202">
        <f>Q1007*H1007</f>
        <v>0</v>
      </c>
      <c r="S1007" s="202">
        <v>0</v>
      </c>
      <c r="T1007" s="203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204" t="s">
        <v>87</v>
      </c>
      <c r="AT1007" s="204" t="s">
        <v>264</v>
      </c>
      <c r="AU1007" s="204" t="s">
        <v>89</v>
      </c>
      <c r="AY1007" s="19" t="s">
        <v>261</v>
      </c>
      <c r="BE1007" s="205">
        <f>IF(N1007="základní",J1007,0)</f>
        <v>8443.48</v>
      </c>
      <c r="BF1007" s="205">
        <f>IF(N1007="snížená",J1007,0)</f>
        <v>0</v>
      </c>
      <c r="BG1007" s="205">
        <f>IF(N1007="zákl. přenesená",J1007,0)</f>
        <v>0</v>
      </c>
      <c r="BH1007" s="205">
        <f>IF(N1007="sníž. přenesená",J1007,0)</f>
        <v>0</v>
      </c>
      <c r="BI1007" s="205">
        <f>IF(N1007="nulová",J1007,0)</f>
        <v>0</v>
      </c>
      <c r="BJ1007" s="19" t="s">
        <v>87</v>
      </c>
      <c r="BK1007" s="205">
        <f>ROUND(I1007*H1007,2)</f>
        <v>8443.48</v>
      </c>
      <c r="BL1007" s="19" t="s">
        <v>87</v>
      </c>
      <c r="BM1007" s="204" t="s">
        <v>7589</v>
      </c>
    </row>
    <row r="1008" spans="1:65" s="2" customFormat="1" ht="29.25">
      <c r="A1008" s="36"/>
      <c r="B1008" s="37"/>
      <c r="C1008" s="38"/>
      <c r="D1008" s="206" t="s">
        <v>269</v>
      </c>
      <c r="E1008" s="38"/>
      <c r="F1008" s="207" t="s">
        <v>7446</v>
      </c>
      <c r="G1008" s="38"/>
      <c r="H1008" s="38"/>
      <c r="I1008" s="208"/>
      <c r="J1008" s="38"/>
      <c r="K1008" s="38"/>
      <c r="L1008" s="41"/>
      <c r="M1008" s="209"/>
      <c r="N1008" s="210"/>
      <c r="O1008" s="73"/>
      <c r="P1008" s="73"/>
      <c r="Q1008" s="73"/>
      <c r="R1008" s="73"/>
      <c r="S1008" s="73"/>
      <c r="T1008" s="74"/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T1008" s="19" t="s">
        <v>269</v>
      </c>
      <c r="AU1008" s="19" t="s">
        <v>89</v>
      </c>
    </row>
    <row r="1009" spans="1:65" s="14" customFormat="1">
      <c r="B1009" s="226"/>
      <c r="C1009" s="227"/>
      <c r="D1009" s="206" t="s">
        <v>403</v>
      </c>
      <c r="E1009" s="228" t="s">
        <v>1</v>
      </c>
      <c r="F1009" s="229" t="s">
        <v>87</v>
      </c>
      <c r="G1009" s="227"/>
      <c r="H1009" s="230">
        <v>1</v>
      </c>
      <c r="I1009" s="231"/>
      <c r="J1009" s="227"/>
      <c r="K1009" s="227"/>
      <c r="L1009" s="232"/>
      <c r="M1009" s="233"/>
      <c r="N1009" s="234"/>
      <c r="O1009" s="234"/>
      <c r="P1009" s="234"/>
      <c r="Q1009" s="234"/>
      <c r="R1009" s="234"/>
      <c r="S1009" s="234"/>
      <c r="T1009" s="235"/>
      <c r="AT1009" s="236" t="s">
        <v>403</v>
      </c>
      <c r="AU1009" s="236" t="s">
        <v>89</v>
      </c>
      <c r="AV1009" s="14" t="s">
        <v>89</v>
      </c>
      <c r="AW1009" s="14" t="s">
        <v>35</v>
      </c>
      <c r="AX1009" s="14" t="s">
        <v>80</v>
      </c>
      <c r="AY1009" s="236" t="s">
        <v>261</v>
      </c>
    </row>
    <row r="1010" spans="1:65" s="12" customFormat="1" ht="22.9" customHeight="1">
      <c r="B1010" s="177"/>
      <c r="C1010" s="178"/>
      <c r="D1010" s="179" t="s">
        <v>79</v>
      </c>
      <c r="E1010" s="191" t="s">
        <v>7590</v>
      </c>
      <c r="F1010" s="191" t="s">
        <v>7591</v>
      </c>
      <c r="G1010" s="178"/>
      <c r="H1010" s="178"/>
      <c r="I1010" s="181"/>
      <c r="J1010" s="192">
        <f>BK1010</f>
        <v>6208</v>
      </c>
      <c r="K1010" s="178"/>
      <c r="L1010" s="183"/>
      <c r="M1010" s="184"/>
      <c r="N1010" s="185"/>
      <c r="O1010" s="185"/>
      <c r="P1010" s="186">
        <f>SUM(P1011:P1014)</f>
        <v>0</v>
      </c>
      <c r="Q1010" s="185"/>
      <c r="R1010" s="186">
        <f>SUM(R1011:R1014)</f>
        <v>0</v>
      </c>
      <c r="S1010" s="185"/>
      <c r="T1010" s="187">
        <f>SUM(T1011:T1014)</f>
        <v>0</v>
      </c>
      <c r="AR1010" s="188" t="s">
        <v>260</v>
      </c>
      <c r="AT1010" s="189" t="s">
        <v>79</v>
      </c>
      <c r="AU1010" s="189" t="s">
        <v>87</v>
      </c>
      <c r="AY1010" s="188" t="s">
        <v>261</v>
      </c>
      <c r="BK1010" s="190">
        <f>SUM(BK1011:BK1014)</f>
        <v>6208</v>
      </c>
    </row>
    <row r="1011" spans="1:65" s="2" customFormat="1" ht="55.5" customHeight="1">
      <c r="A1011" s="36"/>
      <c r="B1011" s="37"/>
      <c r="C1011" s="275" t="s">
        <v>7592</v>
      </c>
      <c r="D1011" s="275" t="s">
        <v>801</v>
      </c>
      <c r="E1011" s="276" t="s">
        <v>7593</v>
      </c>
      <c r="F1011" s="277" t="s">
        <v>7594</v>
      </c>
      <c r="G1011" s="278" t="s">
        <v>3979</v>
      </c>
      <c r="H1011" s="279">
        <v>1</v>
      </c>
      <c r="I1011" s="280">
        <v>4408</v>
      </c>
      <c r="J1011" s="281">
        <f>ROUND(I1011*H1011,2)</f>
        <v>4408</v>
      </c>
      <c r="K1011" s="277" t="s">
        <v>1</v>
      </c>
      <c r="L1011" s="282"/>
      <c r="M1011" s="283" t="s">
        <v>1</v>
      </c>
      <c r="N1011" s="284" t="s">
        <v>45</v>
      </c>
      <c r="O1011" s="73"/>
      <c r="P1011" s="202">
        <f>O1011*H1011</f>
        <v>0</v>
      </c>
      <c r="Q1011" s="202">
        <v>0</v>
      </c>
      <c r="R1011" s="202">
        <f>Q1011*H1011</f>
        <v>0</v>
      </c>
      <c r="S1011" s="202">
        <v>0</v>
      </c>
      <c r="T1011" s="203">
        <f>S1011*H1011</f>
        <v>0</v>
      </c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R1011" s="204" t="s">
        <v>6652</v>
      </c>
      <c r="AT1011" s="204" t="s">
        <v>801</v>
      </c>
      <c r="AU1011" s="204" t="s">
        <v>89</v>
      </c>
      <c r="AY1011" s="19" t="s">
        <v>261</v>
      </c>
      <c r="BE1011" s="205">
        <f>IF(N1011="základní",J1011,0)</f>
        <v>4408</v>
      </c>
      <c r="BF1011" s="205">
        <f>IF(N1011="snížená",J1011,0)</f>
        <v>0</v>
      </c>
      <c r="BG1011" s="205">
        <f>IF(N1011="zákl. přenesená",J1011,0)</f>
        <v>0</v>
      </c>
      <c r="BH1011" s="205">
        <f>IF(N1011="sníž. přenesená",J1011,0)</f>
        <v>0</v>
      </c>
      <c r="BI1011" s="205">
        <f>IF(N1011="nulová",J1011,0)</f>
        <v>0</v>
      </c>
      <c r="BJ1011" s="19" t="s">
        <v>87</v>
      </c>
      <c r="BK1011" s="205">
        <f>ROUND(I1011*H1011,2)</f>
        <v>4408</v>
      </c>
      <c r="BL1011" s="19" t="s">
        <v>6652</v>
      </c>
      <c r="BM1011" s="204" t="s">
        <v>7595</v>
      </c>
    </row>
    <row r="1012" spans="1:65" s="2" customFormat="1" ht="39">
      <c r="A1012" s="36"/>
      <c r="B1012" s="37"/>
      <c r="C1012" s="38"/>
      <c r="D1012" s="206" t="s">
        <v>269</v>
      </c>
      <c r="E1012" s="38"/>
      <c r="F1012" s="207" t="s">
        <v>7596</v>
      </c>
      <c r="G1012" s="38"/>
      <c r="H1012" s="38"/>
      <c r="I1012" s="208"/>
      <c r="J1012" s="38"/>
      <c r="K1012" s="38"/>
      <c r="L1012" s="41"/>
      <c r="M1012" s="209"/>
      <c r="N1012" s="210"/>
      <c r="O1012" s="73"/>
      <c r="P1012" s="73"/>
      <c r="Q1012" s="73"/>
      <c r="R1012" s="73"/>
      <c r="S1012" s="73"/>
      <c r="T1012" s="74"/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T1012" s="19" t="s">
        <v>269</v>
      </c>
      <c r="AU1012" s="19" t="s">
        <v>89</v>
      </c>
    </row>
    <row r="1013" spans="1:65" s="2" customFormat="1" ht="16.5" customHeight="1">
      <c r="A1013" s="36"/>
      <c r="B1013" s="37"/>
      <c r="C1013" s="275" t="s">
        <v>7597</v>
      </c>
      <c r="D1013" s="275" t="s">
        <v>801</v>
      </c>
      <c r="E1013" s="276" t="s">
        <v>7598</v>
      </c>
      <c r="F1013" s="277" t="s">
        <v>6894</v>
      </c>
      <c r="G1013" s="278" t="s">
        <v>3979</v>
      </c>
      <c r="H1013" s="279">
        <v>2</v>
      </c>
      <c r="I1013" s="280">
        <v>900</v>
      </c>
      <c r="J1013" s="281">
        <f>ROUND(I1013*H1013,2)</f>
        <v>1800</v>
      </c>
      <c r="K1013" s="277" t="s">
        <v>1</v>
      </c>
      <c r="L1013" s="282"/>
      <c r="M1013" s="283" t="s">
        <v>1</v>
      </c>
      <c r="N1013" s="284" t="s">
        <v>45</v>
      </c>
      <c r="O1013" s="73"/>
      <c r="P1013" s="202">
        <f>O1013*H1013</f>
        <v>0</v>
      </c>
      <c r="Q1013" s="202">
        <v>0</v>
      </c>
      <c r="R1013" s="202">
        <f>Q1013*H1013</f>
        <v>0</v>
      </c>
      <c r="S1013" s="202">
        <v>0</v>
      </c>
      <c r="T1013" s="203">
        <f>S1013*H1013</f>
        <v>0</v>
      </c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R1013" s="204" t="s">
        <v>1448</v>
      </c>
      <c r="AT1013" s="204" t="s">
        <v>801</v>
      </c>
      <c r="AU1013" s="204" t="s">
        <v>89</v>
      </c>
      <c r="AY1013" s="19" t="s">
        <v>261</v>
      </c>
      <c r="BE1013" s="205">
        <f>IF(N1013="základní",J1013,0)</f>
        <v>1800</v>
      </c>
      <c r="BF1013" s="205">
        <f>IF(N1013="snížená",J1013,0)</f>
        <v>0</v>
      </c>
      <c r="BG1013" s="205">
        <f>IF(N1013="zákl. přenesená",J1013,0)</f>
        <v>0</v>
      </c>
      <c r="BH1013" s="205">
        <f>IF(N1013="sníž. přenesená",J1013,0)</f>
        <v>0</v>
      </c>
      <c r="BI1013" s="205">
        <f>IF(N1013="nulová",J1013,0)</f>
        <v>0</v>
      </c>
      <c r="BJ1013" s="19" t="s">
        <v>87</v>
      </c>
      <c r="BK1013" s="205">
        <f>ROUND(I1013*H1013,2)</f>
        <v>1800</v>
      </c>
      <c r="BL1013" s="19" t="s">
        <v>1448</v>
      </c>
      <c r="BM1013" s="204" t="s">
        <v>7599</v>
      </c>
    </row>
    <row r="1014" spans="1:65" s="2" customFormat="1">
      <c r="A1014" s="36"/>
      <c r="B1014" s="37"/>
      <c r="C1014" s="38"/>
      <c r="D1014" s="206" t="s">
        <v>269</v>
      </c>
      <c r="E1014" s="38"/>
      <c r="F1014" s="207" t="s">
        <v>6894</v>
      </c>
      <c r="G1014" s="38"/>
      <c r="H1014" s="38"/>
      <c r="I1014" s="208"/>
      <c r="J1014" s="38"/>
      <c r="K1014" s="38"/>
      <c r="L1014" s="41"/>
      <c r="M1014" s="209"/>
      <c r="N1014" s="210"/>
      <c r="O1014" s="73"/>
      <c r="P1014" s="73"/>
      <c r="Q1014" s="73"/>
      <c r="R1014" s="73"/>
      <c r="S1014" s="73"/>
      <c r="T1014" s="74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T1014" s="19" t="s">
        <v>269</v>
      </c>
      <c r="AU1014" s="19" t="s">
        <v>89</v>
      </c>
    </row>
    <row r="1015" spans="1:65" s="12" customFormat="1" ht="22.9" customHeight="1">
      <c r="B1015" s="177"/>
      <c r="C1015" s="178"/>
      <c r="D1015" s="179" t="s">
        <v>79</v>
      </c>
      <c r="E1015" s="191" t="s">
        <v>7600</v>
      </c>
      <c r="F1015" s="191" t="s">
        <v>7601</v>
      </c>
      <c r="G1015" s="178"/>
      <c r="H1015" s="178"/>
      <c r="I1015" s="181"/>
      <c r="J1015" s="192">
        <f>BK1015</f>
        <v>118596.8</v>
      </c>
      <c r="K1015" s="178"/>
      <c r="L1015" s="183"/>
      <c r="M1015" s="184"/>
      <c r="N1015" s="185"/>
      <c r="O1015" s="185"/>
      <c r="P1015" s="186">
        <f>SUM(P1016:P1056)</f>
        <v>0</v>
      </c>
      <c r="Q1015" s="185"/>
      <c r="R1015" s="186">
        <f>SUM(R1016:R1056)</f>
        <v>0</v>
      </c>
      <c r="S1015" s="185"/>
      <c r="T1015" s="187">
        <f>SUM(T1016:T1056)</f>
        <v>0</v>
      </c>
      <c r="AR1015" s="188" t="s">
        <v>260</v>
      </c>
      <c r="AT1015" s="189" t="s">
        <v>79</v>
      </c>
      <c r="AU1015" s="189" t="s">
        <v>87</v>
      </c>
      <c r="AY1015" s="188" t="s">
        <v>261</v>
      </c>
      <c r="BK1015" s="190">
        <f>SUM(BK1016:BK1056)</f>
        <v>118596.8</v>
      </c>
    </row>
    <row r="1016" spans="1:65" s="2" customFormat="1" ht="24.2" customHeight="1">
      <c r="A1016" s="36"/>
      <c r="B1016" s="37"/>
      <c r="C1016" s="193" t="s">
        <v>7602</v>
      </c>
      <c r="D1016" s="193" t="s">
        <v>264</v>
      </c>
      <c r="E1016" s="194" t="s">
        <v>7603</v>
      </c>
      <c r="F1016" s="195" t="s">
        <v>7604</v>
      </c>
      <c r="G1016" s="196" t="s">
        <v>749</v>
      </c>
      <c r="H1016" s="197">
        <v>12</v>
      </c>
      <c r="I1016" s="198">
        <v>168</v>
      </c>
      <c r="J1016" s="199">
        <f>ROUND(I1016*H1016,2)</f>
        <v>2016</v>
      </c>
      <c r="K1016" s="195" t="s">
        <v>400</v>
      </c>
      <c r="L1016" s="41"/>
      <c r="M1016" s="200" t="s">
        <v>1</v>
      </c>
      <c r="N1016" s="201" t="s">
        <v>45</v>
      </c>
      <c r="O1016" s="73"/>
      <c r="P1016" s="202">
        <f>O1016*H1016</f>
        <v>0</v>
      </c>
      <c r="Q1016" s="202">
        <v>0</v>
      </c>
      <c r="R1016" s="202">
        <f>Q1016*H1016</f>
        <v>0</v>
      </c>
      <c r="S1016" s="202">
        <v>0</v>
      </c>
      <c r="T1016" s="203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204" t="s">
        <v>1072</v>
      </c>
      <c r="AT1016" s="204" t="s">
        <v>264</v>
      </c>
      <c r="AU1016" s="204" t="s">
        <v>89</v>
      </c>
      <c r="AY1016" s="19" t="s">
        <v>261</v>
      </c>
      <c r="BE1016" s="205">
        <f>IF(N1016="základní",J1016,0)</f>
        <v>2016</v>
      </c>
      <c r="BF1016" s="205">
        <f>IF(N1016="snížená",J1016,0)</f>
        <v>0</v>
      </c>
      <c r="BG1016" s="205">
        <f>IF(N1016="zákl. přenesená",J1016,0)</f>
        <v>0</v>
      </c>
      <c r="BH1016" s="205">
        <f>IF(N1016="sníž. přenesená",J1016,0)</f>
        <v>0</v>
      </c>
      <c r="BI1016" s="205">
        <f>IF(N1016="nulová",J1016,0)</f>
        <v>0</v>
      </c>
      <c r="BJ1016" s="19" t="s">
        <v>87</v>
      </c>
      <c r="BK1016" s="205">
        <f>ROUND(I1016*H1016,2)</f>
        <v>2016</v>
      </c>
      <c r="BL1016" s="19" t="s">
        <v>1072</v>
      </c>
      <c r="BM1016" s="204" t="s">
        <v>7605</v>
      </c>
    </row>
    <row r="1017" spans="1:65" s="2" customFormat="1" ht="19.5">
      <c r="A1017" s="36"/>
      <c r="B1017" s="37"/>
      <c r="C1017" s="38"/>
      <c r="D1017" s="206" t="s">
        <v>269</v>
      </c>
      <c r="E1017" s="38"/>
      <c r="F1017" s="207" t="s">
        <v>7606</v>
      </c>
      <c r="G1017" s="38"/>
      <c r="H1017" s="38"/>
      <c r="I1017" s="208"/>
      <c r="J1017" s="38"/>
      <c r="K1017" s="38"/>
      <c r="L1017" s="41"/>
      <c r="M1017" s="209"/>
      <c r="N1017" s="210"/>
      <c r="O1017" s="73"/>
      <c r="P1017" s="73"/>
      <c r="Q1017" s="73"/>
      <c r="R1017" s="73"/>
      <c r="S1017" s="73"/>
      <c r="T1017" s="74"/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T1017" s="19" t="s">
        <v>269</v>
      </c>
      <c r="AU1017" s="19" t="s">
        <v>89</v>
      </c>
    </row>
    <row r="1018" spans="1:65" s="14" customFormat="1">
      <c r="B1018" s="226"/>
      <c r="C1018" s="227"/>
      <c r="D1018" s="206" t="s">
        <v>403</v>
      </c>
      <c r="E1018" s="228" t="s">
        <v>1</v>
      </c>
      <c r="F1018" s="229" t="s">
        <v>7607</v>
      </c>
      <c r="G1018" s="227"/>
      <c r="H1018" s="230">
        <v>12</v>
      </c>
      <c r="I1018" s="231"/>
      <c r="J1018" s="227"/>
      <c r="K1018" s="227"/>
      <c r="L1018" s="232"/>
      <c r="M1018" s="233"/>
      <c r="N1018" s="234"/>
      <c r="O1018" s="234"/>
      <c r="P1018" s="234"/>
      <c r="Q1018" s="234"/>
      <c r="R1018" s="234"/>
      <c r="S1018" s="234"/>
      <c r="T1018" s="235"/>
      <c r="AT1018" s="236" t="s">
        <v>403</v>
      </c>
      <c r="AU1018" s="236" t="s">
        <v>89</v>
      </c>
      <c r="AV1018" s="14" t="s">
        <v>89</v>
      </c>
      <c r="AW1018" s="14" t="s">
        <v>35</v>
      </c>
      <c r="AX1018" s="14" t="s">
        <v>80</v>
      </c>
      <c r="AY1018" s="236" t="s">
        <v>261</v>
      </c>
    </row>
    <row r="1019" spans="1:65" s="2" customFormat="1" ht="24.2" customHeight="1">
      <c r="A1019" s="36"/>
      <c r="B1019" s="37"/>
      <c r="C1019" s="193" t="s">
        <v>7608</v>
      </c>
      <c r="D1019" s="193" t="s">
        <v>264</v>
      </c>
      <c r="E1019" s="194" t="s">
        <v>7609</v>
      </c>
      <c r="F1019" s="195" t="s">
        <v>7610</v>
      </c>
      <c r="G1019" s="196" t="s">
        <v>749</v>
      </c>
      <c r="H1019" s="197">
        <v>6</v>
      </c>
      <c r="I1019" s="198">
        <v>224</v>
      </c>
      <c r="J1019" s="199">
        <f>ROUND(I1019*H1019,2)</f>
        <v>1344</v>
      </c>
      <c r="K1019" s="195" t="s">
        <v>400</v>
      </c>
      <c r="L1019" s="41"/>
      <c r="M1019" s="200" t="s">
        <v>1</v>
      </c>
      <c r="N1019" s="201" t="s">
        <v>45</v>
      </c>
      <c r="O1019" s="73"/>
      <c r="P1019" s="202">
        <f>O1019*H1019</f>
        <v>0</v>
      </c>
      <c r="Q1019" s="202">
        <v>0</v>
      </c>
      <c r="R1019" s="202">
        <f>Q1019*H1019</f>
        <v>0</v>
      </c>
      <c r="S1019" s="202">
        <v>0</v>
      </c>
      <c r="T1019" s="203">
        <f>S1019*H1019</f>
        <v>0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204" t="s">
        <v>87</v>
      </c>
      <c r="AT1019" s="204" t="s">
        <v>264</v>
      </c>
      <c r="AU1019" s="204" t="s">
        <v>89</v>
      </c>
      <c r="AY1019" s="19" t="s">
        <v>261</v>
      </c>
      <c r="BE1019" s="205">
        <f>IF(N1019="základní",J1019,0)</f>
        <v>1344</v>
      </c>
      <c r="BF1019" s="205">
        <f>IF(N1019="snížená",J1019,0)</f>
        <v>0</v>
      </c>
      <c r="BG1019" s="205">
        <f>IF(N1019="zákl. přenesená",J1019,0)</f>
        <v>0</v>
      </c>
      <c r="BH1019" s="205">
        <f>IF(N1019="sníž. přenesená",J1019,0)</f>
        <v>0</v>
      </c>
      <c r="BI1019" s="205">
        <f>IF(N1019="nulová",J1019,0)</f>
        <v>0</v>
      </c>
      <c r="BJ1019" s="19" t="s">
        <v>87</v>
      </c>
      <c r="BK1019" s="205">
        <f>ROUND(I1019*H1019,2)</f>
        <v>1344</v>
      </c>
      <c r="BL1019" s="19" t="s">
        <v>87</v>
      </c>
      <c r="BM1019" s="204" t="s">
        <v>7611</v>
      </c>
    </row>
    <row r="1020" spans="1:65" s="2" customFormat="1" ht="19.5">
      <c r="A1020" s="36"/>
      <c r="B1020" s="37"/>
      <c r="C1020" s="38"/>
      <c r="D1020" s="206" t="s">
        <v>269</v>
      </c>
      <c r="E1020" s="38"/>
      <c r="F1020" s="207" t="s">
        <v>7612</v>
      </c>
      <c r="G1020" s="38"/>
      <c r="H1020" s="38"/>
      <c r="I1020" s="208"/>
      <c r="J1020" s="38"/>
      <c r="K1020" s="38"/>
      <c r="L1020" s="41"/>
      <c r="M1020" s="209"/>
      <c r="N1020" s="210"/>
      <c r="O1020" s="73"/>
      <c r="P1020" s="73"/>
      <c r="Q1020" s="73"/>
      <c r="R1020" s="73"/>
      <c r="S1020" s="73"/>
      <c r="T1020" s="74"/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T1020" s="19" t="s">
        <v>269</v>
      </c>
      <c r="AU1020" s="19" t="s">
        <v>89</v>
      </c>
    </row>
    <row r="1021" spans="1:65" s="14" customFormat="1">
      <c r="B1021" s="226"/>
      <c r="C1021" s="227"/>
      <c r="D1021" s="206" t="s">
        <v>403</v>
      </c>
      <c r="E1021" s="228" t="s">
        <v>1</v>
      </c>
      <c r="F1021" s="229" t="s">
        <v>7613</v>
      </c>
      <c r="G1021" s="227"/>
      <c r="H1021" s="230">
        <v>6</v>
      </c>
      <c r="I1021" s="231"/>
      <c r="J1021" s="227"/>
      <c r="K1021" s="227"/>
      <c r="L1021" s="232"/>
      <c r="M1021" s="233"/>
      <c r="N1021" s="234"/>
      <c r="O1021" s="234"/>
      <c r="P1021" s="234"/>
      <c r="Q1021" s="234"/>
      <c r="R1021" s="234"/>
      <c r="S1021" s="234"/>
      <c r="T1021" s="235"/>
      <c r="AT1021" s="236" t="s">
        <v>403</v>
      </c>
      <c r="AU1021" s="236" t="s">
        <v>89</v>
      </c>
      <c r="AV1021" s="14" t="s">
        <v>89</v>
      </c>
      <c r="AW1021" s="14" t="s">
        <v>35</v>
      </c>
      <c r="AX1021" s="14" t="s">
        <v>80</v>
      </c>
      <c r="AY1021" s="236" t="s">
        <v>261</v>
      </c>
    </row>
    <row r="1022" spans="1:65" s="2" customFormat="1" ht="16.5" customHeight="1">
      <c r="A1022" s="36"/>
      <c r="B1022" s="37"/>
      <c r="C1022" s="275" t="s">
        <v>7614</v>
      </c>
      <c r="D1022" s="275" t="s">
        <v>801</v>
      </c>
      <c r="E1022" s="276" t="s">
        <v>7615</v>
      </c>
      <c r="F1022" s="277" t="s">
        <v>7616</v>
      </c>
      <c r="G1022" s="278" t="s">
        <v>431</v>
      </c>
      <c r="H1022" s="279">
        <v>120</v>
      </c>
      <c r="I1022" s="280">
        <v>200.08</v>
      </c>
      <c r="J1022" s="281">
        <f>ROUND(I1022*H1022,2)</f>
        <v>24009.599999999999</v>
      </c>
      <c r="K1022" s="277" t="s">
        <v>1</v>
      </c>
      <c r="L1022" s="282"/>
      <c r="M1022" s="283" t="s">
        <v>1</v>
      </c>
      <c r="N1022" s="284" t="s">
        <v>45</v>
      </c>
      <c r="O1022" s="73"/>
      <c r="P1022" s="202">
        <f>O1022*H1022</f>
        <v>0</v>
      </c>
      <c r="Q1022" s="202">
        <v>0</v>
      </c>
      <c r="R1022" s="202">
        <f>Q1022*H1022</f>
        <v>0</v>
      </c>
      <c r="S1022" s="202">
        <v>0</v>
      </c>
      <c r="T1022" s="203">
        <f>S1022*H1022</f>
        <v>0</v>
      </c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R1022" s="204" t="s">
        <v>1448</v>
      </c>
      <c r="AT1022" s="204" t="s">
        <v>801</v>
      </c>
      <c r="AU1022" s="204" t="s">
        <v>89</v>
      </c>
      <c r="AY1022" s="19" t="s">
        <v>261</v>
      </c>
      <c r="BE1022" s="205">
        <f>IF(N1022="základní",J1022,0)</f>
        <v>24009.599999999999</v>
      </c>
      <c r="BF1022" s="205">
        <f>IF(N1022="snížená",J1022,0)</f>
        <v>0</v>
      </c>
      <c r="BG1022" s="205">
        <f>IF(N1022="zákl. přenesená",J1022,0)</f>
        <v>0</v>
      </c>
      <c r="BH1022" s="205">
        <f>IF(N1022="sníž. přenesená",J1022,0)</f>
        <v>0</v>
      </c>
      <c r="BI1022" s="205">
        <f>IF(N1022="nulová",J1022,0)</f>
        <v>0</v>
      </c>
      <c r="BJ1022" s="19" t="s">
        <v>87</v>
      </c>
      <c r="BK1022" s="205">
        <f>ROUND(I1022*H1022,2)</f>
        <v>24009.599999999999</v>
      </c>
      <c r="BL1022" s="19" t="s">
        <v>1448</v>
      </c>
      <c r="BM1022" s="204" t="s">
        <v>7617</v>
      </c>
    </row>
    <row r="1023" spans="1:65" s="2" customFormat="1">
      <c r="A1023" s="36"/>
      <c r="B1023" s="37"/>
      <c r="C1023" s="38"/>
      <c r="D1023" s="206" t="s">
        <v>269</v>
      </c>
      <c r="E1023" s="38"/>
      <c r="F1023" s="207" t="s">
        <v>7616</v>
      </c>
      <c r="G1023" s="38"/>
      <c r="H1023" s="38"/>
      <c r="I1023" s="208"/>
      <c r="J1023" s="38"/>
      <c r="K1023" s="38"/>
      <c r="L1023" s="41"/>
      <c r="M1023" s="209"/>
      <c r="N1023" s="210"/>
      <c r="O1023" s="73"/>
      <c r="P1023" s="73"/>
      <c r="Q1023" s="73"/>
      <c r="R1023" s="73"/>
      <c r="S1023" s="73"/>
      <c r="T1023" s="74"/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T1023" s="19" t="s">
        <v>269</v>
      </c>
      <c r="AU1023" s="19" t="s">
        <v>89</v>
      </c>
    </row>
    <row r="1024" spans="1:65" s="14" customFormat="1">
      <c r="B1024" s="226"/>
      <c r="C1024" s="227"/>
      <c r="D1024" s="206" t="s">
        <v>403</v>
      </c>
      <c r="E1024" s="228" t="s">
        <v>1</v>
      </c>
      <c r="F1024" s="229" t="s">
        <v>7618</v>
      </c>
      <c r="G1024" s="227"/>
      <c r="H1024" s="230">
        <v>96</v>
      </c>
      <c r="I1024" s="231"/>
      <c r="J1024" s="227"/>
      <c r="K1024" s="227"/>
      <c r="L1024" s="232"/>
      <c r="M1024" s="233"/>
      <c r="N1024" s="234"/>
      <c r="O1024" s="234"/>
      <c r="P1024" s="234"/>
      <c r="Q1024" s="234"/>
      <c r="R1024" s="234"/>
      <c r="S1024" s="234"/>
      <c r="T1024" s="235"/>
      <c r="AT1024" s="236" t="s">
        <v>403</v>
      </c>
      <c r="AU1024" s="236" t="s">
        <v>89</v>
      </c>
      <c r="AV1024" s="14" t="s">
        <v>89</v>
      </c>
      <c r="AW1024" s="14" t="s">
        <v>35</v>
      </c>
      <c r="AX1024" s="14" t="s">
        <v>80</v>
      </c>
      <c r="AY1024" s="236" t="s">
        <v>261</v>
      </c>
    </row>
    <row r="1025" spans="1:65" s="14" customFormat="1">
      <c r="B1025" s="226"/>
      <c r="C1025" s="227"/>
      <c r="D1025" s="206" t="s">
        <v>403</v>
      </c>
      <c r="E1025" s="228" t="s">
        <v>1</v>
      </c>
      <c r="F1025" s="229" t="s">
        <v>7619</v>
      </c>
      <c r="G1025" s="227"/>
      <c r="H1025" s="230">
        <v>24</v>
      </c>
      <c r="I1025" s="231"/>
      <c r="J1025" s="227"/>
      <c r="K1025" s="227"/>
      <c r="L1025" s="232"/>
      <c r="M1025" s="233"/>
      <c r="N1025" s="234"/>
      <c r="O1025" s="234"/>
      <c r="P1025" s="234"/>
      <c r="Q1025" s="234"/>
      <c r="R1025" s="234"/>
      <c r="S1025" s="234"/>
      <c r="T1025" s="235"/>
      <c r="AT1025" s="236" t="s">
        <v>403</v>
      </c>
      <c r="AU1025" s="236" t="s">
        <v>89</v>
      </c>
      <c r="AV1025" s="14" t="s">
        <v>89</v>
      </c>
      <c r="AW1025" s="14" t="s">
        <v>35</v>
      </c>
      <c r="AX1025" s="14" t="s">
        <v>80</v>
      </c>
      <c r="AY1025" s="236" t="s">
        <v>261</v>
      </c>
    </row>
    <row r="1026" spans="1:65" s="2" customFormat="1" ht="44.25" customHeight="1">
      <c r="A1026" s="36"/>
      <c r="B1026" s="37"/>
      <c r="C1026" s="193" t="s">
        <v>7620</v>
      </c>
      <c r="D1026" s="193" t="s">
        <v>264</v>
      </c>
      <c r="E1026" s="194" t="s">
        <v>7621</v>
      </c>
      <c r="F1026" s="195" t="s">
        <v>7622</v>
      </c>
      <c r="G1026" s="196" t="s">
        <v>431</v>
      </c>
      <c r="H1026" s="197">
        <v>120</v>
      </c>
      <c r="I1026" s="198">
        <v>50.4</v>
      </c>
      <c r="J1026" s="199">
        <f>ROUND(I1026*H1026,2)</f>
        <v>6048</v>
      </c>
      <c r="K1026" s="195" t="s">
        <v>400</v>
      </c>
      <c r="L1026" s="41"/>
      <c r="M1026" s="200" t="s">
        <v>1</v>
      </c>
      <c r="N1026" s="201" t="s">
        <v>45</v>
      </c>
      <c r="O1026" s="73"/>
      <c r="P1026" s="202">
        <f>O1026*H1026</f>
        <v>0</v>
      </c>
      <c r="Q1026" s="202">
        <v>0</v>
      </c>
      <c r="R1026" s="202">
        <f>Q1026*H1026</f>
        <v>0</v>
      </c>
      <c r="S1026" s="202">
        <v>0</v>
      </c>
      <c r="T1026" s="203">
        <f>S1026*H1026</f>
        <v>0</v>
      </c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R1026" s="204" t="s">
        <v>1072</v>
      </c>
      <c r="AT1026" s="204" t="s">
        <v>264</v>
      </c>
      <c r="AU1026" s="204" t="s">
        <v>89</v>
      </c>
      <c r="AY1026" s="19" t="s">
        <v>261</v>
      </c>
      <c r="BE1026" s="205">
        <f>IF(N1026="základní",J1026,0)</f>
        <v>6048</v>
      </c>
      <c r="BF1026" s="205">
        <f>IF(N1026="snížená",J1026,0)</f>
        <v>0</v>
      </c>
      <c r="BG1026" s="205">
        <f>IF(N1026="zákl. přenesená",J1026,0)</f>
        <v>0</v>
      </c>
      <c r="BH1026" s="205">
        <f>IF(N1026="sníž. přenesená",J1026,0)</f>
        <v>0</v>
      </c>
      <c r="BI1026" s="205">
        <f>IF(N1026="nulová",J1026,0)</f>
        <v>0</v>
      </c>
      <c r="BJ1026" s="19" t="s">
        <v>87</v>
      </c>
      <c r="BK1026" s="205">
        <f>ROUND(I1026*H1026,2)</f>
        <v>6048</v>
      </c>
      <c r="BL1026" s="19" t="s">
        <v>1072</v>
      </c>
      <c r="BM1026" s="204" t="s">
        <v>7623</v>
      </c>
    </row>
    <row r="1027" spans="1:65" s="2" customFormat="1" ht="39">
      <c r="A1027" s="36"/>
      <c r="B1027" s="37"/>
      <c r="C1027" s="38"/>
      <c r="D1027" s="206" t="s">
        <v>269</v>
      </c>
      <c r="E1027" s="38"/>
      <c r="F1027" s="207" t="s">
        <v>7624</v>
      </c>
      <c r="G1027" s="38"/>
      <c r="H1027" s="38"/>
      <c r="I1027" s="208"/>
      <c r="J1027" s="38"/>
      <c r="K1027" s="38"/>
      <c r="L1027" s="41"/>
      <c r="M1027" s="209"/>
      <c r="N1027" s="210"/>
      <c r="O1027" s="73"/>
      <c r="P1027" s="73"/>
      <c r="Q1027" s="73"/>
      <c r="R1027" s="73"/>
      <c r="S1027" s="73"/>
      <c r="T1027" s="74"/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T1027" s="19" t="s">
        <v>269</v>
      </c>
      <c r="AU1027" s="19" t="s">
        <v>89</v>
      </c>
    </row>
    <row r="1028" spans="1:65" s="2" customFormat="1" ht="24.2" customHeight="1">
      <c r="A1028" s="36"/>
      <c r="B1028" s="37"/>
      <c r="C1028" s="275" t="s">
        <v>7625</v>
      </c>
      <c r="D1028" s="275" t="s">
        <v>801</v>
      </c>
      <c r="E1028" s="276" t="s">
        <v>7626</v>
      </c>
      <c r="F1028" s="277" t="s">
        <v>7627</v>
      </c>
      <c r="G1028" s="278" t="s">
        <v>4347</v>
      </c>
      <c r="H1028" s="279">
        <v>4</v>
      </c>
      <c r="I1028" s="280">
        <v>3416</v>
      </c>
      <c r="J1028" s="281">
        <f>ROUND(I1028*H1028,2)</f>
        <v>13664</v>
      </c>
      <c r="K1028" s="277" t="s">
        <v>1</v>
      </c>
      <c r="L1028" s="282"/>
      <c r="M1028" s="283" t="s">
        <v>1</v>
      </c>
      <c r="N1028" s="284" t="s">
        <v>45</v>
      </c>
      <c r="O1028" s="73"/>
      <c r="P1028" s="202">
        <f>O1028*H1028</f>
        <v>0</v>
      </c>
      <c r="Q1028" s="202">
        <v>0</v>
      </c>
      <c r="R1028" s="202">
        <f>Q1028*H1028</f>
        <v>0</v>
      </c>
      <c r="S1028" s="202">
        <v>0</v>
      </c>
      <c r="T1028" s="203">
        <f>S1028*H1028</f>
        <v>0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204" t="s">
        <v>1448</v>
      </c>
      <c r="AT1028" s="204" t="s">
        <v>801</v>
      </c>
      <c r="AU1028" s="204" t="s">
        <v>89</v>
      </c>
      <c r="AY1028" s="19" t="s">
        <v>261</v>
      </c>
      <c r="BE1028" s="205">
        <f>IF(N1028="základní",J1028,0)</f>
        <v>13664</v>
      </c>
      <c r="BF1028" s="205">
        <f>IF(N1028="snížená",J1028,0)</f>
        <v>0</v>
      </c>
      <c r="BG1028" s="205">
        <f>IF(N1028="zákl. přenesená",J1028,0)</f>
        <v>0</v>
      </c>
      <c r="BH1028" s="205">
        <f>IF(N1028="sníž. přenesená",J1028,0)</f>
        <v>0</v>
      </c>
      <c r="BI1028" s="205">
        <f>IF(N1028="nulová",J1028,0)</f>
        <v>0</v>
      </c>
      <c r="BJ1028" s="19" t="s">
        <v>87</v>
      </c>
      <c r="BK1028" s="205">
        <f>ROUND(I1028*H1028,2)</f>
        <v>13664</v>
      </c>
      <c r="BL1028" s="19" t="s">
        <v>1448</v>
      </c>
      <c r="BM1028" s="204" t="s">
        <v>7628</v>
      </c>
    </row>
    <row r="1029" spans="1:65" s="2" customFormat="1">
      <c r="A1029" s="36"/>
      <c r="B1029" s="37"/>
      <c r="C1029" s="38"/>
      <c r="D1029" s="206" t="s">
        <v>269</v>
      </c>
      <c r="E1029" s="38"/>
      <c r="F1029" s="207" t="s">
        <v>7627</v>
      </c>
      <c r="G1029" s="38"/>
      <c r="H1029" s="38"/>
      <c r="I1029" s="208"/>
      <c r="J1029" s="38"/>
      <c r="K1029" s="38"/>
      <c r="L1029" s="41"/>
      <c r="M1029" s="209"/>
      <c r="N1029" s="210"/>
      <c r="O1029" s="73"/>
      <c r="P1029" s="73"/>
      <c r="Q1029" s="73"/>
      <c r="R1029" s="73"/>
      <c r="S1029" s="73"/>
      <c r="T1029" s="74"/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T1029" s="19" t="s">
        <v>269</v>
      </c>
      <c r="AU1029" s="19" t="s">
        <v>89</v>
      </c>
    </row>
    <row r="1030" spans="1:65" s="14" customFormat="1">
      <c r="B1030" s="226"/>
      <c r="C1030" s="227"/>
      <c r="D1030" s="206" t="s">
        <v>403</v>
      </c>
      <c r="E1030" s="228" t="s">
        <v>1</v>
      </c>
      <c r="F1030" s="229" t="s">
        <v>7629</v>
      </c>
      <c r="G1030" s="227"/>
      <c r="H1030" s="230">
        <v>4</v>
      </c>
      <c r="I1030" s="231"/>
      <c r="J1030" s="227"/>
      <c r="K1030" s="227"/>
      <c r="L1030" s="232"/>
      <c r="M1030" s="233"/>
      <c r="N1030" s="234"/>
      <c r="O1030" s="234"/>
      <c r="P1030" s="234"/>
      <c r="Q1030" s="234"/>
      <c r="R1030" s="234"/>
      <c r="S1030" s="234"/>
      <c r="T1030" s="235"/>
      <c r="AT1030" s="236" t="s">
        <v>403</v>
      </c>
      <c r="AU1030" s="236" t="s">
        <v>89</v>
      </c>
      <c r="AV1030" s="14" t="s">
        <v>89</v>
      </c>
      <c r="AW1030" s="14" t="s">
        <v>35</v>
      </c>
      <c r="AX1030" s="14" t="s">
        <v>80</v>
      </c>
      <c r="AY1030" s="236" t="s">
        <v>261</v>
      </c>
    </row>
    <row r="1031" spans="1:65" s="2" customFormat="1" ht="24.2" customHeight="1">
      <c r="A1031" s="36"/>
      <c r="B1031" s="37"/>
      <c r="C1031" s="193" t="s">
        <v>7630</v>
      </c>
      <c r="D1031" s="193" t="s">
        <v>264</v>
      </c>
      <c r="E1031" s="194" t="s">
        <v>7631</v>
      </c>
      <c r="F1031" s="195" t="s">
        <v>7632</v>
      </c>
      <c r="G1031" s="196" t="s">
        <v>749</v>
      </c>
      <c r="H1031" s="197">
        <v>4</v>
      </c>
      <c r="I1031" s="198">
        <v>3360</v>
      </c>
      <c r="J1031" s="199">
        <f>ROUND(I1031*H1031,2)</f>
        <v>13440</v>
      </c>
      <c r="K1031" s="195" t="s">
        <v>400</v>
      </c>
      <c r="L1031" s="41"/>
      <c r="M1031" s="200" t="s">
        <v>1</v>
      </c>
      <c r="N1031" s="201" t="s">
        <v>45</v>
      </c>
      <c r="O1031" s="73"/>
      <c r="P1031" s="202">
        <f>O1031*H1031</f>
        <v>0</v>
      </c>
      <c r="Q1031" s="202">
        <v>0</v>
      </c>
      <c r="R1031" s="202">
        <f>Q1031*H1031</f>
        <v>0</v>
      </c>
      <c r="S1031" s="202">
        <v>0</v>
      </c>
      <c r="T1031" s="203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204" t="s">
        <v>1072</v>
      </c>
      <c r="AT1031" s="204" t="s">
        <v>264</v>
      </c>
      <c r="AU1031" s="204" t="s">
        <v>89</v>
      </c>
      <c r="AY1031" s="19" t="s">
        <v>261</v>
      </c>
      <c r="BE1031" s="205">
        <f>IF(N1031="základní",J1031,0)</f>
        <v>13440</v>
      </c>
      <c r="BF1031" s="205">
        <f>IF(N1031="snížená",J1031,0)</f>
        <v>0</v>
      </c>
      <c r="BG1031" s="205">
        <f>IF(N1031="zákl. přenesená",J1031,0)</f>
        <v>0</v>
      </c>
      <c r="BH1031" s="205">
        <f>IF(N1031="sníž. přenesená",J1031,0)</f>
        <v>0</v>
      </c>
      <c r="BI1031" s="205">
        <f>IF(N1031="nulová",J1031,0)</f>
        <v>0</v>
      </c>
      <c r="BJ1031" s="19" t="s">
        <v>87</v>
      </c>
      <c r="BK1031" s="205">
        <f>ROUND(I1031*H1031,2)</f>
        <v>13440</v>
      </c>
      <c r="BL1031" s="19" t="s">
        <v>1072</v>
      </c>
      <c r="BM1031" s="204" t="s">
        <v>7633</v>
      </c>
    </row>
    <row r="1032" spans="1:65" s="2" customFormat="1" ht="19.5">
      <c r="A1032" s="36"/>
      <c r="B1032" s="37"/>
      <c r="C1032" s="38"/>
      <c r="D1032" s="206" t="s">
        <v>269</v>
      </c>
      <c r="E1032" s="38"/>
      <c r="F1032" s="207" t="s">
        <v>7634</v>
      </c>
      <c r="G1032" s="38"/>
      <c r="H1032" s="38"/>
      <c r="I1032" s="208"/>
      <c r="J1032" s="38"/>
      <c r="K1032" s="38"/>
      <c r="L1032" s="41"/>
      <c r="M1032" s="209"/>
      <c r="N1032" s="210"/>
      <c r="O1032" s="73"/>
      <c r="P1032" s="73"/>
      <c r="Q1032" s="73"/>
      <c r="R1032" s="73"/>
      <c r="S1032" s="73"/>
      <c r="T1032" s="74"/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T1032" s="19" t="s">
        <v>269</v>
      </c>
      <c r="AU1032" s="19" t="s">
        <v>89</v>
      </c>
    </row>
    <row r="1033" spans="1:65" s="2" customFormat="1" ht="16.5" customHeight="1">
      <c r="A1033" s="36"/>
      <c r="B1033" s="37"/>
      <c r="C1033" s="275" t="s">
        <v>7635</v>
      </c>
      <c r="D1033" s="275" t="s">
        <v>801</v>
      </c>
      <c r="E1033" s="276" t="s">
        <v>7636</v>
      </c>
      <c r="F1033" s="277" t="s">
        <v>7637</v>
      </c>
      <c r="G1033" s="278" t="s">
        <v>431</v>
      </c>
      <c r="H1033" s="279">
        <v>30</v>
      </c>
      <c r="I1033" s="280">
        <v>341.6</v>
      </c>
      <c r="J1033" s="281">
        <f>ROUND(I1033*H1033,2)</f>
        <v>10248</v>
      </c>
      <c r="K1033" s="277" t="s">
        <v>1</v>
      </c>
      <c r="L1033" s="282"/>
      <c r="M1033" s="283" t="s">
        <v>1</v>
      </c>
      <c r="N1033" s="284" t="s">
        <v>45</v>
      </c>
      <c r="O1033" s="73"/>
      <c r="P1033" s="202">
        <f>O1033*H1033</f>
        <v>0</v>
      </c>
      <c r="Q1033" s="202">
        <v>0</v>
      </c>
      <c r="R1033" s="202">
        <f>Q1033*H1033</f>
        <v>0</v>
      </c>
      <c r="S1033" s="202">
        <v>0</v>
      </c>
      <c r="T1033" s="203">
        <f>S1033*H1033</f>
        <v>0</v>
      </c>
      <c r="U1033" s="36"/>
      <c r="V1033" s="36"/>
      <c r="W1033" s="36"/>
      <c r="X1033" s="36"/>
      <c r="Y1033" s="36"/>
      <c r="Z1033" s="36"/>
      <c r="AA1033" s="36"/>
      <c r="AB1033" s="36"/>
      <c r="AC1033" s="36"/>
      <c r="AD1033" s="36"/>
      <c r="AE1033" s="36"/>
      <c r="AR1033" s="204" t="s">
        <v>1448</v>
      </c>
      <c r="AT1033" s="204" t="s">
        <v>801</v>
      </c>
      <c r="AU1033" s="204" t="s">
        <v>89</v>
      </c>
      <c r="AY1033" s="19" t="s">
        <v>261</v>
      </c>
      <c r="BE1033" s="205">
        <f>IF(N1033="základní",J1033,0)</f>
        <v>10248</v>
      </c>
      <c r="BF1033" s="205">
        <f>IF(N1033="snížená",J1033,0)</f>
        <v>0</v>
      </c>
      <c r="BG1033" s="205">
        <f>IF(N1033="zákl. přenesená",J1033,0)</f>
        <v>0</v>
      </c>
      <c r="BH1033" s="205">
        <f>IF(N1033="sníž. přenesená",J1033,0)</f>
        <v>0</v>
      </c>
      <c r="BI1033" s="205">
        <f>IF(N1033="nulová",J1033,0)</f>
        <v>0</v>
      </c>
      <c r="BJ1033" s="19" t="s">
        <v>87</v>
      </c>
      <c r="BK1033" s="205">
        <f>ROUND(I1033*H1033,2)</f>
        <v>10248</v>
      </c>
      <c r="BL1033" s="19" t="s">
        <v>1448</v>
      </c>
      <c r="BM1033" s="204" t="s">
        <v>7638</v>
      </c>
    </row>
    <row r="1034" spans="1:65" s="2" customFormat="1">
      <c r="A1034" s="36"/>
      <c r="B1034" s="37"/>
      <c r="C1034" s="38"/>
      <c r="D1034" s="206" t="s">
        <v>269</v>
      </c>
      <c r="E1034" s="38"/>
      <c r="F1034" s="207" t="s">
        <v>7637</v>
      </c>
      <c r="G1034" s="38"/>
      <c r="H1034" s="38"/>
      <c r="I1034" s="208"/>
      <c r="J1034" s="38"/>
      <c r="K1034" s="38"/>
      <c r="L1034" s="41"/>
      <c r="M1034" s="209"/>
      <c r="N1034" s="210"/>
      <c r="O1034" s="73"/>
      <c r="P1034" s="73"/>
      <c r="Q1034" s="73"/>
      <c r="R1034" s="73"/>
      <c r="S1034" s="73"/>
      <c r="T1034" s="74"/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T1034" s="19" t="s">
        <v>269</v>
      </c>
      <c r="AU1034" s="19" t="s">
        <v>89</v>
      </c>
    </row>
    <row r="1035" spans="1:65" s="14" customFormat="1">
      <c r="B1035" s="226"/>
      <c r="C1035" s="227"/>
      <c r="D1035" s="206" t="s">
        <v>403</v>
      </c>
      <c r="E1035" s="228" t="s">
        <v>1</v>
      </c>
      <c r="F1035" s="229" t="s">
        <v>7639</v>
      </c>
      <c r="G1035" s="227"/>
      <c r="H1035" s="230">
        <v>24</v>
      </c>
      <c r="I1035" s="231"/>
      <c r="J1035" s="227"/>
      <c r="K1035" s="227"/>
      <c r="L1035" s="232"/>
      <c r="M1035" s="233"/>
      <c r="N1035" s="234"/>
      <c r="O1035" s="234"/>
      <c r="P1035" s="234"/>
      <c r="Q1035" s="234"/>
      <c r="R1035" s="234"/>
      <c r="S1035" s="234"/>
      <c r="T1035" s="235"/>
      <c r="AT1035" s="236" t="s">
        <v>403</v>
      </c>
      <c r="AU1035" s="236" t="s">
        <v>89</v>
      </c>
      <c r="AV1035" s="14" t="s">
        <v>89</v>
      </c>
      <c r="AW1035" s="14" t="s">
        <v>35</v>
      </c>
      <c r="AX1035" s="14" t="s">
        <v>80</v>
      </c>
      <c r="AY1035" s="236" t="s">
        <v>261</v>
      </c>
    </row>
    <row r="1036" spans="1:65" s="14" customFormat="1">
      <c r="B1036" s="226"/>
      <c r="C1036" s="227"/>
      <c r="D1036" s="206" t="s">
        <v>403</v>
      </c>
      <c r="E1036" s="228" t="s">
        <v>1</v>
      </c>
      <c r="F1036" s="229" t="s">
        <v>7640</v>
      </c>
      <c r="G1036" s="227"/>
      <c r="H1036" s="230">
        <v>6</v>
      </c>
      <c r="I1036" s="231"/>
      <c r="J1036" s="227"/>
      <c r="K1036" s="227"/>
      <c r="L1036" s="232"/>
      <c r="M1036" s="233"/>
      <c r="N1036" s="234"/>
      <c r="O1036" s="234"/>
      <c r="P1036" s="234"/>
      <c r="Q1036" s="234"/>
      <c r="R1036" s="234"/>
      <c r="S1036" s="234"/>
      <c r="T1036" s="235"/>
      <c r="AT1036" s="236" t="s">
        <v>403</v>
      </c>
      <c r="AU1036" s="236" t="s">
        <v>89</v>
      </c>
      <c r="AV1036" s="14" t="s">
        <v>89</v>
      </c>
      <c r="AW1036" s="14" t="s">
        <v>35</v>
      </c>
      <c r="AX1036" s="14" t="s">
        <v>80</v>
      </c>
      <c r="AY1036" s="236" t="s">
        <v>261</v>
      </c>
    </row>
    <row r="1037" spans="1:65" s="2" customFormat="1" ht="44.25" customHeight="1">
      <c r="A1037" s="36"/>
      <c r="B1037" s="37"/>
      <c r="C1037" s="193" t="s">
        <v>7641</v>
      </c>
      <c r="D1037" s="193" t="s">
        <v>264</v>
      </c>
      <c r="E1037" s="194" t="s">
        <v>7642</v>
      </c>
      <c r="F1037" s="195" t="s">
        <v>7643</v>
      </c>
      <c r="G1037" s="196" t="s">
        <v>431</v>
      </c>
      <c r="H1037" s="197">
        <v>30</v>
      </c>
      <c r="I1037" s="198">
        <v>72.8</v>
      </c>
      <c r="J1037" s="199">
        <f>ROUND(I1037*H1037,2)</f>
        <v>2184</v>
      </c>
      <c r="K1037" s="195" t="s">
        <v>400</v>
      </c>
      <c r="L1037" s="41"/>
      <c r="M1037" s="200" t="s">
        <v>1</v>
      </c>
      <c r="N1037" s="201" t="s">
        <v>45</v>
      </c>
      <c r="O1037" s="73"/>
      <c r="P1037" s="202">
        <f>O1037*H1037</f>
        <v>0</v>
      </c>
      <c r="Q1037" s="202">
        <v>0</v>
      </c>
      <c r="R1037" s="202">
        <f>Q1037*H1037</f>
        <v>0</v>
      </c>
      <c r="S1037" s="202">
        <v>0</v>
      </c>
      <c r="T1037" s="203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204" t="s">
        <v>1072</v>
      </c>
      <c r="AT1037" s="204" t="s">
        <v>264</v>
      </c>
      <c r="AU1037" s="204" t="s">
        <v>89</v>
      </c>
      <c r="AY1037" s="19" t="s">
        <v>261</v>
      </c>
      <c r="BE1037" s="205">
        <f>IF(N1037="základní",J1037,0)</f>
        <v>2184</v>
      </c>
      <c r="BF1037" s="205">
        <f>IF(N1037="snížená",J1037,0)</f>
        <v>0</v>
      </c>
      <c r="BG1037" s="205">
        <f>IF(N1037="zákl. přenesená",J1037,0)</f>
        <v>0</v>
      </c>
      <c r="BH1037" s="205">
        <f>IF(N1037="sníž. přenesená",J1037,0)</f>
        <v>0</v>
      </c>
      <c r="BI1037" s="205">
        <f>IF(N1037="nulová",J1037,0)</f>
        <v>0</v>
      </c>
      <c r="BJ1037" s="19" t="s">
        <v>87</v>
      </c>
      <c r="BK1037" s="205">
        <f>ROUND(I1037*H1037,2)</f>
        <v>2184</v>
      </c>
      <c r="BL1037" s="19" t="s">
        <v>1072</v>
      </c>
      <c r="BM1037" s="204" t="s">
        <v>7644</v>
      </c>
    </row>
    <row r="1038" spans="1:65" s="2" customFormat="1" ht="39">
      <c r="A1038" s="36"/>
      <c r="B1038" s="37"/>
      <c r="C1038" s="38"/>
      <c r="D1038" s="206" t="s">
        <v>269</v>
      </c>
      <c r="E1038" s="38"/>
      <c r="F1038" s="207" t="s">
        <v>7645</v>
      </c>
      <c r="G1038" s="38"/>
      <c r="H1038" s="38"/>
      <c r="I1038" s="208"/>
      <c r="J1038" s="38"/>
      <c r="K1038" s="38"/>
      <c r="L1038" s="41"/>
      <c r="M1038" s="209"/>
      <c r="N1038" s="210"/>
      <c r="O1038" s="73"/>
      <c r="P1038" s="73"/>
      <c r="Q1038" s="73"/>
      <c r="R1038" s="73"/>
      <c r="S1038" s="73"/>
      <c r="T1038" s="74"/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T1038" s="19" t="s">
        <v>269</v>
      </c>
      <c r="AU1038" s="19" t="s">
        <v>89</v>
      </c>
    </row>
    <row r="1039" spans="1:65" s="2" customFormat="1" ht="21.75" customHeight="1">
      <c r="A1039" s="36"/>
      <c r="B1039" s="37"/>
      <c r="C1039" s="275" t="s">
        <v>7646</v>
      </c>
      <c r="D1039" s="275" t="s">
        <v>801</v>
      </c>
      <c r="E1039" s="276" t="s">
        <v>7647</v>
      </c>
      <c r="F1039" s="277" t="s">
        <v>7648</v>
      </c>
      <c r="G1039" s="278" t="s">
        <v>3979</v>
      </c>
      <c r="H1039" s="279">
        <v>12</v>
      </c>
      <c r="I1039" s="280">
        <v>390.4</v>
      </c>
      <c r="J1039" s="281">
        <f>ROUND(I1039*H1039,2)</f>
        <v>4684.8</v>
      </c>
      <c r="K1039" s="277" t="s">
        <v>1</v>
      </c>
      <c r="L1039" s="282"/>
      <c r="M1039" s="283" t="s">
        <v>1</v>
      </c>
      <c r="N1039" s="284" t="s">
        <v>45</v>
      </c>
      <c r="O1039" s="73"/>
      <c r="P1039" s="202">
        <f>O1039*H1039</f>
        <v>0</v>
      </c>
      <c r="Q1039" s="202">
        <v>0</v>
      </c>
      <c r="R1039" s="202">
        <f>Q1039*H1039</f>
        <v>0</v>
      </c>
      <c r="S1039" s="202">
        <v>0</v>
      </c>
      <c r="T1039" s="203">
        <f>S1039*H1039</f>
        <v>0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204" t="s">
        <v>5362</v>
      </c>
      <c r="AT1039" s="204" t="s">
        <v>801</v>
      </c>
      <c r="AU1039" s="204" t="s">
        <v>89</v>
      </c>
      <c r="AY1039" s="19" t="s">
        <v>261</v>
      </c>
      <c r="BE1039" s="205">
        <f>IF(N1039="základní",J1039,0)</f>
        <v>4684.8</v>
      </c>
      <c r="BF1039" s="205">
        <f>IF(N1039="snížená",J1039,0)</f>
        <v>0</v>
      </c>
      <c r="BG1039" s="205">
        <f>IF(N1039="zákl. přenesená",J1039,0)</f>
        <v>0</v>
      </c>
      <c r="BH1039" s="205">
        <f>IF(N1039="sníž. přenesená",J1039,0)</f>
        <v>0</v>
      </c>
      <c r="BI1039" s="205">
        <f>IF(N1039="nulová",J1039,0)</f>
        <v>0</v>
      </c>
      <c r="BJ1039" s="19" t="s">
        <v>87</v>
      </c>
      <c r="BK1039" s="205">
        <f>ROUND(I1039*H1039,2)</f>
        <v>4684.8</v>
      </c>
      <c r="BL1039" s="19" t="s">
        <v>1072</v>
      </c>
      <c r="BM1039" s="204" t="s">
        <v>7649</v>
      </c>
    </row>
    <row r="1040" spans="1:65" s="2" customFormat="1">
      <c r="A1040" s="36"/>
      <c r="B1040" s="37"/>
      <c r="C1040" s="38"/>
      <c r="D1040" s="206" t="s">
        <v>269</v>
      </c>
      <c r="E1040" s="38"/>
      <c r="F1040" s="207" t="s">
        <v>7650</v>
      </c>
      <c r="G1040" s="38"/>
      <c r="H1040" s="38"/>
      <c r="I1040" s="208"/>
      <c r="J1040" s="38"/>
      <c r="K1040" s="38"/>
      <c r="L1040" s="41"/>
      <c r="M1040" s="209"/>
      <c r="N1040" s="210"/>
      <c r="O1040" s="73"/>
      <c r="P1040" s="73"/>
      <c r="Q1040" s="73"/>
      <c r="R1040" s="73"/>
      <c r="S1040" s="73"/>
      <c r="T1040" s="74"/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T1040" s="19" t="s">
        <v>269</v>
      </c>
      <c r="AU1040" s="19" t="s">
        <v>89</v>
      </c>
    </row>
    <row r="1041" spans="1:65" s="14" customFormat="1">
      <c r="B1041" s="226"/>
      <c r="C1041" s="227"/>
      <c r="D1041" s="206" t="s">
        <v>403</v>
      </c>
      <c r="E1041" s="228" t="s">
        <v>1</v>
      </c>
      <c r="F1041" s="229" t="s">
        <v>7651</v>
      </c>
      <c r="G1041" s="227"/>
      <c r="H1041" s="230">
        <v>12</v>
      </c>
      <c r="I1041" s="231"/>
      <c r="J1041" s="227"/>
      <c r="K1041" s="227"/>
      <c r="L1041" s="232"/>
      <c r="M1041" s="233"/>
      <c r="N1041" s="234"/>
      <c r="O1041" s="234"/>
      <c r="P1041" s="234"/>
      <c r="Q1041" s="234"/>
      <c r="R1041" s="234"/>
      <c r="S1041" s="234"/>
      <c r="T1041" s="235"/>
      <c r="AT1041" s="236" t="s">
        <v>403</v>
      </c>
      <c r="AU1041" s="236" t="s">
        <v>89</v>
      </c>
      <c r="AV1041" s="14" t="s">
        <v>89</v>
      </c>
      <c r="AW1041" s="14" t="s">
        <v>35</v>
      </c>
      <c r="AX1041" s="14" t="s">
        <v>80</v>
      </c>
      <c r="AY1041" s="236" t="s">
        <v>261</v>
      </c>
    </row>
    <row r="1042" spans="1:65" s="2" customFormat="1" ht="44.25" customHeight="1">
      <c r="A1042" s="36"/>
      <c r="B1042" s="37"/>
      <c r="C1042" s="193" t="s">
        <v>7652</v>
      </c>
      <c r="D1042" s="193" t="s">
        <v>264</v>
      </c>
      <c r="E1042" s="194" t="s">
        <v>7653</v>
      </c>
      <c r="F1042" s="195" t="s">
        <v>7654</v>
      </c>
      <c r="G1042" s="196" t="s">
        <v>431</v>
      </c>
      <c r="H1042" s="197">
        <v>12</v>
      </c>
      <c r="I1042" s="198">
        <v>95.199999999999989</v>
      </c>
      <c r="J1042" s="199">
        <f>ROUND(I1042*H1042,2)</f>
        <v>1142.4000000000001</v>
      </c>
      <c r="K1042" s="195" t="s">
        <v>400</v>
      </c>
      <c r="L1042" s="41"/>
      <c r="M1042" s="200" t="s">
        <v>1</v>
      </c>
      <c r="N1042" s="201" t="s">
        <v>45</v>
      </c>
      <c r="O1042" s="73"/>
      <c r="P1042" s="202">
        <f>O1042*H1042</f>
        <v>0</v>
      </c>
      <c r="Q1042" s="202">
        <v>0</v>
      </c>
      <c r="R1042" s="202">
        <f>Q1042*H1042</f>
        <v>0</v>
      </c>
      <c r="S1042" s="202">
        <v>0</v>
      </c>
      <c r="T1042" s="203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204" t="s">
        <v>1072</v>
      </c>
      <c r="AT1042" s="204" t="s">
        <v>264</v>
      </c>
      <c r="AU1042" s="204" t="s">
        <v>89</v>
      </c>
      <c r="AY1042" s="19" t="s">
        <v>261</v>
      </c>
      <c r="BE1042" s="205">
        <f>IF(N1042="základní",J1042,0)</f>
        <v>1142.4000000000001</v>
      </c>
      <c r="BF1042" s="205">
        <f>IF(N1042="snížená",J1042,0)</f>
        <v>0</v>
      </c>
      <c r="BG1042" s="205">
        <f>IF(N1042="zákl. přenesená",J1042,0)</f>
        <v>0</v>
      </c>
      <c r="BH1042" s="205">
        <f>IF(N1042="sníž. přenesená",J1042,0)</f>
        <v>0</v>
      </c>
      <c r="BI1042" s="205">
        <f>IF(N1042="nulová",J1042,0)</f>
        <v>0</v>
      </c>
      <c r="BJ1042" s="19" t="s">
        <v>87</v>
      </c>
      <c r="BK1042" s="205">
        <f>ROUND(I1042*H1042,2)</f>
        <v>1142.4000000000001</v>
      </c>
      <c r="BL1042" s="19" t="s">
        <v>1072</v>
      </c>
      <c r="BM1042" s="204" t="s">
        <v>7655</v>
      </c>
    </row>
    <row r="1043" spans="1:65" s="2" customFormat="1" ht="39">
      <c r="A1043" s="36"/>
      <c r="B1043" s="37"/>
      <c r="C1043" s="38"/>
      <c r="D1043" s="206" t="s">
        <v>269</v>
      </c>
      <c r="E1043" s="38"/>
      <c r="F1043" s="207" t="s">
        <v>7656</v>
      </c>
      <c r="G1043" s="38"/>
      <c r="H1043" s="38"/>
      <c r="I1043" s="208"/>
      <c r="J1043" s="38"/>
      <c r="K1043" s="38"/>
      <c r="L1043" s="41"/>
      <c r="M1043" s="209"/>
      <c r="N1043" s="210"/>
      <c r="O1043" s="73"/>
      <c r="P1043" s="73"/>
      <c r="Q1043" s="73"/>
      <c r="R1043" s="73"/>
      <c r="S1043" s="73"/>
      <c r="T1043" s="74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269</v>
      </c>
      <c r="AU1043" s="19" t="s">
        <v>89</v>
      </c>
    </row>
    <row r="1044" spans="1:65" s="14" customFormat="1">
      <c r="B1044" s="226"/>
      <c r="C1044" s="227"/>
      <c r="D1044" s="206" t="s">
        <v>403</v>
      </c>
      <c r="E1044" s="228" t="s">
        <v>1</v>
      </c>
      <c r="F1044" s="229" t="s">
        <v>7657</v>
      </c>
      <c r="G1044" s="227"/>
      <c r="H1044" s="230">
        <v>12</v>
      </c>
      <c r="I1044" s="231"/>
      <c r="J1044" s="227"/>
      <c r="K1044" s="227"/>
      <c r="L1044" s="232"/>
      <c r="M1044" s="233"/>
      <c r="N1044" s="234"/>
      <c r="O1044" s="234"/>
      <c r="P1044" s="234"/>
      <c r="Q1044" s="234"/>
      <c r="R1044" s="234"/>
      <c r="S1044" s="234"/>
      <c r="T1044" s="235"/>
      <c r="AT1044" s="236" t="s">
        <v>403</v>
      </c>
      <c r="AU1044" s="236" t="s">
        <v>89</v>
      </c>
      <c r="AV1044" s="14" t="s">
        <v>89</v>
      </c>
      <c r="AW1044" s="14" t="s">
        <v>35</v>
      </c>
      <c r="AX1044" s="14" t="s">
        <v>80</v>
      </c>
      <c r="AY1044" s="236" t="s">
        <v>261</v>
      </c>
    </row>
    <row r="1045" spans="1:65" s="2" customFormat="1" ht="24.2" customHeight="1">
      <c r="A1045" s="36"/>
      <c r="B1045" s="37"/>
      <c r="C1045" s="275" t="s">
        <v>7658</v>
      </c>
      <c r="D1045" s="275" t="s">
        <v>801</v>
      </c>
      <c r="E1045" s="276" t="s">
        <v>7659</v>
      </c>
      <c r="F1045" s="277" t="s">
        <v>7660</v>
      </c>
      <c r="G1045" s="278" t="s">
        <v>4347</v>
      </c>
      <c r="H1045" s="279">
        <v>2</v>
      </c>
      <c r="I1045" s="280">
        <v>6344</v>
      </c>
      <c r="J1045" s="281">
        <f>ROUND(I1045*H1045,2)</f>
        <v>12688</v>
      </c>
      <c r="K1045" s="277" t="s">
        <v>1</v>
      </c>
      <c r="L1045" s="282"/>
      <c r="M1045" s="283" t="s">
        <v>1</v>
      </c>
      <c r="N1045" s="284" t="s">
        <v>45</v>
      </c>
      <c r="O1045" s="73"/>
      <c r="P1045" s="202">
        <f>O1045*H1045</f>
        <v>0</v>
      </c>
      <c r="Q1045" s="202">
        <v>0</v>
      </c>
      <c r="R1045" s="202">
        <f>Q1045*H1045</f>
        <v>0</v>
      </c>
      <c r="S1045" s="202">
        <v>0</v>
      </c>
      <c r="T1045" s="203">
        <f>S1045*H1045</f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204" t="s">
        <v>1448</v>
      </c>
      <c r="AT1045" s="204" t="s">
        <v>801</v>
      </c>
      <c r="AU1045" s="204" t="s">
        <v>89</v>
      </c>
      <c r="AY1045" s="19" t="s">
        <v>261</v>
      </c>
      <c r="BE1045" s="205">
        <f>IF(N1045="základní",J1045,0)</f>
        <v>12688</v>
      </c>
      <c r="BF1045" s="205">
        <f>IF(N1045="snížená",J1045,0)</f>
        <v>0</v>
      </c>
      <c r="BG1045" s="205">
        <f>IF(N1045="zákl. přenesená",J1045,0)</f>
        <v>0</v>
      </c>
      <c r="BH1045" s="205">
        <f>IF(N1045="sníž. přenesená",J1045,0)</f>
        <v>0</v>
      </c>
      <c r="BI1045" s="205">
        <f>IF(N1045="nulová",J1045,0)</f>
        <v>0</v>
      </c>
      <c r="BJ1045" s="19" t="s">
        <v>87</v>
      </c>
      <c r="BK1045" s="205">
        <f>ROUND(I1045*H1045,2)</f>
        <v>12688</v>
      </c>
      <c r="BL1045" s="19" t="s">
        <v>1448</v>
      </c>
      <c r="BM1045" s="204" t="s">
        <v>7661</v>
      </c>
    </row>
    <row r="1046" spans="1:65" s="2" customFormat="1">
      <c r="A1046" s="36"/>
      <c r="B1046" s="37"/>
      <c r="C1046" s="38"/>
      <c r="D1046" s="206" t="s">
        <v>269</v>
      </c>
      <c r="E1046" s="38"/>
      <c r="F1046" s="207" t="s">
        <v>7660</v>
      </c>
      <c r="G1046" s="38"/>
      <c r="H1046" s="38"/>
      <c r="I1046" s="208"/>
      <c r="J1046" s="38"/>
      <c r="K1046" s="38"/>
      <c r="L1046" s="41"/>
      <c r="M1046" s="209"/>
      <c r="N1046" s="210"/>
      <c r="O1046" s="73"/>
      <c r="P1046" s="73"/>
      <c r="Q1046" s="73"/>
      <c r="R1046" s="73"/>
      <c r="S1046" s="73"/>
      <c r="T1046" s="74"/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T1046" s="19" t="s">
        <v>269</v>
      </c>
      <c r="AU1046" s="19" t="s">
        <v>89</v>
      </c>
    </row>
    <row r="1047" spans="1:65" s="14" customFormat="1">
      <c r="B1047" s="226"/>
      <c r="C1047" s="227"/>
      <c r="D1047" s="206" t="s">
        <v>403</v>
      </c>
      <c r="E1047" s="228" t="s">
        <v>1</v>
      </c>
      <c r="F1047" s="229" t="s">
        <v>7662</v>
      </c>
      <c r="G1047" s="227"/>
      <c r="H1047" s="230">
        <v>2</v>
      </c>
      <c r="I1047" s="231"/>
      <c r="J1047" s="227"/>
      <c r="K1047" s="227"/>
      <c r="L1047" s="232"/>
      <c r="M1047" s="233"/>
      <c r="N1047" s="234"/>
      <c r="O1047" s="234"/>
      <c r="P1047" s="234"/>
      <c r="Q1047" s="234"/>
      <c r="R1047" s="234"/>
      <c r="S1047" s="234"/>
      <c r="T1047" s="235"/>
      <c r="AT1047" s="236" t="s">
        <v>403</v>
      </c>
      <c r="AU1047" s="236" t="s">
        <v>89</v>
      </c>
      <c r="AV1047" s="14" t="s">
        <v>89</v>
      </c>
      <c r="AW1047" s="14" t="s">
        <v>35</v>
      </c>
      <c r="AX1047" s="14" t="s">
        <v>80</v>
      </c>
      <c r="AY1047" s="236" t="s">
        <v>261</v>
      </c>
    </row>
    <row r="1048" spans="1:65" s="2" customFormat="1" ht="24.2" customHeight="1">
      <c r="A1048" s="36"/>
      <c r="B1048" s="37"/>
      <c r="C1048" s="193" t="s">
        <v>7663</v>
      </c>
      <c r="D1048" s="193" t="s">
        <v>264</v>
      </c>
      <c r="E1048" s="194" t="s">
        <v>7631</v>
      </c>
      <c r="F1048" s="195" t="s">
        <v>7632</v>
      </c>
      <c r="G1048" s="196" t="s">
        <v>749</v>
      </c>
      <c r="H1048" s="197">
        <v>2</v>
      </c>
      <c r="I1048" s="198">
        <v>4480</v>
      </c>
      <c r="J1048" s="199">
        <f>ROUND(I1048*H1048,2)</f>
        <v>8960</v>
      </c>
      <c r="K1048" s="195" t="s">
        <v>400</v>
      </c>
      <c r="L1048" s="41"/>
      <c r="M1048" s="200" t="s">
        <v>1</v>
      </c>
      <c r="N1048" s="201" t="s">
        <v>45</v>
      </c>
      <c r="O1048" s="73"/>
      <c r="P1048" s="202">
        <f>O1048*H1048</f>
        <v>0</v>
      </c>
      <c r="Q1048" s="202">
        <v>0</v>
      </c>
      <c r="R1048" s="202">
        <f>Q1048*H1048</f>
        <v>0</v>
      </c>
      <c r="S1048" s="202">
        <v>0</v>
      </c>
      <c r="T1048" s="203">
        <f>S1048*H1048</f>
        <v>0</v>
      </c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R1048" s="204" t="s">
        <v>1072</v>
      </c>
      <c r="AT1048" s="204" t="s">
        <v>264</v>
      </c>
      <c r="AU1048" s="204" t="s">
        <v>89</v>
      </c>
      <c r="AY1048" s="19" t="s">
        <v>261</v>
      </c>
      <c r="BE1048" s="205">
        <f>IF(N1048="základní",J1048,0)</f>
        <v>8960</v>
      </c>
      <c r="BF1048" s="205">
        <f>IF(N1048="snížená",J1048,0)</f>
        <v>0</v>
      </c>
      <c r="BG1048" s="205">
        <f>IF(N1048="zákl. přenesená",J1048,0)</f>
        <v>0</v>
      </c>
      <c r="BH1048" s="205">
        <f>IF(N1048="sníž. přenesená",J1048,0)</f>
        <v>0</v>
      </c>
      <c r="BI1048" s="205">
        <f>IF(N1048="nulová",J1048,0)</f>
        <v>0</v>
      </c>
      <c r="BJ1048" s="19" t="s">
        <v>87</v>
      </c>
      <c r="BK1048" s="205">
        <f>ROUND(I1048*H1048,2)</f>
        <v>8960</v>
      </c>
      <c r="BL1048" s="19" t="s">
        <v>1072</v>
      </c>
      <c r="BM1048" s="204" t="s">
        <v>7664</v>
      </c>
    </row>
    <row r="1049" spans="1:65" s="2" customFormat="1" ht="19.5">
      <c r="A1049" s="36"/>
      <c r="B1049" s="37"/>
      <c r="C1049" s="38"/>
      <c r="D1049" s="206" t="s">
        <v>269</v>
      </c>
      <c r="E1049" s="38"/>
      <c r="F1049" s="207" t="s">
        <v>7634</v>
      </c>
      <c r="G1049" s="38"/>
      <c r="H1049" s="38"/>
      <c r="I1049" s="208"/>
      <c r="J1049" s="38"/>
      <c r="K1049" s="38"/>
      <c r="L1049" s="41"/>
      <c r="M1049" s="209"/>
      <c r="N1049" s="210"/>
      <c r="O1049" s="73"/>
      <c r="P1049" s="73"/>
      <c r="Q1049" s="73"/>
      <c r="R1049" s="73"/>
      <c r="S1049" s="73"/>
      <c r="T1049" s="74"/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T1049" s="19" t="s">
        <v>269</v>
      </c>
      <c r="AU1049" s="19" t="s">
        <v>89</v>
      </c>
    </row>
    <row r="1050" spans="1:65" s="2" customFormat="1" ht="16.5" customHeight="1">
      <c r="A1050" s="36"/>
      <c r="B1050" s="37"/>
      <c r="C1050" s="275" t="s">
        <v>7665</v>
      </c>
      <c r="D1050" s="275" t="s">
        <v>801</v>
      </c>
      <c r="E1050" s="276" t="s">
        <v>7666</v>
      </c>
      <c r="F1050" s="277" t="s">
        <v>7667</v>
      </c>
      <c r="G1050" s="278" t="s">
        <v>4347</v>
      </c>
      <c r="H1050" s="279">
        <v>1</v>
      </c>
      <c r="I1050" s="280">
        <v>11608</v>
      </c>
      <c r="J1050" s="281">
        <f>ROUND(I1050*H1050,2)</f>
        <v>11608</v>
      </c>
      <c r="K1050" s="277" t="s">
        <v>1</v>
      </c>
      <c r="L1050" s="282"/>
      <c r="M1050" s="283" t="s">
        <v>1</v>
      </c>
      <c r="N1050" s="284" t="s">
        <v>45</v>
      </c>
      <c r="O1050" s="73"/>
      <c r="P1050" s="202">
        <f>O1050*H1050</f>
        <v>0</v>
      </c>
      <c r="Q1050" s="202">
        <v>0</v>
      </c>
      <c r="R1050" s="202">
        <f>Q1050*H1050</f>
        <v>0</v>
      </c>
      <c r="S1050" s="202">
        <v>0</v>
      </c>
      <c r="T1050" s="203">
        <f>S1050*H1050</f>
        <v>0</v>
      </c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R1050" s="204" t="s">
        <v>1448</v>
      </c>
      <c r="AT1050" s="204" t="s">
        <v>801</v>
      </c>
      <c r="AU1050" s="204" t="s">
        <v>89</v>
      </c>
      <c r="AY1050" s="19" t="s">
        <v>261</v>
      </c>
      <c r="BE1050" s="205">
        <f>IF(N1050="základní",J1050,0)</f>
        <v>11608</v>
      </c>
      <c r="BF1050" s="205">
        <f>IF(N1050="snížená",J1050,0)</f>
        <v>0</v>
      </c>
      <c r="BG1050" s="205">
        <f>IF(N1050="zákl. přenesená",J1050,0)</f>
        <v>0</v>
      </c>
      <c r="BH1050" s="205">
        <f>IF(N1050="sníž. přenesená",J1050,0)</f>
        <v>0</v>
      </c>
      <c r="BI1050" s="205">
        <f>IF(N1050="nulová",J1050,0)</f>
        <v>0</v>
      </c>
      <c r="BJ1050" s="19" t="s">
        <v>87</v>
      </c>
      <c r="BK1050" s="205">
        <f>ROUND(I1050*H1050,2)</f>
        <v>11608</v>
      </c>
      <c r="BL1050" s="19" t="s">
        <v>1448</v>
      </c>
      <c r="BM1050" s="204" t="s">
        <v>7668</v>
      </c>
    </row>
    <row r="1051" spans="1:65" s="2" customFormat="1">
      <c r="A1051" s="36"/>
      <c r="B1051" s="37"/>
      <c r="C1051" s="38"/>
      <c r="D1051" s="206" t="s">
        <v>269</v>
      </c>
      <c r="E1051" s="38"/>
      <c r="F1051" s="207" t="s">
        <v>7667</v>
      </c>
      <c r="G1051" s="38"/>
      <c r="H1051" s="38"/>
      <c r="I1051" s="208"/>
      <c r="J1051" s="38"/>
      <c r="K1051" s="38"/>
      <c r="L1051" s="41"/>
      <c r="M1051" s="209"/>
      <c r="N1051" s="210"/>
      <c r="O1051" s="73"/>
      <c r="P1051" s="73"/>
      <c r="Q1051" s="73"/>
      <c r="R1051" s="73"/>
      <c r="S1051" s="73"/>
      <c r="T1051" s="74"/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T1051" s="19" t="s">
        <v>269</v>
      </c>
      <c r="AU1051" s="19" t="s">
        <v>89</v>
      </c>
    </row>
    <row r="1052" spans="1:65" s="14" customFormat="1">
      <c r="B1052" s="226"/>
      <c r="C1052" s="227"/>
      <c r="D1052" s="206" t="s">
        <v>403</v>
      </c>
      <c r="E1052" s="228" t="s">
        <v>1</v>
      </c>
      <c r="F1052" s="229" t="s">
        <v>7669</v>
      </c>
      <c r="G1052" s="227"/>
      <c r="H1052" s="230">
        <v>1</v>
      </c>
      <c r="I1052" s="231"/>
      <c r="J1052" s="227"/>
      <c r="K1052" s="227"/>
      <c r="L1052" s="232"/>
      <c r="M1052" s="233"/>
      <c r="N1052" s="234"/>
      <c r="O1052" s="234"/>
      <c r="P1052" s="234"/>
      <c r="Q1052" s="234"/>
      <c r="R1052" s="234"/>
      <c r="S1052" s="234"/>
      <c r="T1052" s="235"/>
      <c r="AT1052" s="236" t="s">
        <v>403</v>
      </c>
      <c r="AU1052" s="236" t="s">
        <v>89</v>
      </c>
      <c r="AV1052" s="14" t="s">
        <v>89</v>
      </c>
      <c r="AW1052" s="14" t="s">
        <v>35</v>
      </c>
      <c r="AX1052" s="14" t="s">
        <v>80</v>
      </c>
      <c r="AY1052" s="236" t="s">
        <v>261</v>
      </c>
    </row>
    <row r="1053" spans="1:65" s="2" customFormat="1" ht="24.2" customHeight="1">
      <c r="A1053" s="36"/>
      <c r="B1053" s="37"/>
      <c r="C1053" s="275" t="s">
        <v>7670</v>
      </c>
      <c r="D1053" s="275" t="s">
        <v>801</v>
      </c>
      <c r="E1053" s="276" t="s">
        <v>7671</v>
      </c>
      <c r="F1053" s="277" t="s">
        <v>7672</v>
      </c>
      <c r="G1053" s="278" t="s">
        <v>3979</v>
      </c>
      <c r="H1053" s="279">
        <v>1</v>
      </c>
      <c r="I1053" s="280">
        <v>4880</v>
      </c>
      <c r="J1053" s="281">
        <f>ROUND(I1053*H1053,2)</f>
        <v>4880</v>
      </c>
      <c r="K1053" s="277" t="s">
        <v>1</v>
      </c>
      <c r="L1053" s="282"/>
      <c r="M1053" s="283" t="s">
        <v>1</v>
      </c>
      <c r="N1053" s="284" t="s">
        <v>45</v>
      </c>
      <c r="O1053" s="73"/>
      <c r="P1053" s="202">
        <f>O1053*H1053</f>
        <v>0</v>
      </c>
      <c r="Q1053" s="202">
        <v>0</v>
      </c>
      <c r="R1053" s="202">
        <f>Q1053*H1053</f>
        <v>0</v>
      </c>
      <c r="S1053" s="202">
        <v>0</v>
      </c>
      <c r="T1053" s="203">
        <f>S1053*H1053</f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204" t="s">
        <v>843</v>
      </c>
      <c r="AT1053" s="204" t="s">
        <v>801</v>
      </c>
      <c r="AU1053" s="204" t="s">
        <v>89</v>
      </c>
      <c r="AY1053" s="19" t="s">
        <v>261</v>
      </c>
      <c r="BE1053" s="205">
        <f>IF(N1053="základní",J1053,0)</f>
        <v>4880</v>
      </c>
      <c r="BF1053" s="205">
        <f>IF(N1053="snížená",J1053,0)</f>
        <v>0</v>
      </c>
      <c r="BG1053" s="205">
        <f>IF(N1053="zákl. přenesená",J1053,0)</f>
        <v>0</v>
      </c>
      <c r="BH1053" s="205">
        <f>IF(N1053="sníž. přenesená",J1053,0)</f>
        <v>0</v>
      </c>
      <c r="BI1053" s="205">
        <f>IF(N1053="nulová",J1053,0)</f>
        <v>0</v>
      </c>
      <c r="BJ1053" s="19" t="s">
        <v>87</v>
      </c>
      <c r="BK1053" s="205">
        <f>ROUND(I1053*H1053,2)</f>
        <v>4880</v>
      </c>
      <c r="BL1053" s="19" t="s">
        <v>381</v>
      </c>
      <c r="BM1053" s="204" t="s">
        <v>7673</v>
      </c>
    </row>
    <row r="1054" spans="1:65" s="2" customFormat="1" ht="19.5">
      <c r="A1054" s="36"/>
      <c r="B1054" s="37"/>
      <c r="C1054" s="38"/>
      <c r="D1054" s="206" t="s">
        <v>269</v>
      </c>
      <c r="E1054" s="38"/>
      <c r="F1054" s="207" t="s">
        <v>7672</v>
      </c>
      <c r="G1054" s="38"/>
      <c r="H1054" s="38"/>
      <c r="I1054" s="208"/>
      <c r="J1054" s="38"/>
      <c r="K1054" s="38"/>
      <c r="L1054" s="41"/>
      <c r="M1054" s="209"/>
      <c r="N1054" s="210"/>
      <c r="O1054" s="73"/>
      <c r="P1054" s="73"/>
      <c r="Q1054" s="73"/>
      <c r="R1054" s="73"/>
      <c r="S1054" s="73"/>
      <c r="T1054" s="74"/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T1054" s="19" t="s">
        <v>269</v>
      </c>
      <c r="AU1054" s="19" t="s">
        <v>89</v>
      </c>
    </row>
    <row r="1055" spans="1:65" s="2" customFormat="1" ht="16.5" customHeight="1">
      <c r="A1055" s="36"/>
      <c r="B1055" s="37"/>
      <c r="C1055" s="193" t="s">
        <v>7674</v>
      </c>
      <c r="D1055" s="193" t="s">
        <v>264</v>
      </c>
      <c r="E1055" s="194" t="s">
        <v>7675</v>
      </c>
      <c r="F1055" s="195" t="s">
        <v>7676</v>
      </c>
      <c r="G1055" s="196" t="s">
        <v>3979</v>
      </c>
      <c r="H1055" s="197">
        <v>1</v>
      </c>
      <c r="I1055" s="198">
        <v>1680</v>
      </c>
      <c r="J1055" s="199">
        <f>ROUND(I1055*H1055,2)</f>
        <v>1680</v>
      </c>
      <c r="K1055" s="195" t="s">
        <v>1</v>
      </c>
      <c r="L1055" s="41"/>
      <c r="M1055" s="200" t="s">
        <v>1</v>
      </c>
      <c r="N1055" s="201" t="s">
        <v>45</v>
      </c>
      <c r="O1055" s="73"/>
      <c r="P1055" s="202">
        <f>O1055*H1055</f>
        <v>0</v>
      </c>
      <c r="Q1055" s="202">
        <v>0</v>
      </c>
      <c r="R1055" s="202">
        <f>Q1055*H1055</f>
        <v>0</v>
      </c>
      <c r="S1055" s="202">
        <v>0</v>
      </c>
      <c r="T1055" s="203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04" t="s">
        <v>381</v>
      </c>
      <c r="AT1055" s="204" t="s">
        <v>264</v>
      </c>
      <c r="AU1055" s="204" t="s">
        <v>89</v>
      </c>
      <c r="AY1055" s="19" t="s">
        <v>261</v>
      </c>
      <c r="BE1055" s="205">
        <f>IF(N1055="základní",J1055,0)</f>
        <v>1680</v>
      </c>
      <c r="BF1055" s="205">
        <f>IF(N1055="snížená",J1055,0)</f>
        <v>0</v>
      </c>
      <c r="BG1055" s="205">
        <f>IF(N1055="zákl. přenesená",J1055,0)</f>
        <v>0</v>
      </c>
      <c r="BH1055" s="205">
        <f>IF(N1055="sníž. přenesená",J1055,0)</f>
        <v>0</v>
      </c>
      <c r="BI1055" s="205">
        <f>IF(N1055="nulová",J1055,0)</f>
        <v>0</v>
      </c>
      <c r="BJ1055" s="19" t="s">
        <v>87</v>
      </c>
      <c r="BK1055" s="205">
        <f>ROUND(I1055*H1055,2)</f>
        <v>1680</v>
      </c>
      <c r="BL1055" s="19" t="s">
        <v>381</v>
      </c>
      <c r="BM1055" s="204" t="s">
        <v>7677</v>
      </c>
    </row>
    <row r="1056" spans="1:65" s="2" customFormat="1">
      <c r="A1056" s="36"/>
      <c r="B1056" s="37"/>
      <c r="C1056" s="38"/>
      <c r="D1056" s="206" t="s">
        <v>269</v>
      </c>
      <c r="E1056" s="38"/>
      <c r="F1056" s="207" t="s">
        <v>7676</v>
      </c>
      <c r="G1056" s="38"/>
      <c r="H1056" s="38"/>
      <c r="I1056" s="208"/>
      <c r="J1056" s="38"/>
      <c r="K1056" s="38"/>
      <c r="L1056" s="41"/>
      <c r="M1056" s="209"/>
      <c r="N1056" s="210"/>
      <c r="O1056" s="73"/>
      <c r="P1056" s="73"/>
      <c r="Q1056" s="73"/>
      <c r="R1056" s="73"/>
      <c r="S1056" s="73"/>
      <c r="T1056" s="74"/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T1056" s="19" t="s">
        <v>269</v>
      </c>
      <c r="AU1056" s="19" t="s">
        <v>89</v>
      </c>
    </row>
    <row r="1057" spans="1:65" s="12" customFormat="1" ht="22.9" customHeight="1">
      <c r="B1057" s="177"/>
      <c r="C1057" s="178"/>
      <c r="D1057" s="179" t="s">
        <v>79</v>
      </c>
      <c r="E1057" s="191" t="s">
        <v>7678</v>
      </c>
      <c r="F1057" s="191" t="s">
        <v>7679</v>
      </c>
      <c r="G1057" s="178"/>
      <c r="H1057" s="178"/>
      <c r="I1057" s="181"/>
      <c r="J1057" s="192">
        <f>BK1057</f>
        <v>110072.8</v>
      </c>
      <c r="K1057" s="178"/>
      <c r="L1057" s="183"/>
      <c r="M1057" s="184"/>
      <c r="N1057" s="185"/>
      <c r="O1057" s="185"/>
      <c r="P1057" s="186">
        <f>SUM(P1058:P1071)</f>
        <v>0</v>
      </c>
      <c r="Q1057" s="185"/>
      <c r="R1057" s="186">
        <f>SUM(R1058:R1071)</f>
        <v>0</v>
      </c>
      <c r="S1057" s="185"/>
      <c r="T1057" s="187">
        <f>SUM(T1058:T1071)</f>
        <v>0</v>
      </c>
      <c r="AR1057" s="188" t="s">
        <v>260</v>
      </c>
      <c r="AT1057" s="189" t="s">
        <v>79</v>
      </c>
      <c r="AU1057" s="189" t="s">
        <v>87</v>
      </c>
      <c r="AY1057" s="188" t="s">
        <v>261</v>
      </c>
      <c r="BK1057" s="190">
        <f>SUM(BK1058:BK1071)</f>
        <v>110072.8</v>
      </c>
    </row>
    <row r="1058" spans="1:65" s="2" customFormat="1" ht="24.2" customHeight="1">
      <c r="A1058" s="36"/>
      <c r="B1058" s="37"/>
      <c r="C1058" s="275" t="s">
        <v>7680</v>
      </c>
      <c r="D1058" s="275" t="s">
        <v>801</v>
      </c>
      <c r="E1058" s="276" t="s">
        <v>7681</v>
      </c>
      <c r="F1058" s="277" t="s">
        <v>7682</v>
      </c>
      <c r="G1058" s="278" t="s">
        <v>431</v>
      </c>
      <c r="H1058" s="279">
        <v>98</v>
      </c>
      <c r="I1058" s="280">
        <v>551.43999999999994</v>
      </c>
      <c r="J1058" s="281">
        <f>ROUND(I1058*H1058,2)</f>
        <v>54041.120000000003</v>
      </c>
      <c r="K1058" s="277" t="s">
        <v>1</v>
      </c>
      <c r="L1058" s="282"/>
      <c r="M1058" s="283" t="s">
        <v>1</v>
      </c>
      <c r="N1058" s="284" t="s">
        <v>45</v>
      </c>
      <c r="O1058" s="73"/>
      <c r="P1058" s="202">
        <f>O1058*H1058</f>
        <v>0</v>
      </c>
      <c r="Q1058" s="202">
        <v>0</v>
      </c>
      <c r="R1058" s="202">
        <f>Q1058*H1058</f>
        <v>0</v>
      </c>
      <c r="S1058" s="202">
        <v>0</v>
      </c>
      <c r="T1058" s="203">
        <f>S1058*H1058</f>
        <v>0</v>
      </c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R1058" s="204" t="s">
        <v>1448</v>
      </c>
      <c r="AT1058" s="204" t="s">
        <v>801</v>
      </c>
      <c r="AU1058" s="204" t="s">
        <v>89</v>
      </c>
      <c r="AY1058" s="19" t="s">
        <v>261</v>
      </c>
      <c r="BE1058" s="205">
        <f>IF(N1058="základní",J1058,0)</f>
        <v>54041.120000000003</v>
      </c>
      <c r="BF1058" s="205">
        <f>IF(N1058="snížená",J1058,0)</f>
        <v>0</v>
      </c>
      <c r="BG1058" s="205">
        <f>IF(N1058="zákl. přenesená",J1058,0)</f>
        <v>0</v>
      </c>
      <c r="BH1058" s="205">
        <f>IF(N1058="sníž. přenesená",J1058,0)</f>
        <v>0</v>
      </c>
      <c r="BI1058" s="205">
        <f>IF(N1058="nulová",J1058,0)</f>
        <v>0</v>
      </c>
      <c r="BJ1058" s="19" t="s">
        <v>87</v>
      </c>
      <c r="BK1058" s="205">
        <f>ROUND(I1058*H1058,2)</f>
        <v>54041.120000000003</v>
      </c>
      <c r="BL1058" s="19" t="s">
        <v>1448</v>
      </c>
      <c r="BM1058" s="204" t="s">
        <v>7683</v>
      </c>
    </row>
    <row r="1059" spans="1:65" s="2" customFormat="1">
      <c r="A1059" s="36"/>
      <c r="B1059" s="37"/>
      <c r="C1059" s="38"/>
      <c r="D1059" s="206" t="s">
        <v>269</v>
      </c>
      <c r="E1059" s="38"/>
      <c r="F1059" s="207" t="s">
        <v>7682</v>
      </c>
      <c r="G1059" s="38"/>
      <c r="H1059" s="38"/>
      <c r="I1059" s="208"/>
      <c r="J1059" s="38"/>
      <c r="K1059" s="38"/>
      <c r="L1059" s="41"/>
      <c r="M1059" s="209"/>
      <c r="N1059" s="210"/>
      <c r="O1059" s="73"/>
      <c r="P1059" s="73"/>
      <c r="Q1059" s="73"/>
      <c r="R1059" s="73"/>
      <c r="S1059" s="73"/>
      <c r="T1059" s="74"/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T1059" s="19" t="s">
        <v>269</v>
      </c>
      <c r="AU1059" s="19" t="s">
        <v>89</v>
      </c>
    </row>
    <row r="1060" spans="1:65" s="14" customFormat="1">
      <c r="B1060" s="226"/>
      <c r="C1060" s="227"/>
      <c r="D1060" s="206" t="s">
        <v>403</v>
      </c>
      <c r="E1060" s="228" t="s">
        <v>1</v>
      </c>
      <c r="F1060" s="229" t="s">
        <v>7684</v>
      </c>
      <c r="G1060" s="227"/>
      <c r="H1060" s="230">
        <v>48</v>
      </c>
      <c r="I1060" s="231"/>
      <c r="J1060" s="227"/>
      <c r="K1060" s="227"/>
      <c r="L1060" s="232"/>
      <c r="M1060" s="233"/>
      <c r="N1060" s="234"/>
      <c r="O1060" s="234"/>
      <c r="P1060" s="234"/>
      <c r="Q1060" s="234"/>
      <c r="R1060" s="234"/>
      <c r="S1060" s="234"/>
      <c r="T1060" s="235"/>
      <c r="AT1060" s="236" t="s">
        <v>403</v>
      </c>
      <c r="AU1060" s="236" t="s">
        <v>89</v>
      </c>
      <c r="AV1060" s="14" t="s">
        <v>89</v>
      </c>
      <c r="AW1060" s="14" t="s">
        <v>35</v>
      </c>
      <c r="AX1060" s="14" t="s">
        <v>80</v>
      </c>
      <c r="AY1060" s="236" t="s">
        <v>261</v>
      </c>
    </row>
    <row r="1061" spans="1:65" s="14" customFormat="1">
      <c r="B1061" s="226"/>
      <c r="C1061" s="227"/>
      <c r="D1061" s="206" t="s">
        <v>403</v>
      </c>
      <c r="E1061" s="228" t="s">
        <v>1</v>
      </c>
      <c r="F1061" s="229" t="s">
        <v>7685</v>
      </c>
      <c r="G1061" s="227"/>
      <c r="H1061" s="230">
        <v>36</v>
      </c>
      <c r="I1061" s="231"/>
      <c r="J1061" s="227"/>
      <c r="K1061" s="227"/>
      <c r="L1061" s="232"/>
      <c r="M1061" s="233"/>
      <c r="N1061" s="234"/>
      <c r="O1061" s="234"/>
      <c r="P1061" s="234"/>
      <c r="Q1061" s="234"/>
      <c r="R1061" s="234"/>
      <c r="S1061" s="234"/>
      <c r="T1061" s="235"/>
      <c r="AT1061" s="236" t="s">
        <v>403</v>
      </c>
      <c r="AU1061" s="236" t="s">
        <v>89</v>
      </c>
      <c r="AV1061" s="14" t="s">
        <v>89</v>
      </c>
      <c r="AW1061" s="14" t="s">
        <v>35</v>
      </c>
      <c r="AX1061" s="14" t="s">
        <v>80</v>
      </c>
      <c r="AY1061" s="236" t="s">
        <v>261</v>
      </c>
    </row>
    <row r="1062" spans="1:65" s="14" customFormat="1">
      <c r="B1062" s="226"/>
      <c r="C1062" s="227"/>
      <c r="D1062" s="206" t="s">
        <v>403</v>
      </c>
      <c r="E1062" s="228" t="s">
        <v>1</v>
      </c>
      <c r="F1062" s="229" t="s">
        <v>7686</v>
      </c>
      <c r="G1062" s="227"/>
      <c r="H1062" s="230">
        <v>14</v>
      </c>
      <c r="I1062" s="231"/>
      <c r="J1062" s="227"/>
      <c r="K1062" s="227"/>
      <c r="L1062" s="232"/>
      <c r="M1062" s="233"/>
      <c r="N1062" s="234"/>
      <c r="O1062" s="234"/>
      <c r="P1062" s="234"/>
      <c r="Q1062" s="234"/>
      <c r="R1062" s="234"/>
      <c r="S1062" s="234"/>
      <c r="T1062" s="235"/>
      <c r="AT1062" s="236" t="s">
        <v>403</v>
      </c>
      <c r="AU1062" s="236" t="s">
        <v>89</v>
      </c>
      <c r="AV1062" s="14" t="s">
        <v>89</v>
      </c>
      <c r="AW1062" s="14" t="s">
        <v>35</v>
      </c>
      <c r="AX1062" s="14" t="s">
        <v>80</v>
      </c>
      <c r="AY1062" s="236" t="s">
        <v>261</v>
      </c>
    </row>
    <row r="1063" spans="1:65" s="2" customFormat="1" ht="44.25" customHeight="1">
      <c r="A1063" s="36"/>
      <c r="B1063" s="37"/>
      <c r="C1063" s="193" t="s">
        <v>7687</v>
      </c>
      <c r="D1063" s="193" t="s">
        <v>264</v>
      </c>
      <c r="E1063" s="194" t="s">
        <v>7688</v>
      </c>
      <c r="F1063" s="195" t="s">
        <v>7689</v>
      </c>
      <c r="G1063" s="196" t="s">
        <v>7690</v>
      </c>
      <c r="H1063" s="197">
        <v>98</v>
      </c>
      <c r="I1063" s="198">
        <v>246.4</v>
      </c>
      <c r="J1063" s="199">
        <f>ROUND(I1063*H1063,2)</f>
        <v>24147.200000000001</v>
      </c>
      <c r="K1063" s="195" t="s">
        <v>1</v>
      </c>
      <c r="L1063" s="41"/>
      <c r="M1063" s="200" t="s">
        <v>1</v>
      </c>
      <c r="N1063" s="201" t="s">
        <v>45</v>
      </c>
      <c r="O1063" s="73"/>
      <c r="P1063" s="202">
        <f>O1063*H1063</f>
        <v>0</v>
      </c>
      <c r="Q1063" s="202">
        <v>0</v>
      </c>
      <c r="R1063" s="202">
        <f>Q1063*H1063</f>
        <v>0</v>
      </c>
      <c r="S1063" s="202">
        <v>0</v>
      </c>
      <c r="T1063" s="203">
        <f>S1063*H1063</f>
        <v>0</v>
      </c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R1063" s="204" t="s">
        <v>1072</v>
      </c>
      <c r="AT1063" s="204" t="s">
        <v>264</v>
      </c>
      <c r="AU1063" s="204" t="s">
        <v>89</v>
      </c>
      <c r="AY1063" s="19" t="s">
        <v>261</v>
      </c>
      <c r="BE1063" s="205">
        <f>IF(N1063="základní",J1063,0)</f>
        <v>24147.200000000001</v>
      </c>
      <c r="BF1063" s="205">
        <f>IF(N1063="snížená",J1063,0)</f>
        <v>0</v>
      </c>
      <c r="BG1063" s="205">
        <f>IF(N1063="zákl. přenesená",J1063,0)</f>
        <v>0</v>
      </c>
      <c r="BH1063" s="205">
        <f>IF(N1063="sníž. přenesená",J1063,0)</f>
        <v>0</v>
      </c>
      <c r="BI1063" s="205">
        <f>IF(N1063="nulová",J1063,0)</f>
        <v>0</v>
      </c>
      <c r="BJ1063" s="19" t="s">
        <v>87</v>
      </c>
      <c r="BK1063" s="205">
        <f>ROUND(I1063*H1063,2)</f>
        <v>24147.200000000001</v>
      </c>
      <c r="BL1063" s="19" t="s">
        <v>1072</v>
      </c>
      <c r="BM1063" s="204" t="s">
        <v>7691</v>
      </c>
    </row>
    <row r="1064" spans="1:65" s="2" customFormat="1" ht="29.25">
      <c r="A1064" s="36"/>
      <c r="B1064" s="37"/>
      <c r="C1064" s="38"/>
      <c r="D1064" s="206" t="s">
        <v>269</v>
      </c>
      <c r="E1064" s="38"/>
      <c r="F1064" s="207" t="s">
        <v>7689</v>
      </c>
      <c r="G1064" s="38"/>
      <c r="H1064" s="38"/>
      <c r="I1064" s="208"/>
      <c r="J1064" s="38"/>
      <c r="K1064" s="38"/>
      <c r="L1064" s="41"/>
      <c r="M1064" s="209"/>
      <c r="N1064" s="210"/>
      <c r="O1064" s="73"/>
      <c r="P1064" s="73"/>
      <c r="Q1064" s="73"/>
      <c r="R1064" s="73"/>
      <c r="S1064" s="73"/>
      <c r="T1064" s="74"/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T1064" s="19" t="s">
        <v>269</v>
      </c>
      <c r="AU1064" s="19" t="s">
        <v>89</v>
      </c>
    </row>
    <row r="1065" spans="1:65" s="2" customFormat="1" ht="24.2" customHeight="1">
      <c r="A1065" s="36"/>
      <c r="B1065" s="37"/>
      <c r="C1065" s="275" t="s">
        <v>7692</v>
      </c>
      <c r="D1065" s="275" t="s">
        <v>801</v>
      </c>
      <c r="E1065" s="276" t="s">
        <v>7693</v>
      </c>
      <c r="F1065" s="277" t="s">
        <v>7694</v>
      </c>
      <c r="G1065" s="278" t="s">
        <v>431</v>
      </c>
      <c r="H1065" s="279">
        <v>36</v>
      </c>
      <c r="I1065" s="280">
        <v>639.28000000000009</v>
      </c>
      <c r="J1065" s="281">
        <f>ROUND(I1065*H1065,2)</f>
        <v>23014.080000000002</v>
      </c>
      <c r="K1065" s="277" t="s">
        <v>1</v>
      </c>
      <c r="L1065" s="282"/>
      <c r="M1065" s="283" t="s">
        <v>1</v>
      </c>
      <c r="N1065" s="284" t="s">
        <v>45</v>
      </c>
      <c r="O1065" s="73"/>
      <c r="P1065" s="202">
        <f>O1065*H1065</f>
        <v>0</v>
      </c>
      <c r="Q1065" s="202">
        <v>0</v>
      </c>
      <c r="R1065" s="202">
        <f>Q1065*H1065</f>
        <v>0</v>
      </c>
      <c r="S1065" s="202">
        <v>0</v>
      </c>
      <c r="T1065" s="203">
        <f>S1065*H1065</f>
        <v>0</v>
      </c>
      <c r="U1065" s="36"/>
      <c r="V1065" s="36"/>
      <c r="W1065" s="36"/>
      <c r="X1065" s="36"/>
      <c r="Y1065" s="36"/>
      <c r="Z1065" s="36"/>
      <c r="AA1065" s="36"/>
      <c r="AB1065" s="36"/>
      <c r="AC1065" s="36"/>
      <c r="AD1065" s="36"/>
      <c r="AE1065" s="36"/>
      <c r="AR1065" s="204" t="s">
        <v>1448</v>
      </c>
      <c r="AT1065" s="204" t="s">
        <v>801</v>
      </c>
      <c r="AU1065" s="204" t="s">
        <v>89</v>
      </c>
      <c r="AY1065" s="19" t="s">
        <v>261</v>
      </c>
      <c r="BE1065" s="205">
        <f>IF(N1065="základní",J1065,0)</f>
        <v>23014.080000000002</v>
      </c>
      <c r="BF1065" s="205">
        <f>IF(N1065="snížená",J1065,0)</f>
        <v>0</v>
      </c>
      <c r="BG1065" s="205">
        <f>IF(N1065="zákl. přenesená",J1065,0)</f>
        <v>0</v>
      </c>
      <c r="BH1065" s="205">
        <f>IF(N1065="sníž. přenesená",J1065,0)</f>
        <v>0</v>
      </c>
      <c r="BI1065" s="205">
        <f>IF(N1065="nulová",J1065,0)</f>
        <v>0</v>
      </c>
      <c r="BJ1065" s="19" t="s">
        <v>87</v>
      </c>
      <c r="BK1065" s="205">
        <f>ROUND(I1065*H1065,2)</f>
        <v>23014.080000000002</v>
      </c>
      <c r="BL1065" s="19" t="s">
        <v>1448</v>
      </c>
      <c r="BM1065" s="204" t="s">
        <v>7695</v>
      </c>
    </row>
    <row r="1066" spans="1:65" s="2" customFormat="1" ht="19.5">
      <c r="A1066" s="36"/>
      <c r="B1066" s="37"/>
      <c r="C1066" s="38"/>
      <c r="D1066" s="206" t="s">
        <v>269</v>
      </c>
      <c r="E1066" s="38"/>
      <c r="F1066" s="207" t="s">
        <v>7696</v>
      </c>
      <c r="G1066" s="38"/>
      <c r="H1066" s="38"/>
      <c r="I1066" s="208"/>
      <c r="J1066" s="38"/>
      <c r="K1066" s="38"/>
      <c r="L1066" s="41"/>
      <c r="M1066" s="209"/>
      <c r="N1066" s="210"/>
      <c r="O1066" s="73"/>
      <c r="P1066" s="73"/>
      <c r="Q1066" s="73"/>
      <c r="R1066" s="73"/>
      <c r="S1066" s="73"/>
      <c r="T1066" s="74"/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T1066" s="19" t="s">
        <v>269</v>
      </c>
      <c r="AU1066" s="19" t="s">
        <v>89</v>
      </c>
    </row>
    <row r="1067" spans="1:65" s="14" customFormat="1">
      <c r="B1067" s="226"/>
      <c r="C1067" s="227"/>
      <c r="D1067" s="206" t="s">
        <v>403</v>
      </c>
      <c r="E1067" s="228" t="s">
        <v>1</v>
      </c>
      <c r="F1067" s="229" t="s">
        <v>7697</v>
      </c>
      <c r="G1067" s="227"/>
      <c r="H1067" s="230">
        <v>22</v>
      </c>
      <c r="I1067" s="231"/>
      <c r="J1067" s="227"/>
      <c r="K1067" s="227"/>
      <c r="L1067" s="232"/>
      <c r="M1067" s="233"/>
      <c r="N1067" s="234"/>
      <c r="O1067" s="234"/>
      <c r="P1067" s="234"/>
      <c r="Q1067" s="234"/>
      <c r="R1067" s="234"/>
      <c r="S1067" s="234"/>
      <c r="T1067" s="235"/>
      <c r="AT1067" s="236" t="s">
        <v>403</v>
      </c>
      <c r="AU1067" s="236" t="s">
        <v>89</v>
      </c>
      <c r="AV1067" s="14" t="s">
        <v>89</v>
      </c>
      <c r="AW1067" s="14" t="s">
        <v>35</v>
      </c>
      <c r="AX1067" s="14" t="s">
        <v>80</v>
      </c>
      <c r="AY1067" s="236" t="s">
        <v>261</v>
      </c>
    </row>
    <row r="1068" spans="1:65" s="14" customFormat="1">
      <c r="B1068" s="226"/>
      <c r="C1068" s="227"/>
      <c r="D1068" s="206" t="s">
        <v>403</v>
      </c>
      <c r="E1068" s="228" t="s">
        <v>1</v>
      </c>
      <c r="F1068" s="229" t="s">
        <v>7698</v>
      </c>
      <c r="G1068" s="227"/>
      <c r="H1068" s="230">
        <v>4</v>
      </c>
      <c r="I1068" s="231"/>
      <c r="J1068" s="227"/>
      <c r="K1068" s="227"/>
      <c r="L1068" s="232"/>
      <c r="M1068" s="233"/>
      <c r="N1068" s="234"/>
      <c r="O1068" s="234"/>
      <c r="P1068" s="234"/>
      <c r="Q1068" s="234"/>
      <c r="R1068" s="234"/>
      <c r="S1068" s="234"/>
      <c r="T1068" s="235"/>
      <c r="AT1068" s="236" t="s">
        <v>403</v>
      </c>
      <c r="AU1068" s="236" t="s">
        <v>89</v>
      </c>
      <c r="AV1068" s="14" t="s">
        <v>89</v>
      </c>
      <c r="AW1068" s="14" t="s">
        <v>35</v>
      </c>
      <c r="AX1068" s="14" t="s">
        <v>80</v>
      </c>
      <c r="AY1068" s="236" t="s">
        <v>261</v>
      </c>
    </row>
    <row r="1069" spans="1:65" s="14" customFormat="1">
      <c r="B1069" s="226"/>
      <c r="C1069" s="227"/>
      <c r="D1069" s="206" t="s">
        <v>403</v>
      </c>
      <c r="E1069" s="228" t="s">
        <v>1</v>
      </c>
      <c r="F1069" s="229" t="s">
        <v>7699</v>
      </c>
      <c r="G1069" s="227"/>
      <c r="H1069" s="230">
        <v>10</v>
      </c>
      <c r="I1069" s="231"/>
      <c r="J1069" s="227"/>
      <c r="K1069" s="227"/>
      <c r="L1069" s="232"/>
      <c r="M1069" s="233"/>
      <c r="N1069" s="234"/>
      <c r="O1069" s="234"/>
      <c r="P1069" s="234"/>
      <c r="Q1069" s="234"/>
      <c r="R1069" s="234"/>
      <c r="S1069" s="234"/>
      <c r="T1069" s="235"/>
      <c r="AT1069" s="236" t="s">
        <v>403</v>
      </c>
      <c r="AU1069" s="236" t="s">
        <v>89</v>
      </c>
      <c r="AV1069" s="14" t="s">
        <v>89</v>
      </c>
      <c r="AW1069" s="14" t="s">
        <v>35</v>
      </c>
      <c r="AX1069" s="14" t="s">
        <v>80</v>
      </c>
      <c r="AY1069" s="236" t="s">
        <v>261</v>
      </c>
    </row>
    <row r="1070" spans="1:65" s="2" customFormat="1" ht="37.9" customHeight="1">
      <c r="A1070" s="36"/>
      <c r="B1070" s="37"/>
      <c r="C1070" s="193" t="s">
        <v>7700</v>
      </c>
      <c r="D1070" s="193" t="s">
        <v>264</v>
      </c>
      <c r="E1070" s="194" t="s">
        <v>7701</v>
      </c>
      <c r="F1070" s="195" t="s">
        <v>7702</v>
      </c>
      <c r="G1070" s="196" t="s">
        <v>7690</v>
      </c>
      <c r="H1070" s="197">
        <v>36</v>
      </c>
      <c r="I1070" s="198">
        <v>246.4</v>
      </c>
      <c r="J1070" s="199">
        <f>ROUND(I1070*H1070,2)</f>
        <v>8870.4</v>
      </c>
      <c r="K1070" s="195" t="s">
        <v>1</v>
      </c>
      <c r="L1070" s="41"/>
      <c r="M1070" s="200" t="s">
        <v>1</v>
      </c>
      <c r="N1070" s="201" t="s">
        <v>45</v>
      </c>
      <c r="O1070" s="73"/>
      <c r="P1070" s="202">
        <f>O1070*H1070</f>
        <v>0</v>
      </c>
      <c r="Q1070" s="202">
        <v>0</v>
      </c>
      <c r="R1070" s="202">
        <f>Q1070*H1070</f>
        <v>0</v>
      </c>
      <c r="S1070" s="202">
        <v>0</v>
      </c>
      <c r="T1070" s="203">
        <f>S1070*H1070</f>
        <v>0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204" t="s">
        <v>1072</v>
      </c>
      <c r="AT1070" s="204" t="s">
        <v>264</v>
      </c>
      <c r="AU1070" s="204" t="s">
        <v>89</v>
      </c>
      <c r="AY1070" s="19" t="s">
        <v>261</v>
      </c>
      <c r="BE1070" s="205">
        <f>IF(N1070="základní",J1070,0)</f>
        <v>8870.4</v>
      </c>
      <c r="BF1070" s="205">
        <f>IF(N1070="snížená",J1070,0)</f>
        <v>0</v>
      </c>
      <c r="BG1070" s="205">
        <f>IF(N1070="zákl. přenesená",J1070,0)</f>
        <v>0</v>
      </c>
      <c r="BH1070" s="205">
        <f>IF(N1070="sníž. přenesená",J1070,0)</f>
        <v>0</v>
      </c>
      <c r="BI1070" s="205">
        <f>IF(N1070="nulová",J1070,0)</f>
        <v>0</v>
      </c>
      <c r="BJ1070" s="19" t="s">
        <v>87</v>
      </c>
      <c r="BK1070" s="205">
        <f>ROUND(I1070*H1070,2)</f>
        <v>8870.4</v>
      </c>
      <c r="BL1070" s="19" t="s">
        <v>1072</v>
      </c>
      <c r="BM1070" s="204" t="s">
        <v>7703</v>
      </c>
    </row>
    <row r="1071" spans="1:65" s="2" customFormat="1" ht="19.5">
      <c r="A1071" s="36"/>
      <c r="B1071" s="37"/>
      <c r="C1071" s="38"/>
      <c r="D1071" s="206" t="s">
        <v>269</v>
      </c>
      <c r="E1071" s="38"/>
      <c r="F1071" s="207" t="s">
        <v>7702</v>
      </c>
      <c r="G1071" s="38"/>
      <c r="H1071" s="38"/>
      <c r="I1071" s="208"/>
      <c r="J1071" s="38"/>
      <c r="K1071" s="38"/>
      <c r="L1071" s="41"/>
      <c r="M1071" s="209"/>
      <c r="N1071" s="210"/>
      <c r="O1071" s="73"/>
      <c r="P1071" s="73"/>
      <c r="Q1071" s="73"/>
      <c r="R1071" s="73"/>
      <c r="S1071" s="73"/>
      <c r="T1071" s="74"/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T1071" s="19" t="s">
        <v>269</v>
      </c>
      <c r="AU1071" s="19" t="s">
        <v>89</v>
      </c>
    </row>
    <row r="1072" spans="1:65" s="12" customFormat="1" ht="22.9" customHeight="1">
      <c r="B1072" s="177"/>
      <c r="C1072" s="178"/>
      <c r="D1072" s="179" t="s">
        <v>79</v>
      </c>
      <c r="E1072" s="191" t="s">
        <v>7704</v>
      </c>
      <c r="F1072" s="191" t="s">
        <v>7705</v>
      </c>
      <c r="G1072" s="178"/>
      <c r="H1072" s="178"/>
      <c r="I1072" s="181"/>
      <c r="J1072" s="192">
        <f>BK1072</f>
        <v>1486812.32</v>
      </c>
      <c r="K1072" s="178"/>
      <c r="L1072" s="183"/>
      <c r="M1072" s="184"/>
      <c r="N1072" s="185"/>
      <c r="O1072" s="185"/>
      <c r="P1072" s="186">
        <f>SUM(P1073:P1145)</f>
        <v>0</v>
      </c>
      <c r="Q1072" s="185"/>
      <c r="R1072" s="186">
        <f>SUM(R1073:R1145)</f>
        <v>0</v>
      </c>
      <c r="S1072" s="185"/>
      <c r="T1072" s="187">
        <f>SUM(T1073:T1145)</f>
        <v>0</v>
      </c>
      <c r="AR1072" s="188" t="s">
        <v>260</v>
      </c>
      <c r="AT1072" s="189" t="s">
        <v>79</v>
      </c>
      <c r="AU1072" s="189" t="s">
        <v>87</v>
      </c>
      <c r="AY1072" s="188" t="s">
        <v>261</v>
      </c>
      <c r="BK1072" s="190">
        <f>SUM(BK1073:BK1145)</f>
        <v>1486812.32</v>
      </c>
    </row>
    <row r="1073" spans="1:65" s="2" customFormat="1" ht="24.2" customHeight="1">
      <c r="A1073" s="36"/>
      <c r="B1073" s="37"/>
      <c r="C1073" s="193" t="s">
        <v>7706</v>
      </c>
      <c r="D1073" s="193" t="s">
        <v>264</v>
      </c>
      <c r="E1073" s="194" t="s">
        <v>7707</v>
      </c>
      <c r="F1073" s="195" t="s">
        <v>7708</v>
      </c>
      <c r="G1073" s="196" t="s">
        <v>749</v>
      </c>
      <c r="H1073" s="197">
        <v>34</v>
      </c>
      <c r="I1073" s="198">
        <v>11.2</v>
      </c>
      <c r="J1073" s="199">
        <f>ROUND(I1073*H1073,2)</f>
        <v>380.8</v>
      </c>
      <c r="K1073" s="195" t="s">
        <v>400</v>
      </c>
      <c r="L1073" s="41"/>
      <c r="M1073" s="200" t="s">
        <v>1</v>
      </c>
      <c r="N1073" s="201" t="s">
        <v>45</v>
      </c>
      <c r="O1073" s="73"/>
      <c r="P1073" s="202">
        <f>O1073*H1073</f>
        <v>0</v>
      </c>
      <c r="Q1073" s="202">
        <v>0</v>
      </c>
      <c r="R1073" s="202">
        <f>Q1073*H1073</f>
        <v>0</v>
      </c>
      <c r="S1073" s="202">
        <v>0</v>
      </c>
      <c r="T1073" s="203">
        <f>S1073*H1073</f>
        <v>0</v>
      </c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R1073" s="204" t="s">
        <v>381</v>
      </c>
      <c r="AT1073" s="204" t="s">
        <v>264</v>
      </c>
      <c r="AU1073" s="204" t="s">
        <v>89</v>
      </c>
      <c r="AY1073" s="19" t="s">
        <v>261</v>
      </c>
      <c r="BE1073" s="205">
        <f>IF(N1073="základní",J1073,0)</f>
        <v>380.8</v>
      </c>
      <c r="BF1073" s="205">
        <f>IF(N1073="snížená",J1073,0)</f>
        <v>0</v>
      </c>
      <c r="BG1073" s="205">
        <f>IF(N1073="zákl. přenesená",J1073,0)</f>
        <v>0</v>
      </c>
      <c r="BH1073" s="205">
        <f>IF(N1073="sníž. přenesená",J1073,0)</f>
        <v>0</v>
      </c>
      <c r="BI1073" s="205">
        <f>IF(N1073="nulová",J1073,0)</f>
        <v>0</v>
      </c>
      <c r="BJ1073" s="19" t="s">
        <v>87</v>
      </c>
      <c r="BK1073" s="205">
        <f>ROUND(I1073*H1073,2)</f>
        <v>380.8</v>
      </c>
      <c r="BL1073" s="19" t="s">
        <v>381</v>
      </c>
      <c r="BM1073" s="204" t="s">
        <v>7709</v>
      </c>
    </row>
    <row r="1074" spans="1:65" s="2" customFormat="1" ht="19.5">
      <c r="A1074" s="36"/>
      <c r="B1074" s="37"/>
      <c r="C1074" s="38"/>
      <c r="D1074" s="206" t="s">
        <v>269</v>
      </c>
      <c r="E1074" s="38"/>
      <c r="F1074" s="207" t="s">
        <v>7710</v>
      </c>
      <c r="G1074" s="38"/>
      <c r="H1074" s="38"/>
      <c r="I1074" s="208"/>
      <c r="J1074" s="38"/>
      <c r="K1074" s="38"/>
      <c r="L1074" s="41"/>
      <c r="M1074" s="209"/>
      <c r="N1074" s="210"/>
      <c r="O1074" s="73"/>
      <c r="P1074" s="73"/>
      <c r="Q1074" s="73"/>
      <c r="R1074" s="73"/>
      <c r="S1074" s="73"/>
      <c r="T1074" s="74"/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T1074" s="19" t="s">
        <v>269</v>
      </c>
      <c r="AU1074" s="19" t="s">
        <v>89</v>
      </c>
    </row>
    <row r="1075" spans="1:65" s="14" customFormat="1">
      <c r="B1075" s="226"/>
      <c r="C1075" s="227"/>
      <c r="D1075" s="206" t="s">
        <v>403</v>
      </c>
      <c r="E1075" s="228" t="s">
        <v>1</v>
      </c>
      <c r="F1075" s="229" t="s">
        <v>7711</v>
      </c>
      <c r="G1075" s="227"/>
      <c r="H1075" s="230">
        <v>0</v>
      </c>
      <c r="I1075" s="231"/>
      <c r="J1075" s="227"/>
      <c r="K1075" s="227"/>
      <c r="L1075" s="232"/>
      <c r="M1075" s="233"/>
      <c r="N1075" s="234"/>
      <c r="O1075" s="234"/>
      <c r="P1075" s="234"/>
      <c r="Q1075" s="234"/>
      <c r="R1075" s="234"/>
      <c r="S1075" s="234"/>
      <c r="T1075" s="235"/>
      <c r="AT1075" s="236" t="s">
        <v>403</v>
      </c>
      <c r="AU1075" s="236" t="s">
        <v>89</v>
      </c>
      <c r="AV1075" s="14" t="s">
        <v>89</v>
      </c>
      <c r="AW1075" s="14" t="s">
        <v>35</v>
      </c>
      <c r="AX1075" s="14" t="s">
        <v>80</v>
      </c>
      <c r="AY1075" s="236" t="s">
        <v>261</v>
      </c>
    </row>
    <row r="1076" spans="1:65" s="14" customFormat="1">
      <c r="B1076" s="226"/>
      <c r="C1076" s="227"/>
      <c r="D1076" s="206" t="s">
        <v>403</v>
      </c>
      <c r="E1076" s="228" t="s">
        <v>1</v>
      </c>
      <c r="F1076" s="229" t="s">
        <v>7712</v>
      </c>
      <c r="G1076" s="227"/>
      <c r="H1076" s="230">
        <v>24</v>
      </c>
      <c r="I1076" s="231"/>
      <c r="J1076" s="227"/>
      <c r="K1076" s="227"/>
      <c r="L1076" s="232"/>
      <c r="M1076" s="233"/>
      <c r="N1076" s="234"/>
      <c r="O1076" s="234"/>
      <c r="P1076" s="234"/>
      <c r="Q1076" s="234"/>
      <c r="R1076" s="234"/>
      <c r="S1076" s="234"/>
      <c r="T1076" s="235"/>
      <c r="AT1076" s="236" t="s">
        <v>403</v>
      </c>
      <c r="AU1076" s="236" t="s">
        <v>89</v>
      </c>
      <c r="AV1076" s="14" t="s">
        <v>89</v>
      </c>
      <c r="AW1076" s="14" t="s">
        <v>35</v>
      </c>
      <c r="AX1076" s="14" t="s">
        <v>80</v>
      </c>
      <c r="AY1076" s="236" t="s">
        <v>261</v>
      </c>
    </row>
    <row r="1077" spans="1:65" s="14" customFormat="1">
      <c r="B1077" s="226"/>
      <c r="C1077" s="227"/>
      <c r="D1077" s="206" t="s">
        <v>403</v>
      </c>
      <c r="E1077" s="228" t="s">
        <v>1</v>
      </c>
      <c r="F1077" s="229" t="s">
        <v>7713</v>
      </c>
      <c r="G1077" s="227"/>
      <c r="H1077" s="230">
        <v>10</v>
      </c>
      <c r="I1077" s="231"/>
      <c r="J1077" s="227"/>
      <c r="K1077" s="227"/>
      <c r="L1077" s="232"/>
      <c r="M1077" s="233"/>
      <c r="N1077" s="234"/>
      <c r="O1077" s="234"/>
      <c r="P1077" s="234"/>
      <c r="Q1077" s="234"/>
      <c r="R1077" s="234"/>
      <c r="S1077" s="234"/>
      <c r="T1077" s="235"/>
      <c r="AT1077" s="236" t="s">
        <v>403</v>
      </c>
      <c r="AU1077" s="236" t="s">
        <v>89</v>
      </c>
      <c r="AV1077" s="14" t="s">
        <v>89</v>
      </c>
      <c r="AW1077" s="14" t="s">
        <v>35</v>
      </c>
      <c r="AX1077" s="14" t="s">
        <v>80</v>
      </c>
      <c r="AY1077" s="236" t="s">
        <v>261</v>
      </c>
    </row>
    <row r="1078" spans="1:65" s="2" customFormat="1" ht="24.2" customHeight="1">
      <c r="A1078" s="36"/>
      <c r="B1078" s="37"/>
      <c r="C1078" s="193" t="s">
        <v>7714</v>
      </c>
      <c r="D1078" s="193" t="s">
        <v>264</v>
      </c>
      <c r="E1078" s="194" t="s">
        <v>7715</v>
      </c>
      <c r="F1078" s="195" t="s">
        <v>7716</v>
      </c>
      <c r="G1078" s="196" t="s">
        <v>749</v>
      </c>
      <c r="H1078" s="197">
        <v>30</v>
      </c>
      <c r="I1078" s="198">
        <v>11.2</v>
      </c>
      <c r="J1078" s="199">
        <f>ROUND(I1078*H1078,2)</f>
        <v>336</v>
      </c>
      <c r="K1078" s="195" t="s">
        <v>400</v>
      </c>
      <c r="L1078" s="41"/>
      <c r="M1078" s="200" t="s">
        <v>1</v>
      </c>
      <c r="N1078" s="201" t="s">
        <v>45</v>
      </c>
      <c r="O1078" s="73"/>
      <c r="P1078" s="202">
        <f>O1078*H1078</f>
        <v>0</v>
      </c>
      <c r="Q1078" s="202">
        <v>0</v>
      </c>
      <c r="R1078" s="202">
        <f>Q1078*H1078</f>
        <v>0</v>
      </c>
      <c r="S1078" s="202">
        <v>0</v>
      </c>
      <c r="T1078" s="203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204" t="s">
        <v>381</v>
      </c>
      <c r="AT1078" s="204" t="s">
        <v>264</v>
      </c>
      <c r="AU1078" s="204" t="s">
        <v>89</v>
      </c>
      <c r="AY1078" s="19" t="s">
        <v>261</v>
      </c>
      <c r="BE1078" s="205">
        <f>IF(N1078="základní",J1078,0)</f>
        <v>336</v>
      </c>
      <c r="BF1078" s="205">
        <f>IF(N1078="snížená",J1078,0)</f>
        <v>0</v>
      </c>
      <c r="BG1078" s="205">
        <f>IF(N1078="zákl. přenesená",J1078,0)</f>
        <v>0</v>
      </c>
      <c r="BH1078" s="205">
        <f>IF(N1078="sníž. přenesená",J1078,0)</f>
        <v>0</v>
      </c>
      <c r="BI1078" s="205">
        <f>IF(N1078="nulová",J1078,0)</f>
        <v>0</v>
      </c>
      <c r="BJ1078" s="19" t="s">
        <v>87</v>
      </c>
      <c r="BK1078" s="205">
        <f>ROUND(I1078*H1078,2)</f>
        <v>336</v>
      </c>
      <c r="BL1078" s="19" t="s">
        <v>381</v>
      </c>
      <c r="BM1078" s="204" t="s">
        <v>7717</v>
      </c>
    </row>
    <row r="1079" spans="1:65" s="2" customFormat="1" ht="19.5">
      <c r="A1079" s="36"/>
      <c r="B1079" s="37"/>
      <c r="C1079" s="38"/>
      <c r="D1079" s="206" t="s">
        <v>269</v>
      </c>
      <c r="E1079" s="38"/>
      <c r="F1079" s="207" t="s">
        <v>7718</v>
      </c>
      <c r="G1079" s="38"/>
      <c r="H1079" s="38"/>
      <c r="I1079" s="208"/>
      <c r="J1079" s="38"/>
      <c r="K1079" s="38"/>
      <c r="L1079" s="41"/>
      <c r="M1079" s="209"/>
      <c r="N1079" s="210"/>
      <c r="O1079" s="73"/>
      <c r="P1079" s="73"/>
      <c r="Q1079" s="73"/>
      <c r="R1079" s="73"/>
      <c r="S1079" s="73"/>
      <c r="T1079" s="74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T1079" s="19" t="s">
        <v>269</v>
      </c>
      <c r="AU1079" s="19" t="s">
        <v>89</v>
      </c>
    </row>
    <row r="1080" spans="1:65" s="14" customFormat="1">
      <c r="B1080" s="226"/>
      <c r="C1080" s="227"/>
      <c r="D1080" s="206" t="s">
        <v>403</v>
      </c>
      <c r="E1080" s="228" t="s">
        <v>1</v>
      </c>
      <c r="F1080" s="229" t="s">
        <v>7719</v>
      </c>
      <c r="G1080" s="227"/>
      <c r="H1080" s="230">
        <v>10</v>
      </c>
      <c r="I1080" s="231"/>
      <c r="J1080" s="227"/>
      <c r="K1080" s="227"/>
      <c r="L1080" s="232"/>
      <c r="M1080" s="233"/>
      <c r="N1080" s="234"/>
      <c r="O1080" s="234"/>
      <c r="P1080" s="234"/>
      <c r="Q1080" s="234"/>
      <c r="R1080" s="234"/>
      <c r="S1080" s="234"/>
      <c r="T1080" s="235"/>
      <c r="AT1080" s="236" t="s">
        <v>403</v>
      </c>
      <c r="AU1080" s="236" t="s">
        <v>89</v>
      </c>
      <c r="AV1080" s="14" t="s">
        <v>89</v>
      </c>
      <c r="AW1080" s="14" t="s">
        <v>35</v>
      </c>
      <c r="AX1080" s="14" t="s">
        <v>80</v>
      </c>
      <c r="AY1080" s="236" t="s">
        <v>261</v>
      </c>
    </row>
    <row r="1081" spans="1:65" s="14" customFormat="1">
      <c r="B1081" s="226"/>
      <c r="C1081" s="227"/>
      <c r="D1081" s="206" t="s">
        <v>403</v>
      </c>
      <c r="E1081" s="228" t="s">
        <v>1</v>
      </c>
      <c r="F1081" s="229" t="s">
        <v>7720</v>
      </c>
      <c r="G1081" s="227"/>
      <c r="H1081" s="230">
        <v>20</v>
      </c>
      <c r="I1081" s="231"/>
      <c r="J1081" s="227"/>
      <c r="K1081" s="227"/>
      <c r="L1081" s="232"/>
      <c r="M1081" s="233"/>
      <c r="N1081" s="234"/>
      <c r="O1081" s="234"/>
      <c r="P1081" s="234"/>
      <c r="Q1081" s="234"/>
      <c r="R1081" s="234"/>
      <c r="S1081" s="234"/>
      <c r="T1081" s="235"/>
      <c r="AT1081" s="236" t="s">
        <v>403</v>
      </c>
      <c r="AU1081" s="236" t="s">
        <v>89</v>
      </c>
      <c r="AV1081" s="14" t="s">
        <v>89</v>
      </c>
      <c r="AW1081" s="14" t="s">
        <v>35</v>
      </c>
      <c r="AX1081" s="14" t="s">
        <v>80</v>
      </c>
      <c r="AY1081" s="236" t="s">
        <v>261</v>
      </c>
    </row>
    <row r="1082" spans="1:65" s="2" customFormat="1" ht="24.2" customHeight="1">
      <c r="A1082" s="36"/>
      <c r="B1082" s="37"/>
      <c r="C1082" s="193" t="s">
        <v>7721</v>
      </c>
      <c r="D1082" s="193" t="s">
        <v>264</v>
      </c>
      <c r="E1082" s="194" t="s">
        <v>7722</v>
      </c>
      <c r="F1082" s="195" t="s">
        <v>7723</v>
      </c>
      <c r="G1082" s="196" t="s">
        <v>749</v>
      </c>
      <c r="H1082" s="197">
        <v>90</v>
      </c>
      <c r="I1082" s="198">
        <v>22.4</v>
      </c>
      <c r="J1082" s="199">
        <f>ROUND(I1082*H1082,2)</f>
        <v>2016</v>
      </c>
      <c r="K1082" s="195" t="s">
        <v>400</v>
      </c>
      <c r="L1082" s="41"/>
      <c r="M1082" s="200" t="s">
        <v>1</v>
      </c>
      <c r="N1082" s="201" t="s">
        <v>45</v>
      </c>
      <c r="O1082" s="73"/>
      <c r="P1082" s="202">
        <f>O1082*H1082</f>
        <v>0</v>
      </c>
      <c r="Q1082" s="202">
        <v>0</v>
      </c>
      <c r="R1082" s="202">
        <f>Q1082*H1082</f>
        <v>0</v>
      </c>
      <c r="S1082" s="202">
        <v>0</v>
      </c>
      <c r="T1082" s="203">
        <f>S1082*H1082</f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204" t="s">
        <v>381</v>
      </c>
      <c r="AT1082" s="204" t="s">
        <v>264</v>
      </c>
      <c r="AU1082" s="204" t="s">
        <v>89</v>
      </c>
      <c r="AY1082" s="19" t="s">
        <v>261</v>
      </c>
      <c r="BE1082" s="205">
        <f>IF(N1082="základní",J1082,0)</f>
        <v>2016</v>
      </c>
      <c r="BF1082" s="205">
        <f>IF(N1082="snížená",J1082,0)</f>
        <v>0</v>
      </c>
      <c r="BG1082" s="205">
        <f>IF(N1082="zákl. přenesená",J1082,0)</f>
        <v>0</v>
      </c>
      <c r="BH1082" s="205">
        <f>IF(N1082="sníž. přenesená",J1082,0)</f>
        <v>0</v>
      </c>
      <c r="BI1082" s="205">
        <f>IF(N1082="nulová",J1082,0)</f>
        <v>0</v>
      </c>
      <c r="BJ1082" s="19" t="s">
        <v>87</v>
      </c>
      <c r="BK1082" s="205">
        <f>ROUND(I1082*H1082,2)</f>
        <v>2016</v>
      </c>
      <c r="BL1082" s="19" t="s">
        <v>381</v>
      </c>
      <c r="BM1082" s="204" t="s">
        <v>7724</v>
      </c>
    </row>
    <row r="1083" spans="1:65" s="2" customFormat="1" ht="19.5">
      <c r="A1083" s="36"/>
      <c r="B1083" s="37"/>
      <c r="C1083" s="38"/>
      <c r="D1083" s="206" t="s">
        <v>269</v>
      </c>
      <c r="E1083" s="38"/>
      <c r="F1083" s="207" t="s">
        <v>7725</v>
      </c>
      <c r="G1083" s="38"/>
      <c r="H1083" s="38"/>
      <c r="I1083" s="208"/>
      <c r="J1083" s="38"/>
      <c r="K1083" s="38"/>
      <c r="L1083" s="41"/>
      <c r="M1083" s="209"/>
      <c r="N1083" s="210"/>
      <c r="O1083" s="73"/>
      <c r="P1083" s="73"/>
      <c r="Q1083" s="73"/>
      <c r="R1083" s="73"/>
      <c r="S1083" s="73"/>
      <c r="T1083" s="74"/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T1083" s="19" t="s">
        <v>269</v>
      </c>
      <c r="AU1083" s="19" t="s">
        <v>89</v>
      </c>
    </row>
    <row r="1084" spans="1:65" s="14" customFormat="1">
      <c r="B1084" s="226"/>
      <c r="C1084" s="227"/>
      <c r="D1084" s="206" t="s">
        <v>403</v>
      </c>
      <c r="E1084" s="228" t="s">
        <v>1</v>
      </c>
      <c r="F1084" s="229" t="s">
        <v>7726</v>
      </c>
      <c r="G1084" s="227"/>
      <c r="H1084" s="230">
        <v>30</v>
      </c>
      <c r="I1084" s="231"/>
      <c r="J1084" s="227"/>
      <c r="K1084" s="227"/>
      <c r="L1084" s="232"/>
      <c r="M1084" s="233"/>
      <c r="N1084" s="234"/>
      <c r="O1084" s="234"/>
      <c r="P1084" s="234"/>
      <c r="Q1084" s="234"/>
      <c r="R1084" s="234"/>
      <c r="S1084" s="234"/>
      <c r="T1084" s="235"/>
      <c r="AT1084" s="236" t="s">
        <v>403</v>
      </c>
      <c r="AU1084" s="236" t="s">
        <v>89</v>
      </c>
      <c r="AV1084" s="14" t="s">
        <v>89</v>
      </c>
      <c r="AW1084" s="14" t="s">
        <v>35</v>
      </c>
      <c r="AX1084" s="14" t="s">
        <v>80</v>
      </c>
      <c r="AY1084" s="236" t="s">
        <v>261</v>
      </c>
    </row>
    <row r="1085" spans="1:65" s="14" customFormat="1">
      <c r="B1085" s="226"/>
      <c r="C1085" s="227"/>
      <c r="D1085" s="206" t="s">
        <v>403</v>
      </c>
      <c r="E1085" s="228" t="s">
        <v>1</v>
      </c>
      <c r="F1085" s="229" t="s">
        <v>7727</v>
      </c>
      <c r="G1085" s="227"/>
      <c r="H1085" s="230">
        <v>60</v>
      </c>
      <c r="I1085" s="231"/>
      <c r="J1085" s="227"/>
      <c r="K1085" s="227"/>
      <c r="L1085" s="232"/>
      <c r="M1085" s="233"/>
      <c r="N1085" s="234"/>
      <c r="O1085" s="234"/>
      <c r="P1085" s="234"/>
      <c r="Q1085" s="234"/>
      <c r="R1085" s="234"/>
      <c r="S1085" s="234"/>
      <c r="T1085" s="235"/>
      <c r="AT1085" s="236" t="s">
        <v>403</v>
      </c>
      <c r="AU1085" s="236" t="s">
        <v>89</v>
      </c>
      <c r="AV1085" s="14" t="s">
        <v>89</v>
      </c>
      <c r="AW1085" s="14" t="s">
        <v>35</v>
      </c>
      <c r="AX1085" s="14" t="s">
        <v>80</v>
      </c>
      <c r="AY1085" s="236" t="s">
        <v>261</v>
      </c>
    </row>
    <row r="1086" spans="1:65" s="2" customFormat="1" ht="24.2" customHeight="1">
      <c r="A1086" s="36"/>
      <c r="B1086" s="37"/>
      <c r="C1086" s="193" t="s">
        <v>7728</v>
      </c>
      <c r="D1086" s="193" t="s">
        <v>264</v>
      </c>
      <c r="E1086" s="194" t="s">
        <v>7729</v>
      </c>
      <c r="F1086" s="195" t="s">
        <v>7730</v>
      </c>
      <c r="G1086" s="196" t="s">
        <v>749</v>
      </c>
      <c r="H1086" s="197">
        <v>44</v>
      </c>
      <c r="I1086" s="198">
        <v>28</v>
      </c>
      <c r="J1086" s="199">
        <f>ROUND(I1086*H1086,2)</f>
        <v>1232</v>
      </c>
      <c r="K1086" s="195" t="s">
        <v>400</v>
      </c>
      <c r="L1086" s="41"/>
      <c r="M1086" s="200" t="s">
        <v>1</v>
      </c>
      <c r="N1086" s="201" t="s">
        <v>45</v>
      </c>
      <c r="O1086" s="73"/>
      <c r="P1086" s="202">
        <f>O1086*H1086</f>
        <v>0</v>
      </c>
      <c r="Q1086" s="202">
        <v>0</v>
      </c>
      <c r="R1086" s="202">
        <f>Q1086*H1086</f>
        <v>0</v>
      </c>
      <c r="S1086" s="202">
        <v>0</v>
      </c>
      <c r="T1086" s="203">
        <f>S1086*H1086</f>
        <v>0</v>
      </c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R1086" s="204" t="s">
        <v>381</v>
      </c>
      <c r="AT1086" s="204" t="s">
        <v>264</v>
      </c>
      <c r="AU1086" s="204" t="s">
        <v>89</v>
      </c>
      <c r="AY1086" s="19" t="s">
        <v>261</v>
      </c>
      <c r="BE1086" s="205">
        <f>IF(N1086="základní",J1086,0)</f>
        <v>1232</v>
      </c>
      <c r="BF1086" s="205">
        <f>IF(N1086="snížená",J1086,0)</f>
        <v>0</v>
      </c>
      <c r="BG1086" s="205">
        <f>IF(N1086="zákl. přenesená",J1086,0)</f>
        <v>0</v>
      </c>
      <c r="BH1086" s="205">
        <f>IF(N1086="sníž. přenesená",J1086,0)</f>
        <v>0</v>
      </c>
      <c r="BI1086" s="205">
        <f>IF(N1086="nulová",J1086,0)</f>
        <v>0</v>
      </c>
      <c r="BJ1086" s="19" t="s">
        <v>87</v>
      </c>
      <c r="BK1086" s="205">
        <f>ROUND(I1086*H1086,2)</f>
        <v>1232</v>
      </c>
      <c r="BL1086" s="19" t="s">
        <v>381</v>
      </c>
      <c r="BM1086" s="204" t="s">
        <v>7731</v>
      </c>
    </row>
    <row r="1087" spans="1:65" s="2" customFormat="1" ht="19.5">
      <c r="A1087" s="36"/>
      <c r="B1087" s="37"/>
      <c r="C1087" s="38"/>
      <c r="D1087" s="206" t="s">
        <v>269</v>
      </c>
      <c r="E1087" s="38"/>
      <c r="F1087" s="207" t="s">
        <v>7732</v>
      </c>
      <c r="G1087" s="38"/>
      <c r="H1087" s="38"/>
      <c r="I1087" s="208"/>
      <c r="J1087" s="38"/>
      <c r="K1087" s="38"/>
      <c r="L1087" s="41"/>
      <c r="M1087" s="209"/>
      <c r="N1087" s="210"/>
      <c r="O1087" s="73"/>
      <c r="P1087" s="73"/>
      <c r="Q1087" s="73"/>
      <c r="R1087" s="73"/>
      <c r="S1087" s="73"/>
      <c r="T1087" s="74"/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T1087" s="19" t="s">
        <v>269</v>
      </c>
      <c r="AU1087" s="19" t="s">
        <v>89</v>
      </c>
    </row>
    <row r="1088" spans="1:65" s="14" customFormat="1">
      <c r="B1088" s="226"/>
      <c r="C1088" s="227"/>
      <c r="D1088" s="206" t="s">
        <v>403</v>
      </c>
      <c r="E1088" s="228" t="s">
        <v>1</v>
      </c>
      <c r="F1088" s="229" t="s">
        <v>7733</v>
      </c>
      <c r="G1088" s="227"/>
      <c r="H1088" s="230">
        <v>4</v>
      </c>
      <c r="I1088" s="231"/>
      <c r="J1088" s="227"/>
      <c r="K1088" s="227"/>
      <c r="L1088" s="232"/>
      <c r="M1088" s="233"/>
      <c r="N1088" s="234"/>
      <c r="O1088" s="234"/>
      <c r="P1088" s="234"/>
      <c r="Q1088" s="234"/>
      <c r="R1088" s="234"/>
      <c r="S1088" s="234"/>
      <c r="T1088" s="235"/>
      <c r="AT1088" s="236" t="s">
        <v>403</v>
      </c>
      <c r="AU1088" s="236" t="s">
        <v>89</v>
      </c>
      <c r="AV1088" s="14" t="s">
        <v>89</v>
      </c>
      <c r="AW1088" s="14" t="s">
        <v>35</v>
      </c>
      <c r="AX1088" s="14" t="s">
        <v>80</v>
      </c>
      <c r="AY1088" s="236" t="s">
        <v>261</v>
      </c>
    </row>
    <row r="1089" spans="1:65" s="14" customFormat="1">
      <c r="B1089" s="226"/>
      <c r="C1089" s="227"/>
      <c r="D1089" s="206" t="s">
        <v>403</v>
      </c>
      <c r="E1089" s="228" t="s">
        <v>1</v>
      </c>
      <c r="F1089" s="229" t="s">
        <v>7734</v>
      </c>
      <c r="G1089" s="227"/>
      <c r="H1089" s="230">
        <v>40</v>
      </c>
      <c r="I1089" s="231"/>
      <c r="J1089" s="227"/>
      <c r="K1089" s="227"/>
      <c r="L1089" s="232"/>
      <c r="M1089" s="233"/>
      <c r="N1089" s="234"/>
      <c r="O1089" s="234"/>
      <c r="P1089" s="234"/>
      <c r="Q1089" s="234"/>
      <c r="R1089" s="234"/>
      <c r="S1089" s="234"/>
      <c r="T1089" s="235"/>
      <c r="AT1089" s="236" t="s">
        <v>403</v>
      </c>
      <c r="AU1089" s="236" t="s">
        <v>89</v>
      </c>
      <c r="AV1089" s="14" t="s">
        <v>89</v>
      </c>
      <c r="AW1089" s="14" t="s">
        <v>35</v>
      </c>
      <c r="AX1089" s="14" t="s">
        <v>80</v>
      </c>
      <c r="AY1089" s="236" t="s">
        <v>261</v>
      </c>
    </row>
    <row r="1090" spans="1:65" s="2" customFormat="1" ht="24.2" customHeight="1">
      <c r="A1090" s="36"/>
      <c r="B1090" s="37"/>
      <c r="C1090" s="193" t="s">
        <v>7735</v>
      </c>
      <c r="D1090" s="193" t="s">
        <v>264</v>
      </c>
      <c r="E1090" s="194" t="s">
        <v>7736</v>
      </c>
      <c r="F1090" s="195" t="s">
        <v>7737</v>
      </c>
      <c r="G1090" s="196" t="s">
        <v>749</v>
      </c>
      <c r="H1090" s="197">
        <v>160</v>
      </c>
      <c r="I1090" s="198">
        <v>33.6</v>
      </c>
      <c r="J1090" s="199">
        <f>ROUND(I1090*H1090,2)</f>
        <v>5376</v>
      </c>
      <c r="K1090" s="195" t="s">
        <v>400</v>
      </c>
      <c r="L1090" s="41"/>
      <c r="M1090" s="200" t="s">
        <v>1</v>
      </c>
      <c r="N1090" s="201" t="s">
        <v>45</v>
      </c>
      <c r="O1090" s="73"/>
      <c r="P1090" s="202">
        <f>O1090*H1090</f>
        <v>0</v>
      </c>
      <c r="Q1090" s="202">
        <v>0</v>
      </c>
      <c r="R1090" s="202">
        <f>Q1090*H1090</f>
        <v>0</v>
      </c>
      <c r="S1090" s="202">
        <v>0</v>
      </c>
      <c r="T1090" s="203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204" t="s">
        <v>381</v>
      </c>
      <c r="AT1090" s="204" t="s">
        <v>264</v>
      </c>
      <c r="AU1090" s="204" t="s">
        <v>89</v>
      </c>
      <c r="AY1090" s="19" t="s">
        <v>261</v>
      </c>
      <c r="BE1090" s="205">
        <f>IF(N1090="základní",J1090,0)</f>
        <v>5376</v>
      </c>
      <c r="BF1090" s="205">
        <f>IF(N1090="snížená",J1090,0)</f>
        <v>0</v>
      </c>
      <c r="BG1090" s="205">
        <f>IF(N1090="zákl. přenesená",J1090,0)</f>
        <v>0</v>
      </c>
      <c r="BH1090" s="205">
        <f>IF(N1090="sníž. přenesená",J1090,0)</f>
        <v>0</v>
      </c>
      <c r="BI1090" s="205">
        <f>IF(N1090="nulová",J1090,0)</f>
        <v>0</v>
      </c>
      <c r="BJ1090" s="19" t="s">
        <v>87</v>
      </c>
      <c r="BK1090" s="205">
        <f>ROUND(I1090*H1090,2)</f>
        <v>5376</v>
      </c>
      <c r="BL1090" s="19" t="s">
        <v>381</v>
      </c>
      <c r="BM1090" s="204" t="s">
        <v>7738</v>
      </c>
    </row>
    <row r="1091" spans="1:65" s="2" customFormat="1" ht="19.5">
      <c r="A1091" s="36"/>
      <c r="B1091" s="37"/>
      <c r="C1091" s="38"/>
      <c r="D1091" s="206" t="s">
        <v>269</v>
      </c>
      <c r="E1091" s="38"/>
      <c r="F1091" s="207" t="s">
        <v>7739</v>
      </c>
      <c r="G1091" s="38"/>
      <c r="H1091" s="38"/>
      <c r="I1091" s="208"/>
      <c r="J1091" s="38"/>
      <c r="K1091" s="38"/>
      <c r="L1091" s="41"/>
      <c r="M1091" s="209"/>
      <c r="N1091" s="210"/>
      <c r="O1091" s="73"/>
      <c r="P1091" s="73"/>
      <c r="Q1091" s="73"/>
      <c r="R1091" s="73"/>
      <c r="S1091" s="73"/>
      <c r="T1091" s="74"/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T1091" s="19" t="s">
        <v>269</v>
      </c>
      <c r="AU1091" s="19" t="s">
        <v>89</v>
      </c>
    </row>
    <row r="1092" spans="1:65" s="14" customFormat="1">
      <c r="B1092" s="226"/>
      <c r="C1092" s="227"/>
      <c r="D1092" s="206" t="s">
        <v>403</v>
      </c>
      <c r="E1092" s="228" t="s">
        <v>1</v>
      </c>
      <c r="F1092" s="229" t="s">
        <v>7740</v>
      </c>
      <c r="G1092" s="227"/>
      <c r="H1092" s="230">
        <v>60</v>
      </c>
      <c r="I1092" s="231"/>
      <c r="J1092" s="227"/>
      <c r="K1092" s="227"/>
      <c r="L1092" s="232"/>
      <c r="M1092" s="233"/>
      <c r="N1092" s="234"/>
      <c r="O1092" s="234"/>
      <c r="P1092" s="234"/>
      <c r="Q1092" s="234"/>
      <c r="R1092" s="234"/>
      <c r="S1092" s="234"/>
      <c r="T1092" s="235"/>
      <c r="AT1092" s="236" t="s">
        <v>403</v>
      </c>
      <c r="AU1092" s="236" t="s">
        <v>89</v>
      </c>
      <c r="AV1092" s="14" t="s">
        <v>89</v>
      </c>
      <c r="AW1092" s="14" t="s">
        <v>35</v>
      </c>
      <c r="AX1092" s="14" t="s">
        <v>80</v>
      </c>
      <c r="AY1092" s="236" t="s">
        <v>261</v>
      </c>
    </row>
    <row r="1093" spans="1:65" s="14" customFormat="1">
      <c r="B1093" s="226"/>
      <c r="C1093" s="227"/>
      <c r="D1093" s="206" t="s">
        <v>403</v>
      </c>
      <c r="E1093" s="228" t="s">
        <v>1</v>
      </c>
      <c r="F1093" s="229" t="s">
        <v>7741</v>
      </c>
      <c r="G1093" s="227"/>
      <c r="H1093" s="230">
        <v>100</v>
      </c>
      <c r="I1093" s="231"/>
      <c r="J1093" s="227"/>
      <c r="K1093" s="227"/>
      <c r="L1093" s="232"/>
      <c r="M1093" s="233"/>
      <c r="N1093" s="234"/>
      <c r="O1093" s="234"/>
      <c r="P1093" s="234"/>
      <c r="Q1093" s="234"/>
      <c r="R1093" s="234"/>
      <c r="S1093" s="234"/>
      <c r="T1093" s="235"/>
      <c r="AT1093" s="236" t="s">
        <v>403</v>
      </c>
      <c r="AU1093" s="236" t="s">
        <v>89</v>
      </c>
      <c r="AV1093" s="14" t="s">
        <v>89</v>
      </c>
      <c r="AW1093" s="14" t="s">
        <v>35</v>
      </c>
      <c r="AX1093" s="14" t="s">
        <v>80</v>
      </c>
      <c r="AY1093" s="236" t="s">
        <v>261</v>
      </c>
    </row>
    <row r="1094" spans="1:65" s="2" customFormat="1" ht="24.2" customHeight="1">
      <c r="A1094" s="36"/>
      <c r="B1094" s="37"/>
      <c r="C1094" s="193" t="s">
        <v>7742</v>
      </c>
      <c r="D1094" s="193" t="s">
        <v>264</v>
      </c>
      <c r="E1094" s="194" t="s">
        <v>7743</v>
      </c>
      <c r="F1094" s="195" t="s">
        <v>7744</v>
      </c>
      <c r="G1094" s="196" t="s">
        <v>749</v>
      </c>
      <c r="H1094" s="197">
        <v>128</v>
      </c>
      <c r="I1094" s="198">
        <v>168</v>
      </c>
      <c r="J1094" s="199">
        <f>ROUND(I1094*H1094,2)</f>
        <v>21504</v>
      </c>
      <c r="K1094" s="195" t="s">
        <v>400</v>
      </c>
      <c r="L1094" s="41"/>
      <c r="M1094" s="200" t="s">
        <v>1</v>
      </c>
      <c r="N1094" s="201" t="s">
        <v>45</v>
      </c>
      <c r="O1094" s="73"/>
      <c r="P1094" s="202">
        <f>O1094*H1094</f>
        <v>0</v>
      </c>
      <c r="Q1094" s="202">
        <v>0</v>
      </c>
      <c r="R1094" s="202">
        <f>Q1094*H1094</f>
        <v>0</v>
      </c>
      <c r="S1094" s="202">
        <v>0</v>
      </c>
      <c r="T1094" s="203">
        <f>S1094*H1094</f>
        <v>0</v>
      </c>
      <c r="U1094" s="36"/>
      <c r="V1094" s="36"/>
      <c r="W1094" s="36"/>
      <c r="X1094" s="36"/>
      <c r="Y1094" s="36"/>
      <c r="Z1094" s="36"/>
      <c r="AA1094" s="36"/>
      <c r="AB1094" s="36"/>
      <c r="AC1094" s="36"/>
      <c r="AD1094" s="36"/>
      <c r="AE1094" s="36"/>
      <c r="AR1094" s="204" t="s">
        <v>381</v>
      </c>
      <c r="AT1094" s="204" t="s">
        <v>264</v>
      </c>
      <c r="AU1094" s="204" t="s">
        <v>89</v>
      </c>
      <c r="AY1094" s="19" t="s">
        <v>261</v>
      </c>
      <c r="BE1094" s="205">
        <f>IF(N1094="základní",J1094,0)</f>
        <v>21504</v>
      </c>
      <c r="BF1094" s="205">
        <f>IF(N1094="snížená",J1094,0)</f>
        <v>0</v>
      </c>
      <c r="BG1094" s="205">
        <f>IF(N1094="zákl. přenesená",J1094,0)</f>
        <v>0</v>
      </c>
      <c r="BH1094" s="205">
        <f>IF(N1094="sníž. přenesená",J1094,0)</f>
        <v>0</v>
      </c>
      <c r="BI1094" s="205">
        <f>IF(N1094="nulová",J1094,0)</f>
        <v>0</v>
      </c>
      <c r="BJ1094" s="19" t="s">
        <v>87</v>
      </c>
      <c r="BK1094" s="205">
        <f>ROUND(I1094*H1094,2)</f>
        <v>21504</v>
      </c>
      <c r="BL1094" s="19" t="s">
        <v>381</v>
      </c>
      <c r="BM1094" s="204" t="s">
        <v>7745</v>
      </c>
    </row>
    <row r="1095" spans="1:65" s="2" customFormat="1" ht="19.5">
      <c r="A1095" s="36"/>
      <c r="B1095" s="37"/>
      <c r="C1095" s="38"/>
      <c r="D1095" s="206" t="s">
        <v>269</v>
      </c>
      <c r="E1095" s="38"/>
      <c r="F1095" s="207" t="s">
        <v>7746</v>
      </c>
      <c r="G1095" s="38"/>
      <c r="H1095" s="38"/>
      <c r="I1095" s="208"/>
      <c r="J1095" s="38"/>
      <c r="K1095" s="38"/>
      <c r="L1095" s="41"/>
      <c r="M1095" s="209"/>
      <c r="N1095" s="210"/>
      <c r="O1095" s="73"/>
      <c r="P1095" s="73"/>
      <c r="Q1095" s="73"/>
      <c r="R1095" s="73"/>
      <c r="S1095" s="73"/>
      <c r="T1095" s="74"/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T1095" s="19" t="s">
        <v>269</v>
      </c>
      <c r="AU1095" s="19" t="s">
        <v>89</v>
      </c>
    </row>
    <row r="1096" spans="1:65" s="14" customFormat="1">
      <c r="B1096" s="226"/>
      <c r="C1096" s="227"/>
      <c r="D1096" s="206" t="s">
        <v>403</v>
      </c>
      <c r="E1096" s="228" t="s">
        <v>1</v>
      </c>
      <c r="F1096" s="229" t="s">
        <v>7747</v>
      </c>
      <c r="G1096" s="227"/>
      <c r="H1096" s="230">
        <v>84</v>
      </c>
      <c r="I1096" s="231"/>
      <c r="J1096" s="227"/>
      <c r="K1096" s="227"/>
      <c r="L1096" s="232"/>
      <c r="M1096" s="233"/>
      <c r="N1096" s="234"/>
      <c r="O1096" s="234"/>
      <c r="P1096" s="234"/>
      <c r="Q1096" s="234"/>
      <c r="R1096" s="234"/>
      <c r="S1096" s="234"/>
      <c r="T1096" s="235"/>
      <c r="AT1096" s="236" t="s">
        <v>403</v>
      </c>
      <c r="AU1096" s="236" t="s">
        <v>89</v>
      </c>
      <c r="AV1096" s="14" t="s">
        <v>89</v>
      </c>
      <c r="AW1096" s="14" t="s">
        <v>35</v>
      </c>
      <c r="AX1096" s="14" t="s">
        <v>80</v>
      </c>
      <c r="AY1096" s="236" t="s">
        <v>261</v>
      </c>
    </row>
    <row r="1097" spans="1:65" s="14" customFormat="1">
      <c r="B1097" s="226"/>
      <c r="C1097" s="227"/>
      <c r="D1097" s="206" t="s">
        <v>403</v>
      </c>
      <c r="E1097" s="228" t="s">
        <v>1</v>
      </c>
      <c r="F1097" s="229" t="s">
        <v>7748</v>
      </c>
      <c r="G1097" s="227"/>
      <c r="H1097" s="230">
        <v>44</v>
      </c>
      <c r="I1097" s="231"/>
      <c r="J1097" s="227"/>
      <c r="K1097" s="227"/>
      <c r="L1097" s="232"/>
      <c r="M1097" s="233"/>
      <c r="N1097" s="234"/>
      <c r="O1097" s="234"/>
      <c r="P1097" s="234"/>
      <c r="Q1097" s="234"/>
      <c r="R1097" s="234"/>
      <c r="S1097" s="234"/>
      <c r="T1097" s="235"/>
      <c r="AT1097" s="236" t="s">
        <v>403</v>
      </c>
      <c r="AU1097" s="236" t="s">
        <v>89</v>
      </c>
      <c r="AV1097" s="14" t="s">
        <v>89</v>
      </c>
      <c r="AW1097" s="14" t="s">
        <v>35</v>
      </c>
      <c r="AX1097" s="14" t="s">
        <v>80</v>
      </c>
      <c r="AY1097" s="236" t="s">
        <v>261</v>
      </c>
    </row>
    <row r="1098" spans="1:65" s="2" customFormat="1" ht="16.5" customHeight="1">
      <c r="A1098" s="36"/>
      <c r="B1098" s="37"/>
      <c r="C1098" s="275" t="s">
        <v>7749</v>
      </c>
      <c r="D1098" s="275" t="s">
        <v>801</v>
      </c>
      <c r="E1098" s="276" t="s">
        <v>7750</v>
      </c>
      <c r="F1098" s="277" t="s">
        <v>7751</v>
      </c>
      <c r="G1098" s="278" t="s">
        <v>431</v>
      </c>
      <c r="H1098" s="279">
        <v>120</v>
      </c>
      <c r="I1098" s="280">
        <v>9.76</v>
      </c>
      <c r="J1098" s="281">
        <f>ROUND(I1098*H1098,2)</f>
        <v>1171.2</v>
      </c>
      <c r="K1098" s="277" t="s">
        <v>1</v>
      </c>
      <c r="L1098" s="282"/>
      <c r="M1098" s="283" t="s">
        <v>1</v>
      </c>
      <c r="N1098" s="284" t="s">
        <v>45</v>
      </c>
      <c r="O1098" s="73"/>
      <c r="P1098" s="202">
        <f>O1098*H1098</f>
        <v>0</v>
      </c>
      <c r="Q1098" s="202">
        <v>0</v>
      </c>
      <c r="R1098" s="202">
        <f>Q1098*H1098</f>
        <v>0</v>
      </c>
      <c r="S1098" s="202">
        <v>0</v>
      </c>
      <c r="T1098" s="203">
        <f>S1098*H1098</f>
        <v>0</v>
      </c>
      <c r="U1098" s="36"/>
      <c r="V1098" s="36"/>
      <c r="W1098" s="36"/>
      <c r="X1098" s="36"/>
      <c r="Y1098" s="36"/>
      <c r="Z1098" s="36"/>
      <c r="AA1098" s="36"/>
      <c r="AB1098" s="36"/>
      <c r="AC1098" s="36"/>
      <c r="AD1098" s="36"/>
      <c r="AE1098" s="36"/>
      <c r="AR1098" s="204" t="s">
        <v>1448</v>
      </c>
      <c r="AT1098" s="204" t="s">
        <v>801</v>
      </c>
      <c r="AU1098" s="204" t="s">
        <v>89</v>
      </c>
      <c r="AY1098" s="19" t="s">
        <v>261</v>
      </c>
      <c r="BE1098" s="205">
        <f>IF(N1098="základní",J1098,0)</f>
        <v>1171.2</v>
      </c>
      <c r="BF1098" s="205">
        <f>IF(N1098="snížená",J1098,0)</f>
        <v>0</v>
      </c>
      <c r="BG1098" s="205">
        <f>IF(N1098="zákl. přenesená",J1098,0)</f>
        <v>0</v>
      </c>
      <c r="BH1098" s="205">
        <f>IF(N1098="sníž. přenesená",J1098,0)</f>
        <v>0</v>
      </c>
      <c r="BI1098" s="205">
        <f>IF(N1098="nulová",J1098,0)</f>
        <v>0</v>
      </c>
      <c r="BJ1098" s="19" t="s">
        <v>87</v>
      </c>
      <c r="BK1098" s="205">
        <f>ROUND(I1098*H1098,2)</f>
        <v>1171.2</v>
      </c>
      <c r="BL1098" s="19" t="s">
        <v>1448</v>
      </c>
      <c r="BM1098" s="204" t="s">
        <v>7752</v>
      </c>
    </row>
    <row r="1099" spans="1:65" s="2" customFormat="1">
      <c r="A1099" s="36"/>
      <c r="B1099" s="37"/>
      <c r="C1099" s="38"/>
      <c r="D1099" s="206" t="s">
        <v>269</v>
      </c>
      <c r="E1099" s="38"/>
      <c r="F1099" s="207" t="s">
        <v>7753</v>
      </c>
      <c r="G1099" s="38"/>
      <c r="H1099" s="38"/>
      <c r="I1099" s="208"/>
      <c r="J1099" s="38"/>
      <c r="K1099" s="38"/>
      <c r="L1099" s="41"/>
      <c r="M1099" s="209"/>
      <c r="N1099" s="210"/>
      <c r="O1099" s="73"/>
      <c r="P1099" s="73"/>
      <c r="Q1099" s="73"/>
      <c r="R1099" s="73"/>
      <c r="S1099" s="73"/>
      <c r="T1099" s="74"/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T1099" s="19" t="s">
        <v>269</v>
      </c>
      <c r="AU1099" s="19" t="s">
        <v>89</v>
      </c>
    </row>
    <row r="1100" spans="1:65" s="14" customFormat="1">
      <c r="B1100" s="226"/>
      <c r="C1100" s="227"/>
      <c r="D1100" s="206" t="s">
        <v>403</v>
      </c>
      <c r="E1100" s="228" t="s">
        <v>1</v>
      </c>
      <c r="F1100" s="229" t="s">
        <v>7754</v>
      </c>
      <c r="G1100" s="227"/>
      <c r="H1100" s="230">
        <v>70</v>
      </c>
      <c r="I1100" s="231"/>
      <c r="J1100" s="227"/>
      <c r="K1100" s="227"/>
      <c r="L1100" s="232"/>
      <c r="M1100" s="233"/>
      <c r="N1100" s="234"/>
      <c r="O1100" s="234"/>
      <c r="P1100" s="234"/>
      <c r="Q1100" s="234"/>
      <c r="R1100" s="234"/>
      <c r="S1100" s="234"/>
      <c r="T1100" s="235"/>
      <c r="AT1100" s="236" t="s">
        <v>403</v>
      </c>
      <c r="AU1100" s="236" t="s">
        <v>89</v>
      </c>
      <c r="AV1100" s="14" t="s">
        <v>89</v>
      </c>
      <c r="AW1100" s="14" t="s">
        <v>35</v>
      </c>
      <c r="AX1100" s="14" t="s">
        <v>80</v>
      </c>
      <c r="AY1100" s="236" t="s">
        <v>261</v>
      </c>
    </row>
    <row r="1101" spans="1:65" s="14" customFormat="1">
      <c r="B1101" s="226"/>
      <c r="C1101" s="227"/>
      <c r="D1101" s="206" t="s">
        <v>403</v>
      </c>
      <c r="E1101" s="228" t="s">
        <v>1</v>
      </c>
      <c r="F1101" s="229" t="s">
        <v>7755</v>
      </c>
      <c r="G1101" s="227"/>
      <c r="H1101" s="230">
        <v>10</v>
      </c>
      <c r="I1101" s="231"/>
      <c r="J1101" s="227"/>
      <c r="K1101" s="227"/>
      <c r="L1101" s="232"/>
      <c r="M1101" s="233"/>
      <c r="N1101" s="234"/>
      <c r="O1101" s="234"/>
      <c r="P1101" s="234"/>
      <c r="Q1101" s="234"/>
      <c r="R1101" s="234"/>
      <c r="S1101" s="234"/>
      <c r="T1101" s="235"/>
      <c r="AT1101" s="236" t="s">
        <v>403</v>
      </c>
      <c r="AU1101" s="236" t="s">
        <v>89</v>
      </c>
      <c r="AV1101" s="14" t="s">
        <v>89</v>
      </c>
      <c r="AW1101" s="14" t="s">
        <v>35</v>
      </c>
      <c r="AX1101" s="14" t="s">
        <v>80</v>
      </c>
      <c r="AY1101" s="236" t="s">
        <v>261</v>
      </c>
    </row>
    <row r="1102" spans="1:65" s="14" customFormat="1">
      <c r="B1102" s="226"/>
      <c r="C1102" s="227"/>
      <c r="D1102" s="206" t="s">
        <v>403</v>
      </c>
      <c r="E1102" s="228" t="s">
        <v>1</v>
      </c>
      <c r="F1102" s="229" t="s">
        <v>7756</v>
      </c>
      <c r="G1102" s="227"/>
      <c r="H1102" s="230">
        <v>40</v>
      </c>
      <c r="I1102" s="231"/>
      <c r="J1102" s="227"/>
      <c r="K1102" s="227"/>
      <c r="L1102" s="232"/>
      <c r="M1102" s="233"/>
      <c r="N1102" s="234"/>
      <c r="O1102" s="234"/>
      <c r="P1102" s="234"/>
      <c r="Q1102" s="234"/>
      <c r="R1102" s="234"/>
      <c r="S1102" s="234"/>
      <c r="T1102" s="235"/>
      <c r="AT1102" s="236" t="s">
        <v>403</v>
      </c>
      <c r="AU1102" s="236" t="s">
        <v>89</v>
      </c>
      <c r="AV1102" s="14" t="s">
        <v>89</v>
      </c>
      <c r="AW1102" s="14" t="s">
        <v>35</v>
      </c>
      <c r="AX1102" s="14" t="s">
        <v>80</v>
      </c>
      <c r="AY1102" s="236" t="s">
        <v>261</v>
      </c>
    </row>
    <row r="1103" spans="1:65" s="2" customFormat="1" ht="16.5" customHeight="1">
      <c r="A1103" s="36"/>
      <c r="B1103" s="37"/>
      <c r="C1103" s="275" t="s">
        <v>7757</v>
      </c>
      <c r="D1103" s="275" t="s">
        <v>801</v>
      </c>
      <c r="E1103" s="276" t="s">
        <v>7758</v>
      </c>
      <c r="F1103" s="277" t="s">
        <v>7759</v>
      </c>
      <c r="G1103" s="278" t="s">
        <v>431</v>
      </c>
      <c r="H1103" s="279">
        <v>120</v>
      </c>
      <c r="I1103" s="280">
        <v>20.496000000000002</v>
      </c>
      <c r="J1103" s="281">
        <f>ROUND(I1103*H1103,2)</f>
        <v>2459.52</v>
      </c>
      <c r="K1103" s="277" t="s">
        <v>1</v>
      </c>
      <c r="L1103" s="282"/>
      <c r="M1103" s="283" t="s">
        <v>1</v>
      </c>
      <c r="N1103" s="284" t="s">
        <v>45</v>
      </c>
      <c r="O1103" s="73"/>
      <c r="P1103" s="202">
        <f>O1103*H1103</f>
        <v>0</v>
      </c>
      <c r="Q1103" s="202">
        <v>0</v>
      </c>
      <c r="R1103" s="202">
        <f>Q1103*H1103</f>
        <v>0</v>
      </c>
      <c r="S1103" s="202">
        <v>0</v>
      </c>
      <c r="T1103" s="203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204" t="s">
        <v>1448</v>
      </c>
      <c r="AT1103" s="204" t="s">
        <v>801</v>
      </c>
      <c r="AU1103" s="204" t="s">
        <v>89</v>
      </c>
      <c r="AY1103" s="19" t="s">
        <v>261</v>
      </c>
      <c r="BE1103" s="205">
        <f>IF(N1103="základní",J1103,0)</f>
        <v>2459.52</v>
      </c>
      <c r="BF1103" s="205">
        <f>IF(N1103="snížená",J1103,0)</f>
        <v>0</v>
      </c>
      <c r="BG1103" s="205">
        <f>IF(N1103="zákl. přenesená",J1103,0)</f>
        <v>0</v>
      </c>
      <c r="BH1103" s="205">
        <f>IF(N1103="sníž. přenesená",J1103,0)</f>
        <v>0</v>
      </c>
      <c r="BI1103" s="205">
        <f>IF(N1103="nulová",J1103,0)</f>
        <v>0</v>
      </c>
      <c r="BJ1103" s="19" t="s">
        <v>87</v>
      </c>
      <c r="BK1103" s="205">
        <f>ROUND(I1103*H1103,2)</f>
        <v>2459.52</v>
      </c>
      <c r="BL1103" s="19" t="s">
        <v>1448</v>
      </c>
      <c r="BM1103" s="204" t="s">
        <v>7760</v>
      </c>
    </row>
    <row r="1104" spans="1:65" s="2" customFormat="1">
      <c r="A1104" s="36"/>
      <c r="B1104" s="37"/>
      <c r="C1104" s="38"/>
      <c r="D1104" s="206" t="s">
        <v>269</v>
      </c>
      <c r="E1104" s="38"/>
      <c r="F1104" s="207" t="s">
        <v>7761</v>
      </c>
      <c r="G1104" s="38"/>
      <c r="H1104" s="38"/>
      <c r="I1104" s="208"/>
      <c r="J1104" s="38"/>
      <c r="K1104" s="38"/>
      <c r="L1104" s="41"/>
      <c r="M1104" s="209"/>
      <c r="N1104" s="210"/>
      <c r="O1104" s="73"/>
      <c r="P1104" s="73"/>
      <c r="Q1104" s="73"/>
      <c r="R1104" s="73"/>
      <c r="S1104" s="73"/>
      <c r="T1104" s="74"/>
      <c r="U1104" s="36"/>
      <c r="V1104" s="36"/>
      <c r="W1104" s="36"/>
      <c r="X1104" s="36"/>
      <c r="Y1104" s="36"/>
      <c r="Z1104" s="36"/>
      <c r="AA1104" s="36"/>
      <c r="AB1104" s="36"/>
      <c r="AC1104" s="36"/>
      <c r="AD1104" s="36"/>
      <c r="AE1104" s="36"/>
      <c r="AT1104" s="19" t="s">
        <v>269</v>
      </c>
      <c r="AU1104" s="19" t="s">
        <v>89</v>
      </c>
    </row>
    <row r="1105" spans="1:65" s="14" customFormat="1">
      <c r="B1105" s="226"/>
      <c r="C1105" s="227"/>
      <c r="D1105" s="206" t="s">
        <v>403</v>
      </c>
      <c r="E1105" s="228" t="s">
        <v>1</v>
      </c>
      <c r="F1105" s="229" t="s">
        <v>7762</v>
      </c>
      <c r="G1105" s="227"/>
      <c r="H1105" s="230">
        <v>30</v>
      </c>
      <c r="I1105" s="231"/>
      <c r="J1105" s="227"/>
      <c r="K1105" s="227"/>
      <c r="L1105" s="232"/>
      <c r="M1105" s="233"/>
      <c r="N1105" s="234"/>
      <c r="O1105" s="234"/>
      <c r="P1105" s="234"/>
      <c r="Q1105" s="234"/>
      <c r="R1105" s="234"/>
      <c r="S1105" s="234"/>
      <c r="T1105" s="235"/>
      <c r="AT1105" s="236" t="s">
        <v>403</v>
      </c>
      <c r="AU1105" s="236" t="s">
        <v>89</v>
      </c>
      <c r="AV1105" s="14" t="s">
        <v>89</v>
      </c>
      <c r="AW1105" s="14" t="s">
        <v>35</v>
      </c>
      <c r="AX1105" s="14" t="s">
        <v>80</v>
      </c>
      <c r="AY1105" s="236" t="s">
        <v>261</v>
      </c>
    </row>
    <row r="1106" spans="1:65" s="14" customFormat="1">
      <c r="B1106" s="226"/>
      <c r="C1106" s="227"/>
      <c r="D1106" s="206" t="s">
        <v>403</v>
      </c>
      <c r="E1106" s="228" t="s">
        <v>1</v>
      </c>
      <c r="F1106" s="229" t="s">
        <v>7763</v>
      </c>
      <c r="G1106" s="227"/>
      <c r="H1106" s="230">
        <v>50</v>
      </c>
      <c r="I1106" s="231"/>
      <c r="J1106" s="227"/>
      <c r="K1106" s="227"/>
      <c r="L1106" s="232"/>
      <c r="M1106" s="233"/>
      <c r="N1106" s="234"/>
      <c r="O1106" s="234"/>
      <c r="P1106" s="234"/>
      <c r="Q1106" s="234"/>
      <c r="R1106" s="234"/>
      <c r="S1106" s="234"/>
      <c r="T1106" s="235"/>
      <c r="AT1106" s="236" t="s">
        <v>403</v>
      </c>
      <c r="AU1106" s="236" t="s">
        <v>89</v>
      </c>
      <c r="AV1106" s="14" t="s">
        <v>89</v>
      </c>
      <c r="AW1106" s="14" t="s">
        <v>35</v>
      </c>
      <c r="AX1106" s="14" t="s">
        <v>80</v>
      </c>
      <c r="AY1106" s="236" t="s">
        <v>261</v>
      </c>
    </row>
    <row r="1107" spans="1:65" s="14" customFormat="1">
      <c r="B1107" s="226"/>
      <c r="C1107" s="227"/>
      <c r="D1107" s="206" t="s">
        <v>403</v>
      </c>
      <c r="E1107" s="228" t="s">
        <v>1</v>
      </c>
      <c r="F1107" s="229" t="s">
        <v>7756</v>
      </c>
      <c r="G1107" s="227"/>
      <c r="H1107" s="230">
        <v>40</v>
      </c>
      <c r="I1107" s="231"/>
      <c r="J1107" s="227"/>
      <c r="K1107" s="227"/>
      <c r="L1107" s="232"/>
      <c r="M1107" s="233"/>
      <c r="N1107" s="234"/>
      <c r="O1107" s="234"/>
      <c r="P1107" s="234"/>
      <c r="Q1107" s="234"/>
      <c r="R1107" s="234"/>
      <c r="S1107" s="234"/>
      <c r="T1107" s="235"/>
      <c r="AT1107" s="236" t="s">
        <v>403</v>
      </c>
      <c r="AU1107" s="236" t="s">
        <v>89</v>
      </c>
      <c r="AV1107" s="14" t="s">
        <v>89</v>
      </c>
      <c r="AW1107" s="14" t="s">
        <v>35</v>
      </c>
      <c r="AX1107" s="14" t="s">
        <v>80</v>
      </c>
      <c r="AY1107" s="236" t="s">
        <v>261</v>
      </c>
    </row>
    <row r="1108" spans="1:65" s="2" customFormat="1" ht="24.2" customHeight="1">
      <c r="A1108" s="36"/>
      <c r="B1108" s="37"/>
      <c r="C1108" s="193" t="s">
        <v>7764</v>
      </c>
      <c r="D1108" s="193" t="s">
        <v>264</v>
      </c>
      <c r="E1108" s="194" t="s">
        <v>7765</v>
      </c>
      <c r="F1108" s="195" t="s">
        <v>7766</v>
      </c>
      <c r="G1108" s="196" t="s">
        <v>431</v>
      </c>
      <c r="H1108" s="197">
        <v>240</v>
      </c>
      <c r="I1108" s="198">
        <v>28</v>
      </c>
      <c r="J1108" s="199">
        <f>ROUND(I1108*H1108,2)</f>
        <v>6720</v>
      </c>
      <c r="K1108" s="195" t="s">
        <v>400</v>
      </c>
      <c r="L1108" s="41"/>
      <c r="M1108" s="200" t="s">
        <v>1</v>
      </c>
      <c r="N1108" s="201" t="s">
        <v>45</v>
      </c>
      <c r="O1108" s="73"/>
      <c r="P1108" s="202">
        <f>O1108*H1108</f>
        <v>0</v>
      </c>
      <c r="Q1108" s="202">
        <v>0</v>
      </c>
      <c r="R1108" s="202">
        <f>Q1108*H1108</f>
        <v>0</v>
      </c>
      <c r="S1108" s="202">
        <v>0</v>
      </c>
      <c r="T1108" s="203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204" t="s">
        <v>381</v>
      </c>
      <c r="AT1108" s="204" t="s">
        <v>264</v>
      </c>
      <c r="AU1108" s="204" t="s">
        <v>89</v>
      </c>
      <c r="AY1108" s="19" t="s">
        <v>261</v>
      </c>
      <c r="BE1108" s="205">
        <f>IF(N1108="základní",J1108,0)</f>
        <v>6720</v>
      </c>
      <c r="BF1108" s="205">
        <f>IF(N1108="snížená",J1108,0)</f>
        <v>0</v>
      </c>
      <c r="BG1108" s="205">
        <f>IF(N1108="zákl. přenesená",J1108,0)</f>
        <v>0</v>
      </c>
      <c r="BH1108" s="205">
        <f>IF(N1108="sníž. přenesená",J1108,0)</f>
        <v>0</v>
      </c>
      <c r="BI1108" s="205">
        <f>IF(N1108="nulová",J1108,0)</f>
        <v>0</v>
      </c>
      <c r="BJ1108" s="19" t="s">
        <v>87</v>
      </c>
      <c r="BK1108" s="205">
        <f>ROUND(I1108*H1108,2)</f>
        <v>6720</v>
      </c>
      <c r="BL1108" s="19" t="s">
        <v>381</v>
      </c>
      <c r="BM1108" s="204" t="s">
        <v>7767</v>
      </c>
    </row>
    <row r="1109" spans="1:65" s="2" customFormat="1" ht="19.5">
      <c r="A1109" s="36"/>
      <c r="B1109" s="37"/>
      <c r="C1109" s="38"/>
      <c r="D1109" s="206" t="s">
        <v>269</v>
      </c>
      <c r="E1109" s="38"/>
      <c r="F1109" s="207" t="s">
        <v>7768</v>
      </c>
      <c r="G1109" s="38"/>
      <c r="H1109" s="38"/>
      <c r="I1109" s="208"/>
      <c r="J1109" s="38"/>
      <c r="K1109" s="38"/>
      <c r="L1109" s="41"/>
      <c r="M1109" s="209"/>
      <c r="N1109" s="210"/>
      <c r="O1109" s="73"/>
      <c r="P1109" s="73"/>
      <c r="Q1109" s="73"/>
      <c r="R1109" s="73"/>
      <c r="S1109" s="73"/>
      <c r="T1109" s="74"/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T1109" s="19" t="s">
        <v>269</v>
      </c>
      <c r="AU1109" s="19" t="s">
        <v>89</v>
      </c>
    </row>
    <row r="1110" spans="1:65" s="2" customFormat="1" ht="16.5" customHeight="1">
      <c r="A1110" s="36"/>
      <c r="B1110" s="37"/>
      <c r="C1110" s="275" t="s">
        <v>7769</v>
      </c>
      <c r="D1110" s="275" t="s">
        <v>801</v>
      </c>
      <c r="E1110" s="276" t="s">
        <v>7770</v>
      </c>
      <c r="F1110" s="277" t="s">
        <v>7771</v>
      </c>
      <c r="G1110" s="278" t="s">
        <v>431</v>
      </c>
      <c r="H1110" s="279">
        <v>20</v>
      </c>
      <c r="I1110" s="280">
        <v>34.159999999999997</v>
      </c>
      <c r="J1110" s="281">
        <f>ROUND(I1110*H1110,2)</f>
        <v>683.2</v>
      </c>
      <c r="K1110" s="277" t="s">
        <v>1</v>
      </c>
      <c r="L1110" s="282"/>
      <c r="M1110" s="283" t="s">
        <v>1</v>
      </c>
      <c r="N1110" s="284" t="s">
        <v>45</v>
      </c>
      <c r="O1110" s="73"/>
      <c r="P1110" s="202">
        <f>O1110*H1110</f>
        <v>0</v>
      </c>
      <c r="Q1110" s="202">
        <v>0</v>
      </c>
      <c r="R1110" s="202">
        <f>Q1110*H1110</f>
        <v>0</v>
      </c>
      <c r="S1110" s="202">
        <v>0</v>
      </c>
      <c r="T1110" s="203">
        <f>S1110*H1110</f>
        <v>0</v>
      </c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R1110" s="204" t="s">
        <v>89</v>
      </c>
      <c r="AT1110" s="204" t="s">
        <v>801</v>
      </c>
      <c r="AU1110" s="204" t="s">
        <v>89</v>
      </c>
      <c r="AY1110" s="19" t="s">
        <v>261</v>
      </c>
      <c r="BE1110" s="205">
        <f>IF(N1110="základní",J1110,0)</f>
        <v>683.2</v>
      </c>
      <c r="BF1110" s="205">
        <f>IF(N1110="snížená",J1110,0)</f>
        <v>0</v>
      </c>
      <c r="BG1110" s="205">
        <f>IF(N1110="zákl. přenesená",J1110,0)</f>
        <v>0</v>
      </c>
      <c r="BH1110" s="205">
        <f>IF(N1110="sníž. přenesená",J1110,0)</f>
        <v>0</v>
      </c>
      <c r="BI1110" s="205">
        <f>IF(N1110="nulová",J1110,0)</f>
        <v>0</v>
      </c>
      <c r="BJ1110" s="19" t="s">
        <v>87</v>
      </c>
      <c r="BK1110" s="205">
        <f>ROUND(I1110*H1110,2)</f>
        <v>683.2</v>
      </c>
      <c r="BL1110" s="19" t="s">
        <v>87</v>
      </c>
      <c r="BM1110" s="204" t="s">
        <v>7772</v>
      </c>
    </row>
    <row r="1111" spans="1:65" s="2" customFormat="1">
      <c r="A1111" s="36"/>
      <c r="B1111" s="37"/>
      <c r="C1111" s="38"/>
      <c r="D1111" s="206" t="s">
        <v>269</v>
      </c>
      <c r="E1111" s="38"/>
      <c r="F1111" s="207" t="s">
        <v>7773</v>
      </c>
      <c r="G1111" s="38"/>
      <c r="H1111" s="38"/>
      <c r="I1111" s="208"/>
      <c r="J1111" s="38"/>
      <c r="K1111" s="38"/>
      <c r="L1111" s="41"/>
      <c r="M1111" s="209"/>
      <c r="N1111" s="210"/>
      <c r="O1111" s="73"/>
      <c r="P1111" s="73"/>
      <c r="Q1111" s="73"/>
      <c r="R1111" s="73"/>
      <c r="S1111" s="73"/>
      <c r="T1111" s="74"/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T1111" s="19" t="s">
        <v>269</v>
      </c>
      <c r="AU1111" s="19" t="s">
        <v>89</v>
      </c>
    </row>
    <row r="1112" spans="1:65" s="14" customFormat="1">
      <c r="B1112" s="226"/>
      <c r="C1112" s="227"/>
      <c r="D1112" s="206" t="s">
        <v>403</v>
      </c>
      <c r="E1112" s="228" t="s">
        <v>1</v>
      </c>
      <c r="F1112" s="229" t="s">
        <v>8</v>
      </c>
      <c r="G1112" s="227"/>
      <c r="H1112" s="230">
        <v>15</v>
      </c>
      <c r="I1112" s="231"/>
      <c r="J1112" s="227"/>
      <c r="K1112" s="227"/>
      <c r="L1112" s="232"/>
      <c r="M1112" s="233"/>
      <c r="N1112" s="234"/>
      <c r="O1112" s="234"/>
      <c r="P1112" s="234"/>
      <c r="Q1112" s="234"/>
      <c r="R1112" s="234"/>
      <c r="S1112" s="234"/>
      <c r="T1112" s="235"/>
      <c r="AT1112" s="236" t="s">
        <v>403</v>
      </c>
      <c r="AU1112" s="236" t="s">
        <v>89</v>
      </c>
      <c r="AV1112" s="14" t="s">
        <v>89</v>
      </c>
      <c r="AW1112" s="14" t="s">
        <v>35</v>
      </c>
      <c r="AX1112" s="14" t="s">
        <v>80</v>
      </c>
      <c r="AY1112" s="236" t="s">
        <v>261</v>
      </c>
    </row>
    <row r="1113" spans="1:65" s="14" customFormat="1">
      <c r="B1113" s="226"/>
      <c r="C1113" s="227"/>
      <c r="D1113" s="206" t="s">
        <v>403</v>
      </c>
      <c r="E1113" s="228" t="s">
        <v>1</v>
      </c>
      <c r="F1113" s="229" t="s">
        <v>7774</v>
      </c>
      <c r="G1113" s="227"/>
      <c r="H1113" s="230">
        <v>5</v>
      </c>
      <c r="I1113" s="231"/>
      <c r="J1113" s="227"/>
      <c r="K1113" s="227"/>
      <c r="L1113" s="232"/>
      <c r="M1113" s="233"/>
      <c r="N1113" s="234"/>
      <c r="O1113" s="234"/>
      <c r="P1113" s="234"/>
      <c r="Q1113" s="234"/>
      <c r="R1113" s="234"/>
      <c r="S1113" s="234"/>
      <c r="T1113" s="235"/>
      <c r="AT1113" s="236" t="s">
        <v>403</v>
      </c>
      <c r="AU1113" s="236" t="s">
        <v>89</v>
      </c>
      <c r="AV1113" s="14" t="s">
        <v>89</v>
      </c>
      <c r="AW1113" s="14" t="s">
        <v>35</v>
      </c>
      <c r="AX1113" s="14" t="s">
        <v>80</v>
      </c>
      <c r="AY1113" s="236" t="s">
        <v>261</v>
      </c>
    </row>
    <row r="1114" spans="1:65" s="2" customFormat="1" ht="24.2" customHeight="1">
      <c r="A1114" s="36"/>
      <c r="B1114" s="37"/>
      <c r="C1114" s="193" t="s">
        <v>7775</v>
      </c>
      <c r="D1114" s="193" t="s">
        <v>264</v>
      </c>
      <c r="E1114" s="194" t="s">
        <v>7776</v>
      </c>
      <c r="F1114" s="195" t="s">
        <v>7777</v>
      </c>
      <c r="G1114" s="196" t="s">
        <v>431</v>
      </c>
      <c r="H1114" s="197">
        <v>20</v>
      </c>
      <c r="I1114" s="198">
        <v>28</v>
      </c>
      <c r="J1114" s="199">
        <f>ROUND(I1114*H1114,2)</f>
        <v>560</v>
      </c>
      <c r="K1114" s="195" t="s">
        <v>400</v>
      </c>
      <c r="L1114" s="41"/>
      <c r="M1114" s="200" t="s">
        <v>1</v>
      </c>
      <c r="N1114" s="201" t="s">
        <v>45</v>
      </c>
      <c r="O1114" s="73"/>
      <c r="P1114" s="202">
        <f>O1114*H1114</f>
        <v>0</v>
      </c>
      <c r="Q1114" s="202">
        <v>0</v>
      </c>
      <c r="R1114" s="202">
        <f>Q1114*H1114</f>
        <v>0</v>
      </c>
      <c r="S1114" s="202">
        <v>0</v>
      </c>
      <c r="T1114" s="203">
        <f>S1114*H1114</f>
        <v>0</v>
      </c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R1114" s="204" t="s">
        <v>87</v>
      </c>
      <c r="AT1114" s="204" t="s">
        <v>264</v>
      </c>
      <c r="AU1114" s="204" t="s">
        <v>89</v>
      </c>
      <c r="AY1114" s="19" t="s">
        <v>261</v>
      </c>
      <c r="BE1114" s="205">
        <f>IF(N1114="základní",J1114,0)</f>
        <v>560</v>
      </c>
      <c r="BF1114" s="205">
        <f>IF(N1114="snížená",J1114,0)</f>
        <v>0</v>
      </c>
      <c r="BG1114" s="205">
        <f>IF(N1114="zákl. přenesená",J1114,0)</f>
        <v>0</v>
      </c>
      <c r="BH1114" s="205">
        <f>IF(N1114="sníž. přenesená",J1114,0)</f>
        <v>0</v>
      </c>
      <c r="BI1114" s="205">
        <f>IF(N1114="nulová",J1114,0)</f>
        <v>0</v>
      </c>
      <c r="BJ1114" s="19" t="s">
        <v>87</v>
      </c>
      <c r="BK1114" s="205">
        <f>ROUND(I1114*H1114,2)</f>
        <v>560</v>
      </c>
      <c r="BL1114" s="19" t="s">
        <v>87</v>
      </c>
      <c r="BM1114" s="204" t="s">
        <v>7778</v>
      </c>
    </row>
    <row r="1115" spans="1:65" s="2" customFormat="1" ht="19.5">
      <c r="A1115" s="36"/>
      <c r="B1115" s="37"/>
      <c r="C1115" s="38"/>
      <c r="D1115" s="206" t="s">
        <v>269</v>
      </c>
      <c r="E1115" s="38"/>
      <c r="F1115" s="207" t="s">
        <v>7779</v>
      </c>
      <c r="G1115" s="38"/>
      <c r="H1115" s="38"/>
      <c r="I1115" s="208"/>
      <c r="J1115" s="38"/>
      <c r="K1115" s="38"/>
      <c r="L1115" s="41"/>
      <c r="M1115" s="209"/>
      <c r="N1115" s="210"/>
      <c r="O1115" s="73"/>
      <c r="P1115" s="73"/>
      <c r="Q1115" s="73"/>
      <c r="R1115" s="73"/>
      <c r="S1115" s="73"/>
      <c r="T1115" s="74"/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T1115" s="19" t="s">
        <v>269</v>
      </c>
      <c r="AU1115" s="19" t="s">
        <v>89</v>
      </c>
    </row>
    <row r="1116" spans="1:65" s="2" customFormat="1" ht="16.5" customHeight="1">
      <c r="A1116" s="36"/>
      <c r="B1116" s="37"/>
      <c r="C1116" s="275" t="s">
        <v>7780</v>
      </c>
      <c r="D1116" s="275" t="s">
        <v>801</v>
      </c>
      <c r="E1116" s="276" t="s">
        <v>7781</v>
      </c>
      <c r="F1116" s="277" t="s">
        <v>7782</v>
      </c>
      <c r="G1116" s="278" t="s">
        <v>431</v>
      </c>
      <c r="H1116" s="279">
        <v>20</v>
      </c>
      <c r="I1116" s="280">
        <v>54.655999999999999</v>
      </c>
      <c r="J1116" s="281">
        <f>ROUND(I1116*H1116,2)</f>
        <v>1093.1199999999999</v>
      </c>
      <c r="K1116" s="277" t="s">
        <v>1</v>
      </c>
      <c r="L1116" s="282"/>
      <c r="M1116" s="283" t="s">
        <v>1</v>
      </c>
      <c r="N1116" s="284" t="s">
        <v>45</v>
      </c>
      <c r="O1116" s="73"/>
      <c r="P1116" s="202">
        <f>O1116*H1116</f>
        <v>0</v>
      </c>
      <c r="Q1116" s="202">
        <v>0</v>
      </c>
      <c r="R1116" s="202">
        <f>Q1116*H1116</f>
        <v>0</v>
      </c>
      <c r="S1116" s="202">
        <v>0</v>
      </c>
      <c r="T1116" s="203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204" t="s">
        <v>89</v>
      </c>
      <c r="AT1116" s="204" t="s">
        <v>801</v>
      </c>
      <c r="AU1116" s="204" t="s">
        <v>89</v>
      </c>
      <c r="AY1116" s="19" t="s">
        <v>261</v>
      </c>
      <c r="BE1116" s="205">
        <f>IF(N1116="základní",J1116,0)</f>
        <v>1093.1199999999999</v>
      </c>
      <c r="BF1116" s="205">
        <f>IF(N1116="snížená",J1116,0)</f>
        <v>0</v>
      </c>
      <c r="BG1116" s="205">
        <f>IF(N1116="zákl. přenesená",J1116,0)</f>
        <v>0</v>
      </c>
      <c r="BH1116" s="205">
        <f>IF(N1116="sníž. přenesená",J1116,0)</f>
        <v>0</v>
      </c>
      <c r="BI1116" s="205">
        <f>IF(N1116="nulová",J1116,0)</f>
        <v>0</v>
      </c>
      <c r="BJ1116" s="19" t="s">
        <v>87</v>
      </c>
      <c r="BK1116" s="205">
        <f>ROUND(I1116*H1116,2)</f>
        <v>1093.1199999999999</v>
      </c>
      <c r="BL1116" s="19" t="s">
        <v>87</v>
      </c>
      <c r="BM1116" s="204" t="s">
        <v>7783</v>
      </c>
    </row>
    <row r="1117" spans="1:65" s="2" customFormat="1">
      <c r="A1117" s="36"/>
      <c r="B1117" s="37"/>
      <c r="C1117" s="38"/>
      <c r="D1117" s="206" t="s">
        <v>269</v>
      </c>
      <c r="E1117" s="38"/>
      <c r="F1117" s="207" t="s">
        <v>7784</v>
      </c>
      <c r="G1117" s="38"/>
      <c r="H1117" s="38"/>
      <c r="I1117" s="208"/>
      <c r="J1117" s="38"/>
      <c r="K1117" s="38"/>
      <c r="L1117" s="41"/>
      <c r="M1117" s="209"/>
      <c r="N1117" s="210"/>
      <c r="O1117" s="73"/>
      <c r="P1117" s="73"/>
      <c r="Q1117" s="73"/>
      <c r="R1117" s="73"/>
      <c r="S1117" s="73"/>
      <c r="T1117" s="74"/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T1117" s="19" t="s">
        <v>269</v>
      </c>
      <c r="AU1117" s="19" t="s">
        <v>89</v>
      </c>
    </row>
    <row r="1118" spans="1:65" s="14" customFormat="1">
      <c r="B1118" s="226"/>
      <c r="C1118" s="227"/>
      <c r="D1118" s="206" t="s">
        <v>403</v>
      </c>
      <c r="E1118" s="228" t="s">
        <v>1</v>
      </c>
      <c r="F1118" s="229" t="s">
        <v>8</v>
      </c>
      <c r="G1118" s="227"/>
      <c r="H1118" s="230">
        <v>15</v>
      </c>
      <c r="I1118" s="231"/>
      <c r="J1118" s="227"/>
      <c r="K1118" s="227"/>
      <c r="L1118" s="232"/>
      <c r="M1118" s="233"/>
      <c r="N1118" s="234"/>
      <c r="O1118" s="234"/>
      <c r="P1118" s="234"/>
      <c r="Q1118" s="234"/>
      <c r="R1118" s="234"/>
      <c r="S1118" s="234"/>
      <c r="T1118" s="235"/>
      <c r="AT1118" s="236" t="s">
        <v>403</v>
      </c>
      <c r="AU1118" s="236" t="s">
        <v>89</v>
      </c>
      <c r="AV1118" s="14" t="s">
        <v>89</v>
      </c>
      <c r="AW1118" s="14" t="s">
        <v>35</v>
      </c>
      <c r="AX1118" s="14" t="s">
        <v>80</v>
      </c>
      <c r="AY1118" s="236" t="s">
        <v>261</v>
      </c>
    </row>
    <row r="1119" spans="1:65" s="14" customFormat="1">
      <c r="B1119" s="226"/>
      <c r="C1119" s="227"/>
      <c r="D1119" s="206" t="s">
        <v>403</v>
      </c>
      <c r="E1119" s="228" t="s">
        <v>1</v>
      </c>
      <c r="F1119" s="229" t="s">
        <v>7774</v>
      </c>
      <c r="G1119" s="227"/>
      <c r="H1119" s="230">
        <v>5</v>
      </c>
      <c r="I1119" s="231"/>
      <c r="J1119" s="227"/>
      <c r="K1119" s="227"/>
      <c r="L1119" s="232"/>
      <c r="M1119" s="233"/>
      <c r="N1119" s="234"/>
      <c r="O1119" s="234"/>
      <c r="P1119" s="234"/>
      <c r="Q1119" s="234"/>
      <c r="R1119" s="234"/>
      <c r="S1119" s="234"/>
      <c r="T1119" s="235"/>
      <c r="AT1119" s="236" t="s">
        <v>403</v>
      </c>
      <c r="AU1119" s="236" t="s">
        <v>89</v>
      </c>
      <c r="AV1119" s="14" t="s">
        <v>89</v>
      </c>
      <c r="AW1119" s="14" t="s">
        <v>35</v>
      </c>
      <c r="AX1119" s="14" t="s">
        <v>80</v>
      </c>
      <c r="AY1119" s="236" t="s">
        <v>261</v>
      </c>
    </row>
    <row r="1120" spans="1:65" s="2" customFormat="1" ht="24.2" customHeight="1">
      <c r="A1120" s="36"/>
      <c r="B1120" s="37"/>
      <c r="C1120" s="193" t="s">
        <v>7785</v>
      </c>
      <c r="D1120" s="193" t="s">
        <v>264</v>
      </c>
      <c r="E1120" s="194" t="s">
        <v>7786</v>
      </c>
      <c r="F1120" s="195" t="s">
        <v>7787</v>
      </c>
      <c r="G1120" s="196" t="s">
        <v>431</v>
      </c>
      <c r="H1120" s="197">
        <v>20</v>
      </c>
      <c r="I1120" s="198">
        <v>28</v>
      </c>
      <c r="J1120" s="199">
        <f>ROUND(I1120*H1120,2)</f>
        <v>560</v>
      </c>
      <c r="K1120" s="195" t="s">
        <v>400</v>
      </c>
      <c r="L1120" s="41"/>
      <c r="M1120" s="200" t="s">
        <v>1</v>
      </c>
      <c r="N1120" s="201" t="s">
        <v>45</v>
      </c>
      <c r="O1120" s="73"/>
      <c r="P1120" s="202">
        <f>O1120*H1120</f>
        <v>0</v>
      </c>
      <c r="Q1120" s="202">
        <v>0</v>
      </c>
      <c r="R1120" s="202">
        <f>Q1120*H1120</f>
        <v>0</v>
      </c>
      <c r="S1120" s="202">
        <v>0</v>
      </c>
      <c r="T1120" s="203">
        <f>S1120*H1120</f>
        <v>0</v>
      </c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R1120" s="204" t="s">
        <v>381</v>
      </c>
      <c r="AT1120" s="204" t="s">
        <v>264</v>
      </c>
      <c r="AU1120" s="204" t="s">
        <v>89</v>
      </c>
      <c r="AY1120" s="19" t="s">
        <v>261</v>
      </c>
      <c r="BE1120" s="205">
        <f>IF(N1120="základní",J1120,0)</f>
        <v>560</v>
      </c>
      <c r="BF1120" s="205">
        <f>IF(N1120="snížená",J1120,0)</f>
        <v>0</v>
      </c>
      <c r="BG1120" s="205">
        <f>IF(N1120="zákl. přenesená",J1120,0)</f>
        <v>0</v>
      </c>
      <c r="BH1120" s="205">
        <f>IF(N1120="sníž. přenesená",J1120,0)</f>
        <v>0</v>
      </c>
      <c r="BI1120" s="205">
        <f>IF(N1120="nulová",J1120,0)</f>
        <v>0</v>
      </c>
      <c r="BJ1120" s="19" t="s">
        <v>87</v>
      </c>
      <c r="BK1120" s="205">
        <f>ROUND(I1120*H1120,2)</f>
        <v>560</v>
      </c>
      <c r="BL1120" s="19" t="s">
        <v>381</v>
      </c>
      <c r="BM1120" s="204" t="s">
        <v>7788</v>
      </c>
    </row>
    <row r="1121" spans="1:65" s="2" customFormat="1" ht="19.5">
      <c r="A1121" s="36"/>
      <c r="B1121" s="37"/>
      <c r="C1121" s="38"/>
      <c r="D1121" s="206" t="s">
        <v>269</v>
      </c>
      <c r="E1121" s="38"/>
      <c r="F1121" s="207" t="s">
        <v>7789</v>
      </c>
      <c r="G1121" s="38"/>
      <c r="H1121" s="38"/>
      <c r="I1121" s="208"/>
      <c r="J1121" s="38"/>
      <c r="K1121" s="38"/>
      <c r="L1121" s="41"/>
      <c r="M1121" s="209"/>
      <c r="N1121" s="210"/>
      <c r="O1121" s="73"/>
      <c r="P1121" s="73"/>
      <c r="Q1121" s="73"/>
      <c r="R1121" s="73"/>
      <c r="S1121" s="73"/>
      <c r="T1121" s="74"/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T1121" s="19" t="s">
        <v>269</v>
      </c>
      <c r="AU1121" s="19" t="s">
        <v>89</v>
      </c>
    </row>
    <row r="1122" spans="1:65" s="2" customFormat="1" ht="16.5" customHeight="1">
      <c r="A1122" s="36"/>
      <c r="B1122" s="37"/>
      <c r="C1122" s="275" t="s">
        <v>7790</v>
      </c>
      <c r="D1122" s="275" t="s">
        <v>801</v>
      </c>
      <c r="E1122" s="276" t="s">
        <v>7791</v>
      </c>
      <c r="F1122" s="277" t="s">
        <v>7792</v>
      </c>
      <c r="G1122" s="278" t="s">
        <v>431</v>
      </c>
      <c r="H1122" s="279">
        <v>150</v>
      </c>
      <c r="I1122" s="280">
        <v>202.03200000000001</v>
      </c>
      <c r="J1122" s="281">
        <f>ROUND(I1122*H1122,2)</f>
        <v>30304.799999999999</v>
      </c>
      <c r="K1122" s="277" t="s">
        <v>1</v>
      </c>
      <c r="L1122" s="282"/>
      <c r="M1122" s="283" t="s">
        <v>1</v>
      </c>
      <c r="N1122" s="284" t="s">
        <v>45</v>
      </c>
      <c r="O1122" s="73"/>
      <c r="P1122" s="202">
        <f>O1122*H1122</f>
        <v>0</v>
      </c>
      <c r="Q1122" s="202">
        <v>0</v>
      </c>
      <c r="R1122" s="202">
        <f>Q1122*H1122</f>
        <v>0</v>
      </c>
      <c r="S1122" s="202">
        <v>0</v>
      </c>
      <c r="T1122" s="203">
        <f>S1122*H1122</f>
        <v>0</v>
      </c>
      <c r="U1122" s="36"/>
      <c r="V1122" s="36"/>
      <c r="W1122" s="36"/>
      <c r="X1122" s="36"/>
      <c r="Y1122" s="36"/>
      <c r="Z1122" s="36"/>
      <c r="AA1122" s="36"/>
      <c r="AB1122" s="36"/>
      <c r="AC1122" s="36"/>
      <c r="AD1122" s="36"/>
      <c r="AE1122" s="36"/>
      <c r="AR1122" s="204" t="s">
        <v>89</v>
      </c>
      <c r="AT1122" s="204" t="s">
        <v>801</v>
      </c>
      <c r="AU1122" s="204" t="s">
        <v>89</v>
      </c>
      <c r="AY1122" s="19" t="s">
        <v>261</v>
      </c>
      <c r="BE1122" s="205">
        <f>IF(N1122="základní",J1122,0)</f>
        <v>30304.799999999999</v>
      </c>
      <c r="BF1122" s="205">
        <f>IF(N1122="snížená",J1122,0)</f>
        <v>0</v>
      </c>
      <c r="BG1122" s="205">
        <f>IF(N1122="zákl. přenesená",J1122,0)</f>
        <v>0</v>
      </c>
      <c r="BH1122" s="205">
        <f>IF(N1122="sníž. přenesená",J1122,0)</f>
        <v>0</v>
      </c>
      <c r="BI1122" s="205">
        <f>IF(N1122="nulová",J1122,0)</f>
        <v>0</v>
      </c>
      <c r="BJ1122" s="19" t="s">
        <v>87</v>
      </c>
      <c r="BK1122" s="205">
        <f>ROUND(I1122*H1122,2)</f>
        <v>30304.799999999999</v>
      </c>
      <c r="BL1122" s="19" t="s">
        <v>87</v>
      </c>
      <c r="BM1122" s="204" t="s">
        <v>7793</v>
      </c>
    </row>
    <row r="1123" spans="1:65" s="2" customFormat="1">
      <c r="A1123" s="36"/>
      <c r="B1123" s="37"/>
      <c r="C1123" s="38"/>
      <c r="D1123" s="206" t="s">
        <v>269</v>
      </c>
      <c r="E1123" s="38"/>
      <c r="F1123" s="207" t="s">
        <v>7794</v>
      </c>
      <c r="G1123" s="38"/>
      <c r="H1123" s="38"/>
      <c r="I1123" s="208"/>
      <c r="J1123" s="38"/>
      <c r="K1123" s="38"/>
      <c r="L1123" s="41"/>
      <c r="M1123" s="209"/>
      <c r="N1123" s="210"/>
      <c r="O1123" s="73"/>
      <c r="P1123" s="73"/>
      <c r="Q1123" s="73"/>
      <c r="R1123" s="73"/>
      <c r="S1123" s="73"/>
      <c r="T1123" s="74"/>
      <c r="U1123" s="36"/>
      <c r="V1123" s="36"/>
      <c r="W1123" s="36"/>
      <c r="X1123" s="36"/>
      <c r="Y1123" s="36"/>
      <c r="Z1123" s="36"/>
      <c r="AA1123" s="36"/>
      <c r="AB1123" s="36"/>
      <c r="AC1123" s="36"/>
      <c r="AD1123" s="36"/>
      <c r="AE1123" s="36"/>
      <c r="AT1123" s="19" t="s">
        <v>269</v>
      </c>
      <c r="AU1123" s="19" t="s">
        <v>89</v>
      </c>
    </row>
    <row r="1124" spans="1:65" s="14" customFormat="1">
      <c r="B1124" s="226"/>
      <c r="C1124" s="227"/>
      <c r="D1124" s="206" t="s">
        <v>403</v>
      </c>
      <c r="E1124" s="228" t="s">
        <v>1</v>
      </c>
      <c r="F1124" s="229" t="s">
        <v>7795</v>
      </c>
      <c r="G1124" s="227"/>
      <c r="H1124" s="230">
        <v>100</v>
      </c>
      <c r="I1124" s="231"/>
      <c r="J1124" s="227"/>
      <c r="K1124" s="227"/>
      <c r="L1124" s="232"/>
      <c r="M1124" s="233"/>
      <c r="N1124" s="234"/>
      <c r="O1124" s="234"/>
      <c r="P1124" s="234"/>
      <c r="Q1124" s="234"/>
      <c r="R1124" s="234"/>
      <c r="S1124" s="234"/>
      <c r="T1124" s="235"/>
      <c r="AT1124" s="236" t="s">
        <v>403</v>
      </c>
      <c r="AU1124" s="236" t="s">
        <v>89</v>
      </c>
      <c r="AV1124" s="14" t="s">
        <v>89</v>
      </c>
      <c r="AW1124" s="14" t="s">
        <v>35</v>
      </c>
      <c r="AX1124" s="14" t="s">
        <v>80</v>
      </c>
      <c r="AY1124" s="236" t="s">
        <v>261</v>
      </c>
    </row>
    <row r="1125" spans="1:65" s="14" customFormat="1">
      <c r="B1125" s="226"/>
      <c r="C1125" s="227"/>
      <c r="D1125" s="206" t="s">
        <v>403</v>
      </c>
      <c r="E1125" s="228" t="s">
        <v>1</v>
      </c>
      <c r="F1125" s="229" t="s">
        <v>7796</v>
      </c>
      <c r="G1125" s="227"/>
      <c r="H1125" s="230">
        <v>50</v>
      </c>
      <c r="I1125" s="231"/>
      <c r="J1125" s="227"/>
      <c r="K1125" s="227"/>
      <c r="L1125" s="232"/>
      <c r="M1125" s="233"/>
      <c r="N1125" s="234"/>
      <c r="O1125" s="234"/>
      <c r="P1125" s="234"/>
      <c r="Q1125" s="234"/>
      <c r="R1125" s="234"/>
      <c r="S1125" s="234"/>
      <c r="T1125" s="235"/>
      <c r="AT1125" s="236" t="s">
        <v>403</v>
      </c>
      <c r="AU1125" s="236" t="s">
        <v>89</v>
      </c>
      <c r="AV1125" s="14" t="s">
        <v>89</v>
      </c>
      <c r="AW1125" s="14" t="s">
        <v>35</v>
      </c>
      <c r="AX1125" s="14" t="s">
        <v>80</v>
      </c>
      <c r="AY1125" s="236" t="s">
        <v>261</v>
      </c>
    </row>
    <row r="1126" spans="1:65" s="2" customFormat="1" ht="24.2" customHeight="1">
      <c r="A1126" s="36"/>
      <c r="B1126" s="37"/>
      <c r="C1126" s="193" t="s">
        <v>7797</v>
      </c>
      <c r="D1126" s="193" t="s">
        <v>264</v>
      </c>
      <c r="E1126" s="194" t="s">
        <v>7798</v>
      </c>
      <c r="F1126" s="195" t="s">
        <v>7799</v>
      </c>
      <c r="G1126" s="196" t="s">
        <v>431</v>
      </c>
      <c r="H1126" s="197">
        <v>150</v>
      </c>
      <c r="I1126" s="198">
        <v>31.36</v>
      </c>
      <c r="J1126" s="199">
        <f>ROUND(I1126*H1126,2)</f>
        <v>4704</v>
      </c>
      <c r="K1126" s="195" t="s">
        <v>400</v>
      </c>
      <c r="L1126" s="41"/>
      <c r="M1126" s="200" t="s">
        <v>1</v>
      </c>
      <c r="N1126" s="201" t="s">
        <v>45</v>
      </c>
      <c r="O1126" s="73"/>
      <c r="P1126" s="202">
        <f>O1126*H1126</f>
        <v>0</v>
      </c>
      <c r="Q1126" s="202">
        <v>0</v>
      </c>
      <c r="R1126" s="202">
        <f>Q1126*H1126</f>
        <v>0</v>
      </c>
      <c r="S1126" s="202">
        <v>0</v>
      </c>
      <c r="T1126" s="203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204" t="s">
        <v>87</v>
      </c>
      <c r="AT1126" s="204" t="s">
        <v>264</v>
      </c>
      <c r="AU1126" s="204" t="s">
        <v>89</v>
      </c>
      <c r="AY1126" s="19" t="s">
        <v>261</v>
      </c>
      <c r="BE1126" s="205">
        <f>IF(N1126="základní",J1126,0)</f>
        <v>4704</v>
      </c>
      <c r="BF1126" s="205">
        <f>IF(N1126="snížená",J1126,0)</f>
        <v>0</v>
      </c>
      <c r="BG1126" s="205">
        <f>IF(N1126="zákl. přenesená",J1126,0)</f>
        <v>0</v>
      </c>
      <c r="BH1126" s="205">
        <f>IF(N1126="sníž. přenesená",J1126,0)</f>
        <v>0</v>
      </c>
      <c r="BI1126" s="205">
        <f>IF(N1126="nulová",J1126,0)</f>
        <v>0</v>
      </c>
      <c r="BJ1126" s="19" t="s">
        <v>87</v>
      </c>
      <c r="BK1126" s="205">
        <f>ROUND(I1126*H1126,2)</f>
        <v>4704</v>
      </c>
      <c r="BL1126" s="19" t="s">
        <v>87</v>
      </c>
      <c r="BM1126" s="204" t="s">
        <v>7800</v>
      </c>
    </row>
    <row r="1127" spans="1:65" s="2" customFormat="1" ht="29.25">
      <c r="A1127" s="36"/>
      <c r="B1127" s="37"/>
      <c r="C1127" s="38"/>
      <c r="D1127" s="206" t="s">
        <v>269</v>
      </c>
      <c r="E1127" s="38"/>
      <c r="F1127" s="207" t="s">
        <v>7801</v>
      </c>
      <c r="G1127" s="38"/>
      <c r="H1127" s="38"/>
      <c r="I1127" s="208"/>
      <c r="J1127" s="38"/>
      <c r="K1127" s="38"/>
      <c r="L1127" s="41"/>
      <c r="M1127" s="209"/>
      <c r="N1127" s="210"/>
      <c r="O1127" s="73"/>
      <c r="P1127" s="73"/>
      <c r="Q1127" s="73"/>
      <c r="R1127" s="73"/>
      <c r="S1127" s="73"/>
      <c r="T1127" s="74"/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T1127" s="19" t="s">
        <v>269</v>
      </c>
      <c r="AU1127" s="19" t="s">
        <v>89</v>
      </c>
    </row>
    <row r="1128" spans="1:65" s="2" customFormat="1" ht="16.5" customHeight="1">
      <c r="A1128" s="36"/>
      <c r="B1128" s="37"/>
      <c r="C1128" s="275" t="s">
        <v>7802</v>
      </c>
      <c r="D1128" s="275" t="s">
        <v>801</v>
      </c>
      <c r="E1128" s="276" t="s">
        <v>7803</v>
      </c>
      <c r="F1128" s="277" t="s">
        <v>7804</v>
      </c>
      <c r="G1128" s="278" t="s">
        <v>431</v>
      </c>
      <c r="H1128" s="279">
        <v>25</v>
      </c>
      <c r="I1128" s="280">
        <v>251.80799999999999</v>
      </c>
      <c r="J1128" s="281">
        <f>ROUND(I1128*H1128,2)</f>
        <v>6295.2</v>
      </c>
      <c r="K1128" s="277" t="s">
        <v>1</v>
      </c>
      <c r="L1128" s="282"/>
      <c r="M1128" s="283" t="s">
        <v>1</v>
      </c>
      <c r="N1128" s="284" t="s">
        <v>45</v>
      </c>
      <c r="O1128" s="73"/>
      <c r="P1128" s="202">
        <f>O1128*H1128</f>
        <v>0</v>
      </c>
      <c r="Q1128" s="202">
        <v>0</v>
      </c>
      <c r="R1128" s="202">
        <f>Q1128*H1128</f>
        <v>0</v>
      </c>
      <c r="S1128" s="202">
        <v>0</v>
      </c>
      <c r="T1128" s="203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4" t="s">
        <v>89</v>
      </c>
      <c r="AT1128" s="204" t="s">
        <v>801</v>
      </c>
      <c r="AU1128" s="204" t="s">
        <v>89</v>
      </c>
      <c r="AY1128" s="19" t="s">
        <v>261</v>
      </c>
      <c r="BE1128" s="205">
        <f>IF(N1128="základní",J1128,0)</f>
        <v>6295.2</v>
      </c>
      <c r="BF1128" s="205">
        <f>IF(N1128="snížená",J1128,0)</f>
        <v>0</v>
      </c>
      <c r="BG1128" s="205">
        <f>IF(N1128="zákl. přenesená",J1128,0)</f>
        <v>0</v>
      </c>
      <c r="BH1128" s="205">
        <f>IF(N1128="sníž. přenesená",J1128,0)</f>
        <v>0</v>
      </c>
      <c r="BI1128" s="205">
        <f>IF(N1128="nulová",J1128,0)</f>
        <v>0</v>
      </c>
      <c r="BJ1128" s="19" t="s">
        <v>87</v>
      </c>
      <c r="BK1128" s="205">
        <f>ROUND(I1128*H1128,2)</f>
        <v>6295.2</v>
      </c>
      <c r="BL1128" s="19" t="s">
        <v>87</v>
      </c>
      <c r="BM1128" s="204" t="s">
        <v>7805</v>
      </c>
    </row>
    <row r="1129" spans="1:65" s="2" customFormat="1">
      <c r="A1129" s="36"/>
      <c r="B1129" s="37"/>
      <c r="C1129" s="38"/>
      <c r="D1129" s="206" t="s">
        <v>269</v>
      </c>
      <c r="E1129" s="38"/>
      <c r="F1129" s="207" t="s">
        <v>7804</v>
      </c>
      <c r="G1129" s="38"/>
      <c r="H1129" s="38"/>
      <c r="I1129" s="208"/>
      <c r="J1129" s="38"/>
      <c r="K1129" s="38"/>
      <c r="L1129" s="41"/>
      <c r="M1129" s="209"/>
      <c r="N1129" s="210"/>
      <c r="O1129" s="73"/>
      <c r="P1129" s="73"/>
      <c r="Q1129" s="73"/>
      <c r="R1129" s="73"/>
      <c r="S1129" s="73"/>
      <c r="T1129" s="74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T1129" s="19" t="s">
        <v>269</v>
      </c>
      <c r="AU1129" s="19" t="s">
        <v>89</v>
      </c>
    </row>
    <row r="1130" spans="1:65" s="14" customFormat="1">
      <c r="B1130" s="226"/>
      <c r="C1130" s="227"/>
      <c r="D1130" s="206" t="s">
        <v>403</v>
      </c>
      <c r="E1130" s="228" t="s">
        <v>1</v>
      </c>
      <c r="F1130" s="229" t="s">
        <v>8</v>
      </c>
      <c r="G1130" s="227"/>
      <c r="H1130" s="230">
        <v>15</v>
      </c>
      <c r="I1130" s="231"/>
      <c r="J1130" s="227"/>
      <c r="K1130" s="227"/>
      <c r="L1130" s="232"/>
      <c r="M1130" s="233"/>
      <c r="N1130" s="234"/>
      <c r="O1130" s="234"/>
      <c r="P1130" s="234"/>
      <c r="Q1130" s="234"/>
      <c r="R1130" s="234"/>
      <c r="S1130" s="234"/>
      <c r="T1130" s="235"/>
      <c r="AT1130" s="236" t="s">
        <v>403</v>
      </c>
      <c r="AU1130" s="236" t="s">
        <v>89</v>
      </c>
      <c r="AV1130" s="14" t="s">
        <v>89</v>
      </c>
      <c r="AW1130" s="14" t="s">
        <v>35</v>
      </c>
      <c r="AX1130" s="14" t="s">
        <v>80</v>
      </c>
      <c r="AY1130" s="236" t="s">
        <v>261</v>
      </c>
    </row>
    <row r="1131" spans="1:65" s="14" customFormat="1">
      <c r="B1131" s="226"/>
      <c r="C1131" s="227"/>
      <c r="D1131" s="206" t="s">
        <v>403</v>
      </c>
      <c r="E1131" s="228" t="s">
        <v>1</v>
      </c>
      <c r="F1131" s="229" t="s">
        <v>7806</v>
      </c>
      <c r="G1131" s="227"/>
      <c r="H1131" s="230">
        <v>10</v>
      </c>
      <c r="I1131" s="231"/>
      <c r="J1131" s="227"/>
      <c r="K1131" s="227"/>
      <c r="L1131" s="232"/>
      <c r="M1131" s="233"/>
      <c r="N1131" s="234"/>
      <c r="O1131" s="234"/>
      <c r="P1131" s="234"/>
      <c r="Q1131" s="234"/>
      <c r="R1131" s="234"/>
      <c r="S1131" s="234"/>
      <c r="T1131" s="235"/>
      <c r="AT1131" s="236" t="s">
        <v>403</v>
      </c>
      <c r="AU1131" s="236" t="s">
        <v>89</v>
      </c>
      <c r="AV1131" s="14" t="s">
        <v>89</v>
      </c>
      <c r="AW1131" s="14" t="s">
        <v>35</v>
      </c>
      <c r="AX1131" s="14" t="s">
        <v>80</v>
      </c>
      <c r="AY1131" s="236" t="s">
        <v>261</v>
      </c>
    </row>
    <row r="1132" spans="1:65" s="2" customFormat="1" ht="24.2" customHeight="1">
      <c r="A1132" s="36"/>
      <c r="B1132" s="37"/>
      <c r="C1132" s="193" t="s">
        <v>7807</v>
      </c>
      <c r="D1132" s="193" t="s">
        <v>264</v>
      </c>
      <c r="E1132" s="194" t="s">
        <v>7808</v>
      </c>
      <c r="F1132" s="195" t="s">
        <v>7809</v>
      </c>
      <c r="G1132" s="196" t="s">
        <v>431</v>
      </c>
      <c r="H1132" s="197">
        <v>25</v>
      </c>
      <c r="I1132" s="198">
        <v>50.4</v>
      </c>
      <c r="J1132" s="199">
        <f>ROUND(I1132*H1132,2)</f>
        <v>1260</v>
      </c>
      <c r="K1132" s="195" t="s">
        <v>400</v>
      </c>
      <c r="L1132" s="41"/>
      <c r="M1132" s="200" t="s">
        <v>1</v>
      </c>
      <c r="N1132" s="201" t="s">
        <v>45</v>
      </c>
      <c r="O1132" s="73"/>
      <c r="P1132" s="202">
        <f>O1132*H1132</f>
        <v>0</v>
      </c>
      <c r="Q1132" s="202">
        <v>0</v>
      </c>
      <c r="R1132" s="202">
        <f>Q1132*H1132</f>
        <v>0</v>
      </c>
      <c r="S1132" s="202">
        <v>0</v>
      </c>
      <c r="T1132" s="203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204" t="s">
        <v>87</v>
      </c>
      <c r="AT1132" s="204" t="s">
        <v>264</v>
      </c>
      <c r="AU1132" s="204" t="s">
        <v>89</v>
      </c>
      <c r="AY1132" s="19" t="s">
        <v>261</v>
      </c>
      <c r="BE1132" s="205">
        <f>IF(N1132="základní",J1132,0)</f>
        <v>1260</v>
      </c>
      <c r="BF1132" s="205">
        <f>IF(N1132="snížená",J1132,0)</f>
        <v>0</v>
      </c>
      <c r="BG1132" s="205">
        <f>IF(N1132="zákl. přenesená",J1132,0)</f>
        <v>0</v>
      </c>
      <c r="BH1132" s="205">
        <f>IF(N1132="sníž. přenesená",J1132,0)</f>
        <v>0</v>
      </c>
      <c r="BI1132" s="205">
        <f>IF(N1132="nulová",J1132,0)</f>
        <v>0</v>
      </c>
      <c r="BJ1132" s="19" t="s">
        <v>87</v>
      </c>
      <c r="BK1132" s="205">
        <f>ROUND(I1132*H1132,2)</f>
        <v>1260</v>
      </c>
      <c r="BL1132" s="19" t="s">
        <v>87</v>
      </c>
      <c r="BM1132" s="204" t="s">
        <v>7810</v>
      </c>
    </row>
    <row r="1133" spans="1:65" s="2" customFormat="1" ht="29.25">
      <c r="A1133" s="36"/>
      <c r="B1133" s="37"/>
      <c r="C1133" s="38"/>
      <c r="D1133" s="206" t="s">
        <v>269</v>
      </c>
      <c r="E1133" s="38"/>
      <c r="F1133" s="207" t="s">
        <v>7811</v>
      </c>
      <c r="G1133" s="38"/>
      <c r="H1133" s="38"/>
      <c r="I1133" s="208"/>
      <c r="J1133" s="38"/>
      <c r="K1133" s="38"/>
      <c r="L1133" s="41"/>
      <c r="M1133" s="209"/>
      <c r="N1133" s="210"/>
      <c r="O1133" s="73"/>
      <c r="P1133" s="73"/>
      <c r="Q1133" s="73"/>
      <c r="R1133" s="73"/>
      <c r="S1133" s="73"/>
      <c r="T1133" s="74"/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T1133" s="19" t="s">
        <v>269</v>
      </c>
      <c r="AU1133" s="19" t="s">
        <v>89</v>
      </c>
    </row>
    <row r="1134" spans="1:65" s="2" customFormat="1" ht="16.5" customHeight="1">
      <c r="A1134" s="36"/>
      <c r="B1134" s="37"/>
      <c r="C1134" s="275" t="s">
        <v>7812</v>
      </c>
      <c r="D1134" s="275" t="s">
        <v>801</v>
      </c>
      <c r="E1134" s="276" t="s">
        <v>7813</v>
      </c>
      <c r="F1134" s="277" t="s">
        <v>7814</v>
      </c>
      <c r="G1134" s="278" t="s">
        <v>431</v>
      </c>
      <c r="H1134" s="279">
        <v>1480</v>
      </c>
      <c r="I1134" s="280">
        <v>878.40000000000009</v>
      </c>
      <c r="J1134" s="281">
        <f>ROUND(I1134*H1134,2)</f>
        <v>1300032</v>
      </c>
      <c r="K1134" s="277" t="s">
        <v>1</v>
      </c>
      <c r="L1134" s="282"/>
      <c r="M1134" s="283" t="s">
        <v>1</v>
      </c>
      <c r="N1134" s="284" t="s">
        <v>45</v>
      </c>
      <c r="O1134" s="73"/>
      <c r="P1134" s="202">
        <f>O1134*H1134</f>
        <v>0</v>
      </c>
      <c r="Q1134" s="202">
        <v>0</v>
      </c>
      <c r="R1134" s="202">
        <f>Q1134*H1134</f>
        <v>0</v>
      </c>
      <c r="S1134" s="202">
        <v>0</v>
      </c>
      <c r="T1134" s="203">
        <f>S1134*H1134</f>
        <v>0</v>
      </c>
      <c r="U1134" s="36"/>
      <c r="V1134" s="36"/>
      <c r="W1134" s="36"/>
      <c r="X1134" s="36"/>
      <c r="Y1134" s="36"/>
      <c r="Z1134" s="36"/>
      <c r="AA1134" s="36"/>
      <c r="AB1134" s="36"/>
      <c r="AC1134" s="36"/>
      <c r="AD1134" s="36"/>
      <c r="AE1134" s="36"/>
      <c r="AR1134" s="204" t="s">
        <v>1448</v>
      </c>
      <c r="AT1134" s="204" t="s">
        <v>801</v>
      </c>
      <c r="AU1134" s="204" t="s">
        <v>89</v>
      </c>
      <c r="AY1134" s="19" t="s">
        <v>261</v>
      </c>
      <c r="BE1134" s="205">
        <f>IF(N1134="základní",J1134,0)</f>
        <v>1300032</v>
      </c>
      <c r="BF1134" s="205">
        <f>IF(N1134="snížená",J1134,0)</f>
        <v>0</v>
      </c>
      <c r="BG1134" s="205">
        <f>IF(N1134="zákl. přenesená",J1134,0)</f>
        <v>0</v>
      </c>
      <c r="BH1134" s="205">
        <f>IF(N1134="sníž. přenesená",J1134,0)</f>
        <v>0</v>
      </c>
      <c r="BI1134" s="205">
        <f>IF(N1134="nulová",J1134,0)</f>
        <v>0</v>
      </c>
      <c r="BJ1134" s="19" t="s">
        <v>87</v>
      </c>
      <c r="BK1134" s="205">
        <f>ROUND(I1134*H1134,2)</f>
        <v>1300032</v>
      </c>
      <c r="BL1134" s="19" t="s">
        <v>1448</v>
      </c>
      <c r="BM1134" s="204" t="s">
        <v>7815</v>
      </c>
    </row>
    <row r="1135" spans="1:65" s="2" customFormat="1">
      <c r="A1135" s="36"/>
      <c r="B1135" s="37"/>
      <c r="C1135" s="38"/>
      <c r="D1135" s="206" t="s">
        <v>269</v>
      </c>
      <c r="E1135" s="38"/>
      <c r="F1135" s="207" t="s">
        <v>7814</v>
      </c>
      <c r="G1135" s="38"/>
      <c r="H1135" s="38"/>
      <c r="I1135" s="208"/>
      <c r="J1135" s="38"/>
      <c r="K1135" s="38"/>
      <c r="L1135" s="41"/>
      <c r="M1135" s="209"/>
      <c r="N1135" s="210"/>
      <c r="O1135" s="73"/>
      <c r="P1135" s="73"/>
      <c r="Q1135" s="73"/>
      <c r="R1135" s="73"/>
      <c r="S1135" s="73"/>
      <c r="T1135" s="74"/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T1135" s="19" t="s">
        <v>269</v>
      </c>
      <c r="AU1135" s="19" t="s">
        <v>89</v>
      </c>
    </row>
    <row r="1136" spans="1:65" s="14" customFormat="1">
      <c r="B1136" s="226"/>
      <c r="C1136" s="227"/>
      <c r="D1136" s="206" t="s">
        <v>403</v>
      </c>
      <c r="E1136" s="228" t="s">
        <v>1</v>
      </c>
      <c r="F1136" s="229" t="s">
        <v>7816</v>
      </c>
      <c r="G1136" s="227"/>
      <c r="H1136" s="230">
        <v>784</v>
      </c>
      <c r="I1136" s="231"/>
      <c r="J1136" s="227"/>
      <c r="K1136" s="227"/>
      <c r="L1136" s="232"/>
      <c r="M1136" s="233"/>
      <c r="N1136" s="234"/>
      <c r="O1136" s="234"/>
      <c r="P1136" s="234"/>
      <c r="Q1136" s="234"/>
      <c r="R1136" s="234"/>
      <c r="S1136" s="234"/>
      <c r="T1136" s="235"/>
      <c r="AT1136" s="236" t="s">
        <v>403</v>
      </c>
      <c r="AU1136" s="236" t="s">
        <v>89</v>
      </c>
      <c r="AV1136" s="14" t="s">
        <v>89</v>
      </c>
      <c r="AW1136" s="14" t="s">
        <v>35</v>
      </c>
      <c r="AX1136" s="14" t="s">
        <v>80</v>
      </c>
      <c r="AY1136" s="236" t="s">
        <v>261</v>
      </c>
    </row>
    <row r="1137" spans="1:65" s="14" customFormat="1">
      <c r="B1137" s="226"/>
      <c r="C1137" s="227"/>
      <c r="D1137" s="206" t="s">
        <v>403</v>
      </c>
      <c r="E1137" s="228" t="s">
        <v>1</v>
      </c>
      <c r="F1137" s="229" t="s">
        <v>7817</v>
      </c>
      <c r="G1137" s="227"/>
      <c r="H1137" s="230">
        <v>352</v>
      </c>
      <c r="I1137" s="231"/>
      <c r="J1137" s="227"/>
      <c r="K1137" s="227"/>
      <c r="L1137" s="232"/>
      <c r="M1137" s="233"/>
      <c r="N1137" s="234"/>
      <c r="O1137" s="234"/>
      <c r="P1137" s="234"/>
      <c r="Q1137" s="234"/>
      <c r="R1137" s="234"/>
      <c r="S1137" s="234"/>
      <c r="T1137" s="235"/>
      <c r="AT1137" s="236" t="s">
        <v>403</v>
      </c>
      <c r="AU1137" s="236" t="s">
        <v>89</v>
      </c>
      <c r="AV1137" s="14" t="s">
        <v>89</v>
      </c>
      <c r="AW1137" s="14" t="s">
        <v>35</v>
      </c>
      <c r="AX1137" s="14" t="s">
        <v>80</v>
      </c>
      <c r="AY1137" s="236" t="s">
        <v>261</v>
      </c>
    </row>
    <row r="1138" spans="1:65" s="14" customFormat="1">
      <c r="B1138" s="226"/>
      <c r="C1138" s="227"/>
      <c r="D1138" s="206" t="s">
        <v>403</v>
      </c>
      <c r="E1138" s="228" t="s">
        <v>1</v>
      </c>
      <c r="F1138" s="229" t="s">
        <v>7818</v>
      </c>
      <c r="G1138" s="227"/>
      <c r="H1138" s="230">
        <v>344</v>
      </c>
      <c r="I1138" s="231"/>
      <c r="J1138" s="227"/>
      <c r="K1138" s="227"/>
      <c r="L1138" s="232"/>
      <c r="M1138" s="233"/>
      <c r="N1138" s="234"/>
      <c r="O1138" s="234"/>
      <c r="P1138" s="234"/>
      <c r="Q1138" s="234"/>
      <c r="R1138" s="234"/>
      <c r="S1138" s="234"/>
      <c r="T1138" s="235"/>
      <c r="AT1138" s="236" t="s">
        <v>403</v>
      </c>
      <c r="AU1138" s="236" t="s">
        <v>89</v>
      </c>
      <c r="AV1138" s="14" t="s">
        <v>89</v>
      </c>
      <c r="AW1138" s="14" t="s">
        <v>35</v>
      </c>
      <c r="AX1138" s="14" t="s">
        <v>80</v>
      </c>
      <c r="AY1138" s="236" t="s">
        <v>261</v>
      </c>
    </row>
    <row r="1139" spans="1:65" s="2" customFormat="1" ht="33" customHeight="1">
      <c r="A1139" s="36"/>
      <c r="B1139" s="37"/>
      <c r="C1139" s="193" t="s">
        <v>7819</v>
      </c>
      <c r="D1139" s="193" t="s">
        <v>264</v>
      </c>
      <c r="E1139" s="194" t="s">
        <v>7820</v>
      </c>
      <c r="F1139" s="195" t="s">
        <v>7821</v>
      </c>
      <c r="G1139" s="196" t="s">
        <v>431</v>
      </c>
      <c r="H1139" s="197">
        <v>1480</v>
      </c>
      <c r="I1139" s="198">
        <v>67.2</v>
      </c>
      <c r="J1139" s="199">
        <f>ROUND(I1139*H1139,2)</f>
        <v>99456</v>
      </c>
      <c r="K1139" s="195" t="s">
        <v>400</v>
      </c>
      <c r="L1139" s="41"/>
      <c r="M1139" s="200" t="s">
        <v>1</v>
      </c>
      <c r="N1139" s="201" t="s">
        <v>45</v>
      </c>
      <c r="O1139" s="73"/>
      <c r="P1139" s="202">
        <f>O1139*H1139</f>
        <v>0</v>
      </c>
      <c r="Q1139" s="202">
        <v>0</v>
      </c>
      <c r="R1139" s="202">
        <f>Q1139*H1139</f>
        <v>0</v>
      </c>
      <c r="S1139" s="202">
        <v>0</v>
      </c>
      <c r="T1139" s="203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204" t="s">
        <v>381</v>
      </c>
      <c r="AT1139" s="204" t="s">
        <v>264</v>
      </c>
      <c r="AU1139" s="204" t="s">
        <v>89</v>
      </c>
      <c r="AY1139" s="19" t="s">
        <v>261</v>
      </c>
      <c r="BE1139" s="205">
        <f>IF(N1139="základní",J1139,0)</f>
        <v>99456</v>
      </c>
      <c r="BF1139" s="205">
        <f>IF(N1139="snížená",J1139,0)</f>
        <v>0</v>
      </c>
      <c r="BG1139" s="205">
        <f>IF(N1139="zákl. přenesená",J1139,0)</f>
        <v>0</v>
      </c>
      <c r="BH1139" s="205">
        <f>IF(N1139="sníž. přenesená",J1139,0)</f>
        <v>0</v>
      </c>
      <c r="BI1139" s="205">
        <f>IF(N1139="nulová",J1139,0)</f>
        <v>0</v>
      </c>
      <c r="BJ1139" s="19" t="s">
        <v>87</v>
      </c>
      <c r="BK1139" s="205">
        <f>ROUND(I1139*H1139,2)</f>
        <v>99456</v>
      </c>
      <c r="BL1139" s="19" t="s">
        <v>381</v>
      </c>
      <c r="BM1139" s="204" t="s">
        <v>7822</v>
      </c>
    </row>
    <row r="1140" spans="1:65" s="2" customFormat="1" ht="29.25">
      <c r="A1140" s="36"/>
      <c r="B1140" s="37"/>
      <c r="C1140" s="38"/>
      <c r="D1140" s="206" t="s">
        <v>269</v>
      </c>
      <c r="E1140" s="38"/>
      <c r="F1140" s="207" t="s">
        <v>7823</v>
      </c>
      <c r="G1140" s="38"/>
      <c r="H1140" s="38"/>
      <c r="I1140" s="208"/>
      <c r="J1140" s="38"/>
      <c r="K1140" s="38"/>
      <c r="L1140" s="41"/>
      <c r="M1140" s="209"/>
      <c r="N1140" s="210"/>
      <c r="O1140" s="73"/>
      <c r="P1140" s="73"/>
      <c r="Q1140" s="73"/>
      <c r="R1140" s="73"/>
      <c r="S1140" s="73"/>
      <c r="T1140" s="74"/>
      <c r="U1140" s="36"/>
      <c r="V1140" s="36"/>
      <c r="W1140" s="36"/>
      <c r="X1140" s="36"/>
      <c r="Y1140" s="36"/>
      <c r="Z1140" s="36"/>
      <c r="AA1140" s="36"/>
      <c r="AB1140" s="36"/>
      <c r="AC1140" s="36"/>
      <c r="AD1140" s="36"/>
      <c r="AE1140" s="36"/>
      <c r="AT1140" s="19" t="s">
        <v>269</v>
      </c>
      <c r="AU1140" s="19" t="s">
        <v>89</v>
      </c>
    </row>
    <row r="1141" spans="1:65" s="2" customFormat="1" ht="16.5" customHeight="1">
      <c r="A1141" s="36"/>
      <c r="B1141" s="37"/>
      <c r="C1141" s="275" t="s">
        <v>7824</v>
      </c>
      <c r="D1141" s="275" t="s">
        <v>801</v>
      </c>
      <c r="E1141" s="276" t="s">
        <v>7825</v>
      </c>
      <c r="F1141" s="277" t="s">
        <v>7826</v>
      </c>
      <c r="G1141" s="278" t="s">
        <v>431</v>
      </c>
      <c r="H1141" s="279">
        <v>20</v>
      </c>
      <c r="I1141" s="280">
        <v>8.7840000000000007</v>
      </c>
      <c r="J1141" s="281">
        <f>ROUND(I1141*H1141,2)</f>
        <v>175.68</v>
      </c>
      <c r="K1141" s="277" t="s">
        <v>1</v>
      </c>
      <c r="L1141" s="282"/>
      <c r="M1141" s="283" t="s">
        <v>1</v>
      </c>
      <c r="N1141" s="284" t="s">
        <v>45</v>
      </c>
      <c r="O1141" s="73"/>
      <c r="P1141" s="202">
        <f>O1141*H1141</f>
        <v>0</v>
      </c>
      <c r="Q1141" s="202">
        <v>0</v>
      </c>
      <c r="R1141" s="202">
        <f>Q1141*H1141</f>
        <v>0</v>
      </c>
      <c r="S1141" s="202">
        <v>0</v>
      </c>
      <c r="T1141" s="203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204" t="s">
        <v>89</v>
      </c>
      <c r="AT1141" s="204" t="s">
        <v>801</v>
      </c>
      <c r="AU1141" s="204" t="s">
        <v>89</v>
      </c>
      <c r="AY1141" s="19" t="s">
        <v>261</v>
      </c>
      <c r="BE1141" s="205">
        <f>IF(N1141="základní",J1141,0)</f>
        <v>175.68</v>
      </c>
      <c r="BF1141" s="205">
        <f>IF(N1141="snížená",J1141,0)</f>
        <v>0</v>
      </c>
      <c r="BG1141" s="205">
        <f>IF(N1141="zákl. přenesená",J1141,0)</f>
        <v>0</v>
      </c>
      <c r="BH1141" s="205">
        <f>IF(N1141="sníž. přenesená",J1141,0)</f>
        <v>0</v>
      </c>
      <c r="BI1141" s="205">
        <f>IF(N1141="nulová",J1141,0)</f>
        <v>0</v>
      </c>
      <c r="BJ1141" s="19" t="s">
        <v>87</v>
      </c>
      <c r="BK1141" s="205">
        <f>ROUND(I1141*H1141,2)</f>
        <v>175.68</v>
      </c>
      <c r="BL1141" s="19" t="s">
        <v>87</v>
      </c>
      <c r="BM1141" s="204" t="s">
        <v>7827</v>
      </c>
    </row>
    <row r="1142" spans="1:65" s="2" customFormat="1">
      <c r="A1142" s="36"/>
      <c r="B1142" s="37"/>
      <c r="C1142" s="38"/>
      <c r="D1142" s="206" t="s">
        <v>269</v>
      </c>
      <c r="E1142" s="38"/>
      <c r="F1142" s="207" t="s">
        <v>7826</v>
      </c>
      <c r="G1142" s="38"/>
      <c r="H1142" s="38"/>
      <c r="I1142" s="208"/>
      <c r="J1142" s="38"/>
      <c r="K1142" s="38"/>
      <c r="L1142" s="41"/>
      <c r="M1142" s="209"/>
      <c r="N1142" s="210"/>
      <c r="O1142" s="73"/>
      <c r="P1142" s="73"/>
      <c r="Q1142" s="73"/>
      <c r="R1142" s="73"/>
      <c r="S1142" s="73"/>
      <c r="T1142" s="74"/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T1142" s="19" t="s">
        <v>269</v>
      </c>
      <c r="AU1142" s="19" t="s">
        <v>89</v>
      </c>
    </row>
    <row r="1143" spans="1:65" s="14" customFormat="1">
      <c r="B1143" s="226"/>
      <c r="C1143" s="227"/>
      <c r="D1143" s="206" t="s">
        <v>403</v>
      </c>
      <c r="E1143" s="228" t="s">
        <v>1</v>
      </c>
      <c r="F1143" s="229" t="s">
        <v>7828</v>
      </c>
      <c r="G1143" s="227"/>
      <c r="H1143" s="230">
        <v>20</v>
      </c>
      <c r="I1143" s="231"/>
      <c r="J1143" s="227"/>
      <c r="K1143" s="227"/>
      <c r="L1143" s="232"/>
      <c r="M1143" s="233"/>
      <c r="N1143" s="234"/>
      <c r="O1143" s="234"/>
      <c r="P1143" s="234"/>
      <c r="Q1143" s="234"/>
      <c r="R1143" s="234"/>
      <c r="S1143" s="234"/>
      <c r="T1143" s="235"/>
      <c r="AT1143" s="236" t="s">
        <v>403</v>
      </c>
      <c r="AU1143" s="236" t="s">
        <v>89</v>
      </c>
      <c r="AV1143" s="14" t="s">
        <v>89</v>
      </c>
      <c r="AW1143" s="14" t="s">
        <v>35</v>
      </c>
      <c r="AX1143" s="14" t="s">
        <v>80</v>
      </c>
      <c r="AY1143" s="236" t="s">
        <v>261</v>
      </c>
    </row>
    <row r="1144" spans="1:65" s="2" customFormat="1" ht="24.2" customHeight="1">
      <c r="A1144" s="36"/>
      <c r="B1144" s="37"/>
      <c r="C1144" s="193" t="s">
        <v>7829</v>
      </c>
      <c r="D1144" s="193" t="s">
        <v>264</v>
      </c>
      <c r="E1144" s="194" t="s">
        <v>7830</v>
      </c>
      <c r="F1144" s="195" t="s">
        <v>7831</v>
      </c>
      <c r="G1144" s="196" t="s">
        <v>431</v>
      </c>
      <c r="H1144" s="197">
        <v>20</v>
      </c>
      <c r="I1144" s="198">
        <v>24.64</v>
      </c>
      <c r="J1144" s="199">
        <f>ROUND(I1144*H1144,2)</f>
        <v>492.8</v>
      </c>
      <c r="K1144" s="195" t="s">
        <v>400</v>
      </c>
      <c r="L1144" s="41"/>
      <c r="M1144" s="200" t="s">
        <v>1</v>
      </c>
      <c r="N1144" s="201" t="s">
        <v>45</v>
      </c>
      <c r="O1144" s="73"/>
      <c r="P1144" s="202">
        <f>O1144*H1144</f>
        <v>0</v>
      </c>
      <c r="Q1144" s="202">
        <v>0</v>
      </c>
      <c r="R1144" s="202">
        <f>Q1144*H1144</f>
        <v>0</v>
      </c>
      <c r="S1144" s="202">
        <v>0</v>
      </c>
      <c r="T1144" s="203">
        <f>S1144*H1144</f>
        <v>0</v>
      </c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R1144" s="204" t="s">
        <v>87</v>
      </c>
      <c r="AT1144" s="204" t="s">
        <v>264</v>
      </c>
      <c r="AU1144" s="204" t="s">
        <v>89</v>
      </c>
      <c r="AY1144" s="19" t="s">
        <v>261</v>
      </c>
      <c r="BE1144" s="205">
        <f>IF(N1144="základní",J1144,0)</f>
        <v>492.8</v>
      </c>
      <c r="BF1144" s="205">
        <f>IF(N1144="snížená",J1144,0)</f>
        <v>0</v>
      </c>
      <c r="BG1144" s="205">
        <f>IF(N1144="zákl. přenesená",J1144,0)</f>
        <v>0</v>
      </c>
      <c r="BH1144" s="205">
        <f>IF(N1144="sníž. přenesená",J1144,0)</f>
        <v>0</v>
      </c>
      <c r="BI1144" s="205">
        <f>IF(N1144="nulová",J1144,0)</f>
        <v>0</v>
      </c>
      <c r="BJ1144" s="19" t="s">
        <v>87</v>
      </c>
      <c r="BK1144" s="205">
        <f>ROUND(I1144*H1144,2)</f>
        <v>492.8</v>
      </c>
      <c r="BL1144" s="19" t="s">
        <v>87</v>
      </c>
      <c r="BM1144" s="204" t="s">
        <v>7832</v>
      </c>
    </row>
    <row r="1145" spans="1:65" s="2" customFormat="1" ht="29.25">
      <c r="A1145" s="36"/>
      <c r="B1145" s="37"/>
      <c r="C1145" s="38"/>
      <c r="D1145" s="206" t="s">
        <v>269</v>
      </c>
      <c r="E1145" s="38"/>
      <c r="F1145" s="207" t="s">
        <v>7833</v>
      </c>
      <c r="G1145" s="38"/>
      <c r="H1145" s="38"/>
      <c r="I1145" s="208"/>
      <c r="J1145" s="38"/>
      <c r="K1145" s="38"/>
      <c r="L1145" s="41"/>
      <c r="M1145" s="209"/>
      <c r="N1145" s="210"/>
      <c r="O1145" s="73"/>
      <c r="P1145" s="73"/>
      <c r="Q1145" s="73"/>
      <c r="R1145" s="73"/>
      <c r="S1145" s="73"/>
      <c r="T1145" s="74"/>
      <c r="U1145" s="36"/>
      <c r="V1145" s="36"/>
      <c r="W1145" s="36"/>
      <c r="X1145" s="36"/>
      <c r="Y1145" s="36"/>
      <c r="Z1145" s="36"/>
      <c r="AA1145" s="36"/>
      <c r="AB1145" s="36"/>
      <c r="AC1145" s="36"/>
      <c r="AD1145" s="36"/>
      <c r="AE1145" s="36"/>
      <c r="AT1145" s="19" t="s">
        <v>269</v>
      </c>
      <c r="AU1145" s="19" t="s">
        <v>89</v>
      </c>
    </row>
    <row r="1146" spans="1:65" s="12" customFormat="1" ht="22.9" customHeight="1">
      <c r="B1146" s="177"/>
      <c r="C1146" s="178"/>
      <c r="D1146" s="179" t="s">
        <v>79</v>
      </c>
      <c r="E1146" s="191" t="s">
        <v>7834</v>
      </c>
      <c r="F1146" s="191" t="s">
        <v>7835</v>
      </c>
      <c r="G1146" s="178"/>
      <c r="H1146" s="178"/>
      <c r="I1146" s="181"/>
      <c r="J1146" s="192">
        <f>BK1146</f>
        <v>68595.37000000001</v>
      </c>
      <c r="K1146" s="178"/>
      <c r="L1146" s="183"/>
      <c r="M1146" s="184"/>
      <c r="N1146" s="185"/>
      <c r="O1146" s="185"/>
      <c r="P1146" s="186">
        <f>SUM(P1147:P1222)</f>
        <v>0</v>
      </c>
      <c r="Q1146" s="185"/>
      <c r="R1146" s="186">
        <f>SUM(R1147:R1222)</f>
        <v>0</v>
      </c>
      <c r="S1146" s="185"/>
      <c r="T1146" s="187">
        <f>SUM(T1147:T1222)</f>
        <v>0</v>
      </c>
      <c r="AR1146" s="188" t="s">
        <v>260</v>
      </c>
      <c r="AT1146" s="189" t="s">
        <v>79</v>
      </c>
      <c r="AU1146" s="189" t="s">
        <v>87</v>
      </c>
      <c r="AY1146" s="188" t="s">
        <v>261</v>
      </c>
      <c r="BK1146" s="190">
        <f>SUM(BK1147:BK1222)</f>
        <v>68595.37000000001</v>
      </c>
    </row>
    <row r="1147" spans="1:65" s="2" customFormat="1" ht="16.5" customHeight="1">
      <c r="A1147" s="36"/>
      <c r="B1147" s="37"/>
      <c r="C1147" s="275" t="s">
        <v>7836</v>
      </c>
      <c r="D1147" s="275" t="s">
        <v>801</v>
      </c>
      <c r="E1147" s="276" t="s">
        <v>7837</v>
      </c>
      <c r="F1147" s="277" t="s">
        <v>7838</v>
      </c>
      <c r="G1147" s="278" t="s">
        <v>431</v>
      </c>
      <c r="H1147" s="279">
        <v>50</v>
      </c>
      <c r="I1147" s="280">
        <v>14.64</v>
      </c>
      <c r="J1147" s="281">
        <f>ROUND(I1147*H1147,2)</f>
        <v>732</v>
      </c>
      <c r="K1147" s="277" t="s">
        <v>1</v>
      </c>
      <c r="L1147" s="282"/>
      <c r="M1147" s="283" t="s">
        <v>1</v>
      </c>
      <c r="N1147" s="284" t="s">
        <v>45</v>
      </c>
      <c r="O1147" s="73"/>
      <c r="P1147" s="202">
        <f>O1147*H1147</f>
        <v>0</v>
      </c>
      <c r="Q1147" s="202">
        <v>0</v>
      </c>
      <c r="R1147" s="202">
        <f>Q1147*H1147</f>
        <v>0</v>
      </c>
      <c r="S1147" s="202">
        <v>0</v>
      </c>
      <c r="T1147" s="203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204" t="s">
        <v>1448</v>
      </c>
      <c r="AT1147" s="204" t="s">
        <v>801</v>
      </c>
      <c r="AU1147" s="204" t="s">
        <v>89</v>
      </c>
      <c r="AY1147" s="19" t="s">
        <v>261</v>
      </c>
      <c r="BE1147" s="205">
        <f>IF(N1147="základní",J1147,0)</f>
        <v>732</v>
      </c>
      <c r="BF1147" s="205">
        <f>IF(N1147="snížená",J1147,0)</f>
        <v>0</v>
      </c>
      <c r="BG1147" s="205">
        <f>IF(N1147="zákl. přenesená",J1147,0)</f>
        <v>0</v>
      </c>
      <c r="BH1147" s="205">
        <f>IF(N1147="sníž. přenesená",J1147,0)</f>
        <v>0</v>
      </c>
      <c r="BI1147" s="205">
        <f>IF(N1147="nulová",J1147,0)</f>
        <v>0</v>
      </c>
      <c r="BJ1147" s="19" t="s">
        <v>87</v>
      </c>
      <c r="BK1147" s="205">
        <f>ROUND(I1147*H1147,2)</f>
        <v>732</v>
      </c>
      <c r="BL1147" s="19" t="s">
        <v>1448</v>
      </c>
      <c r="BM1147" s="204" t="s">
        <v>7839</v>
      </c>
    </row>
    <row r="1148" spans="1:65" s="2" customFormat="1">
      <c r="A1148" s="36"/>
      <c r="B1148" s="37"/>
      <c r="C1148" s="38"/>
      <c r="D1148" s="206" t="s">
        <v>269</v>
      </c>
      <c r="E1148" s="38"/>
      <c r="F1148" s="207" t="s">
        <v>7838</v>
      </c>
      <c r="G1148" s="38"/>
      <c r="H1148" s="38"/>
      <c r="I1148" s="208"/>
      <c r="J1148" s="38"/>
      <c r="K1148" s="38"/>
      <c r="L1148" s="41"/>
      <c r="M1148" s="209"/>
      <c r="N1148" s="210"/>
      <c r="O1148" s="73"/>
      <c r="P1148" s="73"/>
      <c r="Q1148" s="73"/>
      <c r="R1148" s="73"/>
      <c r="S1148" s="73"/>
      <c r="T1148" s="74"/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T1148" s="19" t="s">
        <v>269</v>
      </c>
      <c r="AU1148" s="19" t="s">
        <v>89</v>
      </c>
    </row>
    <row r="1149" spans="1:65" s="14" customFormat="1">
      <c r="B1149" s="226"/>
      <c r="C1149" s="227"/>
      <c r="D1149" s="206" t="s">
        <v>403</v>
      </c>
      <c r="E1149" s="228" t="s">
        <v>1</v>
      </c>
      <c r="F1149" s="229" t="s">
        <v>7840</v>
      </c>
      <c r="G1149" s="227"/>
      <c r="H1149" s="230">
        <v>50</v>
      </c>
      <c r="I1149" s="231"/>
      <c r="J1149" s="227"/>
      <c r="K1149" s="227"/>
      <c r="L1149" s="232"/>
      <c r="M1149" s="233"/>
      <c r="N1149" s="234"/>
      <c r="O1149" s="234"/>
      <c r="P1149" s="234"/>
      <c r="Q1149" s="234"/>
      <c r="R1149" s="234"/>
      <c r="S1149" s="234"/>
      <c r="T1149" s="235"/>
      <c r="AT1149" s="236" t="s">
        <v>403</v>
      </c>
      <c r="AU1149" s="236" t="s">
        <v>89</v>
      </c>
      <c r="AV1149" s="14" t="s">
        <v>89</v>
      </c>
      <c r="AW1149" s="14" t="s">
        <v>35</v>
      </c>
      <c r="AX1149" s="14" t="s">
        <v>80</v>
      </c>
      <c r="AY1149" s="236" t="s">
        <v>261</v>
      </c>
    </row>
    <row r="1150" spans="1:65" s="2" customFormat="1" ht="24.2" customHeight="1">
      <c r="A1150" s="36"/>
      <c r="B1150" s="37"/>
      <c r="C1150" s="193" t="s">
        <v>7841</v>
      </c>
      <c r="D1150" s="193" t="s">
        <v>264</v>
      </c>
      <c r="E1150" s="194" t="s">
        <v>3624</v>
      </c>
      <c r="F1150" s="195" t="s">
        <v>3625</v>
      </c>
      <c r="G1150" s="196" t="s">
        <v>431</v>
      </c>
      <c r="H1150" s="197">
        <v>50</v>
      </c>
      <c r="I1150" s="198">
        <v>24.64</v>
      </c>
      <c r="J1150" s="199">
        <f>ROUND(I1150*H1150,2)</f>
        <v>1232</v>
      </c>
      <c r="K1150" s="195" t="s">
        <v>400</v>
      </c>
      <c r="L1150" s="41"/>
      <c r="M1150" s="200" t="s">
        <v>1</v>
      </c>
      <c r="N1150" s="201" t="s">
        <v>45</v>
      </c>
      <c r="O1150" s="73"/>
      <c r="P1150" s="202">
        <f>O1150*H1150</f>
        <v>0</v>
      </c>
      <c r="Q1150" s="202">
        <v>0</v>
      </c>
      <c r="R1150" s="202">
        <f>Q1150*H1150</f>
        <v>0</v>
      </c>
      <c r="S1150" s="202">
        <v>0</v>
      </c>
      <c r="T1150" s="203">
        <f>S1150*H1150</f>
        <v>0</v>
      </c>
      <c r="U1150" s="36"/>
      <c r="V1150" s="36"/>
      <c r="W1150" s="36"/>
      <c r="X1150" s="36"/>
      <c r="Y1150" s="36"/>
      <c r="Z1150" s="36"/>
      <c r="AA1150" s="36"/>
      <c r="AB1150" s="36"/>
      <c r="AC1150" s="36"/>
      <c r="AD1150" s="36"/>
      <c r="AE1150" s="36"/>
      <c r="AR1150" s="204" t="s">
        <v>381</v>
      </c>
      <c r="AT1150" s="204" t="s">
        <v>264</v>
      </c>
      <c r="AU1150" s="204" t="s">
        <v>89</v>
      </c>
      <c r="AY1150" s="19" t="s">
        <v>261</v>
      </c>
      <c r="BE1150" s="205">
        <f>IF(N1150="základní",J1150,0)</f>
        <v>1232</v>
      </c>
      <c r="BF1150" s="205">
        <f>IF(N1150="snížená",J1150,0)</f>
        <v>0</v>
      </c>
      <c r="BG1150" s="205">
        <f>IF(N1150="zákl. přenesená",J1150,0)</f>
        <v>0</v>
      </c>
      <c r="BH1150" s="205">
        <f>IF(N1150="sníž. přenesená",J1150,0)</f>
        <v>0</v>
      </c>
      <c r="BI1150" s="205">
        <f>IF(N1150="nulová",J1150,0)</f>
        <v>0</v>
      </c>
      <c r="BJ1150" s="19" t="s">
        <v>87</v>
      </c>
      <c r="BK1150" s="205">
        <f>ROUND(I1150*H1150,2)</f>
        <v>1232</v>
      </c>
      <c r="BL1150" s="19" t="s">
        <v>381</v>
      </c>
      <c r="BM1150" s="204" t="s">
        <v>7842</v>
      </c>
    </row>
    <row r="1151" spans="1:65" s="2" customFormat="1" ht="19.5">
      <c r="A1151" s="36"/>
      <c r="B1151" s="37"/>
      <c r="C1151" s="38"/>
      <c r="D1151" s="206" t="s">
        <v>269</v>
      </c>
      <c r="E1151" s="38"/>
      <c r="F1151" s="207" t="s">
        <v>7843</v>
      </c>
      <c r="G1151" s="38"/>
      <c r="H1151" s="38"/>
      <c r="I1151" s="208"/>
      <c r="J1151" s="38"/>
      <c r="K1151" s="38"/>
      <c r="L1151" s="41"/>
      <c r="M1151" s="209"/>
      <c r="N1151" s="210"/>
      <c r="O1151" s="73"/>
      <c r="P1151" s="73"/>
      <c r="Q1151" s="73"/>
      <c r="R1151" s="73"/>
      <c r="S1151" s="73"/>
      <c r="T1151" s="74"/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T1151" s="19" t="s">
        <v>269</v>
      </c>
      <c r="AU1151" s="19" t="s">
        <v>89</v>
      </c>
    </row>
    <row r="1152" spans="1:65" s="2" customFormat="1" ht="16.5" customHeight="1">
      <c r="A1152" s="36"/>
      <c r="B1152" s="37"/>
      <c r="C1152" s="275" t="s">
        <v>5997</v>
      </c>
      <c r="D1152" s="275" t="s">
        <v>801</v>
      </c>
      <c r="E1152" s="276" t="s">
        <v>7844</v>
      </c>
      <c r="F1152" s="277" t="s">
        <v>7845</v>
      </c>
      <c r="G1152" s="278" t="s">
        <v>431</v>
      </c>
      <c r="H1152" s="279">
        <v>170</v>
      </c>
      <c r="I1152" s="280">
        <v>24.4</v>
      </c>
      <c r="J1152" s="281">
        <f>ROUND(I1152*H1152,2)</f>
        <v>4148</v>
      </c>
      <c r="K1152" s="277" t="s">
        <v>1</v>
      </c>
      <c r="L1152" s="282"/>
      <c r="M1152" s="283" t="s">
        <v>1</v>
      </c>
      <c r="N1152" s="284" t="s">
        <v>45</v>
      </c>
      <c r="O1152" s="73"/>
      <c r="P1152" s="202">
        <f>O1152*H1152</f>
        <v>0</v>
      </c>
      <c r="Q1152" s="202">
        <v>0</v>
      </c>
      <c r="R1152" s="202">
        <f>Q1152*H1152</f>
        <v>0</v>
      </c>
      <c r="S1152" s="202">
        <v>0</v>
      </c>
      <c r="T1152" s="203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204" t="s">
        <v>1448</v>
      </c>
      <c r="AT1152" s="204" t="s">
        <v>801</v>
      </c>
      <c r="AU1152" s="204" t="s">
        <v>89</v>
      </c>
      <c r="AY1152" s="19" t="s">
        <v>261</v>
      </c>
      <c r="BE1152" s="205">
        <f>IF(N1152="základní",J1152,0)</f>
        <v>4148</v>
      </c>
      <c r="BF1152" s="205">
        <f>IF(N1152="snížená",J1152,0)</f>
        <v>0</v>
      </c>
      <c r="BG1152" s="205">
        <f>IF(N1152="zákl. přenesená",J1152,0)</f>
        <v>0</v>
      </c>
      <c r="BH1152" s="205">
        <f>IF(N1152="sníž. přenesená",J1152,0)</f>
        <v>0</v>
      </c>
      <c r="BI1152" s="205">
        <f>IF(N1152="nulová",J1152,0)</f>
        <v>0</v>
      </c>
      <c r="BJ1152" s="19" t="s">
        <v>87</v>
      </c>
      <c r="BK1152" s="205">
        <f>ROUND(I1152*H1152,2)</f>
        <v>4148</v>
      </c>
      <c r="BL1152" s="19" t="s">
        <v>1448</v>
      </c>
      <c r="BM1152" s="204" t="s">
        <v>7846</v>
      </c>
    </row>
    <row r="1153" spans="1:65" s="2" customFormat="1">
      <c r="A1153" s="36"/>
      <c r="B1153" s="37"/>
      <c r="C1153" s="38"/>
      <c r="D1153" s="206" t="s">
        <v>269</v>
      </c>
      <c r="E1153" s="38"/>
      <c r="F1153" s="207" t="s">
        <v>7845</v>
      </c>
      <c r="G1153" s="38"/>
      <c r="H1153" s="38"/>
      <c r="I1153" s="208"/>
      <c r="J1153" s="38"/>
      <c r="K1153" s="38"/>
      <c r="L1153" s="41"/>
      <c r="M1153" s="209"/>
      <c r="N1153" s="210"/>
      <c r="O1153" s="73"/>
      <c r="P1153" s="73"/>
      <c r="Q1153" s="73"/>
      <c r="R1153" s="73"/>
      <c r="S1153" s="73"/>
      <c r="T1153" s="74"/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T1153" s="19" t="s">
        <v>269</v>
      </c>
      <c r="AU1153" s="19" t="s">
        <v>89</v>
      </c>
    </row>
    <row r="1154" spans="1:65" s="14" customFormat="1">
      <c r="B1154" s="226"/>
      <c r="C1154" s="227"/>
      <c r="D1154" s="206" t="s">
        <v>403</v>
      </c>
      <c r="E1154" s="228" t="s">
        <v>1</v>
      </c>
      <c r="F1154" s="229" t="s">
        <v>7847</v>
      </c>
      <c r="G1154" s="227"/>
      <c r="H1154" s="230">
        <v>128</v>
      </c>
      <c r="I1154" s="231"/>
      <c r="J1154" s="227"/>
      <c r="K1154" s="227"/>
      <c r="L1154" s="232"/>
      <c r="M1154" s="233"/>
      <c r="N1154" s="234"/>
      <c r="O1154" s="234"/>
      <c r="P1154" s="234"/>
      <c r="Q1154" s="234"/>
      <c r="R1154" s="234"/>
      <c r="S1154" s="234"/>
      <c r="T1154" s="235"/>
      <c r="AT1154" s="236" t="s">
        <v>403</v>
      </c>
      <c r="AU1154" s="236" t="s">
        <v>89</v>
      </c>
      <c r="AV1154" s="14" t="s">
        <v>89</v>
      </c>
      <c r="AW1154" s="14" t="s">
        <v>35</v>
      </c>
      <c r="AX1154" s="14" t="s">
        <v>80</v>
      </c>
      <c r="AY1154" s="236" t="s">
        <v>261</v>
      </c>
    </row>
    <row r="1155" spans="1:65" s="14" customFormat="1">
      <c r="B1155" s="226"/>
      <c r="C1155" s="227"/>
      <c r="D1155" s="206" t="s">
        <v>403</v>
      </c>
      <c r="E1155" s="228" t="s">
        <v>1</v>
      </c>
      <c r="F1155" s="229" t="s">
        <v>7848</v>
      </c>
      <c r="G1155" s="227"/>
      <c r="H1155" s="230">
        <v>42</v>
      </c>
      <c r="I1155" s="231"/>
      <c r="J1155" s="227"/>
      <c r="K1155" s="227"/>
      <c r="L1155" s="232"/>
      <c r="M1155" s="233"/>
      <c r="N1155" s="234"/>
      <c r="O1155" s="234"/>
      <c r="P1155" s="234"/>
      <c r="Q1155" s="234"/>
      <c r="R1155" s="234"/>
      <c r="S1155" s="234"/>
      <c r="T1155" s="235"/>
      <c r="AT1155" s="236" t="s">
        <v>403</v>
      </c>
      <c r="AU1155" s="236" t="s">
        <v>89</v>
      </c>
      <c r="AV1155" s="14" t="s">
        <v>89</v>
      </c>
      <c r="AW1155" s="14" t="s">
        <v>35</v>
      </c>
      <c r="AX1155" s="14" t="s">
        <v>80</v>
      </c>
      <c r="AY1155" s="236" t="s">
        <v>261</v>
      </c>
    </row>
    <row r="1156" spans="1:65" s="2" customFormat="1" ht="16.5" customHeight="1">
      <c r="A1156" s="36"/>
      <c r="B1156" s="37"/>
      <c r="C1156" s="275" t="s">
        <v>7849</v>
      </c>
      <c r="D1156" s="275" t="s">
        <v>801</v>
      </c>
      <c r="E1156" s="276" t="s">
        <v>7850</v>
      </c>
      <c r="F1156" s="277" t="s">
        <v>7851</v>
      </c>
      <c r="G1156" s="278" t="s">
        <v>431</v>
      </c>
      <c r="H1156" s="279">
        <v>20</v>
      </c>
      <c r="I1156" s="280">
        <v>39.04</v>
      </c>
      <c r="J1156" s="281">
        <f>ROUND(I1156*H1156,2)</f>
        <v>780.8</v>
      </c>
      <c r="K1156" s="277" t="s">
        <v>1</v>
      </c>
      <c r="L1156" s="282"/>
      <c r="M1156" s="283" t="s">
        <v>1</v>
      </c>
      <c r="N1156" s="284" t="s">
        <v>45</v>
      </c>
      <c r="O1156" s="73"/>
      <c r="P1156" s="202">
        <f>O1156*H1156</f>
        <v>0</v>
      </c>
      <c r="Q1156" s="202">
        <v>0</v>
      </c>
      <c r="R1156" s="202">
        <f>Q1156*H1156</f>
        <v>0</v>
      </c>
      <c r="S1156" s="202">
        <v>0</v>
      </c>
      <c r="T1156" s="203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204" t="s">
        <v>1448</v>
      </c>
      <c r="AT1156" s="204" t="s">
        <v>801</v>
      </c>
      <c r="AU1156" s="204" t="s">
        <v>89</v>
      </c>
      <c r="AY1156" s="19" t="s">
        <v>261</v>
      </c>
      <c r="BE1156" s="205">
        <f>IF(N1156="základní",J1156,0)</f>
        <v>780.8</v>
      </c>
      <c r="BF1156" s="205">
        <f>IF(N1156="snížená",J1156,0)</f>
        <v>0</v>
      </c>
      <c r="BG1156" s="205">
        <f>IF(N1156="zákl. přenesená",J1156,0)</f>
        <v>0</v>
      </c>
      <c r="BH1156" s="205">
        <f>IF(N1156="sníž. přenesená",J1156,0)</f>
        <v>0</v>
      </c>
      <c r="BI1156" s="205">
        <f>IF(N1156="nulová",J1156,0)</f>
        <v>0</v>
      </c>
      <c r="BJ1156" s="19" t="s">
        <v>87</v>
      </c>
      <c r="BK1156" s="205">
        <f>ROUND(I1156*H1156,2)</f>
        <v>780.8</v>
      </c>
      <c r="BL1156" s="19" t="s">
        <v>1448</v>
      </c>
      <c r="BM1156" s="204" t="s">
        <v>7852</v>
      </c>
    </row>
    <row r="1157" spans="1:65" s="2" customFormat="1">
      <c r="A1157" s="36"/>
      <c r="B1157" s="37"/>
      <c r="C1157" s="38"/>
      <c r="D1157" s="206" t="s">
        <v>269</v>
      </c>
      <c r="E1157" s="38"/>
      <c r="F1157" s="207" t="s">
        <v>7851</v>
      </c>
      <c r="G1157" s="38"/>
      <c r="H1157" s="38"/>
      <c r="I1157" s="208"/>
      <c r="J1157" s="38"/>
      <c r="K1157" s="38"/>
      <c r="L1157" s="41"/>
      <c r="M1157" s="209"/>
      <c r="N1157" s="210"/>
      <c r="O1157" s="73"/>
      <c r="P1157" s="73"/>
      <c r="Q1157" s="73"/>
      <c r="R1157" s="73"/>
      <c r="S1157" s="73"/>
      <c r="T1157" s="74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269</v>
      </c>
      <c r="AU1157" s="19" t="s">
        <v>89</v>
      </c>
    </row>
    <row r="1158" spans="1:65" s="14" customFormat="1">
      <c r="B1158" s="226"/>
      <c r="C1158" s="227"/>
      <c r="D1158" s="206" t="s">
        <v>403</v>
      </c>
      <c r="E1158" s="228" t="s">
        <v>1</v>
      </c>
      <c r="F1158" s="229" t="s">
        <v>7853</v>
      </c>
      <c r="G1158" s="227"/>
      <c r="H1158" s="230">
        <v>20</v>
      </c>
      <c r="I1158" s="231"/>
      <c r="J1158" s="227"/>
      <c r="K1158" s="227"/>
      <c r="L1158" s="232"/>
      <c r="M1158" s="233"/>
      <c r="N1158" s="234"/>
      <c r="O1158" s="234"/>
      <c r="P1158" s="234"/>
      <c r="Q1158" s="234"/>
      <c r="R1158" s="234"/>
      <c r="S1158" s="234"/>
      <c r="T1158" s="235"/>
      <c r="AT1158" s="236" t="s">
        <v>403</v>
      </c>
      <c r="AU1158" s="236" t="s">
        <v>89</v>
      </c>
      <c r="AV1158" s="14" t="s">
        <v>89</v>
      </c>
      <c r="AW1158" s="14" t="s">
        <v>35</v>
      </c>
      <c r="AX1158" s="14" t="s">
        <v>80</v>
      </c>
      <c r="AY1158" s="236" t="s">
        <v>261</v>
      </c>
    </row>
    <row r="1159" spans="1:65" s="2" customFormat="1" ht="24.2" customHeight="1">
      <c r="A1159" s="36"/>
      <c r="B1159" s="37"/>
      <c r="C1159" s="193" t="s">
        <v>7854</v>
      </c>
      <c r="D1159" s="193" t="s">
        <v>264</v>
      </c>
      <c r="E1159" s="194" t="s">
        <v>2071</v>
      </c>
      <c r="F1159" s="195" t="s">
        <v>2072</v>
      </c>
      <c r="G1159" s="196" t="s">
        <v>431</v>
      </c>
      <c r="H1159" s="197">
        <v>190</v>
      </c>
      <c r="I1159" s="198">
        <v>28</v>
      </c>
      <c r="J1159" s="199">
        <f>ROUND(I1159*H1159,2)</f>
        <v>5320</v>
      </c>
      <c r="K1159" s="195" t="s">
        <v>400</v>
      </c>
      <c r="L1159" s="41"/>
      <c r="M1159" s="200" t="s">
        <v>1</v>
      </c>
      <c r="N1159" s="201" t="s">
        <v>45</v>
      </c>
      <c r="O1159" s="73"/>
      <c r="P1159" s="202">
        <f>O1159*H1159</f>
        <v>0</v>
      </c>
      <c r="Q1159" s="202">
        <v>0</v>
      </c>
      <c r="R1159" s="202">
        <f>Q1159*H1159</f>
        <v>0</v>
      </c>
      <c r="S1159" s="202">
        <v>0</v>
      </c>
      <c r="T1159" s="203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204" t="s">
        <v>381</v>
      </c>
      <c r="AT1159" s="204" t="s">
        <v>264</v>
      </c>
      <c r="AU1159" s="204" t="s">
        <v>89</v>
      </c>
      <c r="AY1159" s="19" t="s">
        <v>261</v>
      </c>
      <c r="BE1159" s="205">
        <f>IF(N1159="základní",J1159,0)</f>
        <v>5320</v>
      </c>
      <c r="BF1159" s="205">
        <f>IF(N1159="snížená",J1159,0)</f>
        <v>0</v>
      </c>
      <c r="BG1159" s="205">
        <f>IF(N1159="zákl. přenesená",J1159,0)</f>
        <v>0</v>
      </c>
      <c r="BH1159" s="205">
        <f>IF(N1159="sníž. přenesená",J1159,0)</f>
        <v>0</v>
      </c>
      <c r="BI1159" s="205">
        <f>IF(N1159="nulová",J1159,0)</f>
        <v>0</v>
      </c>
      <c r="BJ1159" s="19" t="s">
        <v>87</v>
      </c>
      <c r="BK1159" s="205">
        <f>ROUND(I1159*H1159,2)</f>
        <v>5320</v>
      </c>
      <c r="BL1159" s="19" t="s">
        <v>381</v>
      </c>
      <c r="BM1159" s="204" t="s">
        <v>7855</v>
      </c>
    </row>
    <row r="1160" spans="1:65" s="2" customFormat="1" ht="19.5">
      <c r="A1160" s="36"/>
      <c r="B1160" s="37"/>
      <c r="C1160" s="38"/>
      <c r="D1160" s="206" t="s">
        <v>269</v>
      </c>
      <c r="E1160" s="38"/>
      <c r="F1160" s="207" t="s">
        <v>7856</v>
      </c>
      <c r="G1160" s="38"/>
      <c r="H1160" s="38"/>
      <c r="I1160" s="208"/>
      <c r="J1160" s="38"/>
      <c r="K1160" s="38"/>
      <c r="L1160" s="41"/>
      <c r="M1160" s="209"/>
      <c r="N1160" s="210"/>
      <c r="O1160" s="73"/>
      <c r="P1160" s="73"/>
      <c r="Q1160" s="73"/>
      <c r="R1160" s="73"/>
      <c r="S1160" s="73"/>
      <c r="T1160" s="74"/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T1160" s="19" t="s">
        <v>269</v>
      </c>
      <c r="AU1160" s="19" t="s">
        <v>89</v>
      </c>
    </row>
    <row r="1161" spans="1:65" s="2" customFormat="1" ht="16.5" customHeight="1">
      <c r="A1161" s="36"/>
      <c r="B1161" s="37"/>
      <c r="C1161" s="275" t="s">
        <v>7857</v>
      </c>
      <c r="D1161" s="275" t="s">
        <v>801</v>
      </c>
      <c r="E1161" s="276" t="s">
        <v>7858</v>
      </c>
      <c r="F1161" s="277" t="s">
        <v>7859</v>
      </c>
      <c r="G1161" s="278" t="s">
        <v>431</v>
      </c>
      <c r="H1161" s="279">
        <v>90</v>
      </c>
      <c r="I1161" s="280">
        <v>65.391999999999996</v>
      </c>
      <c r="J1161" s="281">
        <f>ROUND(I1161*H1161,2)</f>
        <v>5885.28</v>
      </c>
      <c r="K1161" s="277" t="s">
        <v>1</v>
      </c>
      <c r="L1161" s="282"/>
      <c r="M1161" s="283" t="s">
        <v>1</v>
      </c>
      <c r="N1161" s="284" t="s">
        <v>45</v>
      </c>
      <c r="O1161" s="73"/>
      <c r="P1161" s="202">
        <f>O1161*H1161</f>
        <v>0</v>
      </c>
      <c r="Q1161" s="202">
        <v>0</v>
      </c>
      <c r="R1161" s="202">
        <f>Q1161*H1161</f>
        <v>0</v>
      </c>
      <c r="S1161" s="202">
        <v>0</v>
      </c>
      <c r="T1161" s="203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204" t="s">
        <v>1448</v>
      </c>
      <c r="AT1161" s="204" t="s">
        <v>801</v>
      </c>
      <c r="AU1161" s="204" t="s">
        <v>89</v>
      </c>
      <c r="AY1161" s="19" t="s">
        <v>261</v>
      </c>
      <c r="BE1161" s="205">
        <f>IF(N1161="základní",J1161,0)</f>
        <v>5885.28</v>
      </c>
      <c r="BF1161" s="205">
        <f>IF(N1161="snížená",J1161,0)</f>
        <v>0</v>
      </c>
      <c r="BG1161" s="205">
        <f>IF(N1161="zákl. přenesená",J1161,0)</f>
        <v>0</v>
      </c>
      <c r="BH1161" s="205">
        <f>IF(N1161="sníž. přenesená",J1161,0)</f>
        <v>0</v>
      </c>
      <c r="BI1161" s="205">
        <f>IF(N1161="nulová",J1161,0)</f>
        <v>0</v>
      </c>
      <c r="BJ1161" s="19" t="s">
        <v>87</v>
      </c>
      <c r="BK1161" s="205">
        <f>ROUND(I1161*H1161,2)</f>
        <v>5885.28</v>
      </c>
      <c r="BL1161" s="19" t="s">
        <v>1448</v>
      </c>
      <c r="BM1161" s="204" t="s">
        <v>7860</v>
      </c>
    </row>
    <row r="1162" spans="1:65" s="2" customFormat="1">
      <c r="A1162" s="36"/>
      <c r="B1162" s="37"/>
      <c r="C1162" s="38"/>
      <c r="D1162" s="206" t="s">
        <v>269</v>
      </c>
      <c r="E1162" s="38"/>
      <c r="F1162" s="207" t="s">
        <v>7859</v>
      </c>
      <c r="G1162" s="38"/>
      <c r="H1162" s="38"/>
      <c r="I1162" s="208"/>
      <c r="J1162" s="38"/>
      <c r="K1162" s="38"/>
      <c r="L1162" s="41"/>
      <c r="M1162" s="209"/>
      <c r="N1162" s="210"/>
      <c r="O1162" s="73"/>
      <c r="P1162" s="73"/>
      <c r="Q1162" s="73"/>
      <c r="R1162" s="73"/>
      <c r="S1162" s="73"/>
      <c r="T1162" s="74"/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T1162" s="19" t="s">
        <v>269</v>
      </c>
      <c r="AU1162" s="19" t="s">
        <v>89</v>
      </c>
    </row>
    <row r="1163" spans="1:65" s="14" customFormat="1">
      <c r="B1163" s="226"/>
      <c r="C1163" s="227"/>
      <c r="D1163" s="206" t="s">
        <v>403</v>
      </c>
      <c r="E1163" s="228" t="s">
        <v>1</v>
      </c>
      <c r="F1163" s="229" t="s">
        <v>7861</v>
      </c>
      <c r="G1163" s="227"/>
      <c r="H1163" s="230">
        <v>90</v>
      </c>
      <c r="I1163" s="231"/>
      <c r="J1163" s="227"/>
      <c r="K1163" s="227"/>
      <c r="L1163" s="232"/>
      <c r="M1163" s="233"/>
      <c r="N1163" s="234"/>
      <c r="O1163" s="234"/>
      <c r="P1163" s="234"/>
      <c r="Q1163" s="234"/>
      <c r="R1163" s="234"/>
      <c r="S1163" s="234"/>
      <c r="T1163" s="235"/>
      <c r="AT1163" s="236" t="s">
        <v>403</v>
      </c>
      <c r="AU1163" s="236" t="s">
        <v>89</v>
      </c>
      <c r="AV1163" s="14" t="s">
        <v>89</v>
      </c>
      <c r="AW1163" s="14" t="s">
        <v>35</v>
      </c>
      <c r="AX1163" s="14" t="s">
        <v>80</v>
      </c>
      <c r="AY1163" s="236" t="s">
        <v>261</v>
      </c>
    </row>
    <row r="1164" spans="1:65" s="2" customFormat="1" ht="24.2" customHeight="1">
      <c r="A1164" s="36"/>
      <c r="B1164" s="37"/>
      <c r="C1164" s="193" t="s">
        <v>7862</v>
      </c>
      <c r="D1164" s="193" t="s">
        <v>264</v>
      </c>
      <c r="E1164" s="194" t="s">
        <v>7863</v>
      </c>
      <c r="F1164" s="195" t="s">
        <v>7864</v>
      </c>
      <c r="G1164" s="196" t="s">
        <v>431</v>
      </c>
      <c r="H1164" s="197">
        <v>90</v>
      </c>
      <c r="I1164" s="198">
        <v>28</v>
      </c>
      <c r="J1164" s="199">
        <f>ROUND(I1164*H1164,2)</f>
        <v>2520</v>
      </c>
      <c r="K1164" s="195" t="s">
        <v>400</v>
      </c>
      <c r="L1164" s="41"/>
      <c r="M1164" s="200" t="s">
        <v>1</v>
      </c>
      <c r="N1164" s="201" t="s">
        <v>45</v>
      </c>
      <c r="O1164" s="73"/>
      <c r="P1164" s="202">
        <f>O1164*H1164</f>
        <v>0</v>
      </c>
      <c r="Q1164" s="202">
        <v>0</v>
      </c>
      <c r="R1164" s="202">
        <f>Q1164*H1164</f>
        <v>0</v>
      </c>
      <c r="S1164" s="202">
        <v>0</v>
      </c>
      <c r="T1164" s="203">
        <f>S1164*H1164</f>
        <v>0</v>
      </c>
      <c r="U1164" s="36"/>
      <c r="V1164" s="36"/>
      <c r="W1164" s="36"/>
      <c r="X1164" s="36"/>
      <c r="Y1164" s="36"/>
      <c r="Z1164" s="36"/>
      <c r="AA1164" s="36"/>
      <c r="AB1164" s="36"/>
      <c r="AC1164" s="36"/>
      <c r="AD1164" s="36"/>
      <c r="AE1164" s="36"/>
      <c r="AR1164" s="204" t="s">
        <v>381</v>
      </c>
      <c r="AT1164" s="204" t="s">
        <v>264</v>
      </c>
      <c r="AU1164" s="204" t="s">
        <v>89</v>
      </c>
      <c r="AY1164" s="19" t="s">
        <v>261</v>
      </c>
      <c r="BE1164" s="205">
        <f>IF(N1164="základní",J1164,0)</f>
        <v>2520</v>
      </c>
      <c r="BF1164" s="205">
        <f>IF(N1164="snížená",J1164,0)</f>
        <v>0</v>
      </c>
      <c r="BG1164" s="205">
        <f>IF(N1164="zákl. přenesená",J1164,0)</f>
        <v>0</v>
      </c>
      <c r="BH1164" s="205">
        <f>IF(N1164="sníž. přenesená",J1164,0)</f>
        <v>0</v>
      </c>
      <c r="BI1164" s="205">
        <f>IF(N1164="nulová",J1164,0)</f>
        <v>0</v>
      </c>
      <c r="BJ1164" s="19" t="s">
        <v>87</v>
      </c>
      <c r="BK1164" s="205">
        <f>ROUND(I1164*H1164,2)</f>
        <v>2520</v>
      </c>
      <c r="BL1164" s="19" t="s">
        <v>381</v>
      </c>
      <c r="BM1164" s="204" t="s">
        <v>7865</v>
      </c>
    </row>
    <row r="1165" spans="1:65" s="2" customFormat="1" ht="19.5">
      <c r="A1165" s="36"/>
      <c r="B1165" s="37"/>
      <c r="C1165" s="38"/>
      <c r="D1165" s="206" t="s">
        <v>269</v>
      </c>
      <c r="E1165" s="38"/>
      <c r="F1165" s="207" t="s">
        <v>7866</v>
      </c>
      <c r="G1165" s="38"/>
      <c r="H1165" s="38"/>
      <c r="I1165" s="208"/>
      <c r="J1165" s="38"/>
      <c r="K1165" s="38"/>
      <c r="L1165" s="41"/>
      <c r="M1165" s="209"/>
      <c r="N1165" s="210"/>
      <c r="O1165" s="73"/>
      <c r="P1165" s="73"/>
      <c r="Q1165" s="73"/>
      <c r="R1165" s="73"/>
      <c r="S1165" s="73"/>
      <c r="T1165" s="74"/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T1165" s="19" t="s">
        <v>269</v>
      </c>
      <c r="AU1165" s="19" t="s">
        <v>89</v>
      </c>
    </row>
    <row r="1166" spans="1:65" s="2" customFormat="1" ht="24.2" customHeight="1">
      <c r="A1166" s="36"/>
      <c r="B1166" s="37"/>
      <c r="C1166" s="275" t="s">
        <v>7867</v>
      </c>
      <c r="D1166" s="275" t="s">
        <v>801</v>
      </c>
      <c r="E1166" s="276" t="s">
        <v>7868</v>
      </c>
      <c r="F1166" s="277" t="s">
        <v>7869</v>
      </c>
      <c r="G1166" s="278" t="s">
        <v>431</v>
      </c>
      <c r="H1166" s="279">
        <v>132</v>
      </c>
      <c r="I1166" s="280">
        <v>56.608000000000004</v>
      </c>
      <c r="J1166" s="281">
        <f>ROUND(I1166*H1166,2)</f>
        <v>7472.26</v>
      </c>
      <c r="K1166" s="277" t="s">
        <v>1</v>
      </c>
      <c r="L1166" s="282"/>
      <c r="M1166" s="283" t="s">
        <v>1</v>
      </c>
      <c r="N1166" s="284" t="s">
        <v>45</v>
      </c>
      <c r="O1166" s="73"/>
      <c r="P1166" s="202">
        <f>O1166*H1166</f>
        <v>0</v>
      </c>
      <c r="Q1166" s="202">
        <v>0</v>
      </c>
      <c r="R1166" s="202">
        <f>Q1166*H1166</f>
        <v>0</v>
      </c>
      <c r="S1166" s="202">
        <v>0</v>
      </c>
      <c r="T1166" s="203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204" t="s">
        <v>1448</v>
      </c>
      <c r="AT1166" s="204" t="s">
        <v>801</v>
      </c>
      <c r="AU1166" s="204" t="s">
        <v>89</v>
      </c>
      <c r="AY1166" s="19" t="s">
        <v>261</v>
      </c>
      <c r="BE1166" s="205">
        <f>IF(N1166="základní",J1166,0)</f>
        <v>7472.26</v>
      </c>
      <c r="BF1166" s="205">
        <f>IF(N1166="snížená",J1166,0)</f>
        <v>0</v>
      </c>
      <c r="BG1166" s="205">
        <f>IF(N1166="zákl. přenesená",J1166,0)</f>
        <v>0</v>
      </c>
      <c r="BH1166" s="205">
        <f>IF(N1166="sníž. přenesená",J1166,0)</f>
        <v>0</v>
      </c>
      <c r="BI1166" s="205">
        <f>IF(N1166="nulová",J1166,0)</f>
        <v>0</v>
      </c>
      <c r="BJ1166" s="19" t="s">
        <v>87</v>
      </c>
      <c r="BK1166" s="205">
        <f>ROUND(I1166*H1166,2)</f>
        <v>7472.26</v>
      </c>
      <c r="BL1166" s="19" t="s">
        <v>1448</v>
      </c>
      <c r="BM1166" s="204" t="s">
        <v>7870</v>
      </c>
    </row>
    <row r="1167" spans="1:65" s="2" customFormat="1" ht="19.5">
      <c r="A1167" s="36"/>
      <c r="B1167" s="37"/>
      <c r="C1167" s="38"/>
      <c r="D1167" s="206" t="s">
        <v>269</v>
      </c>
      <c r="E1167" s="38"/>
      <c r="F1167" s="207" t="s">
        <v>7869</v>
      </c>
      <c r="G1167" s="38"/>
      <c r="H1167" s="38"/>
      <c r="I1167" s="208"/>
      <c r="J1167" s="38"/>
      <c r="K1167" s="38"/>
      <c r="L1167" s="41"/>
      <c r="M1167" s="209"/>
      <c r="N1167" s="210"/>
      <c r="O1167" s="73"/>
      <c r="P1167" s="73"/>
      <c r="Q1167" s="73"/>
      <c r="R1167" s="73"/>
      <c r="S1167" s="73"/>
      <c r="T1167" s="74"/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T1167" s="19" t="s">
        <v>269</v>
      </c>
      <c r="AU1167" s="19" t="s">
        <v>89</v>
      </c>
    </row>
    <row r="1168" spans="1:65" s="14" customFormat="1">
      <c r="B1168" s="226"/>
      <c r="C1168" s="227"/>
      <c r="D1168" s="206" t="s">
        <v>403</v>
      </c>
      <c r="E1168" s="228" t="s">
        <v>1</v>
      </c>
      <c r="F1168" s="229" t="s">
        <v>7871</v>
      </c>
      <c r="G1168" s="227"/>
      <c r="H1168" s="230">
        <v>30</v>
      </c>
      <c r="I1168" s="231"/>
      <c r="J1168" s="227"/>
      <c r="K1168" s="227"/>
      <c r="L1168" s="232"/>
      <c r="M1168" s="233"/>
      <c r="N1168" s="234"/>
      <c r="O1168" s="234"/>
      <c r="P1168" s="234"/>
      <c r="Q1168" s="234"/>
      <c r="R1168" s="234"/>
      <c r="S1168" s="234"/>
      <c r="T1168" s="235"/>
      <c r="AT1168" s="236" t="s">
        <v>403</v>
      </c>
      <c r="AU1168" s="236" t="s">
        <v>89</v>
      </c>
      <c r="AV1168" s="14" t="s">
        <v>89</v>
      </c>
      <c r="AW1168" s="14" t="s">
        <v>35</v>
      </c>
      <c r="AX1168" s="14" t="s">
        <v>80</v>
      </c>
      <c r="AY1168" s="236" t="s">
        <v>261</v>
      </c>
    </row>
    <row r="1169" spans="1:65" s="14" customFormat="1">
      <c r="B1169" s="226"/>
      <c r="C1169" s="227"/>
      <c r="D1169" s="206" t="s">
        <v>403</v>
      </c>
      <c r="E1169" s="228" t="s">
        <v>1</v>
      </c>
      <c r="F1169" s="229" t="s">
        <v>7872</v>
      </c>
      <c r="G1169" s="227"/>
      <c r="H1169" s="230">
        <v>12</v>
      </c>
      <c r="I1169" s="231"/>
      <c r="J1169" s="227"/>
      <c r="K1169" s="227"/>
      <c r="L1169" s="232"/>
      <c r="M1169" s="233"/>
      <c r="N1169" s="234"/>
      <c r="O1169" s="234"/>
      <c r="P1169" s="234"/>
      <c r="Q1169" s="234"/>
      <c r="R1169" s="234"/>
      <c r="S1169" s="234"/>
      <c r="T1169" s="235"/>
      <c r="AT1169" s="236" t="s">
        <v>403</v>
      </c>
      <c r="AU1169" s="236" t="s">
        <v>89</v>
      </c>
      <c r="AV1169" s="14" t="s">
        <v>89</v>
      </c>
      <c r="AW1169" s="14" t="s">
        <v>35</v>
      </c>
      <c r="AX1169" s="14" t="s">
        <v>80</v>
      </c>
      <c r="AY1169" s="236" t="s">
        <v>261</v>
      </c>
    </row>
    <row r="1170" spans="1:65" s="14" customFormat="1">
      <c r="B1170" s="226"/>
      <c r="C1170" s="227"/>
      <c r="D1170" s="206" t="s">
        <v>403</v>
      </c>
      <c r="E1170" s="228" t="s">
        <v>1</v>
      </c>
      <c r="F1170" s="229" t="s">
        <v>7873</v>
      </c>
      <c r="G1170" s="227"/>
      <c r="H1170" s="230">
        <v>20</v>
      </c>
      <c r="I1170" s="231"/>
      <c r="J1170" s="227"/>
      <c r="K1170" s="227"/>
      <c r="L1170" s="232"/>
      <c r="M1170" s="233"/>
      <c r="N1170" s="234"/>
      <c r="O1170" s="234"/>
      <c r="P1170" s="234"/>
      <c r="Q1170" s="234"/>
      <c r="R1170" s="234"/>
      <c r="S1170" s="234"/>
      <c r="T1170" s="235"/>
      <c r="AT1170" s="236" t="s">
        <v>403</v>
      </c>
      <c r="AU1170" s="236" t="s">
        <v>89</v>
      </c>
      <c r="AV1170" s="14" t="s">
        <v>89</v>
      </c>
      <c r="AW1170" s="14" t="s">
        <v>35</v>
      </c>
      <c r="AX1170" s="14" t="s">
        <v>80</v>
      </c>
      <c r="AY1170" s="236" t="s">
        <v>261</v>
      </c>
    </row>
    <row r="1171" spans="1:65" s="14" customFormat="1">
      <c r="B1171" s="226"/>
      <c r="C1171" s="227"/>
      <c r="D1171" s="206" t="s">
        <v>403</v>
      </c>
      <c r="E1171" s="228" t="s">
        <v>1</v>
      </c>
      <c r="F1171" s="229" t="s">
        <v>7874</v>
      </c>
      <c r="G1171" s="227"/>
      <c r="H1171" s="230">
        <v>40</v>
      </c>
      <c r="I1171" s="231"/>
      <c r="J1171" s="227"/>
      <c r="K1171" s="227"/>
      <c r="L1171" s="232"/>
      <c r="M1171" s="233"/>
      <c r="N1171" s="234"/>
      <c r="O1171" s="234"/>
      <c r="P1171" s="234"/>
      <c r="Q1171" s="234"/>
      <c r="R1171" s="234"/>
      <c r="S1171" s="234"/>
      <c r="T1171" s="235"/>
      <c r="AT1171" s="236" t="s">
        <v>403</v>
      </c>
      <c r="AU1171" s="236" t="s">
        <v>89</v>
      </c>
      <c r="AV1171" s="14" t="s">
        <v>89</v>
      </c>
      <c r="AW1171" s="14" t="s">
        <v>35</v>
      </c>
      <c r="AX1171" s="14" t="s">
        <v>80</v>
      </c>
      <c r="AY1171" s="236" t="s">
        <v>261</v>
      </c>
    </row>
    <row r="1172" spans="1:65" s="14" customFormat="1">
      <c r="B1172" s="226"/>
      <c r="C1172" s="227"/>
      <c r="D1172" s="206" t="s">
        <v>403</v>
      </c>
      <c r="E1172" s="228" t="s">
        <v>1</v>
      </c>
      <c r="F1172" s="229" t="s">
        <v>7875</v>
      </c>
      <c r="G1172" s="227"/>
      <c r="H1172" s="230">
        <v>30</v>
      </c>
      <c r="I1172" s="231"/>
      <c r="J1172" s="227"/>
      <c r="K1172" s="227"/>
      <c r="L1172" s="232"/>
      <c r="M1172" s="233"/>
      <c r="N1172" s="234"/>
      <c r="O1172" s="234"/>
      <c r="P1172" s="234"/>
      <c r="Q1172" s="234"/>
      <c r="R1172" s="234"/>
      <c r="S1172" s="234"/>
      <c r="T1172" s="235"/>
      <c r="AT1172" s="236" t="s">
        <v>403</v>
      </c>
      <c r="AU1172" s="236" t="s">
        <v>89</v>
      </c>
      <c r="AV1172" s="14" t="s">
        <v>89</v>
      </c>
      <c r="AW1172" s="14" t="s">
        <v>35</v>
      </c>
      <c r="AX1172" s="14" t="s">
        <v>80</v>
      </c>
      <c r="AY1172" s="236" t="s">
        <v>261</v>
      </c>
    </row>
    <row r="1173" spans="1:65" s="2" customFormat="1" ht="24.2" customHeight="1">
      <c r="A1173" s="36"/>
      <c r="B1173" s="37"/>
      <c r="C1173" s="193" t="s">
        <v>7876</v>
      </c>
      <c r="D1173" s="193" t="s">
        <v>264</v>
      </c>
      <c r="E1173" s="194" t="s">
        <v>2318</v>
      </c>
      <c r="F1173" s="195" t="s">
        <v>2319</v>
      </c>
      <c r="G1173" s="196" t="s">
        <v>431</v>
      </c>
      <c r="H1173" s="197">
        <v>132</v>
      </c>
      <c r="I1173" s="198">
        <v>61.6</v>
      </c>
      <c r="J1173" s="199">
        <f>ROUND(I1173*H1173,2)</f>
        <v>8131.2</v>
      </c>
      <c r="K1173" s="195" t="s">
        <v>400</v>
      </c>
      <c r="L1173" s="41"/>
      <c r="M1173" s="200" t="s">
        <v>1</v>
      </c>
      <c r="N1173" s="201" t="s">
        <v>45</v>
      </c>
      <c r="O1173" s="73"/>
      <c r="P1173" s="202">
        <f>O1173*H1173</f>
        <v>0</v>
      </c>
      <c r="Q1173" s="202">
        <v>0</v>
      </c>
      <c r="R1173" s="202">
        <f>Q1173*H1173</f>
        <v>0</v>
      </c>
      <c r="S1173" s="202">
        <v>0</v>
      </c>
      <c r="T1173" s="203">
        <f>S1173*H1173</f>
        <v>0</v>
      </c>
      <c r="U1173" s="36"/>
      <c r="V1173" s="36"/>
      <c r="W1173" s="36"/>
      <c r="X1173" s="36"/>
      <c r="Y1173" s="36"/>
      <c r="Z1173" s="36"/>
      <c r="AA1173" s="36"/>
      <c r="AB1173" s="36"/>
      <c r="AC1173" s="36"/>
      <c r="AD1173" s="36"/>
      <c r="AE1173" s="36"/>
      <c r="AR1173" s="204" t="s">
        <v>381</v>
      </c>
      <c r="AT1173" s="204" t="s">
        <v>264</v>
      </c>
      <c r="AU1173" s="204" t="s">
        <v>89</v>
      </c>
      <c r="AY1173" s="19" t="s">
        <v>261</v>
      </c>
      <c r="BE1173" s="205">
        <f>IF(N1173="základní",J1173,0)</f>
        <v>8131.2</v>
      </c>
      <c r="BF1173" s="205">
        <f>IF(N1173="snížená",J1173,0)</f>
        <v>0</v>
      </c>
      <c r="BG1173" s="205">
        <f>IF(N1173="zákl. přenesená",J1173,0)</f>
        <v>0</v>
      </c>
      <c r="BH1173" s="205">
        <f>IF(N1173="sníž. přenesená",J1173,0)</f>
        <v>0</v>
      </c>
      <c r="BI1173" s="205">
        <f>IF(N1173="nulová",J1173,0)</f>
        <v>0</v>
      </c>
      <c r="BJ1173" s="19" t="s">
        <v>87</v>
      </c>
      <c r="BK1173" s="205">
        <f>ROUND(I1173*H1173,2)</f>
        <v>8131.2</v>
      </c>
      <c r="BL1173" s="19" t="s">
        <v>381</v>
      </c>
      <c r="BM1173" s="204" t="s">
        <v>7877</v>
      </c>
    </row>
    <row r="1174" spans="1:65" s="2" customFormat="1" ht="19.5">
      <c r="A1174" s="36"/>
      <c r="B1174" s="37"/>
      <c r="C1174" s="38"/>
      <c r="D1174" s="206" t="s">
        <v>269</v>
      </c>
      <c r="E1174" s="38"/>
      <c r="F1174" s="207" t="s">
        <v>2321</v>
      </c>
      <c r="G1174" s="38"/>
      <c r="H1174" s="38"/>
      <c r="I1174" s="208"/>
      <c r="J1174" s="38"/>
      <c r="K1174" s="38"/>
      <c r="L1174" s="41"/>
      <c r="M1174" s="209"/>
      <c r="N1174" s="210"/>
      <c r="O1174" s="73"/>
      <c r="P1174" s="73"/>
      <c r="Q1174" s="73"/>
      <c r="R1174" s="73"/>
      <c r="S1174" s="73"/>
      <c r="T1174" s="74"/>
      <c r="U1174" s="36"/>
      <c r="V1174" s="36"/>
      <c r="W1174" s="36"/>
      <c r="X1174" s="36"/>
      <c r="Y1174" s="36"/>
      <c r="Z1174" s="36"/>
      <c r="AA1174" s="36"/>
      <c r="AB1174" s="36"/>
      <c r="AC1174" s="36"/>
      <c r="AD1174" s="36"/>
      <c r="AE1174" s="36"/>
      <c r="AT1174" s="19" t="s">
        <v>269</v>
      </c>
      <c r="AU1174" s="19" t="s">
        <v>89</v>
      </c>
    </row>
    <row r="1175" spans="1:65" s="2" customFormat="1" ht="21.75" customHeight="1">
      <c r="A1175" s="36"/>
      <c r="B1175" s="37"/>
      <c r="C1175" s="275" t="s">
        <v>7878</v>
      </c>
      <c r="D1175" s="275" t="s">
        <v>801</v>
      </c>
      <c r="E1175" s="276" t="s">
        <v>7879</v>
      </c>
      <c r="F1175" s="277" t="s">
        <v>7880</v>
      </c>
      <c r="G1175" s="278" t="s">
        <v>431</v>
      </c>
      <c r="H1175" s="279">
        <v>20</v>
      </c>
      <c r="I1175" s="280">
        <v>24.4</v>
      </c>
      <c r="J1175" s="281">
        <f>ROUND(I1175*H1175,2)</f>
        <v>488</v>
      </c>
      <c r="K1175" s="277" t="s">
        <v>1</v>
      </c>
      <c r="L1175" s="282"/>
      <c r="M1175" s="283" t="s">
        <v>1</v>
      </c>
      <c r="N1175" s="284" t="s">
        <v>45</v>
      </c>
      <c r="O1175" s="73"/>
      <c r="P1175" s="202">
        <f>O1175*H1175</f>
        <v>0</v>
      </c>
      <c r="Q1175" s="202">
        <v>0</v>
      </c>
      <c r="R1175" s="202">
        <f>Q1175*H1175</f>
        <v>0</v>
      </c>
      <c r="S1175" s="202">
        <v>0</v>
      </c>
      <c r="T1175" s="203">
        <f>S1175*H1175</f>
        <v>0</v>
      </c>
      <c r="U1175" s="36"/>
      <c r="V1175" s="36"/>
      <c r="W1175" s="36"/>
      <c r="X1175" s="36"/>
      <c r="Y1175" s="36"/>
      <c r="Z1175" s="36"/>
      <c r="AA1175" s="36"/>
      <c r="AB1175" s="36"/>
      <c r="AC1175" s="36"/>
      <c r="AD1175" s="36"/>
      <c r="AE1175" s="36"/>
      <c r="AR1175" s="204" t="s">
        <v>1448</v>
      </c>
      <c r="AT1175" s="204" t="s">
        <v>801</v>
      </c>
      <c r="AU1175" s="204" t="s">
        <v>89</v>
      </c>
      <c r="AY1175" s="19" t="s">
        <v>261</v>
      </c>
      <c r="BE1175" s="205">
        <f>IF(N1175="základní",J1175,0)</f>
        <v>488</v>
      </c>
      <c r="BF1175" s="205">
        <f>IF(N1175="snížená",J1175,0)</f>
        <v>0</v>
      </c>
      <c r="BG1175" s="205">
        <f>IF(N1175="zákl. přenesená",J1175,0)</f>
        <v>0</v>
      </c>
      <c r="BH1175" s="205">
        <f>IF(N1175="sníž. přenesená",J1175,0)</f>
        <v>0</v>
      </c>
      <c r="BI1175" s="205">
        <f>IF(N1175="nulová",J1175,0)</f>
        <v>0</v>
      </c>
      <c r="BJ1175" s="19" t="s">
        <v>87</v>
      </c>
      <c r="BK1175" s="205">
        <f>ROUND(I1175*H1175,2)</f>
        <v>488</v>
      </c>
      <c r="BL1175" s="19" t="s">
        <v>1448</v>
      </c>
      <c r="BM1175" s="204" t="s">
        <v>7881</v>
      </c>
    </row>
    <row r="1176" spans="1:65" s="2" customFormat="1">
      <c r="A1176" s="36"/>
      <c r="B1176" s="37"/>
      <c r="C1176" s="38"/>
      <c r="D1176" s="206" t="s">
        <v>269</v>
      </c>
      <c r="E1176" s="38"/>
      <c r="F1176" s="207" t="s">
        <v>7880</v>
      </c>
      <c r="G1176" s="38"/>
      <c r="H1176" s="38"/>
      <c r="I1176" s="208"/>
      <c r="J1176" s="38"/>
      <c r="K1176" s="38"/>
      <c r="L1176" s="41"/>
      <c r="M1176" s="209"/>
      <c r="N1176" s="210"/>
      <c r="O1176" s="73"/>
      <c r="P1176" s="73"/>
      <c r="Q1176" s="73"/>
      <c r="R1176" s="73"/>
      <c r="S1176" s="73"/>
      <c r="T1176" s="74"/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T1176" s="19" t="s">
        <v>269</v>
      </c>
      <c r="AU1176" s="19" t="s">
        <v>89</v>
      </c>
    </row>
    <row r="1177" spans="1:65" s="14" customFormat="1">
      <c r="B1177" s="226"/>
      <c r="C1177" s="227"/>
      <c r="D1177" s="206" t="s">
        <v>403</v>
      </c>
      <c r="E1177" s="228" t="s">
        <v>1</v>
      </c>
      <c r="F1177" s="229" t="s">
        <v>7882</v>
      </c>
      <c r="G1177" s="227"/>
      <c r="H1177" s="230">
        <v>20</v>
      </c>
      <c r="I1177" s="231"/>
      <c r="J1177" s="227"/>
      <c r="K1177" s="227"/>
      <c r="L1177" s="232"/>
      <c r="M1177" s="233"/>
      <c r="N1177" s="234"/>
      <c r="O1177" s="234"/>
      <c r="P1177" s="234"/>
      <c r="Q1177" s="234"/>
      <c r="R1177" s="234"/>
      <c r="S1177" s="234"/>
      <c r="T1177" s="235"/>
      <c r="AT1177" s="236" t="s">
        <v>403</v>
      </c>
      <c r="AU1177" s="236" t="s">
        <v>89</v>
      </c>
      <c r="AV1177" s="14" t="s">
        <v>89</v>
      </c>
      <c r="AW1177" s="14" t="s">
        <v>35</v>
      </c>
      <c r="AX1177" s="14" t="s">
        <v>80</v>
      </c>
      <c r="AY1177" s="236" t="s">
        <v>261</v>
      </c>
    </row>
    <row r="1178" spans="1:65" s="2" customFormat="1" ht="24.2" customHeight="1">
      <c r="A1178" s="36"/>
      <c r="B1178" s="37"/>
      <c r="C1178" s="275" t="s">
        <v>7883</v>
      </c>
      <c r="D1178" s="275" t="s">
        <v>801</v>
      </c>
      <c r="E1178" s="276" t="s">
        <v>7884</v>
      </c>
      <c r="F1178" s="277" t="s">
        <v>7885</v>
      </c>
      <c r="G1178" s="278" t="s">
        <v>431</v>
      </c>
      <c r="H1178" s="279">
        <v>10</v>
      </c>
      <c r="I1178" s="280">
        <v>43.92</v>
      </c>
      <c r="J1178" s="281">
        <f>ROUND(I1178*H1178,2)</f>
        <v>439.2</v>
      </c>
      <c r="K1178" s="277" t="s">
        <v>1</v>
      </c>
      <c r="L1178" s="282"/>
      <c r="M1178" s="283" t="s">
        <v>1</v>
      </c>
      <c r="N1178" s="284" t="s">
        <v>45</v>
      </c>
      <c r="O1178" s="73"/>
      <c r="P1178" s="202">
        <f>O1178*H1178</f>
        <v>0</v>
      </c>
      <c r="Q1178" s="202">
        <v>0</v>
      </c>
      <c r="R1178" s="202">
        <f>Q1178*H1178</f>
        <v>0</v>
      </c>
      <c r="S1178" s="202">
        <v>0</v>
      </c>
      <c r="T1178" s="203">
        <f>S1178*H1178</f>
        <v>0</v>
      </c>
      <c r="U1178" s="36"/>
      <c r="V1178" s="36"/>
      <c r="W1178" s="36"/>
      <c r="X1178" s="36"/>
      <c r="Y1178" s="36"/>
      <c r="Z1178" s="36"/>
      <c r="AA1178" s="36"/>
      <c r="AB1178" s="36"/>
      <c r="AC1178" s="36"/>
      <c r="AD1178" s="36"/>
      <c r="AE1178" s="36"/>
      <c r="AR1178" s="204" t="s">
        <v>1448</v>
      </c>
      <c r="AT1178" s="204" t="s">
        <v>801</v>
      </c>
      <c r="AU1178" s="204" t="s">
        <v>89</v>
      </c>
      <c r="AY1178" s="19" t="s">
        <v>261</v>
      </c>
      <c r="BE1178" s="205">
        <f>IF(N1178="základní",J1178,0)</f>
        <v>439.2</v>
      </c>
      <c r="BF1178" s="205">
        <f>IF(N1178="snížená",J1178,0)</f>
        <v>0</v>
      </c>
      <c r="BG1178" s="205">
        <f>IF(N1178="zákl. přenesená",J1178,0)</f>
        <v>0</v>
      </c>
      <c r="BH1178" s="205">
        <f>IF(N1178="sníž. přenesená",J1178,0)</f>
        <v>0</v>
      </c>
      <c r="BI1178" s="205">
        <f>IF(N1178="nulová",J1178,0)</f>
        <v>0</v>
      </c>
      <c r="BJ1178" s="19" t="s">
        <v>87</v>
      </c>
      <c r="BK1178" s="205">
        <f>ROUND(I1178*H1178,2)</f>
        <v>439.2</v>
      </c>
      <c r="BL1178" s="19" t="s">
        <v>1448</v>
      </c>
      <c r="BM1178" s="204" t="s">
        <v>7886</v>
      </c>
    </row>
    <row r="1179" spans="1:65" s="2" customFormat="1">
      <c r="A1179" s="36"/>
      <c r="B1179" s="37"/>
      <c r="C1179" s="38"/>
      <c r="D1179" s="206" t="s">
        <v>269</v>
      </c>
      <c r="E1179" s="38"/>
      <c r="F1179" s="207" t="s">
        <v>7885</v>
      </c>
      <c r="G1179" s="38"/>
      <c r="H1179" s="38"/>
      <c r="I1179" s="208"/>
      <c r="J1179" s="38"/>
      <c r="K1179" s="38"/>
      <c r="L1179" s="41"/>
      <c r="M1179" s="209"/>
      <c r="N1179" s="210"/>
      <c r="O1179" s="73"/>
      <c r="P1179" s="73"/>
      <c r="Q1179" s="73"/>
      <c r="R1179" s="73"/>
      <c r="S1179" s="73"/>
      <c r="T1179" s="74"/>
      <c r="U1179" s="36"/>
      <c r="V1179" s="36"/>
      <c r="W1179" s="36"/>
      <c r="X1179" s="36"/>
      <c r="Y1179" s="36"/>
      <c r="Z1179" s="36"/>
      <c r="AA1179" s="36"/>
      <c r="AB1179" s="36"/>
      <c r="AC1179" s="36"/>
      <c r="AD1179" s="36"/>
      <c r="AE1179" s="36"/>
      <c r="AT1179" s="19" t="s">
        <v>269</v>
      </c>
      <c r="AU1179" s="19" t="s">
        <v>89</v>
      </c>
    </row>
    <row r="1180" spans="1:65" s="14" customFormat="1">
      <c r="B1180" s="226"/>
      <c r="C1180" s="227"/>
      <c r="D1180" s="206" t="s">
        <v>403</v>
      </c>
      <c r="E1180" s="228" t="s">
        <v>1</v>
      </c>
      <c r="F1180" s="229" t="s">
        <v>7887</v>
      </c>
      <c r="G1180" s="227"/>
      <c r="H1180" s="230">
        <v>10</v>
      </c>
      <c r="I1180" s="231"/>
      <c r="J1180" s="227"/>
      <c r="K1180" s="227"/>
      <c r="L1180" s="232"/>
      <c r="M1180" s="233"/>
      <c r="N1180" s="234"/>
      <c r="O1180" s="234"/>
      <c r="P1180" s="234"/>
      <c r="Q1180" s="234"/>
      <c r="R1180" s="234"/>
      <c r="S1180" s="234"/>
      <c r="T1180" s="235"/>
      <c r="AT1180" s="236" t="s">
        <v>403</v>
      </c>
      <c r="AU1180" s="236" t="s">
        <v>89</v>
      </c>
      <c r="AV1180" s="14" t="s">
        <v>89</v>
      </c>
      <c r="AW1180" s="14" t="s">
        <v>35</v>
      </c>
      <c r="AX1180" s="14" t="s">
        <v>80</v>
      </c>
      <c r="AY1180" s="236" t="s">
        <v>261</v>
      </c>
    </row>
    <row r="1181" spans="1:65" s="2" customFormat="1" ht="24.2" customHeight="1">
      <c r="A1181" s="36"/>
      <c r="B1181" s="37"/>
      <c r="C1181" s="193" t="s">
        <v>7888</v>
      </c>
      <c r="D1181" s="193" t="s">
        <v>264</v>
      </c>
      <c r="E1181" s="194" t="s">
        <v>7889</v>
      </c>
      <c r="F1181" s="195" t="s">
        <v>7890</v>
      </c>
      <c r="G1181" s="196" t="s">
        <v>431</v>
      </c>
      <c r="H1181" s="197">
        <v>30</v>
      </c>
      <c r="I1181" s="198">
        <v>52.975146108051995</v>
      </c>
      <c r="J1181" s="199">
        <f>ROUND(I1181*H1181,2)</f>
        <v>1589.25</v>
      </c>
      <c r="K1181" s="195" t="s">
        <v>400</v>
      </c>
      <c r="L1181" s="41"/>
      <c r="M1181" s="200" t="s">
        <v>1</v>
      </c>
      <c r="N1181" s="201" t="s">
        <v>45</v>
      </c>
      <c r="O1181" s="73"/>
      <c r="P1181" s="202">
        <f>O1181*H1181</f>
        <v>0</v>
      </c>
      <c r="Q1181" s="202">
        <v>0</v>
      </c>
      <c r="R1181" s="202">
        <f>Q1181*H1181</f>
        <v>0</v>
      </c>
      <c r="S1181" s="202">
        <v>0</v>
      </c>
      <c r="T1181" s="203">
        <f>S1181*H1181</f>
        <v>0</v>
      </c>
      <c r="U1181" s="36"/>
      <c r="V1181" s="36"/>
      <c r="W1181" s="36"/>
      <c r="X1181" s="36"/>
      <c r="Y1181" s="36"/>
      <c r="Z1181" s="36"/>
      <c r="AA1181" s="36"/>
      <c r="AB1181" s="36"/>
      <c r="AC1181" s="36"/>
      <c r="AD1181" s="36"/>
      <c r="AE1181" s="36"/>
      <c r="AR1181" s="204" t="s">
        <v>381</v>
      </c>
      <c r="AT1181" s="204" t="s">
        <v>264</v>
      </c>
      <c r="AU1181" s="204" t="s">
        <v>89</v>
      </c>
      <c r="AY1181" s="19" t="s">
        <v>261</v>
      </c>
      <c r="BE1181" s="205">
        <f>IF(N1181="základní",J1181,0)</f>
        <v>1589.25</v>
      </c>
      <c r="BF1181" s="205">
        <f>IF(N1181="snížená",J1181,0)</f>
        <v>0</v>
      </c>
      <c r="BG1181" s="205">
        <f>IF(N1181="zákl. přenesená",J1181,0)</f>
        <v>0</v>
      </c>
      <c r="BH1181" s="205">
        <f>IF(N1181="sníž. přenesená",J1181,0)</f>
        <v>0</v>
      </c>
      <c r="BI1181" s="205">
        <f>IF(N1181="nulová",J1181,0)</f>
        <v>0</v>
      </c>
      <c r="BJ1181" s="19" t="s">
        <v>87</v>
      </c>
      <c r="BK1181" s="205">
        <f>ROUND(I1181*H1181,2)</f>
        <v>1589.25</v>
      </c>
      <c r="BL1181" s="19" t="s">
        <v>381</v>
      </c>
      <c r="BM1181" s="204" t="s">
        <v>7891</v>
      </c>
    </row>
    <row r="1182" spans="1:65" s="2" customFormat="1" ht="19.5">
      <c r="A1182" s="36"/>
      <c r="B1182" s="37"/>
      <c r="C1182" s="38"/>
      <c r="D1182" s="206" t="s">
        <v>269</v>
      </c>
      <c r="E1182" s="38"/>
      <c r="F1182" s="207" t="s">
        <v>7892</v>
      </c>
      <c r="G1182" s="38"/>
      <c r="H1182" s="38"/>
      <c r="I1182" s="208"/>
      <c r="J1182" s="38"/>
      <c r="K1182" s="38"/>
      <c r="L1182" s="41"/>
      <c r="M1182" s="209"/>
      <c r="N1182" s="210"/>
      <c r="O1182" s="73"/>
      <c r="P1182" s="73"/>
      <c r="Q1182" s="73"/>
      <c r="R1182" s="73"/>
      <c r="S1182" s="73"/>
      <c r="T1182" s="74"/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T1182" s="19" t="s">
        <v>269</v>
      </c>
      <c r="AU1182" s="19" t="s">
        <v>89</v>
      </c>
    </row>
    <row r="1183" spans="1:65" s="2" customFormat="1" ht="24.2" customHeight="1">
      <c r="A1183" s="36"/>
      <c r="B1183" s="37"/>
      <c r="C1183" s="275" t="s">
        <v>6001</v>
      </c>
      <c r="D1183" s="275" t="s">
        <v>801</v>
      </c>
      <c r="E1183" s="276" t="s">
        <v>7893</v>
      </c>
      <c r="F1183" s="277" t="s">
        <v>7894</v>
      </c>
      <c r="G1183" s="278" t="s">
        <v>3979</v>
      </c>
      <c r="H1183" s="279">
        <v>120</v>
      </c>
      <c r="I1183" s="280">
        <v>54.655999999999999</v>
      </c>
      <c r="J1183" s="281">
        <f>ROUND(I1183*H1183,2)</f>
        <v>6558.72</v>
      </c>
      <c r="K1183" s="277" t="s">
        <v>1</v>
      </c>
      <c r="L1183" s="282"/>
      <c r="M1183" s="283" t="s">
        <v>1</v>
      </c>
      <c r="N1183" s="284" t="s">
        <v>45</v>
      </c>
      <c r="O1183" s="73"/>
      <c r="P1183" s="202">
        <f>O1183*H1183</f>
        <v>0</v>
      </c>
      <c r="Q1183" s="202">
        <v>0</v>
      </c>
      <c r="R1183" s="202">
        <f>Q1183*H1183</f>
        <v>0</v>
      </c>
      <c r="S1183" s="202">
        <v>0</v>
      </c>
      <c r="T1183" s="203">
        <f>S1183*H1183</f>
        <v>0</v>
      </c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R1183" s="204" t="s">
        <v>1448</v>
      </c>
      <c r="AT1183" s="204" t="s">
        <v>801</v>
      </c>
      <c r="AU1183" s="204" t="s">
        <v>89</v>
      </c>
      <c r="AY1183" s="19" t="s">
        <v>261</v>
      </c>
      <c r="BE1183" s="205">
        <f>IF(N1183="základní",J1183,0)</f>
        <v>6558.72</v>
      </c>
      <c r="BF1183" s="205">
        <f>IF(N1183="snížená",J1183,0)</f>
        <v>0</v>
      </c>
      <c r="BG1183" s="205">
        <f>IF(N1183="zákl. přenesená",J1183,0)</f>
        <v>0</v>
      </c>
      <c r="BH1183" s="205">
        <f>IF(N1183="sníž. přenesená",J1183,0)</f>
        <v>0</v>
      </c>
      <c r="BI1183" s="205">
        <f>IF(N1183="nulová",J1183,0)</f>
        <v>0</v>
      </c>
      <c r="BJ1183" s="19" t="s">
        <v>87</v>
      </c>
      <c r="BK1183" s="205">
        <f>ROUND(I1183*H1183,2)</f>
        <v>6558.72</v>
      </c>
      <c r="BL1183" s="19" t="s">
        <v>1448</v>
      </c>
      <c r="BM1183" s="204" t="s">
        <v>7895</v>
      </c>
    </row>
    <row r="1184" spans="1:65" s="2" customFormat="1">
      <c r="A1184" s="36"/>
      <c r="B1184" s="37"/>
      <c r="C1184" s="38"/>
      <c r="D1184" s="206" t="s">
        <v>269</v>
      </c>
      <c r="E1184" s="38"/>
      <c r="F1184" s="207" t="s">
        <v>7894</v>
      </c>
      <c r="G1184" s="38"/>
      <c r="H1184" s="38"/>
      <c r="I1184" s="208"/>
      <c r="J1184" s="38"/>
      <c r="K1184" s="38"/>
      <c r="L1184" s="41"/>
      <c r="M1184" s="209"/>
      <c r="N1184" s="210"/>
      <c r="O1184" s="73"/>
      <c r="P1184" s="73"/>
      <c r="Q1184" s="73"/>
      <c r="R1184" s="73"/>
      <c r="S1184" s="73"/>
      <c r="T1184" s="74"/>
      <c r="U1184" s="36"/>
      <c r="V1184" s="36"/>
      <c r="W1184" s="36"/>
      <c r="X1184" s="36"/>
      <c r="Y1184" s="36"/>
      <c r="Z1184" s="36"/>
      <c r="AA1184" s="36"/>
      <c r="AB1184" s="36"/>
      <c r="AC1184" s="36"/>
      <c r="AD1184" s="36"/>
      <c r="AE1184" s="36"/>
      <c r="AT1184" s="19" t="s">
        <v>269</v>
      </c>
      <c r="AU1184" s="19" t="s">
        <v>89</v>
      </c>
    </row>
    <row r="1185" spans="1:65" s="14" customFormat="1">
      <c r="B1185" s="226"/>
      <c r="C1185" s="227"/>
      <c r="D1185" s="206" t="s">
        <v>403</v>
      </c>
      <c r="E1185" s="228" t="s">
        <v>1</v>
      </c>
      <c r="F1185" s="229" t="s">
        <v>7896</v>
      </c>
      <c r="G1185" s="227"/>
      <c r="H1185" s="230">
        <v>106</v>
      </c>
      <c r="I1185" s="231"/>
      <c r="J1185" s="227"/>
      <c r="K1185" s="227"/>
      <c r="L1185" s="232"/>
      <c r="M1185" s="233"/>
      <c r="N1185" s="234"/>
      <c r="O1185" s="234"/>
      <c r="P1185" s="234"/>
      <c r="Q1185" s="234"/>
      <c r="R1185" s="234"/>
      <c r="S1185" s="234"/>
      <c r="T1185" s="235"/>
      <c r="AT1185" s="236" t="s">
        <v>403</v>
      </c>
      <c r="AU1185" s="236" t="s">
        <v>89</v>
      </c>
      <c r="AV1185" s="14" t="s">
        <v>89</v>
      </c>
      <c r="AW1185" s="14" t="s">
        <v>35</v>
      </c>
      <c r="AX1185" s="14" t="s">
        <v>80</v>
      </c>
      <c r="AY1185" s="236" t="s">
        <v>261</v>
      </c>
    </row>
    <row r="1186" spans="1:65" s="14" customFormat="1">
      <c r="B1186" s="226"/>
      <c r="C1186" s="227"/>
      <c r="D1186" s="206" t="s">
        <v>403</v>
      </c>
      <c r="E1186" s="228" t="s">
        <v>1</v>
      </c>
      <c r="F1186" s="229" t="s">
        <v>7897</v>
      </c>
      <c r="G1186" s="227"/>
      <c r="H1186" s="230">
        <v>14</v>
      </c>
      <c r="I1186" s="231"/>
      <c r="J1186" s="227"/>
      <c r="K1186" s="227"/>
      <c r="L1186" s="232"/>
      <c r="M1186" s="233"/>
      <c r="N1186" s="234"/>
      <c r="O1186" s="234"/>
      <c r="P1186" s="234"/>
      <c r="Q1186" s="234"/>
      <c r="R1186" s="234"/>
      <c r="S1186" s="234"/>
      <c r="T1186" s="235"/>
      <c r="AT1186" s="236" t="s">
        <v>403</v>
      </c>
      <c r="AU1186" s="236" t="s">
        <v>89</v>
      </c>
      <c r="AV1186" s="14" t="s">
        <v>89</v>
      </c>
      <c r="AW1186" s="14" t="s">
        <v>35</v>
      </c>
      <c r="AX1186" s="14" t="s">
        <v>80</v>
      </c>
      <c r="AY1186" s="236" t="s">
        <v>261</v>
      </c>
    </row>
    <row r="1187" spans="1:65" s="2" customFormat="1" ht="16.5" customHeight="1">
      <c r="A1187" s="36"/>
      <c r="B1187" s="37"/>
      <c r="C1187" s="193" t="s">
        <v>7898</v>
      </c>
      <c r="D1187" s="193" t="s">
        <v>264</v>
      </c>
      <c r="E1187" s="194" t="s">
        <v>7899</v>
      </c>
      <c r="F1187" s="195" t="s">
        <v>7900</v>
      </c>
      <c r="G1187" s="196" t="s">
        <v>749</v>
      </c>
      <c r="H1187" s="197">
        <v>120</v>
      </c>
      <c r="I1187" s="198">
        <v>39.200000000000003</v>
      </c>
      <c r="J1187" s="199">
        <f>ROUND(I1187*H1187,2)</f>
        <v>4704</v>
      </c>
      <c r="K1187" s="195" t="s">
        <v>1</v>
      </c>
      <c r="L1187" s="41"/>
      <c r="M1187" s="200" t="s">
        <v>1</v>
      </c>
      <c r="N1187" s="201" t="s">
        <v>45</v>
      </c>
      <c r="O1187" s="73"/>
      <c r="P1187" s="202">
        <f>O1187*H1187</f>
        <v>0</v>
      </c>
      <c r="Q1187" s="202">
        <v>0</v>
      </c>
      <c r="R1187" s="202">
        <f>Q1187*H1187</f>
        <v>0</v>
      </c>
      <c r="S1187" s="202">
        <v>0</v>
      </c>
      <c r="T1187" s="203">
        <f>S1187*H1187</f>
        <v>0</v>
      </c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R1187" s="204" t="s">
        <v>381</v>
      </c>
      <c r="AT1187" s="204" t="s">
        <v>264</v>
      </c>
      <c r="AU1187" s="204" t="s">
        <v>89</v>
      </c>
      <c r="AY1187" s="19" t="s">
        <v>261</v>
      </c>
      <c r="BE1187" s="205">
        <f>IF(N1187="základní",J1187,0)</f>
        <v>4704</v>
      </c>
      <c r="BF1187" s="205">
        <f>IF(N1187="snížená",J1187,0)</f>
        <v>0</v>
      </c>
      <c r="BG1187" s="205">
        <f>IF(N1187="zákl. přenesená",J1187,0)</f>
        <v>0</v>
      </c>
      <c r="BH1187" s="205">
        <f>IF(N1187="sníž. přenesená",J1187,0)</f>
        <v>0</v>
      </c>
      <c r="BI1187" s="205">
        <f>IF(N1187="nulová",J1187,0)</f>
        <v>0</v>
      </c>
      <c r="BJ1187" s="19" t="s">
        <v>87</v>
      </c>
      <c r="BK1187" s="205">
        <f>ROUND(I1187*H1187,2)</f>
        <v>4704</v>
      </c>
      <c r="BL1187" s="19" t="s">
        <v>381</v>
      </c>
      <c r="BM1187" s="204" t="s">
        <v>7901</v>
      </c>
    </row>
    <row r="1188" spans="1:65" s="2" customFormat="1">
      <c r="A1188" s="36"/>
      <c r="B1188" s="37"/>
      <c r="C1188" s="38"/>
      <c r="D1188" s="206" t="s">
        <v>269</v>
      </c>
      <c r="E1188" s="38"/>
      <c r="F1188" s="207" t="s">
        <v>7902</v>
      </c>
      <c r="G1188" s="38"/>
      <c r="H1188" s="38"/>
      <c r="I1188" s="208"/>
      <c r="J1188" s="38"/>
      <c r="K1188" s="38"/>
      <c r="L1188" s="41"/>
      <c r="M1188" s="209"/>
      <c r="N1188" s="210"/>
      <c r="O1188" s="73"/>
      <c r="P1188" s="73"/>
      <c r="Q1188" s="73"/>
      <c r="R1188" s="73"/>
      <c r="S1188" s="73"/>
      <c r="T1188" s="74"/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T1188" s="19" t="s">
        <v>269</v>
      </c>
      <c r="AU1188" s="19" t="s">
        <v>89</v>
      </c>
    </row>
    <row r="1189" spans="1:65" s="2" customFormat="1" ht="24.2" customHeight="1">
      <c r="A1189" s="36"/>
      <c r="B1189" s="37"/>
      <c r="C1189" s="275" t="s">
        <v>7903</v>
      </c>
      <c r="D1189" s="275" t="s">
        <v>801</v>
      </c>
      <c r="E1189" s="276" t="s">
        <v>7904</v>
      </c>
      <c r="F1189" s="277" t="s">
        <v>7905</v>
      </c>
      <c r="G1189" s="278" t="s">
        <v>3979</v>
      </c>
      <c r="H1189" s="279">
        <v>30</v>
      </c>
      <c r="I1189" s="280">
        <v>88.816000000000003</v>
      </c>
      <c r="J1189" s="281">
        <f>ROUND(I1189*H1189,2)</f>
        <v>2664.48</v>
      </c>
      <c r="K1189" s="277" t="s">
        <v>1</v>
      </c>
      <c r="L1189" s="282"/>
      <c r="M1189" s="283" t="s">
        <v>1</v>
      </c>
      <c r="N1189" s="284" t="s">
        <v>45</v>
      </c>
      <c r="O1189" s="73"/>
      <c r="P1189" s="202">
        <f>O1189*H1189</f>
        <v>0</v>
      </c>
      <c r="Q1189" s="202">
        <v>0</v>
      </c>
      <c r="R1189" s="202">
        <f>Q1189*H1189</f>
        <v>0</v>
      </c>
      <c r="S1189" s="202">
        <v>0</v>
      </c>
      <c r="T1189" s="203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204" t="s">
        <v>1448</v>
      </c>
      <c r="AT1189" s="204" t="s">
        <v>801</v>
      </c>
      <c r="AU1189" s="204" t="s">
        <v>89</v>
      </c>
      <c r="AY1189" s="19" t="s">
        <v>261</v>
      </c>
      <c r="BE1189" s="205">
        <f>IF(N1189="základní",J1189,0)</f>
        <v>2664.48</v>
      </c>
      <c r="BF1189" s="205">
        <f>IF(N1189="snížená",J1189,0)</f>
        <v>0</v>
      </c>
      <c r="BG1189" s="205">
        <f>IF(N1189="zákl. přenesená",J1189,0)</f>
        <v>0</v>
      </c>
      <c r="BH1189" s="205">
        <f>IF(N1189="sníž. přenesená",J1189,0)</f>
        <v>0</v>
      </c>
      <c r="BI1189" s="205">
        <f>IF(N1189="nulová",J1189,0)</f>
        <v>0</v>
      </c>
      <c r="BJ1189" s="19" t="s">
        <v>87</v>
      </c>
      <c r="BK1189" s="205">
        <f>ROUND(I1189*H1189,2)</f>
        <v>2664.48</v>
      </c>
      <c r="BL1189" s="19" t="s">
        <v>1448</v>
      </c>
      <c r="BM1189" s="204" t="s">
        <v>7906</v>
      </c>
    </row>
    <row r="1190" spans="1:65" s="2" customFormat="1" ht="19.5">
      <c r="A1190" s="36"/>
      <c r="B1190" s="37"/>
      <c r="C1190" s="38"/>
      <c r="D1190" s="206" t="s">
        <v>269</v>
      </c>
      <c r="E1190" s="38"/>
      <c r="F1190" s="207" t="s">
        <v>7905</v>
      </c>
      <c r="G1190" s="38"/>
      <c r="H1190" s="38"/>
      <c r="I1190" s="208"/>
      <c r="J1190" s="38"/>
      <c r="K1190" s="38"/>
      <c r="L1190" s="41"/>
      <c r="M1190" s="209"/>
      <c r="N1190" s="210"/>
      <c r="O1190" s="73"/>
      <c r="P1190" s="73"/>
      <c r="Q1190" s="73"/>
      <c r="R1190" s="73"/>
      <c r="S1190" s="73"/>
      <c r="T1190" s="74"/>
      <c r="U1190" s="36"/>
      <c r="V1190" s="36"/>
      <c r="W1190" s="36"/>
      <c r="X1190" s="36"/>
      <c r="Y1190" s="36"/>
      <c r="Z1190" s="36"/>
      <c r="AA1190" s="36"/>
      <c r="AB1190" s="36"/>
      <c r="AC1190" s="36"/>
      <c r="AD1190" s="36"/>
      <c r="AE1190" s="36"/>
      <c r="AT1190" s="19" t="s">
        <v>269</v>
      </c>
      <c r="AU1190" s="19" t="s">
        <v>89</v>
      </c>
    </row>
    <row r="1191" spans="1:65" s="14" customFormat="1">
      <c r="B1191" s="226"/>
      <c r="C1191" s="227"/>
      <c r="D1191" s="206" t="s">
        <v>403</v>
      </c>
      <c r="E1191" s="228" t="s">
        <v>1</v>
      </c>
      <c r="F1191" s="229" t="s">
        <v>7907</v>
      </c>
      <c r="G1191" s="227"/>
      <c r="H1191" s="230">
        <v>4</v>
      </c>
      <c r="I1191" s="231"/>
      <c r="J1191" s="227"/>
      <c r="K1191" s="227"/>
      <c r="L1191" s="232"/>
      <c r="M1191" s="233"/>
      <c r="N1191" s="234"/>
      <c r="O1191" s="234"/>
      <c r="P1191" s="234"/>
      <c r="Q1191" s="234"/>
      <c r="R1191" s="234"/>
      <c r="S1191" s="234"/>
      <c r="T1191" s="235"/>
      <c r="AT1191" s="236" t="s">
        <v>403</v>
      </c>
      <c r="AU1191" s="236" t="s">
        <v>89</v>
      </c>
      <c r="AV1191" s="14" t="s">
        <v>89</v>
      </c>
      <c r="AW1191" s="14" t="s">
        <v>35</v>
      </c>
      <c r="AX1191" s="14" t="s">
        <v>80</v>
      </c>
      <c r="AY1191" s="236" t="s">
        <v>261</v>
      </c>
    </row>
    <row r="1192" spans="1:65" s="14" customFormat="1">
      <c r="B1192" s="226"/>
      <c r="C1192" s="227"/>
      <c r="D1192" s="206" t="s">
        <v>403</v>
      </c>
      <c r="E1192" s="228" t="s">
        <v>1</v>
      </c>
      <c r="F1192" s="229" t="s">
        <v>7908</v>
      </c>
      <c r="G1192" s="227"/>
      <c r="H1192" s="230">
        <v>14</v>
      </c>
      <c r="I1192" s="231"/>
      <c r="J1192" s="227"/>
      <c r="K1192" s="227"/>
      <c r="L1192" s="232"/>
      <c r="M1192" s="233"/>
      <c r="N1192" s="234"/>
      <c r="O1192" s="234"/>
      <c r="P1192" s="234"/>
      <c r="Q1192" s="234"/>
      <c r="R1192" s="234"/>
      <c r="S1192" s="234"/>
      <c r="T1192" s="235"/>
      <c r="AT1192" s="236" t="s">
        <v>403</v>
      </c>
      <c r="AU1192" s="236" t="s">
        <v>89</v>
      </c>
      <c r="AV1192" s="14" t="s">
        <v>89</v>
      </c>
      <c r="AW1192" s="14" t="s">
        <v>35</v>
      </c>
      <c r="AX1192" s="14" t="s">
        <v>80</v>
      </c>
      <c r="AY1192" s="236" t="s">
        <v>261</v>
      </c>
    </row>
    <row r="1193" spans="1:65" s="14" customFormat="1">
      <c r="B1193" s="226"/>
      <c r="C1193" s="227"/>
      <c r="D1193" s="206" t="s">
        <v>403</v>
      </c>
      <c r="E1193" s="228" t="s">
        <v>1</v>
      </c>
      <c r="F1193" s="229" t="s">
        <v>7909</v>
      </c>
      <c r="G1193" s="227"/>
      <c r="H1193" s="230">
        <v>12</v>
      </c>
      <c r="I1193" s="231"/>
      <c r="J1193" s="227"/>
      <c r="K1193" s="227"/>
      <c r="L1193" s="232"/>
      <c r="M1193" s="233"/>
      <c r="N1193" s="234"/>
      <c r="O1193" s="234"/>
      <c r="P1193" s="234"/>
      <c r="Q1193" s="234"/>
      <c r="R1193" s="234"/>
      <c r="S1193" s="234"/>
      <c r="T1193" s="235"/>
      <c r="AT1193" s="236" t="s">
        <v>403</v>
      </c>
      <c r="AU1193" s="236" t="s">
        <v>89</v>
      </c>
      <c r="AV1193" s="14" t="s">
        <v>89</v>
      </c>
      <c r="AW1193" s="14" t="s">
        <v>35</v>
      </c>
      <c r="AX1193" s="14" t="s">
        <v>80</v>
      </c>
      <c r="AY1193" s="236" t="s">
        <v>261</v>
      </c>
    </row>
    <row r="1194" spans="1:65" s="2" customFormat="1" ht="16.5" customHeight="1">
      <c r="A1194" s="36"/>
      <c r="B1194" s="37"/>
      <c r="C1194" s="193" t="s">
        <v>7910</v>
      </c>
      <c r="D1194" s="193" t="s">
        <v>264</v>
      </c>
      <c r="E1194" s="194" t="s">
        <v>6358</v>
      </c>
      <c r="F1194" s="195" t="s">
        <v>6359</v>
      </c>
      <c r="G1194" s="196" t="s">
        <v>749</v>
      </c>
      <c r="H1194" s="197">
        <v>30</v>
      </c>
      <c r="I1194" s="198">
        <v>50.4</v>
      </c>
      <c r="J1194" s="199">
        <f>ROUND(I1194*H1194,2)</f>
        <v>1512</v>
      </c>
      <c r="K1194" s="195" t="s">
        <v>400</v>
      </c>
      <c r="L1194" s="41"/>
      <c r="M1194" s="200" t="s">
        <v>1</v>
      </c>
      <c r="N1194" s="201" t="s">
        <v>45</v>
      </c>
      <c r="O1194" s="73"/>
      <c r="P1194" s="202">
        <f>O1194*H1194</f>
        <v>0</v>
      </c>
      <c r="Q1194" s="202">
        <v>0</v>
      </c>
      <c r="R1194" s="202">
        <f>Q1194*H1194</f>
        <v>0</v>
      </c>
      <c r="S1194" s="202">
        <v>0</v>
      </c>
      <c r="T1194" s="203">
        <f>S1194*H1194</f>
        <v>0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204" t="s">
        <v>381</v>
      </c>
      <c r="AT1194" s="204" t="s">
        <v>264</v>
      </c>
      <c r="AU1194" s="204" t="s">
        <v>89</v>
      </c>
      <c r="AY1194" s="19" t="s">
        <v>261</v>
      </c>
      <c r="BE1194" s="205">
        <f>IF(N1194="základní",J1194,0)</f>
        <v>1512</v>
      </c>
      <c r="BF1194" s="205">
        <f>IF(N1194="snížená",J1194,0)</f>
        <v>0</v>
      </c>
      <c r="BG1194" s="205">
        <f>IF(N1194="zákl. přenesená",J1194,0)</f>
        <v>0</v>
      </c>
      <c r="BH1194" s="205">
        <f>IF(N1194="sníž. přenesená",J1194,0)</f>
        <v>0</v>
      </c>
      <c r="BI1194" s="205">
        <f>IF(N1194="nulová",J1194,0)</f>
        <v>0</v>
      </c>
      <c r="BJ1194" s="19" t="s">
        <v>87</v>
      </c>
      <c r="BK1194" s="205">
        <f>ROUND(I1194*H1194,2)</f>
        <v>1512</v>
      </c>
      <c r="BL1194" s="19" t="s">
        <v>381</v>
      </c>
      <c r="BM1194" s="204" t="s">
        <v>7911</v>
      </c>
    </row>
    <row r="1195" spans="1:65" s="2" customFormat="1">
      <c r="A1195" s="36"/>
      <c r="B1195" s="37"/>
      <c r="C1195" s="38"/>
      <c r="D1195" s="206" t="s">
        <v>269</v>
      </c>
      <c r="E1195" s="38"/>
      <c r="F1195" s="207" t="s">
        <v>2468</v>
      </c>
      <c r="G1195" s="38"/>
      <c r="H1195" s="38"/>
      <c r="I1195" s="208"/>
      <c r="J1195" s="38"/>
      <c r="K1195" s="38"/>
      <c r="L1195" s="41"/>
      <c r="M1195" s="209"/>
      <c r="N1195" s="210"/>
      <c r="O1195" s="73"/>
      <c r="P1195" s="73"/>
      <c r="Q1195" s="73"/>
      <c r="R1195" s="73"/>
      <c r="S1195" s="73"/>
      <c r="T1195" s="74"/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T1195" s="19" t="s">
        <v>269</v>
      </c>
      <c r="AU1195" s="19" t="s">
        <v>89</v>
      </c>
    </row>
    <row r="1196" spans="1:65" s="2" customFormat="1" ht="33" customHeight="1">
      <c r="A1196" s="36"/>
      <c r="B1196" s="37"/>
      <c r="C1196" s="275" t="s">
        <v>7912</v>
      </c>
      <c r="D1196" s="275" t="s">
        <v>801</v>
      </c>
      <c r="E1196" s="276" t="s">
        <v>7913</v>
      </c>
      <c r="F1196" s="277" t="s">
        <v>7914</v>
      </c>
      <c r="G1196" s="278" t="s">
        <v>3979</v>
      </c>
      <c r="H1196" s="279">
        <v>20</v>
      </c>
      <c r="I1196" s="280">
        <v>85.4</v>
      </c>
      <c r="J1196" s="281">
        <f>ROUND(I1196*H1196,2)</f>
        <v>1708</v>
      </c>
      <c r="K1196" s="277" t="s">
        <v>1</v>
      </c>
      <c r="L1196" s="282"/>
      <c r="M1196" s="283" t="s">
        <v>1</v>
      </c>
      <c r="N1196" s="284" t="s">
        <v>45</v>
      </c>
      <c r="O1196" s="73"/>
      <c r="P1196" s="202">
        <f>O1196*H1196</f>
        <v>0</v>
      </c>
      <c r="Q1196" s="202">
        <v>0</v>
      </c>
      <c r="R1196" s="202">
        <f>Q1196*H1196</f>
        <v>0</v>
      </c>
      <c r="S1196" s="202">
        <v>0</v>
      </c>
      <c r="T1196" s="203">
        <f>S1196*H1196</f>
        <v>0</v>
      </c>
      <c r="U1196" s="36"/>
      <c r="V1196" s="36"/>
      <c r="W1196" s="36"/>
      <c r="X1196" s="36"/>
      <c r="Y1196" s="36"/>
      <c r="Z1196" s="36"/>
      <c r="AA1196" s="36"/>
      <c r="AB1196" s="36"/>
      <c r="AC1196" s="36"/>
      <c r="AD1196" s="36"/>
      <c r="AE1196" s="36"/>
      <c r="AR1196" s="204" t="s">
        <v>1448</v>
      </c>
      <c r="AT1196" s="204" t="s">
        <v>801</v>
      </c>
      <c r="AU1196" s="204" t="s">
        <v>89</v>
      </c>
      <c r="AY1196" s="19" t="s">
        <v>261</v>
      </c>
      <c r="BE1196" s="205">
        <f>IF(N1196="základní",J1196,0)</f>
        <v>1708</v>
      </c>
      <c r="BF1196" s="205">
        <f>IF(N1196="snížená",J1196,0)</f>
        <v>0</v>
      </c>
      <c r="BG1196" s="205">
        <f>IF(N1196="zákl. přenesená",J1196,0)</f>
        <v>0</v>
      </c>
      <c r="BH1196" s="205">
        <f>IF(N1196="sníž. přenesená",J1196,0)</f>
        <v>0</v>
      </c>
      <c r="BI1196" s="205">
        <f>IF(N1196="nulová",J1196,0)</f>
        <v>0</v>
      </c>
      <c r="BJ1196" s="19" t="s">
        <v>87</v>
      </c>
      <c r="BK1196" s="205">
        <f>ROUND(I1196*H1196,2)</f>
        <v>1708</v>
      </c>
      <c r="BL1196" s="19" t="s">
        <v>1448</v>
      </c>
      <c r="BM1196" s="204" t="s">
        <v>7915</v>
      </c>
    </row>
    <row r="1197" spans="1:65" s="2" customFormat="1" ht="19.5">
      <c r="A1197" s="36"/>
      <c r="B1197" s="37"/>
      <c r="C1197" s="38"/>
      <c r="D1197" s="206" t="s">
        <v>269</v>
      </c>
      <c r="E1197" s="38"/>
      <c r="F1197" s="207" t="s">
        <v>7914</v>
      </c>
      <c r="G1197" s="38"/>
      <c r="H1197" s="38"/>
      <c r="I1197" s="208"/>
      <c r="J1197" s="38"/>
      <c r="K1197" s="38"/>
      <c r="L1197" s="41"/>
      <c r="M1197" s="209"/>
      <c r="N1197" s="210"/>
      <c r="O1197" s="73"/>
      <c r="P1197" s="73"/>
      <c r="Q1197" s="73"/>
      <c r="R1197" s="73"/>
      <c r="S1197" s="73"/>
      <c r="T1197" s="74"/>
      <c r="U1197" s="36"/>
      <c r="V1197" s="36"/>
      <c r="W1197" s="36"/>
      <c r="X1197" s="36"/>
      <c r="Y1197" s="36"/>
      <c r="Z1197" s="36"/>
      <c r="AA1197" s="36"/>
      <c r="AB1197" s="36"/>
      <c r="AC1197" s="36"/>
      <c r="AD1197" s="36"/>
      <c r="AE1197" s="36"/>
      <c r="AT1197" s="19" t="s">
        <v>269</v>
      </c>
      <c r="AU1197" s="19" t="s">
        <v>89</v>
      </c>
    </row>
    <row r="1198" spans="1:65" s="14" customFormat="1">
      <c r="B1198" s="226"/>
      <c r="C1198" s="227"/>
      <c r="D1198" s="206" t="s">
        <v>403</v>
      </c>
      <c r="E1198" s="228" t="s">
        <v>1</v>
      </c>
      <c r="F1198" s="229" t="s">
        <v>7916</v>
      </c>
      <c r="G1198" s="227"/>
      <c r="H1198" s="230">
        <v>12</v>
      </c>
      <c r="I1198" s="231"/>
      <c r="J1198" s="227"/>
      <c r="K1198" s="227"/>
      <c r="L1198" s="232"/>
      <c r="M1198" s="233"/>
      <c r="N1198" s="234"/>
      <c r="O1198" s="234"/>
      <c r="P1198" s="234"/>
      <c r="Q1198" s="234"/>
      <c r="R1198" s="234"/>
      <c r="S1198" s="234"/>
      <c r="T1198" s="235"/>
      <c r="AT1198" s="236" t="s">
        <v>403</v>
      </c>
      <c r="AU1198" s="236" t="s">
        <v>89</v>
      </c>
      <c r="AV1198" s="14" t="s">
        <v>89</v>
      </c>
      <c r="AW1198" s="14" t="s">
        <v>35</v>
      </c>
      <c r="AX1198" s="14" t="s">
        <v>80</v>
      </c>
      <c r="AY1198" s="236" t="s">
        <v>261</v>
      </c>
    </row>
    <row r="1199" spans="1:65" s="14" customFormat="1">
      <c r="B1199" s="226"/>
      <c r="C1199" s="227"/>
      <c r="D1199" s="206" t="s">
        <v>403</v>
      </c>
      <c r="E1199" s="228" t="s">
        <v>1</v>
      </c>
      <c r="F1199" s="229" t="s">
        <v>7917</v>
      </c>
      <c r="G1199" s="227"/>
      <c r="H1199" s="230">
        <v>8</v>
      </c>
      <c r="I1199" s="231"/>
      <c r="J1199" s="227"/>
      <c r="K1199" s="227"/>
      <c r="L1199" s="232"/>
      <c r="M1199" s="233"/>
      <c r="N1199" s="234"/>
      <c r="O1199" s="234"/>
      <c r="P1199" s="234"/>
      <c r="Q1199" s="234"/>
      <c r="R1199" s="234"/>
      <c r="S1199" s="234"/>
      <c r="T1199" s="235"/>
      <c r="AT1199" s="236" t="s">
        <v>403</v>
      </c>
      <c r="AU1199" s="236" t="s">
        <v>89</v>
      </c>
      <c r="AV1199" s="14" t="s">
        <v>89</v>
      </c>
      <c r="AW1199" s="14" t="s">
        <v>35</v>
      </c>
      <c r="AX1199" s="14" t="s">
        <v>80</v>
      </c>
      <c r="AY1199" s="236" t="s">
        <v>261</v>
      </c>
    </row>
    <row r="1200" spans="1:65" s="2" customFormat="1" ht="33" customHeight="1">
      <c r="A1200" s="36"/>
      <c r="B1200" s="37"/>
      <c r="C1200" s="275" t="s">
        <v>7918</v>
      </c>
      <c r="D1200" s="275" t="s">
        <v>801</v>
      </c>
      <c r="E1200" s="276" t="s">
        <v>7919</v>
      </c>
      <c r="F1200" s="277" t="s">
        <v>7920</v>
      </c>
      <c r="G1200" s="278" t="s">
        <v>3979</v>
      </c>
      <c r="H1200" s="279">
        <v>70</v>
      </c>
      <c r="I1200" s="280">
        <v>85.4</v>
      </c>
      <c r="J1200" s="281">
        <f>ROUND(I1200*H1200,2)</f>
        <v>5978</v>
      </c>
      <c r="K1200" s="277" t="s">
        <v>1</v>
      </c>
      <c r="L1200" s="282"/>
      <c r="M1200" s="283" t="s">
        <v>1</v>
      </c>
      <c r="N1200" s="284" t="s">
        <v>45</v>
      </c>
      <c r="O1200" s="73"/>
      <c r="P1200" s="202">
        <f>O1200*H1200</f>
        <v>0</v>
      </c>
      <c r="Q1200" s="202">
        <v>0</v>
      </c>
      <c r="R1200" s="202">
        <f>Q1200*H1200</f>
        <v>0</v>
      </c>
      <c r="S1200" s="202">
        <v>0</v>
      </c>
      <c r="T1200" s="203">
        <f>S1200*H1200</f>
        <v>0</v>
      </c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R1200" s="204" t="s">
        <v>1448</v>
      </c>
      <c r="AT1200" s="204" t="s">
        <v>801</v>
      </c>
      <c r="AU1200" s="204" t="s">
        <v>89</v>
      </c>
      <c r="AY1200" s="19" t="s">
        <v>261</v>
      </c>
      <c r="BE1200" s="205">
        <f>IF(N1200="základní",J1200,0)</f>
        <v>5978</v>
      </c>
      <c r="BF1200" s="205">
        <f>IF(N1200="snížená",J1200,0)</f>
        <v>0</v>
      </c>
      <c r="BG1200" s="205">
        <f>IF(N1200="zákl. přenesená",J1200,0)</f>
        <v>0</v>
      </c>
      <c r="BH1200" s="205">
        <f>IF(N1200="sníž. přenesená",J1200,0)</f>
        <v>0</v>
      </c>
      <c r="BI1200" s="205">
        <f>IF(N1200="nulová",J1200,0)</f>
        <v>0</v>
      </c>
      <c r="BJ1200" s="19" t="s">
        <v>87</v>
      </c>
      <c r="BK1200" s="205">
        <f>ROUND(I1200*H1200,2)</f>
        <v>5978</v>
      </c>
      <c r="BL1200" s="19" t="s">
        <v>1448</v>
      </c>
      <c r="BM1200" s="204" t="s">
        <v>7921</v>
      </c>
    </row>
    <row r="1201" spans="1:65" s="2" customFormat="1" ht="19.5">
      <c r="A1201" s="36"/>
      <c r="B1201" s="37"/>
      <c r="C1201" s="38"/>
      <c r="D1201" s="206" t="s">
        <v>269</v>
      </c>
      <c r="E1201" s="38"/>
      <c r="F1201" s="207" t="s">
        <v>7920</v>
      </c>
      <c r="G1201" s="38"/>
      <c r="H1201" s="38"/>
      <c r="I1201" s="208"/>
      <c r="J1201" s="38"/>
      <c r="K1201" s="38"/>
      <c r="L1201" s="41"/>
      <c r="M1201" s="209"/>
      <c r="N1201" s="210"/>
      <c r="O1201" s="73"/>
      <c r="P1201" s="73"/>
      <c r="Q1201" s="73"/>
      <c r="R1201" s="73"/>
      <c r="S1201" s="73"/>
      <c r="T1201" s="74"/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T1201" s="19" t="s">
        <v>269</v>
      </c>
      <c r="AU1201" s="19" t="s">
        <v>89</v>
      </c>
    </row>
    <row r="1202" spans="1:65" s="14" customFormat="1">
      <c r="B1202" s="226"/>
      <c r="C1202" s="227"/>
      <c r="D1202" s="206" t="s">
        <v>403</v>
      </c>
      <c r="E1202" s="228" t="s">
        <v>1</v>
      </c>
      <c r="F1202" s="229" t="s">
        <v>7922</v>
      </c>
      <c r="G1202" s="227"/>
      <c r="H1202" s="230">
        <v>60</v>
      </c>
      <c r="I1202" s="231"/>
      <c r="J1202" s="227"/>
      <c r="K1202" s="227"/>
      <c r="L1202" s="232"/>
      <c r="M1202" s="233"/>
      <c r="N1202" s="234"/>
      <c r="O1202" s="234"/>
      <c r="P1202" s="234"/>
      <c r="Q1202" s="234"/>
      <c r="R1202" s="234"/>
      <c r="S1202" s="234"/>
      <c r="T1202" s="235"/>
      <c r="AT1202" s="236" t="s">
        <v>403</v>
      </c>
      <c r="AU1202" s="236" t="s">
        <v>89</v>
      </c>
      <c r="AV1202" s="14" t="s">
        <v>89</v>
      </c>
      <c r="AW1202" s="14" t="s">
        <v>35</v>
      </c>
      <c r="AX1202" s="14" t="s">
        <v>80</v>
      </c>
      <c r="AY1202" s="236" t="s">
        <v>261</v>
      </c>
    </row>
    <row r="1203" spans="1:65" s="14" customFormat="1">
      <c r="B1203" s="226"/>
      <c r="C1203" s="227"/>
      <c r="D1203" s="206" t="s">
        <v>403</v>
      </c>
      <c r="E1203" s="228" t="s">
        <v>1</v>
      </c>
      <c r="F1203" s="229" t="s">
        <v>7923</v>
      </c>
      <c r="G1203" s="227"/>
      <c r="H1203" s="230">
        <v>10</v>
      </c>
      <c r="I1203" s="231"/>
      <c r="J1203" s="227"/>
      <c r="K1203" s="227"/>
      <c r="L1203" s="232"/>
      <c r="M1203" s="233"/>
      <c r="N1203" s="234"/>
      <c r="O1203" s="234"/>
      <c r="P1203" s="234"/>
      <c r="Q1203" s="234"/>
      <c r="R1203" s="234"/>
      <c r="S1203" s="234"/>
      <c r="T1203" s="235"/>
      <c r="AT1203" s="236" t="s">
        <v>403</v>
      </c>
      <c r="AU1203" s="236" t="s">
        <v>89</v>
      </c>
      <c r="AV1203" s="14" t="s">
        <v>89</v>
      </c>
      <c r="AW1203" s="14" t="s">
        <v>35</v>
      </c>
      <c r="AX1203" s="14" t="s">
        <v>80</v>
      </c>
      <c r="AY1203" s="236" t="s">
        <v>261</v>
      </c>
    </row>
    <row r="1204" spans="1:65" s="2" customFormat="1" ht="16.5" customHeight="1">
      <c r="A1204" s="36"/>
      <c r="B1204" s="37"/>
      <c r="C1204" s="193" t="s">
        <v>7924</v>
      </c>
      <c r="D1204" s="193" t="s">
        <v>264</v>
      </c>
      <c r="E1204" s="194" t="s">
        <v>7925</v>
      </c>
      <c r="F1204" s="195" t="s">
        <v>7926</v>
      </c>
      <c r="G1204" s="196" t="s">
        <v>749</v>
      </c>
      <c r="H1204" s="197">
        <v>90</v>
      </c>
      <c r="I1204" s="198">
        <v>50.4</v>
      </c>
      <c r="J1204" s="199">
        <f>ROUND(I1204*H1204,2)</f>
        <v>4536</v>
      </c>
      <c r="K1204" s="195" t="s">
        <v>400</v>
      </c>
      <c r="L1204" s="41"/>
      <c r="M1204" s="200" t="s">
        <v>1</v>
      </c>
      <c r="N1204" s="201" t="s">
        <v>45</v>
      </c>
      <c r="O1204" s="73"/>
      <c r="P1204" s="202">
        <f>O1204*H1204</f>
        <v>0</v>
      </c>
      <c r="Q1204" s="202">
        <v>0</v>
      </c>
      <c r="R1204" s="202">
        <f>Q1204*H1204</f>
        <v>0</v>
      </c>
      <c r="S1204" s="202">
        <v>0</v>
      </c>
      <c r="T1204" s="203">
        <f>S1204*H1204</f>
        <v>0</v>
      </c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R1204" s="204" t="s">
        <v>381</v>
      </c>
      <c r="AT1204" s="204" t="s">
        <v>264</v>
      </c>
      <c r="AU1204" s="204" t="s">
        <v>89</v>
      </c>
      <c r="AY1204" s="19" t="s">
        <v>261</v>
      </c>
      <c r="BE1204" s="205">
        <f>IF(N1204="základní",J1204,0)</f>
        <v>4536</v>
      </c>
      <c r="BF1204" s="205">
        <f>IF(N1204="snížená",J1204,0)</f>
        <v>0</v>
      </c>
      <c r="BG1204" s="205">
        <f>IF(N1204="zákl. přenesená",J1204,0)</f>
        <v>0</v>
      </c>
      <c r="BH1204" s="205">
        <f>IF(N1204="sníž. přenesená",J1204,0)</f>
        <v>0</v>
      </c>
      <c r="BI1204" s="205">
        <f>IF(N1204="nulová",J1204,0)</f>
        <v>0</v>
      </c>
      <c r="BJ1204" s="19" t="s">
        <v>87</v>
      </c>
      <c r="BK1204" s="205">
        <f>ROUND(I1204*H1204,2)</f>
        <v>4536</v>
      </c>
      <c r="BL1204" s="19" t="s">
        <v>381</v>
      </c>
      <c r="BM1204" s="204" t="s">
        <v>7927</v>
      </c>
    </row>
    <row r="1205" spans="1:65" s="2" customFormat="1">
      <c r="A1205" s="36"/>
      <c r="B1205" s="37"/>
      <c r="C1205" s="38"/>
      <c r="D1205" s="206" t="s">
        <v>269</v>
      </c>
      <c r="E1205" s="38"/>
      <c r="F1205" s="207" t="s">
        <v>2461</v>
      </c>
      <c r="G1205" s="38"/>
      <c r="H1205" s="38"/>
      <c r="I1205" s="208"/>
      <c r="J1205" s="38"/>
      <c r="K1205" s="38"/>
      <c r="L1205" s="41"/>
      <c r="M1205" s="209"/>
      <c r="N1205" s="210"/>
      <c r="O1205" s="73"/>
      <c r="P1205" s="73"/>
      <c r="Q1205" s="73"/>
      <c r="R1205" s="73"/>
      <c r="S1205" s="73"/>
      <c r="T1205" s="74"/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T1205" s="19" t="s">
        <v>269</v>
      </c>
      <c r="AU1205" s="19" t="s">
        <v>89</v>
      </c>
    </row>
    <row r="1206" spans="1:65" s="2" customFormat="1" ht="16.5" customHeight="1">
      <c r="A1206" s="36"/>
      <c r="B1206" s="37"/>
      <c r="C1206" s="275" t="s">
        <v>7928</v>
      </c>
      <c r="D1206" s="275" t="s">
        <v>801</v>
      </c>
      <c r="E1206" s="276" t="s">
        <v>7929</v>
      </c>
      <c r="F1206" s="277" t="s">
        <v>7930</v>
      </c>
      <c r="G1206" s="278" t="s">
        <v>3979</v>
      </c>
      <c r="H1206" s="279">
        <v>10</v>
      </c>
      <c r="I1206" s="280">
        <v>28.304000000000002</v>
      </c>
      <c r="J1206" s="281">
        <f>ROUND(I1206*H1206,2)</f>
        <v>283.04000000000002</v>
      </c>
      <c r="K1206" s="277" t="s">
        <v>1</v>
      </c>
      <c r="L1206" s="282"/>
      <c r="M1206" s="283" t="s">
        <v>1</v>
      </c>
      <c r="N1206" s="284" t="s">
        <v>45</v>
      </c>
      <c r="O1206" s="73"/>
      <c r="P1206" s="202">
        <f>O1206*H1206</f>
        <v>0</v>
      </c>
      <c r="Q1206" s="202">
        <v>0</v>
      </c>
      <c r="R1206" s="202">
        <f>Q1206*H1206</f>
        <v>0</v>
      </c>
      <c r="S1206" s="202">
        <v>0</v>
      </c>
      <c r="T1206" s="203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204" t="s">
        <v>1448</v>
      </c>
      <c r="AT1206" s="204" t="s">
        <v>801</v>
      </c>
      <c r="AU1206" s="204" t="s">
        <v>89</v>
      </c>
      <c r="AY1206" s="19" t="s">
        <v>261</v>
      </c>
      <c r="BE1206" s="205">
        <f>IF(N1206="základní",J1206,0)</f>
        <v>283.04000000000002</v>
      </c>
      <c r="BF1206" s="205">
        <f>IF(N1206="snížená",J1206,0)</f>
        <v>0</v>
      </c>
      <c r="BG1206" s="205">
        <f>IF(N1206="zákl. přenesená",J1206,0)</f>
        <v>0</v>
      </c>
      <c r="BH1206" s="205">
        <f>IF(N1206="sníž. přenesená",J1206,0)</f>
        <v>0</v>
      </c>
      <c r="BI1206" s="205">
        <f>IF(N1206="nulová",J1206,0)</f>
        <v>0</v>
      </c>
      <c r="BJ1206" s="19" t="s">
        <v>87</v>
      </c>
      <c r="BK1206" s="205">
        <f>ROUND(I1206*H1206,2)</f>
        <v>283.04000000000002</v>
      </c>
      <c r="BL1206" s="19" t="s">
        <v>1448</v>
      </c>
      <c r="BM1206" s="204" t="s">
        <v>7931</v>
      </c>
    </row>
    <row r="1207" spans="1:65" s="2" customFormat="1">
      <c r="A1207" s="36"/>
      <c r="B1207" s="37"/>
      <c r="C1207" s="38"/>
      <c r="D1207" s="206" t="s">
        <v>269</v>
      </c>
      <c r="E1207" s="38"/>
      <c r="F1207" s="207" t="s">
        <v>7930</v>
      </c>
      <c r="G1207" s="38"/>
      <c r="H1207" s="38"/>
      <c r="I1207" s="208"/>
      <c r="J1207" s="38"/>
      <c r="K1207" s="38"/>
      <c r="L1207" s="41"/>
      <c r="M1207" s="209"/>
      <c r="N1207" s="210"/>
      <c r="O1207" s="73"/>
      <c r="P1207" s="73"/>
      <c r="Q1207" s="73"/>
      <c r="R1207" s="73"/>
      <c r="S1207" s="73"/>
      <c r="T1207" s="74"/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T1207" s="19" t="s">
        <v>269</v>
      </c>
      <c r="AU1207" s="19" t="s">
        <v>89</v>
      </c>
    </row>
    <row r="1208" spans="1:65" s="14" customFormat="1">
      <c r="B1208" s="226"/>
      <c r="C1208" s="227"/>
      <c r="D1208" s="206" t="s">
        <v>403</v>
      </c>
      <c r="E1208" s="228" t="s">
        <v>1</v>
      </c>
      <c r="F1208" s="229" t="s">
        <v>7932</v>
      </c>
      <c r="G1208" s="227"/>
      <c r="H1208" s="230">
        <v>10</v>
      </c>
      <c r="I1208" s="231"/>
      <c r="J1208" s="227"/>
      <c r="K1208" s="227"/>
      <c r="L1208" s="232"/>
      <c r="M1208" s="233"/>
      <c r="N1208" s="234"/>
      <c r="O1208" s="234"/>
      <c r="P1208" s="234"/>
      <c r="Q1208" s="234"/>
      <c r="R1208" s="234"/>
      <c r="S1208" s="234"/>
      <c r="T1208" s="235"/>
      <c r="AT1208" s="236" t="s">
        <v>403</v>
      </c>
      <c r="AU1208" s="236" t="s">
        <v>89</v>
      </c>
      <c r="AV1208" s="14" t="s">
        <v>89</v>
      </c>
      <c r="AW1208" s="14" t="s">
        <v>35</v>
      </c>
      <c r="AX1208" s="14" t="s">
        <v>80</v>
      </c>
      <c r="AY1208" s="236" t="s">
        <v>261</v>
      </c>
    </row>
    <row r="1209" spans="1:65" s="2" customFormat="1" ht="16.5" customHeight="1">
      <c r="A1209" s="36"/>
      <c r="B1209" s="37"/>
      <c r="C1209" s="275" t="s">
        <v>7933</v>
      </c>
      <c r="D1209" s="275" t="s">
        <v>801</v>
      </c>
      <c r="E1209" s="276" t="s">
        <v>7934</v>
      </c>
      <c r="F1209" s="277" t="s">
        <v>7935</v>
      </c>
      <c r="G1209" s="278" t="s">
        <v>3979</v>
      </c>
      <c r="H1209" s="279">
        <v>10</v>
      </c>
      <c r="I1209" s="280">
        <v>26.352</v>
      </c>
      <c r="J1209" s="281">
        <f>ROUND(I1209*H1209,2)</f>
        <v>263.52</v>
      </c>
      <c r="K1209" s="277" t="s">
        <v>1</v>
      </c>
      <c r="L1209" s="282"/>
      <c r="M1209" s="283" t="s">
        <v>1</v>
      </c>
      <c r="N1209" s="284" t="s">
        <v>45</v>
      </c>
      <c r="O1209" s="73"/>
      <c r="P1209" s="202">
        <f>O1209*H1209</f>
        <v>0</v>
      </c>
      <c r="Q1209" s="202">
        <v>0</v>
      </c>
      <c r="R1209" s="202">
        <f>Q1209*H1209</f>
        <v>0</v>
      </c>
      <c r="S1209" s="202">
        <v>0</v>
      </c>
      <c r="T1209" s="203">
        <f>S1209*H1209</f>
        <v>0</v>
      </c>
      <c r="U1209" s="36"/>
      <c r="V1209" s="36"/>
      <c r="W1209" s="36"/>
      <c r="X1209" s="36"/>
      <c r="Y1209" s="36"/>
      <c r="Z1209" s="36"/>
      <c r="AA1209" s="36"/>
      <c r="AB1209" s="36"/>
      <c r="AC1209" s="36"/>
      <c r="AD1209" s="36"/>
      <c r="AE1209" s="36"/>
      <c r="AR1209" s="204" t="s">
        <v>1448</v>
      </c>
      <c r="AT1209" s="204" t="s">
        <v>801</v>
      </c>
      <c r="AU1209" s="204" t="s">
        <v>89</v>
      </c>
      <c r="AY1209" s="19" t="s">
        <v>261</v>
      </c>
      <c r="BE1209" s="205">
        <f>IF(N1209="základní",J1209,0)</f>
        <v>263.52</v>
      </c>
      <c r="BF1209" s="205">
        <f>IF(N1209="snížená",J1209,0)</f>
        <v>0</v>
      </c>
      <c r="BG1209" s="205">
        <f>IF(N1209="zákl. přenesená",J1209,0)</f>
        <v>0</v>
      </c>
      <c r="BH1209" s="205">
        <f>IF(N1209="sníž. přenesená",J1209,0)</f>
        <v>0</v>
      </c>
      <c r="BI1209" s="205">
        <f>IF(N1209="nulová",J1209,0)</f>
        <v>0</v>
      </c>
      <c r="BJ1209" s="19" t="s">
        <v>87</v>
      </c>
      <c r="BK1209" s="205">
        <f>ROUND(I1209*H1209,2)</f>
        <v>263.52</v>
      </c>
      <c r="BL1209" s="19" t="s">
        <v>1448</v>
      </c>
      <c r="BM1209" s="204" t="s">
        <v>7936</v>
      </c>
    </row>
    <row r="1210" spans="1:65" s="2" customFormat="1">
      <c r="A1210" s="36"/>
      <c r="B1210" s="37"/>
      <c r="C1210" s="38"/>
      <c r="D1210" s="206" t="s">
        <v>269</v>
      </c>
      <c r="E1210" s="38"/>
      <c r="F1210" s="207" t="s">
        <v>7935</v>
      </c>
      <c r="G1210" s="38"/>
      <c r="H1210" s="38"/>
      <c r="I1210" s="208"/>
      <c r="J1210" s="38"/>
      <c r="K1210" s="38"/>
      <c r="L1210" s="41"/>
      <c r="M1210" s="209"/>
      <c r="N1210" s="210"/>
      <c r="O1210" s="73"/>
      <c r="P1210" s="73"/>
      <c r="Q1210" s="73"/>
      <c r="R1210" s="73"/>
      <c r="S1210" s="73"/>
      <c r="T1210" s="74"/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T1210" s="19" t="s">
        <v>269</v>
      </c>
      <c r="AU1210" s="19" t="s">
        <v>89</v>
      </c>
    </row>
    <row r="1211" spans="1:65" s="2" customFormat="1" ht="24.2" customHeight="1">
      <c r="A1211" s="36"/>
      <c r="B1211" s="37"/>
      <c r="C1211" s="193" t="s">
        <v>7937</v>
      </c>
      <c r="D1211" s="193" t="s">
        <v>264</v>
      </c>
      <c r="E1211" s="194" t="s">
        <v>7938</v>
      </c>
      <c r="F1211" s="195" t="s">
        <v>7939</v>
      </c>
      <c r="G1211" s="196" t="s">
        <v>749</v>
      </c>
      <c r="H1211" s="197">
        <v>10</v>
      </c>
      <c r="I1211" s="198">
        <v>55.329597046187644</v>
      </c>
      <c r="J1211" s="199">
        <f>ROUND(I1211*H1211,2)</f>
        <v>553.29999999999995</v>
      </c>
      <c r="K1211" s="195" t="s">
        <v>400</v>
      </c>
      <c r="L1211" s="41"/>
      <c r="M1211" s="200" t="s">
        <v>1</v>
      </c>
      <c r="N1211" s="201" t="s">
        <v>45</v>
      </c>
      <c r="O1211" s="73"/>
      <c r="P1211" s="202">
        <f>O1211*H1211</f>
        <v>0</v>
      </c>
      <c r="Q1211" s="202">
        <v>0</v>
      </c>
      <c r="R1211" s="202">
        <f>Q1211*H1211</f>
        <v>0</v>
      </c>
      <c r="S1211" s="202">
        <v>0</v>
      </c>
      <c r="T1211" s="203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204" t="s">
        <v>381</v>
      </c>
      <c r="AT1211" s="204" t="s">
        <v>264</v>
      </c>
      <c r="AU1211" s="204" t="s">
        <v>89</v>
      </c>
      <c r="AY1211" s="19" t="s">
        <v>261</v>
      </c>
      <c r="BE1211" s="205">
        <f>IF(N1211="základní",J1211,0)</f>
        <v>553.29999999999995</v>
      </c>
      <c r="BF1211" s="205">
        <f>IF(N1211="snížená",J1211,0)</f>
        <v>0</v>
      </c>
      <c r="BG1211" s="205">
        <f>IF(N1211="zákl. přenesená",J1211,0)</f>
        <v>0</v>
      </c>
      <c r="BH1211" s="205">
        <f>IF(N1211="sníž. přenesená",J1211,0)</f>
        <v>0</v>
      </c>
      <c r="BI1211" s="205">
        <f>IF(N1211="nulová",J1211,0)</f>
        <v>0</v>
      </c>
      <c r="BJ1211" s="19" t="s">
        <v>87</v>
      </c>
      <c r="BK1211" s="205">
        <f>ROUND(I1211*H1211,2)</f>
        <v>553.29999999999995</v>
      </c>
      <c r="BL1211" s="19" t="s">
        <v>381</v>
      </c>
      <c r="BM1211" s="204" t="s">
        <v>7940</v>
      </c>
    </row>
    <row r="1212" spans="1:65" s="2" customFormat="1" ht="19.5">
      <c r="A1212" s="36"/>
      <c r="B1212" s="37"/>
      <c r="C1212" s="38"/>
      <c r="D1212" s="206" t="s">
        <v>269</v>
      </c>
      <c r="E1212" s="38"/>
      <c r="F1212" s="207" t="s">
        <v>7941</v>
      </c>
      <c r="G1212" s="38"/>
      <c r="H1212" s="38"/>
      <c r="I1212" s="208"/>
      <c r="J1212" s="38"/>
      <c r="K1212" s="38"/>
      <c r="L1212" s="41"/>
      <c r="M1212" s="209"/>
      <c r="N1212" s="210"/>
      <c r="O1212" s="73"/>
      <c r="P1212" s="73"/>
      <c r="Q1212" s="73"/>
      <c r="R1212" s="73"/>
      <c r="S1212" s="73"/>
      <c r="T1212" s="74"/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T1212" s="19" t="s">
        <v>269</v>
      </c>
      <c r="AU1212" s="19" t="s">
        <v>89</v>
      </c>
    </row>
    <row r="1213" spans="1:65" s="2" customFormat="1" ht="16.5" customHeight="1">
      <c r="A1213" s="36"/>
      <c r="B1213" s="37"/>
      <c r="C1213" s="275" t="s">
        <v>7942</v>
      </c>
      <c r="D1213" s="275" t="s">
        <v>801</v>
      </c>
      <c r="E1213" s="276" t="s">
        <v>7943</v>
      </c>
      <c r="F1213" s="277" t="s">
        <v>7944</v>
      </c>
      <c r="G1213" s="278" t="s">
        <v>3979</v>
      </c>
      <c r="H1213" s="279">
        <v>10</v>
      </c>
      <c r="I1213" s="280">
        <v>9.76</v>
      </c>
      <c r="J1213" s="281">
        <f>ROUND(I1213*H1213,2)</f>
        <v>97.6</v>
      </c>
      <c r="K1213" s="277" t="s">
        <v>1</v>
      </c>
      <c r="L1213" s="282"/>
      <c r="M1213" s="283" t="s">
        <v>1</v>
      </c>
      <c r="N1213" s="284" t="s">
        <v>45</v>
      </c>
      <c r="O1213" s="73"/>
      <c r="P1213" s="202">
        <f>O1213*H1213</f>
        <v>0</v>
      </c>
      <c r="Q1213" s="202">
        <v>0</v>
      </c>
      <c r="R1213" s="202">
        <f>Q1213*H1213</f>
        <v>0</v>
      </c>
      <c r="S1213" s="202">
        <v>0</v>
      </c>
      <c r="T1213" s="203">
        <f>S1213*H1213</f>
        <v>0</v>
      </c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R1213" s="204" t="s">
        <v>1448</v>
      </c>
      <c r="AT1213" s="204" t="s">
        <v>801</v>
      </c>
      <c r="AU1213" s="204" t="s">
        <v>89</v>
      </c>
      <c r="AY1213" s="19" t="s">
        <v>261</v>
      </c>
      <c r="BE1213" s="205">
        <f>IF(N1213="základní",J1213,0)</f>
        <v>97.6</v>
      </c>
      <c r="BF1213" s="205">
        <f>IF(N1213="snížená",J1213,0)</f>
        <v>0</v>
      </c>
      <c r="BG1213" s="205">
        <f>IF(N1213="zákl. přenesená",J1213,0)</f>
        <v>0</v>
      </c>
      <c r="BH1213" s="205">
        <f>IF(N1213="sníž. přenesená",J1213,0)</f>
        <v>0</v>
      </c>
      <c r="BI1213" s="205">
        <f>IF(N1213="nulová",J1213,0)</f>
        <v>0</v>
      </c>
      <c r="BJ1213" s="19" t="s">
        <v>87</v>
      </c>
      <c r="BK1213" s="205">
        <f>ROUND(I1213*H1213,2)</f>
        <v>97.6</v>
      </c>
      <c r="BL1213" s="19" t="s">
        <v>1448</v>
      </c>
      <c r="BM1213" s="204" t="s">
        <v>7945</v>
      </c>
    </row>
    <row r="1214" spans="1:65" s="2" customFormat="1">
      <c r="A1214" s="36"/>
      <c r="B1214" s="37"/>
      <c r="C1214" s="38"/>
      <c r="D1214" s="206" t="s">
        <v>269</v>
      </c>
      <c r="E1214" s="38"/>
      <c r="F1214" s="207" t="s">
        <v>7944</v>
      </c>
      <c r="G1214" s="38"/>
      <c r="H1214" s="38"/>
      <c r="I1214" s="208"/>
      <c r="J1214" s="38"/>
      <c r="K1214" s="38"/>
      <c r="L1214" s="41"/>
      <c r="M1214" s="209"/>
      <c r="N1214" s="210"/>
      <c r="O1214" s="73"/>
      <c r="P1214" s="73"/>
      <c r="Q1214" s="73"/>
      <c r="R1214" s="73"/>
      <c r="S1214" s="73"/>
      <c r="T1214" s="74"/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T1214" s="19" t="s">
        <v>269</v>
      </c>
      <c r="AU1214" s="19" t="s">
        <v>89</v>
      </c>
    </row>
    <row r="1215" spans="1:65" s="14" customFormat="1">
      <c r="B1215" s="226"/>
      <c r="C1215" s="227"/>
      <c r="D1215" s="206" t="s">
        <v>403</v>
      </c>
      <c r="E1215" s="228" t="s">
        <v>1</v>
      </c>
      <c r="F1215" s="229" t="s">
        <v>304</v>
      </c>
      <c r="G1215" s="227"/>
      <c r="H1215" s="230">
        <v>10</v>
      </c>
      <c r="I1215" s="231"/>
      <c r="J1215" s="227"/>
      <c r="K1215" s="227"/>
      <c r="L1215" s="232"/>
      <c r="M1215" s="233"/>
      <c r="N1215" s="234"/>
      <c r="O1215" s="234"/>
      <c r="P1215" s="234"/>
      <c r="Q1215" s="234"/>
      <c r="R1215" s="234"/>
      <c r="S1215" s="234"/>
      <c r="T1215" s="235"/>
      <c r="AT1215" s="236" t="s">
        <v>403</v>
      </c>
      <c r="AU1215" s="236" t="s">
        <v>89</v>
      </c>
      <c r="AV1215" s="14" t="s">
        <v>89</v>
      </c>
      <c r="AW1215" s="14" t="s">
        <v>35</v>
      </c>
      <c r="AX1215" s="14" t="s">
        <v>80</v>
      </c>
      <c r="AY1215" s="236" t="s">
        <v>261</v>
      </c>
    </row>
    <row r="1216" spans="1:65" s="2" customFormat="1" ht="16.5" customHeight="1">
      <c r="A1216" s="36"/>
      <c r="B1216" s="37"/>
      <c r="C1216" s="193" t="s">
        <v>7946</v>
      </c>
      <c r="D1216" s="193" t="s">
        <v>264</v>
      </c>
      <c r="E1216" s="194" t="s">
        <v>7925</v>
      </c>
      <c r="F1216" s="195" t="s">
        <v>7926</v>
      </c>
      <c r="G1216" s="196" t="s">
        <v>749</v>
      </c>
      <c r="H1216" s="197">
        <v>10</v>
      </c>
      <c r="I1216" s="198">
        <v>39.200000000000003</v>
      </c>
      <c r="J1216" s="199">
        <f>ROUND(I1216*H1216,2)</f>
        <v>392</v>
      </c>
      <c r="K1216" s="195" t="s">
        <v>400</v>
      </c>
      <c r="L1216" s="41"/>
      <c r="M1216" s="200" t="s">
        <v>1</v>
      </c>
      <c r="N1216" s="201" t="s">
        <v>45</v>
      </c>
      <c r="O1216" s="73"/>
      <c r="P1216" s="202">
        <f>O1216*H1216</f>
        <v>0</v>
      </c>
      <c r="Q1216" s="202">
        <v>0</v>
      </c>
      <c r="R1216" s="202">
        <f>Q1216*H1216</f>
        <v>0</v>
      </c>
      <c r="S1216" s="202">
        <v>0</v>
      </c>
      <c r="T1216" s="203">
        <f>S1216*H1216</f>
        <v>0</v>
      </c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R1216" s="204" t="s">
        <v>381</v>
      </c>
      <c r="AT1216" s="204" t="s">
        <v>264</v>
      </c>
      <c r="AU1216" s="204" t="s">
        <v>89</v>
      </c>
      <c r="AY1216" s="19" t="s">
        <v>261</v>
      </c>
      <c r="BE1216" s="205">
        <f>IF(N1216="základní",J1216,0)</f>
        <v>392</v>
      </c>
      <c r="BF1216" s="205">
        <f>IF(N1216="snížená",J1216,0)</f>
        <v>0</v>
      </c>
      <c r="BG1216" s="205">
        <f>IF(N1216="zákl. přenesená",J1216,0)</f>
        <v>0</v>
      </c>
      <c r="BH1216" s="205">
        <f>IF(N1216="sníž. přenesená",J1216,0)</f>
        <v>0</v>
      </c>
      <c r="BI1216" s="205">
        <f>IF(N1216="nulová",J1216,0)</f>
        <v>0</v>
      </c>
      <c r="BJ1216" s="19" t="s">
        <v>87</v>
      </c>
      <c r="BK1216" s="205">
        <f>ROUND(I1216*H1216,2)</f>
        <v>392</v>
      </c>
      <c r="BL1216" s="19" t="s">
        <v>381</v>
      </c>
      <c r="BM1216" s="204" t="s">
        <v>7947</v>
      </c>
    </row>
    <row r="1217" spans="1:65" s="2" customFormat="1">
      <c r="A1217" s="36"/>
      <c r="B1217" s="37"/>
      <c r="C1217" s="38"/>
      <c r="D1217" s="206" t="s">
        <v>269</v>
      </c>
      <c r="E1217" s="38"/>
      <c r="F1217" s="207" t="s">
        <v>2461</v>
      </c>
      <c r="G1217" s="38"/>
      <c r="H1217" s="38"/>
      <c r="I1217" s="208"/>
      <c r="J1217" s="38"/>
      <c r="K1217" s="38"/>
      <c r="L1217" s="41"/>
      <c r="M1217" s="209"/>
      <c r="N1217" s="210"/>
      <c r="O1217" s="73"/>
      <c r="P1217" s="73"/>
      <c r="Q1217" s="73"/>
      <c r="R1217" s="73"/>
      <c r="S1217" s="73"/>
      <c r="T1217" s="74"/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T1217" s="19" t="s">
        <v>269</v>
      </c>
      <c r="AU1217" s="19" t="s">
        <v>89</v>
      </c>
    </row>
    <row r="1218" spans="1:65" s="2" customFormat="1" ht="21.75" customHeight="1">
      <c r="A1218" s="36"/>
      <c r="B1218" s="37"/>
      <c r="C1218" s="275" t="s">
        <v>7948</v>
      </c>
      <c r="D1218" s="275" t="s">
        <v>801</v>
      </c>
      <c r="E1218" s="276" t="s">
        <v>7949</v>
      </c>
      <c r="F1218" s="277" t="s">
        <v>7950</v>
      </c>
      <c r="G1218" s="278" t="s">
        <v>3979</v>
      </c>
      <c r="H1218" s="279">
        <v>10</v>
      </c>
      <c r="I1218" s="280">
        <v>21.472000000000001</v>
      </c>
      <c r="J1218" s="281">
        <f>ROUND(I1218*H1218,2)</f>
        <v>214.72</v>
      </c>
      <c r="K1218" s="277" t="s">
        <v>1</v>
      </c>
      <c r="L1218" s="282"/>
      <c r="M1218" s="283" t="s">
        <v>1</v>
      </c>
      <c r="N1218" s="284" t="s">
        <v>45</v>
      </c>
      <c r="O1218" s="73"/>
      <c r="P1218" s="202">
        <f>O1218*H1218</f>
        <v>0</v>
      </c>
      <c r="Q1218" s="202">
        <v>0</v>
      </c>
      <c r="R1218" s="202">
        <f>Q1218*H1218</f>
        <v>0</v>
      </c>
      <c r="S1218" s="202">
        <v>0</v>
      </c>
      <c r="T1218" s="203">
        <f>S1218*H1218</f>
        <v>0</v>
      </c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R1218" s="204" t="s">
        <v>1448</v>
      </c>
      <c r="AT1218" s="204" t="s">
        <v>801</v>
      </c>
      <c r="AU1218" s="204" t="s">
        <v>89</v>
      </c>
      <c r="AY1218" s="19" t="s">
        <v>261</v>
      </c>
      <c r="BE1218" s="205">
        <f>IF(N1218="základní",J1218,0)</f>
        <v>214.72</v>
      </c>
      <c r="BF1218" s="205">
        <f>IF(N1218="snížená",J1218,0)</f>
        <v>0</v>
      </c>
      <c r="BG1218" s="205">
        <f>IF(N1218="zákl. přenesená",J1218,0)</f>
        <v>0</v>
      </c>
      <c r="BH1218" s="205">
        <f>IF(N1218="sníž. přenesená",J1218,0)</f>
        <v>0</v>
      </c>
      <c r="BI1218" s="205">
        <f>IF(N1218="nulová",J1218,0)</f>
        <v>0</v>
      </c>
      <c r="BJ1218" s="19" t="s">
        <v>87</v>
      </c>
      <c r="BK1218" s="205">
        <f>ROUND(I1218*H1218,2)</f>
        <v>214.72</v>
      </c>
      <c r="BL1218" s="19" t="s">
        <v>1448</v>
      </c>
      <c r="BM1218" s="204" t="s">
        <v>7951</v>
      </c>
    </row>
    <row r="1219" spans="1:65" s="2" customFormat="1">
      <c r="A1219" s="36"/>
      <c r="B1219" s="37"/>
      <c r="C1219" s="38"/>
      <c r="D1219" s="206" t="s">
        <v>269</v>
      </c>
      <c r="E1219" s="38"/>
      <c r="F1219" s="207" t="s">
        <v>7950</v>
      </c>
      <c r="G1219" s="38"/>
      <c r="H1219" s="38"/>
      <c r="I1219" s="208"/>
      <c r="J1219" s="38"/>
      <c r="K1219" s="38"/>
      <c r="L1219" s="41"/>
      <c r="M1219" s="209"/>
      <c r="N1219" s="210"/>
      <c r="O1219" s="73"/>
      <c r="P1219" s="73"/>
      <c r="Q1219" s="73"/>
      <c r="R1219" s="73"/>
      <c r="S1219" s="73"/>
      <c r="T1219" s="74"/>
      <c r="U1219" s="36"/>
      <c r="V1219" s="36"/>
      <c r="W1219" s="36"/>
      <c r="X1219" s="36"/>
      <c r="Y1219" s="36"/>
      <c r="Z1219" s="36"/>
      <c r="AA1219" s="36"/>
      <c r="AB1219" s="36"/>
      <c r="AC1219" s="36"/>
      <c r="AD1219" s="36"/>
      <c r="AE1219" s="36"/>
      <c r="AT1219" s="19" t="s">
        <v>269</v>
      </c>
      <c r="AU1219" s="19" t="s">
        <v>89</v>
      </c>
    </row>
    <row r="1220" spans="1:65" s="14" customFormat="1">
      <c r="B1220" s="226"/>
      <c r="C1220" s="227"/>
      <c r="D1220" s="206" t="s">
        <v>403</v>
      </c>
      <c r="E1220" s="228" t="s">
        <v>1</v>
      </c>
      <c r="F1220" s="229" t="s">
        <v>304</v>
      </c>
      <c r="G1220" s="227"/>
      <c r="H1220" s="230">
        <v>10</v>
      </c>
      <c r="I1220" s="231"/>
      <c r="J1220" s="227"/>
      <c r="K1220" s="227"/>
      <c r="L1220" s="232"/>
      <c r="M1220" s="233"/>
      <c r="N1220" s="234"/>
      <c r="O1220" s="234"/>
      <c r="P1220" s="234"/>
      <c r="Q1220" s="234"/>
      <c r="R1220" s="234"/>
      <c r="S1220" s="234"/>
      <c r="T1220" s="235"/>
      <c r="AT1220" s="236" t="s">
        <v>403</v>
      </c>
      <c r="AU1220" s="236" t="s">
        <v>89</v>
      </c>
      <c r="AV1220" s="14" t="s">
        <v>89</v>
      </c>
      <c r="AW1220" s="14" t="s">
        <v>35</v>
      </c>
      <c r="AX1220" s="14" t="s">
        <v>80</v>
      </c>
      <c r="AY1220" s="236" t="s">
        <v>261</v>
      </c>
    </row>
    <row r="1221" spans="1:65" s="2" customFormat="1" ht="16.5" customHeight="1">
      <c r="A1221" s="36"/>
      <c r="B1221" s="37"/>
      <c r="C1221" s="193" t="s">
        <v>7952</v>
      </c>
      <c r="D1221" s="193" t="s">
        <v>264</v>
      </c>
      <c r="E1221" s="194" t="s">
        <v>7925</v>
      </c>
      <c r="F1221" s="195" t="s">
        <v>7926</v>
      </c>
      <c r="G1221" s="196" t="s">
        <v>749</v>
      </c>
      <c r="H1221" s="197">
        <v>10</v>
      </c>
      <c r="I1221" s="198">
        <v>39.200000000000003</v>
      </c>
      <c r="J1221" s="199">
        <f>ROUND(I1221*H1221,2)</f>
        <v>392</v>
      </c>
      <c r="K1221" s="195" t="s">
        <v>400</v>
      </c>
      <c r="L1221" s="41"/>
      <c r="M1221" s="200" t="s">
        <v>1</v>
      </c>
      <c r="N1221" s="201" t="s">
        <v>45</v>
      </c>
      <c r="O1221" s="73"/>
      <c r="P1221" s="202">
        <f>O1221*H1221</f>
        <v>0</v>
      </c>
      <c r="Q1221" s="202">
        <v>0</v>
      </c>
      <c r="R1221" s="202">
        <f>Q1221*H1221</f>
        <v>0</v>
      </c>
      <c r="S1221" s="202">
        <v>0</v>
      </c>
      <c r="T1221" s="203">
        <f>S1221*H1221</f>
        <v>0</v>
      </c>
      <c r="U1221" s="36"/>
      <c r="V1221" s="36"/>
      <c r="W1221" s="36"/>
      <c r="X1221" s="36"/>
      <c r="Y1221" s="36"/>
      <c r="Z1221" s="36"/>
      <c r="AA1221" s="36"/>
      <c r="AB1221" s="36"/>
      <c r="AC1221" s="36"/>
      <c r="AD1221" s="36"/>
      <c r="AE1221" s="36"/>
      <c r="AR1221" s="204" t="s">
        <v>381</v>
      </c>
      <c r="AT1221" s="204" t="s">
        <v>264</v>
      </c>
      <c r="AU1221" s="204" t="s">
        <v>89</v>
      </c>
      <c r="AY1221" s="19" t="s">
        <v>261</v>
      </c>
      <c r="BE1221" s="205">
        <f>IF(N1221="základní",J1221,0)</f>
        <v>392</v>
      </c>
      <c r="BF1221" s="205">
        <f>IF(N1221="snížená",J1221,0)</f>
        <v>0</v>
      </c>
      <c r="BG1221" s="205">
        <f>IF(N1221="zákl. přenesená",J1221,0)</f>
        <v>0</v>
      </c>
      <c r="BH1221" s="205">
        <f>IF(N1221="sníž. přenesená",J1221,0)</f>
        <v>0</v>
      </c>
      <c r="BI1221" s="205">
        <f>IF(N1221="nulová",J1221,0)</f>
        <v>0</v>
      </c>
      <c r="BJ1221" s="19" t="s">
        <v>87</v>
      </c>
      <c r="BK1221" s="205">
        <f>ROUND(I1221*H1221,2)</f>
        <v>392</v>
      </c>
      <c r="BL1221" s="19" t="s">
        <v>381</v>
      </c>
      <c r="BM1221" s="204" t="s">
        <v>7953</v>
      </c>
    </row>
    <row r="1222" spans="1:65" s="2" customFormat="1">
      <c r="A1222" s="36"/>
      <c r="B1222" s="37"/>
      <c r="C1222" s="38"/>
      <c r="D1222" s="206" t="s">
        <v>269</v>
      </c>
      <c r="E1222" s="38"/>
      <c r="F1222" s="207" t="s">
        <v>2461</v>
      </c>
      <c r="G1222" s="38"/>
      <c r="H1222" s="38"/>
      <c r="I1222" s="208"/>
      <c r="J1222" s="38"/>
      <c r="K1222" s="38"/>
      <c r="L1222" s="41"/>
      <c r="M1222" s="209"/>
      <c r="N1222" s="210"/>
      <c r="O1222" s="73"/>
      <c r="P1222" s="73"/>
      <c r="Q1222" s="73"/>
      <c r="R1222" s="73"/>
      <c r="S1222" s="73"/>
      <c r="T1222" s="74"/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T1222" s="19" t="s">
        <v>269</v>
      </c>
      <c r="AU1222" s="19" t="s">
        <v>89</v>
      </c>
    </row>
    <row r="1223" spans="1:65" s="12" customFormat="1" ht="22.9" customHeight="1">
      <c r="B1223" s="177"/>
      <c r="C1223" s="178"/>
      <c r="D1223" s="179" t="s">
        <v>79</v>
      </c>
      <c r="E1223" s="191" t="s">
        <v>7954</v>
      </c>
      <c r="F1223" s="191" t="s">
        <v>7955</v>
      </c>
      <c r="G1223" s="178"/>
      <c r="H1223" s="178"/>
      <c r="I1223" s="181"/>
      <c r="J1223" s="192">
        <f>BK1223</f>
        <v>336114.90999999992</v>
      </c>
      <c r="K1223" s="178"/>
      <c r="L1223" s="183"/>
      <c r="M1223" s="184"/>
      <c r="N1223" s="185"/>
      <c r="O1223" s="185"/>
      <c r="P1223" s="186">
        <f>SUM(P1224:P1316)</f>
        <v>0</v>
      </c>
      <c r="Q1223" s="185"/>
      <c r="R1223" s="186">
        <f>SUM(R1224:R1316)</f>
        <v>0</v>
      </c>
      <c r="S1223" s="185"/>
      <c r="T1223" s="187">
        <f>SUM(T1224:T1316)</f>
        <v>0</v>
      </c>
      <c r="AR1223" s="188" t="s">
        <v>260</v>
      </c>
      <c r="AT1223" s="189" t="s">
        <v>79</v>
      </c>
      <c r="AU1223" s="189" t="s">
        <v>87</v>
      </c>
      <c r="AY1223" s="188" t="s">
        <v>261</v>
      </c>
      <c r="BK1223" s="190">
        <f>SUM(BK1224:BK1316)</f>
        <v>336114.90999999992</v>
      </c>
    </row>
    <row r="1224" spans="1:65" s="2" customFormat="1" ht="24.2" customHeight="1">
      <c r="A1224" s="36"/>
      <c r="B1224" s="37"/>
      <c r="C1224" s="193" t="s">
        <v>7956</v>
      </c>
      <c r="D1224" s="193" t="s">
        <v>264</v>
      </c>
      <c r="E1224" s="194" t="s">
        <v>7722</v>
      </c>
      <c r="F1224" s="195" t="s">
        <v>7723</v>
      </c>
      <c r="G1224" s="196" t="s">
        <v>749</v>
      </c>
      <c r="H1224" s="197">
        <v>12</v>
      </c>
      <c r="I1224" s="198">
        <v>22.4</v>
      </c>
      <c r="J1224" s="199">
        <f>ROUND(I1224*H1224,2)</f>
        <v>268.8</v>
      </c>
      <c r="K1224" s="195" t="s">
        <v>400</v>
      </c>
      <c r="L1224" s="41"/>
      <c r="M1224" s="200" t="s">
        <v>1</v>
      </c>
      <c r="N1224" s="201" t="s">
        <v>45</v>
      </c>
      <c r="O1224" s="73"/>
      <c r="P1224" s="202">
        <f>O1224*H1224</f>
        <v>0</v>
      </c>
      <c r="Q1224" s="202">
        <v>0</v>
      </c>
      <c r="R1224" s="202">
        <f>Q1224*H1224</f>
        <v>0</v>
      </c>
      <c r="S1224" s="202">
        <v>0</v>
      </c>
      <c r="T1224" s="203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204" t="s">
        <v>381</v>
      </c>
      <c r="AT1224" s="204" t="s">
        <v>264</v>
      </c>
      <c r="AU1224" s="204" t="s">
        <v>89</v>
      </c>
      <c r="AY1224" s="19" t="s">
        <v>261</v>
      </c>
      <c r="BE1224" s="205">
        <f>IF(N1224="základní",J1224,0)</f>
        <v>268.8</v>
      </c>
      <c r="BF1224" s="205">
        <f>IF(N1224="snížená",J1224,0)</f>
        <v>0</v>
      </c>
      <c r="BG1224" s="205">
        <f>IF(N1224="zákl. přenesená",J1224,0)</f>
        <v>0</v>
      </c>
      <c r="BH1224" s="205">
        <f>IF(N1224="sníž. přenesená",J1224,0)</f>
        <v>0</v>
      </c>
      <c r="BI1224" s="205">
        <f>IF(N1224="nulová",J1224,0)</f>
        <v>0</v>
      </c>
      <c r="BJ1224" s="19" t="s">
        <v>87</v>
      </c>
      <c r="BK1224" s="205">
        <f>ROUND(I1224*H1224,2)</f>
        <v>268.8</v>
      </c>
      <c r="BL1224" s="19" t="s">
        <v>381</v>
      </c>
      <c r="BM1224" s="204" t="s">
        <v>7957</v>
      </c>
    </row>
    <row r="1225" spans="1:65" s="2" customFormat="1" ht="19.5">
      <c r="A1225" s="36"/>
      <c r="B1225" s="37"/>
      <c r="C1225" s="38"/>
      <c r="D1225" s="206" t="s">
        <v>269</v>
      </c>
      <c r="E1225" s="38"/>
      <c r="F1225" s="207" t="s">
        <v>7725</v>
      </c>
      <c r="G1225" s="38"/>
      <c r="H1225" s="38"/>
      <c r="I1225" s="208"/>
      <c r="J1225" s="38"/>
      <c r="K1225" s="38"/>
      <c r="L1225" s="41"/>
      <c r="M1225" s="209"/>
      <c r="N1225" s="210"/>
      <c r="O1225" s="73"/>
      <c r="P1225" s="73"/>
      <c r="Q1225" s="73"/>
      <c r="R1225" s="73"/>
      <c r="S1225" s="73"/>
      <c r="T1225" s="74"/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T1225" s="19" t="s">
        <v>269</v>
      </c>
      <c r="AU1225" s="19" t="s">
        <v>89</v>
      </c>
    </row>
    <row r="1226" spans="1:65" s="14" customFormat="1">
      <c r="B1226" s="226"/>
      <c r="C1226" s="227"/>
      <c r="D1226" s="206" t="s">
        <v>403</v>
      </c>
      <c r="E1226" s="228" t="s">
        <v>1</v>
      </c>
      <c r="F1226" s="229" t="s">
        <v>7958</v>
      </c>
      <c r="G1226" s="227"/>
      <c r="H1226" s="230">
        <v>12</v>
      </c>
      <c r="I1226" s="231"/>
      <c r="J1226" s="227"/>
      <c r="K1226" s="227"/>
      <c r="L1226" s="232"/>
      <c r="M1226" s="233"/>
      <c r="N1226" s="234"/>
      <c r="O1226" s="234"/>
      <c r="P1226" s="234"/>
      <c r="Q1226" s="234"/>
      <c r="R1226" s="234"/>
      <c r="S1226" s="234"/>
      <c r="T1226" s="235"/>
      <c r="AT1226" s="236" t="s">
        <v>403</v>
      </c>
      <c r="AU1226" s="236" t="s">
        <v>89</v>
      </c>
      <c r="AV1226" s="14" t="s">
        <v>89</v>
      </c>
      <c r="AW1226" s="14" t="s">
        <v>35</v>
      </c>
      <c r="AX1226" s="14" t="s">
        <v>80</v>
      </c>
      <c r="AY1226" s="236" t="s">
        <v>261</v>
      </c>
    </row>
    <row r="1227" spans="1:65" s="2" customFormat="1" ht="24.2" customHeight="1">
      <c r="A1227" s="36"/>
      <c r="B1227" s="37"/>
      <c r="C1227" s="193" t="s">
        <v>7959</v>
      </c>
      <c r="D1227" s="193" t="s">
        <v>264</v>
      </c>
      <c r="E1227" s="194" t="s">
        <v>7729</v>
      </c>
      <c r="F1227" s="195" t="s">
        <v>7730</v>
      </c>
      <c r="G1227" s="196" t="s">
        <v>749</v>
      </c>
      <c r="H1227" s="197">
        <v>12</v>
      </c>
      <c r="I1227" s="198">
        <v>33.6</v>
      </c>
      <c r="J1227" s="199">
        <f>ROUND(I1227*H1227,2)</f>
        <v>403.2</v>
      </c>
      <c r="K1227" s="195" t="s">
        <v>400</v>
      </c>
      <c r="L1227" s="41"/>
      <c r="M1227" s="200" t="s">
        <v>1</v>
      </c>
      <c r="N1227" s="201" t="s">
        <v>45</v>
      </c>
      <c r="O1227" s="73"/>
      <c r="P1227" s="202">
        <f>O1227*H1227</f>
        <v>0</v>
      </c>
      <c r="Q1227" s="202">
        <v>0</v>
      </c>
      <c r="R1227" s="202">
        <f>Q1227*H1227</f>
        <v>0</v>
      </c>
      <c r="S1227" s="202">
        <v>0</v>
      </c>
      <c r="T1227" s="203">
        <f>S1227*H1227</f>
        <v>0</v>
      </c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R1227" s="204" t="s">
        <v>381</v>
      </c>
      <c r="AT1227" s="204" t="s">
        <v>264</v>
      </c>
      <c r="AU1227" s="204" t="s">
        <v>89</v>
      </c>
      <c r="AY1227" s="19" t="s">
        <v>261</v>
      </c>
      <c r="BE1227" s="205">
        <f>IF(N1227="základní",J1227,0)</f>
        <v>403.2</v>
      </c>
      <c r="BF1227" s="205">
        <f>IF(N1227="snížená",J1227,0)</f>
        <v>0</v>
      </c>
      <c r="BG1227" s="205">
        <f>IF(N1227="zákl. přenesená",J1227,0)</f>
        <v>0</v>
      </c>
      <c r="BH1227" s="205">
        <f>IF(N1227="sníž. přenesená",J1227,0)</f>
        <v>0</v>
      </c>
      <c r="BI1227" s="205">
        <f>IF(N1227="nulová",J1227,0)</f>
        <v>0</v>
      </c>
      <c r="BJ1227" s="19" t="s">
        <v>87</v>
      </c>
      <c r="BK1227" s="205">
        <f>ROUND(I1227*H1227,2)</f>
        <v>403.2</v>
      </c>
      <c r="BL1227" s="19" t="s">
        <v>381</v>
      </c>
      <c r="BM1227" s="204" t="s">
        <v>7960</v>
      </c>
    </row>
    <row r="1228" spans="1:65" s="2" customFormat="1" ht="19.5">
      <c r="A1228" s="36"/>
      <c r="B1228" s="37"/>
      <c r="C1228" s="38"/>
      <c r="D1228" s="206" t="s">
        <v>269</v>
      </c>
      <c r="E1228" s="38"/>
      <c r="F1228" s="207" t="s">
        <v>7732</v>
      </c>
      <c r="G1228" s="38"/>
      <c r="H1228" s="38"/>
      <c r="I1228" s="208"/>
      <c r="J1228" s="38"/>
      <c r="K1228" s="38"/>
      <c r="L1228" s="41"/>
      <c r="M1228" s="209"/>
      <c r="N1228" s="210"/>
      <c r="O1228" s="73"/>
      <c r="P1228" s="73"/>
      <c r="Q1228" s="73"/>
      <c r="R1228" s="73"/>
      <c r="S1228" s="73"/>
      <c r="T1228" s="74"/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T1228" s="19" t="s">
        <v>269</v>
      </c>
      <c r="AU1228" s="19" t="s">
        <v>89</v>
      </c>
    </row>
    <row r="1229" spans="1:65" s="14" customFormat="1">
      <c r="B1229" s="226"/>
      <c r="C1229" s="227"/>
      <c r="D1229" s="206" t="s">
        <v>403</v>
      </c>
      <c r="E1229" s="228" t="s">
        <v>1</v>
      </c>
      <c r="F1229" s="229" t="s">
        <v>7961</v>
      </c>
      <c r="G1229" s="227"/>
      <c r="H1229" s="230">
        <v>12</v>
      </c>
      <c r="I1229" s="231"/>
      <c r="J1229" s="227"/>
      <c r="K1229" s="227"/>
      <c r="L1229" s="232"/>
      <c r="M1229" s="233"/>
      <c r="N1229" s="234"/>
      <c r="O1229" s="234"/>
      <c r="P1229" s="234"/>
      <c r="Q1229" s="234"/>
      <c r="R1229" s="234"/>
      <c r="S1229" s="234"/>
      <c r="T1229" s="235"/>
      <c r="AT1229" s="236" t="s">
        <v>403</v>
      </c>
      <c r="AU1229" s="236" t="s">
        <v>89</v>
      </c>
      <c r="AV1229" s="14" t="s">
        <v>89</v>
      </c>
      <c r="AW1229" s="14" t="s">
        <v>35</v>
      </c>
      <c r="AX1229" s="14" t="s">
        <v>80</v>
      </c>
      <c r="AY1229" s="236" t="s">
        <v>261</v>
      </c>
    </row>
    <row r="1230" spans="1:65" s="2" customFormat="1" ht="24.2" customHeight="1">
      <c r="A1230" s="36"/>
      <c r="B1230" s="37"/>
      <c r="C1230" s="193" t="s">
        <v>7962</v>
      </c>
      <c r="D1230" s="193" t="s">
        <v>264</v>
      </c>
      <c r="E1230" s="194" t="s">
        <v>7963</v>
      </c>
      <c r="F1230" s="195" t="s">
        <v>7964</v>
      </c>
      <c r="G1230" s="196" t="s">
        <v>749</v>
      </c>
      <c r="H1230" s="197">
        <v>12</v>
      </c>
      <c r="I1230" s="198">
        <v>39.200000000000003</v>
      </c>
      <c r="J1230" s="199">
        <f>ROUND(I1230*H1230,2)</f>
        <v>470.4</v>
      </c>
      <c r="K1230" s="195" t="s">
        <v>400</v>
      </c>
      <c r="L1230" s="41"/>
      <c r="M1230" s="200" t="s">
        <v>1</v>
      </c>
      <c r="N1230" s="201" t="s">
        <v>45</v>
      </c>
      <c r="O1230" s="73"/>
      <c r="P1230" s="202">
        <f>O1230*H1230</f>
        <v>0</v>
      </c>
      <c r="Q1230" s="202">
        <v>0</v>
      </c>
      <c r="R1230" s="202">
        <f>Q1230*H1230</f>
        <v>0</v>
      </c>
      <c r="S1230" s="202">
        <v>0</v>
      </c>
      <c r="T1230" s="203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204" t="s">
        <v>87</v>
      </c>
      <c r="AT1230" s="204" t="s">
        <v>264</v>
      </c>
      <c r="AU1230" s="204" t="s">
        <v>89</v>
      </c>
      <c r="AY1230" s="19" t="s">
        <v>261</v>
      </c>
      <c r="BE1230" s="205">
        <f>IF(N1230="základní",J1230,0)</f>
        <v>470.4</v>
      </c>
      <c r="BF1230" s="205">
        <f>IF(N1230="snížená",J1230,0)</f>
        <v>0</v>
      </c>
      <c r="BG1230" s="205">
        <f>IF(N1230="zákl. přenesená",J1230,0)</f>
        <v>0</v>
      </c>
      <c r="BH1230" s="205">
        <f>IF(N1230="sníž. přenesená",J1230,0)</f>
        <v>0</v>
      </c>
      <c r="BI1230" s="205">
        <f>IF(N1230="nulová",J1230,0)</f>
        <v>0</v>
      </c>
      <c r="BJ1230" s="19" t="s">
        <v>87</v>
      </c>
      <c r="BK1230" s="205">
        <f>ROUND(I1230*H1230,2)</f>
        <v>470.4</v>
      </c>
      <c r="BL1230" s="19" t="s">
        <v>87</v>
      </c>
      <c r="BM1230" s="204" t="s">
        <v>7965</v>
      </c>
    </row>
    <row r="1231" spans="1:65" s="2" customFormat="1" ht="19.5">
      <c r="A1231" s="36"/>
      <c r="B1231" s="37"/>
      <c r="C1231" s="38"/>
      <c r="D1231" s="206" t="s">
        <v>269</v>
      </c>
      <c r="E1231" s="38"/>
      <c r="F1231" s="207" t="s">
        <v>7966</v>
      </c>
      <c r="G1231" s="38"/>
      <c r="H1231" s="38"/>
      <c r="I1231" s="208"/>
      <c r="J1231" s="38"/>
      <c r="K1231" s="38"/>
      <c r="L1231" s="41"/>
      <c r="M1231" s="209"/>
      <c r="N1231" s="210"/>
      <c r="O1231" s="73"/>
      <c r="P1231" s="73"/>
      <c r="Q1231" s="73"/>
      <c r="R1231" s="73"/>
      <c r="S1231" s="73"/>
      <c r="T1231" s="74"/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T1231" s="19" t="s">
        <v>269</v>
      </c>
      <c r="AU1231" s="19" t="s">
        <v>89</v>
      </c>
    </row>
    <row r="1232" spans="1:65" s="14" customFormat="1">
      <c r="B1232" s="226"/>
      <c r="C1232" s="227"/>
      <c r="D1232" s="206" t="s">
        <v>403</v>
      </c>
      <c r="E1232" s="228" t="s">
        <v>1</v>
      </c>
      <c r="F1232" s="229" t="s">
        <v>7967</v>
      </c>
      <c r="G1232" s="227"/>
      <c r="H1232" s="230">
        <v>12</v>
      </c>
      <c r="I1232" s="231"/>
      <c r="J1232" s="227"/>
      <c r="K1232" s="227"/>
      <c r="L1232" s="232"/>
      <c r="M1232" s="233"/>
      <c r="N1232" s="234"/>
      <c r="O1232" s="234"/>
      <c r="P1232" s="234"/>
      <c r="Q1232" s="234"/>
      <c r="R1232" s="234"/>
      <c r="S1232" s="234"/>
      <c r="T1232" s="235"/>
      <c r="AT1232" s="236" t="s">
        <v>403</v>
      </c>
      <c r="AU1232" s="236" t="s">
        <v>89</v>
      </c>
      <c r="AV1232" s="14" t="s">
        <v>89</v>
      </c>
      <c r="AW1232" s="14" t="s">
        <v>35</v>
      </c>
      <c r="AX1232" s="14" t="s">
        <v>80</v>
      </c>
      <c r="AY1232" s="236" t="s">
        <v>261</v>
      </c>
    </row>
    <row r="1233" spans="1:65" s="2" customFormat="1" ht="24.2" customHeight="1">
      <c r="A1233" s="36"/>
      <c r="B1233" s="37"/>
      <c r="C1233" s="193" t="s">
        <v>7968</v>
      </c>
      <c r="D1233" s="193" t="s">
        <v>264</v>
      </c>
      <c r="E1233" s="194" t="s">
        <v>7969</v>
      </c>
      <c r="F1233" s="195" t="s">
        <v>7970</v>
      </c>
      <c r="G1233" s="196" t="s">
        <v>749</v>
      </c>
      <c r="H1233" s="197">
        <v>10</v>
      </c>
      <c r="I1233" s="198">
        <v>56</v>
      </c>
      <c r="J1233" s="199">
        <f>ROUND(I1233*H1233,2)</f>
        <v>560</v>
      </c>
      <c r="K1233" s="195" t="s">
        <v>400</v>
      </c>
      <c r="L1233" s="41"/>
      <c r="M1233" s="200" t="s">
        <v>1</v>
      </c>
      <c r="N1233" s="201" t="s">
        <v>45</v>
      </c>
      <c r="O1233" s="73"/>
      <c r="P1233" s="202">
        <f>O1233*H1233</f>
        <v>0</v>
      </c>
      <c r="Q1233" s="202">
        <v>0</v>
      </c>
      <c r="R1233" s="202">
        <f>Q1233*H1233</f>
        <v>0</v>
      </c>
      <c r="S1233" s="202">
        <v>0</v>
      </c>
      <c r="T1233" s="203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204" t="s">
        <v>87</v>
      </c>
      <c r="AT1233" s="204" t="s">
        <v>264</v>
      </c>
      <c r="AU1233" s="204" t="s">
        <v>89</v>
      </c>
      <c r="AY1233" s="19" t="s">
        <v>261</v>
      </c>
      <c r="BE1233" s="205">
        <f>IF(N1233="základní",J1233,0)</f>
        <v>560</v>
      </c>
      <c r="BF1233" s="205">
        <f>IF(N1233="snížená",J1233,0)</f>
        <v>0</v>
      </c>
      <c r="BG1233" s="205">
        <f>IF(N1233="zákl. přenesená",J1233,0)</f>
        <v>0</v>
      </c>
      <c r="BH1233" s="205">
        <f>IF(N1233="sníž. přenesená",J1233,0)</f>
        <v>0</v>
      </c>
      <c r="BI1233" s="205">
        <f>IF(N1233="nulová",J1233,0)</f>
        <v>0</v>
      </c>
      <c r="BJ1233" s="19" t="s">
        <v>87</v>
      </c>
      <c r="BK1233" s="205">
        <f>ROUND(I1233*H1233,2)</f>
        <v>560</v>
      </c>
      <c r="BL1233" s="19" t="s">
        <v>87</v>
      </c>
      <c r="BM1233" s="204" t="s">
        <v>7971</v>
      </c>
    </row>
    <row r="1234" spans="1:65" s="2" customFormat="1" ht="19.5">
      <c r="A1234" s="36"/>
      <c r="B1234" s="37"/>
      <c r="C1234" s="38"/>
      <c r="D1234" s="206" t="s">
        <v>269</v>
      </c>
      <c r="E1234" s="38"/>
      <c r="F1234" s="207" t="s">
        <v>7972</v>
      </c>
      <c r="G1234" s="38"/>
      <c r="H1234" s="38"/>
      <c r="I1234" s="208"/>
      <c r="J1234" s="38"/>
      <c r="K1234" s="38"/>
      <c r="L1234" s="41"/>
      <c r="M1234" s="209"/>
      <c r="N1234" s="210"/>
      <c r="O1234" s="73"/>
      <c r="P1234" s="73"/>
      <c r="Q1234" s="73"/>
      <c r="R1234" s="73"/>
      <c r="S1234" s="73"/>
      <c r="T1234" s="74"/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T1234" s="19" t="s">
        <v>269</v>
      </c>
      <c r="AU1234" s="19" t="s">
        <v>89</v>
      </c>
    </row>
    <row r="1235" spans="1:65" s="14" customFormat="1">
      <c r="B1235" s="226"/>
      <c r="C1235" s="227"/>
      <c r="D1235" s="206" t="s">
        <v>403</v>
      </c>
      <c r="E1235" s="228" t="s">
        <v>1</v>
      </c>
      <c r="F1235" s="229" t="s">
        <v>7973</v>
      </c>
      <c r="G1235" s="227"/>
      <c r="H1235" s="230">
        <v>10</v>
      </c>
      <c r="I1235" s="231"/>
      <c r="J1235" s="227"/>
      <c r="K1235" s="227"/>
      <c r="L1235" s="232"/>
      <c r="M1235" s="233"/>
      <c r="N1235" s="234"/>
      <c r="O1235" s="234"/>
      <c r="P1235" s="234"/>
      <c r="Q1235" s="234"/>
      <c r="R1235" s="234"/>
      <c r="S1235" s="234"/>
      <c r="T1235" s="235"/>
      <c r="AT1235" s="236" t="s">
        <v>403</v>
      </c>
      <c r="AU1235" s="236" t="s">
        <v>89</v>
      </c>
      <c r="AV1235" s="14" t="s">
        <v>89</v>
      </c>
      <c r="AW1235" s="14" t="s">
        <v>35</v>
      </c>
      <c r="AX1235" s="14" t="s">
        <v>80</v>
      </c>
      <c r="AY1235" s="236" t="s">
        <v>261</v>
      </c>
    </row>
    <row r="1236" spans="1:65" s="2" customFormat="1" ht="24.2" customHeight="1">
      <c r="A1236" s="36"/>
      <c r="B1236" s="37"/>
      <c r="C1236" s="193" t="s">
        <v>7974</v>
      </c>
      <c r="D1236" s="193" t="s">
        <v>264</v>
      </c>
      <c r="E1236" s="194" t="s">
        <v>7975</v>
      </c>
      <c r="F1236" s="195" t="s">
        <v>7976</v>
      </c>
      <c r="G1236" s="196" t="s">
        <v>749</v>
      </c>
      <c r="H1236" s="197">
        <v>60</v>
      </c>
      <c r="I1236" s="198">
        <v>112</v>
      </c>
      <c r="J1236" s="199">
        <f>ROUND(I1236*H1236,2)</f>
        <v>6720</v>
      </c>
      <c r="K1236" s="195" t="s">
        <v>400</v>
      </c>
      <c r="L1236" s="41"/>
      <c r="M1236" s="200" t="s">
        <v>1</v>
      </c>
      <c r="N1236" s="201" t="s">
        <v>45</v>
      </c>
      <c r="O1236" s="73"/>
      <c r="P1236" s="202">
        <f>O1236*H1236</f>
        <v>0</v>
      </c>
      <c r="Q1236" s="202">
        <v>0</v>
      </c>
      <c r="R1236" s="202">
        <f>Q1236*H1236</f>
        <v>0</v>
      </c>
      <c r="S1236" s="202">
        <v>0</v>
      </c>
      <c r="T1236" s="203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204" t="s">
        <v>381</v>
      </c>
      <c r="AT1236" s="204" t="s">
        <v>264</v>
      </c>
      <c r="AU1236" s="204" t="s">
        <v>89</v>
      </c>
      <c r="AY1236" s="19" t="s">
        <v>261</v>
      </c>
      <c r="BE1236" s="205">
        <f>IF(N1236="základní",J1236,0)</f>
        <v>6720</v>
      </c>
      <c r="BF1236" s="205">
        <f>IF(N1236="snížená",J1236,0)</f>
        <v>0</v>
      </c>
      <c r="BG1236" s="205">
        <f>IF(N1236="zákl. přenesená",J1236,0)</f>
        <v>0</v>
      </c>
      <c r="BH1236" s="205">
        <f>IF(N1236="sníž. přenesená",J1236,0)</f>
        <v>0</v>
      </c>
      <c r="BI1236" s="205">
        <f>IF(N1236="nulová",J1236,0)</f>
        <v>0</v>
      </c>
      <c r="BJ1236" s="19" t="s">
        <v>87</v>
      </c>
      <c r="BK1236" s="205">
        <f>ROUND(I1236*H1236,2)</f>
        <v>6720</v>
      </c>
      <c r="BL1236" s="19" t="s">
        <v>381</v>
      </c>
      <c r="BM1236" s="204" t="s">
        <v>7977</v>
      </c>
    </row>
    <row r="1237" spans="1:65" s="2" customFormat="1" ht="19.5">
      <c r="A1237" s="36"/>
      <c r="B1237" s="37"/>
      <c r="C1237" s="38"/>
      <c r="D1237" s="206" t="s">
        <v>269</v>
      </c>
      <c r="E1237" s="38"/>
      <c r="F1237" s="207" t="s">
        <v>7978</v>
      </c>
      <c r="G1237" s="38"/>
      <c r="H1237" s="38"/>
      <c r="I1237" s="208"/>
      <c r="J1237" s="38"/>
      <c r="K1237" s="38"/>
      <c r="L1237" s="41"/>
      <c r="M1237" s="209"/>
      <c r="N1237" s="210"/>
      <c r="O1237" s="73"/>
      <c r="P1237" s="73"/>
      <c r="Q1237" s="73"/>
      <c r="R1237" s="73"/>
      <c r="S1237" s="73"/>
      <c r="T1237" s="74"/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T1237" s="19" t="s">
        <v>269</v>
      </c>
      <c r="AU1237" s="19" t="s">
        <v>89</v>
      </c>
    </row>
    <row r="1238" spans="1:65" s="14" customFormat="1">
      <c r="B1238" s="226"/>
      <c r="C1238" s="227"/>
      <c r="D1238" s="206" t="s">
        <v>403</v>
      </c>
      <c r="E1238" s="228" t="s">
        <v>1</v>
      </c>
      <c r="F1238" s="229" t="s">
        <v>7979</v>
      </c>
      <c r="G1238" s="227"/>
      <c r="H1238" s="230">
        <v>30</v>
      </c>
      <c r="I1238" s="231"/>
      <c r="J1238" s="227"/>
      <c r="K1238" s="227"/>
      <c r="L1238" s="232"/>
      <c r="M1238" s="233"/>
      <c r="N1238" s="234"/>
      <c r="O1238" s="234"/>
      <c r="P1238" s="234"/>
      <c r="Q1238" s="234"/>
      <c r="R1238" s="234"/>
      <c r="S1238" s="234"/>
      <c r="T1238" s="235"/>
      <c r="AT1238" s="236" t="s">
        <v>403</v>
      </c>
      <c r="AU1238" s="236" t="s">
        <v>89</v>
      </c>
      <c r="AV1238" s="14" t="s">
        <v>89</v>
      </c>
      <c r="AW1238" s="14" t="s">
        <v>35</v>
      </c>
      <c r="AX1238" s="14" t="s">
        <v>80</v>
      </c>
      <c r="AY1238" s="236" t="s">
        <v>261</v>
      </c>
    </row>
    <row r="1239" spans="1:65" s="14" customFormat="1">
      <c r="B1239" s="226"/>
      <c r="C1239" s="227"/>
      <c r="D1239" s="206" t="s">
        <v>403</v>
      </c>
      <c r="E1239" s="228" t="s">
        <v>1</v>
      </c>
      <c r="F1239" s="229" t="s">
        <v>7980</v>
      </c>
      <c r="G1239" s="227"/>
      <c r="H1239" s="230">
        <v>30</v>
      </c>
      <c r="I1239" s="231"/>
      <c r="J1239" s="227"/>
      <c r="K1239" s="227"/>
      <c r="L1239" s="232"/>
      <c r="M1239" s="233"/>
      <c r="N1239" s="234"/>
      <c r="O1239" s="234"/>
      <c r="P1239" s="234"/>
      <c r="Q1239" s="234"/>
      <c r="R1239" s="234"/>
      <c r="S1239" s="234"/>
      <c r="T1239" s="235"/>
      <c r="AT1239" s="236" t="s">
        <v>403</v>
      </c>
      <c r="AU1239" s="236" t="s">
        <v>89</v>
      </c>
      <c r="AV1239" s="14" t="s">
        <v>89</v>
      </c>
      <c r="AW1239" s="14" t="s">
        <v>35</v>
      </c>
      <c r="AX1239" s="14" t="s">
        <v>80</v>
      </c>
      <c r="AY1239" s="236" t="s">
        <v>261</v>
      </c>
    </row>
    <row r="1240" spans="1:65" s="2" customFormat="1" ht="24.2" customHeight="1">
      <c r="A1240" s="36"/>
      <c r="B1240" s="37"/>
      <c r="C1240" s="193" t="s">
        <v>7981</v>
      </c>
      <c r="D1240" s="193" t="s">
        <v>264</v>
      </c>
      <c r="E1240" s="194" t="s">
        <v>7743</v>
      </c>
      <c r="F1240" s="195" t="s">
        <v>7744</v>
      </c>
      <c r="G1240" s="196" t="s">
        <v>749</v>
      </c>
      <c r="H1240" s="197">
        <v>135</v>
      </c>
      <c r="I1240" s="198">
        <v>168</v>
      </c>
      <c r="J1240" s="199">
        <f>ROUND(I1240*H1240,2)</f>
        <v>22680</v>
      </c>
      <c r="K1240" s="195" t="s">
        <v>400</v>
      </c>
      <c r="L1240" s="41"/>
      <c r="M1240" s="200" t="s">
        <v>1</v>
      </c>
      <c r="N1240" s="201" t="s">
        <v>45</v>
      </c>
      <c r="O1240" s="73"/>
      <c r="P1240" s="202">
        <f>O1240*H1240</f>
        <v>0</v>
      </c>
      <c r="Q1240" s="202">
        <v>0</v>
      </c>
      <c r="R1240" s="202">
        <f>Q1240*H1240</f>
        <v>0</v>
      </c>
      <c r="S1240" s="202">
        <v>0</v>
      </c>
      <c r="T1240" s="203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204" t="s">
        <v>381</v>
      </c>
      <c r="AT1240" s="204" t="s">
        <v>264</v>
      </c>
      <c r="AU1240" s="204" t="s">
        <v>89</v>
      </c>
      <c r="AY1240" s="19" t="s">
        <v>261</v>
      </c>
      <c r="BE1240" s="205">
        <f>IF(N1240="základní",J1240,0)</f>
        <v>22680</v>
      </c>
      <c r="BF1240" s="205">
        <f>IF(N1240="snížená",J1240,0)</f>
        <v>0</v>
      </c>
      <c r="BG1240" s="205">
        <f>IF(N1240="zákl. přenesená",J1240,0)</f>
        <v>0</v>
      </c>
      <c r="BH1240" s="205">
        <f>IF(N1240="sníž. přenesená",J1240,0)</f>
        <v>0</v>
      </c>
      <c r="BI1240" s="205">
        <f>IF(N1240="nulová",J1240,0)</f>
        <v>0</v>
      </c>
      <c r="BJ1240" s="19" t="s">
        <v>87</v>
      </c>
      <c r="BK1240" s="205">
        <f>ROUND(I1240*H1240,2)</f>
        <v>22680</v>
      </c>
      <c r="BL1240" s="19" t="s">
        <v>381</v>
      </c>
      <c r="BM1240" s="204" t="s">
        <v>7982</v>
      </c>
    </row>
    <row r="1241" spans="1:65" s="2" customFormat="1" ht="19.5">
      <c r="A1241" s="36"/>
      <c r="B1241" s="37"/>
      <c r="C1241" s="38"/>
      <c r="D1241" s="206" t="s">
        <v>269</v>
      </c>
      <c r="E1241" s="38"/>
      <c r="F1241" s="207" t="s">
        <v>7746</v>
      </c>
      <c r="G1241" s="38"/>
      <c r="H1241" s="38"/>
      <c r="I1241" s="208"/>
      <c r="J1241" s="38"/>
      <c r="K1241" s="38"/>
      <c r="L1241" s="41"/>
      <c r="M1241" s="209"/>
      <c r="N1241" s="210"/>
      <c r="O1241" s="73"/>
      <c r="P1241" s="73"/>
      <c r="Q1241" s="73"/>
      <c r="R1241" s="73"/>
      <c r="S1241" s="73"/>
      <c r="T1241" s="74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T1241" s="19" t="s">
        <v>269</v>
      </c>
      <c r="AU1241" s="19" t="s">
        <v>89</v>
      </c>
    </row>
    <row r="1242" spans="1:65" s="14" customFormat="1">
      <c r="B1242" s="226"/>
      <c r="C1242" s="227"/>
      <c r="D1242" s="206" t="s">
        <v>403</v>
      </c>
      <c r="E1242" s="228" t="s">
        <v>1</v>
      </c>
      <c r="F1242" s="229" t="s">
        <v>7983</v>
      </c>
      <c r="G1242" s="227"/>
      <c r="H1242" s="230">
        <v>135</v>
      </c>
      <c r="I1242" s="231"/>
      <c r="J1242" s="227"/>
      <c r="K1242" s="227"/>
      <c r="L1242" s="232"/>
      <c r="M1242" s="233"/>
      <c r="N1242" s="234"/>
      <c r="O1242" s="234"/>
      <c r="P1242" s="234"/>
      <c r="Q1242" s="234"/>
      <c r="R1242" s="234"/>
      <c r="S1242" s="234"/>
      <c r="T1242" s="235"/>
      <c r="AT1242" s="236" t="s">
        <v>403</v>
      </c>
      <c r="AU1242" s="236" t="s">
        <v>89</v>
      </c>
      <c r="AV1242" s="14" t="s">
        <v>89</v>
      </c>
      <c r="AW1242" s="14" t="s">
        <v>35</v>
      </c>
      <c r="AX1242" s="14" t="s">
        <v>80</v>
      </c>
      <c r="AY1242" s="236" t="s">
        <v>261</v>
      </c>
    </row>
    <row r="1243" spans="1:65" s="2" customFormat="1" ht="16.5" customHeight="1">
      <c r="A1243" s="36"/>
      <c r="B1243" s="37"/>
      <c r="C1243" s="275" t="s">
        <v>7984</v>
      </c>
      <c r="D1243" s="275" t="s">
        <v>801</v>
      </c>
      <c r="E1243" s="276" t="s">
        <v>7985</v>
      </c>
      <c r="F1243" s="277" t="s">
        <v>7986</v>
      </c>
      <c r="G1243" s="278" t="s">
        <v>431</v>
      </c>
      <c r="H1243" s="279">
        <v>25</v>
      </c>
      <c r="I1243" s="280">
        <v>163.96800000000002</v>
      </c>
      <c r="J1243" s="281">
        <f>ROUND(I1243*H1243,2)</f>
        <v>4099.2</v>
      </c>
      <c r="K1243" s="277" t="s">
        <v>1</v>
      </c>
      <c r="L1243" s="282"/>
      <c r="M1243" s="283" t="s">
        <v>1</v>
      </c>
      <c r="N1243" s="284" t="s">
        <v>45</v>
      </c>
      <c r="O1243" s="73"/>
      <c r="P1243" s="202">
        <f>O1243*H1243</f>
        <v>0</v>
      </c>
      <c r="Q1243" s="202">
        <v>0</v>
      </c>
      <c r="R1243" s="202">
        <f>Q1243*H1243</f>
        <v>0</v>
      </c>
      <c r="S1243" s="202">
        <v>0</v>
      </c>
      <c r="T1243" s="203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204" t="s">
        <v>89</v>
      </c>
      <c r="AT1243" s="204" t="s">
        <v>801</v>
      </c>
      <c r="AU1243" s="204" t="s">
        <v>89</v>
      </c>
      <c r="AY1243" s="19" t="s">
        <v>261</v>
      </c>
      <c r="BE1243" s="205">
        <f>IF(N1243="základní",J1243,0)</f>
        <v>4099.2</v>
      </c>
      <c r="BF1243" s="205">
        <f>IF(N1243="snížená",J1243,0)</f>
        <v>0</v>
      </c>
      <c r="BG1243" s="205">
        <f>IF(N1243="zákl. přenesená",J1243,0)</f>
        <v>0</v>
      </c>
      <c r="BH1243" s="205">
        <f>IF(N1243="sníž. přenesená",J1243,0)</f>
        <v>0</v>
      </c>
      <c r="BI1243" s="205">
        <f>IF(N1243="nulová",J1243,0)</f>
        <v>0</v>
      </c>
      <c r="BJ1243" s="19" t="s">
        <v>87</v>
      </c>
      <c r="BK1243" s="205">
        <f>ROUND(I1243*H1243,2)</f>
        <v>4099.2</v>
      </c>
      <c r="BL1243" s="19" t="s">
        <v>87</v>
      </c>
      <c r="BM1243" s="204" t="s">
        <v>7987</v>
      </c>
    </row>
    <row r="1244" spans="1:65" s="2" customFormat="1">
      <c r="A1244" s="36"/>
      <c r="B1244" s="37"/>
      <c r="C1244" s="38"/>
      <c r="D1244" s="206" t="s">
        <v>269</v>
      </c>
      <c r="E1244" s="38"/>
      <c r="F1244" s="207" t="s">
        <v>7986</v>
      </c>
      <c r="G1244" s="38"/>
      <c r="H1244" s="38"/>
      <c r="I1244" s="208"/>
      <c r="J1244" s="38"/>
      <c r="K1244" s="38"/>
      <c r="L1244" s="41"/>
      <c r="M1244" s="209"/>
      <c r="N1244" s="210"/>
      <c r="O1244" s="73"/>
      <c r="P1244" s="73"/>
      <c r="Q1244" s="73"/>
      <c r="R1244" s="73"/>
      <c r="S1244" s="73"/>
      <c r="T1244" s="74"/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T1244" s="19" t="s">
        <v>269</v>
      </c>
      <c r="AU1244" s="19" t="s">
        <v>89</v>
      </c>
    </row>
    <row r="1245" spans="1:65" s="14" customFormat="1">
      <c r="B1245" s="226"/>
      <c r="C1245" s="227"/>
      <c r="D1245" s="206" t="s">
        <v>403</v>
      </c>
      <c r="E1245" s="228" t="s">
        <v>1</v>
      </c>
      <c r="F1245" s="229" t="s">
        <v>7988</v>
      </c>
      <c r="G1245" s="227"/>
      <c r="H1245" s="230">
        <v>25</v>
      </c>
      <c r="I1245" s="231"/>
      <c r="J1245" s="227"/>
      <c r="K1245" s="227"/>
      <c r="L1245" s="232"/>
      <c r="M1245" s="233"/>
      <c r="N1245" s="234"/>
      <c r="O1245" s="234"/>
      <c r="P1245" s="234"/>
      <c r="Q1245" s="234"/>
      <c r="R1245" s="234"/>
      <c r="S1245" s="234"/>
      <c r="T1245" s="235"/>
      <c r="AT1245" s="236" t="s">
        <v>403</v>
      </c>
      <c r="AU1245" s="236" t="s">
        <v>89</v>
      </c>
      <c r="AV1245" s="14" t="s">
        <v>89</v>
      </c>
      <c r="AW1245" s="14" t="s">
        <v>35</v>
      </c>
      <c r="AX1245" s="14" t="s">
        <v>80</v>
      </c>
      <c r="AY1245" s="236" t="s">
        <v>261</v>
      </c>
    </row>
    <row r="1246" spans="1:65" s="2" customFormat="1" ht="24.2" customHeight="1">
      <c r="A1246" s="36"/>
      <c r="B1246" s="37"/>
      <c r="C1246" s="193" t="s">
        <v>7989</v>
      </c>
      <c r="D1246" s="193" t="s">
        <v>264</v>
      </c>
      <c r="E1246" s="194" t="s">
        <v>7808</v>
      </c>
      <c r="F1246" s="195" t="s">
        <v>7809</v>
      </c>
      <c r="G1246" s="196" t="s">
        <v>431</v>
      </c>
      <c r="H1246" s="197">
        <v>25</v>
      </c>
      <c r="I1246" s="198">
        <v>31.36</v>
      </c>
      <c r="J1246" s="199">
        <f>ROUND(I1246*H1246,2)</f>
        <v>784</v>
      </c>
      <c r="K1246" s="195" t="s">
        <v>400</v>
      </c>
      <c r="L1246" s="41"/>
      <c r="M1246" s="200" t="s">
        <v>1</v>
      </c>
      <c r="N1246" s="201" t="s">
        <v>45</v>
      </c>
      <c r="O1246" s="73"/>
      <c r="P1246" s="202">
        <f>O1246*H1246</f>
        <v>0</v>
      </c>
      <c r="Q1246" s="202">
        <v>0</v>
      </c>
      <c r="R1246" s="202">
        <f>Q1246*H1246</f>
        <v>0</v>
      </c>
      <c r="S1246" s="202">
        <v>0</v>
      </c>
      <c r="T1246" s="203">
        <f>S1246*H1246</f>
        <v>0</v>
      </c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R1246" s="204" t="s">
        <v>87</v>
      </c>
      <c r="AT1246" s="204" t="s">
        <v>264</v>
      </c>
      <c r="AU1246" s="204" t="s">
        <v>89</v>
      </c>
      <c r="AY1246" s="19" t="s">
        <v>261</v>
      </c>
      <c r="BE1246" s="205">
        <f>IF(N1246="základní",J1246,0)</f>
        <v>784</v>
      </c>
      <c r="BF1246" s="205">
        <f>IF(N1246="snížená",J1246,0)</f>
        <v>0</v>
      </c>
      <c r="BG1246" s="205">
        <f>IF(N1246="zákl. přenesená",J1246,0)</f>
        <v>0</v>
      </c>
      <c r="BH1246" s="205">
        <f>IF(N1246="sníž. přenesená",J1246,0)</f>
        <v>0</v>
      </c>
      <c r="BI1246" s="205">
        <f>IF(N1246="nulová",J1246,0)</f>
        <v>0</v>
      </c>
      <c r="BJ1246" s="19" t="s">
        <v>87</v>
      </c>
      <c r="BK1246" s="205">
        <f>ROUND(I1246*H1246,2)</f>
        <v>784</v>
      </c>
      <c r="BL1246" s="19" t="s">
        <v>87</v>
      </c>
      <c r="BM1246" s="204" t="s">
        <v>7990</v>
      </c>
    </row>
    <row r="1247" spans="1:65" s="2" customFormat="1" ht="29.25">
      <c r="A1247" s="36"/>
      <c r="B1247" s="37"/>
      <c r="C1247" s="38"/>
      <c r="D1247" s="206" t="s">
        <v>269</v>
      </c>
      <c r="E1247" s="38"/>
      <c r="F1247" s="207" t="s">
        <v>7811</v>
      </c>
      <c r="G1247" s="38"/>
      <c r="H1247" s="38"/>
      <c r="I1247" s="208"/>
      <c r="J1247" s="38"/>
      <c r="K1247" s="38"/>
      <c r="L1247" s="41"/>
      <c r="M1247" s="209"/>
      <c r="N1247" s="210"/>
      <c r="O1247" s="73"/>
      <c r="P1247" s="73"/>
      <c r="Q1247" s="73"/>
      <c r="R1247" s="73"/>
      <c r="S1247" s="73"/>
      <c r="T1247" s="74"/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T1247" s="19" t="s">
        <v>269</v>
      </c>
      <c r="AU1247" s="19" t="s">
        <v>89</v>
      </c>
    </row>
    <row r="1248" spans="1:65" s="2" customFormat="1" ht="16.5" customHeight="1">
      <c r="A1248" s="36"/>
      <c r="B1248" s="37"/>
      <c r="C1248" s="275" t="s">
        <v>7991</v>
      </c>
      <c r="D1248" s="275" t="s">
        <v>801</v>
      </c>
      <c r="E1248" s="276" t="s">
        <v>7992</v>
      </c>
      <c r="F1248" s="277" t="s">
        <v>7993</v>
      </c>
      <c r="G1248" s="278" t="s">
        <v>431</v>
      </c>
      <c r="H1248" s="279">
        <v>50</v>
      </c>
      <c r="I1248" s="280">
        <v>1016.0160000000002</v>
      </c>
      <c r="J1248" s="281">
        <f>ROUND(I1248*H1248,2)</f>
        <v>50800.800000000003</v>
      </c>
      <c r="K1248" s="277" t="s">
        <v>1</v>
      </c>
      <c r="L1248" s="282"/>
      <c r="M1248" s="283" t="s">
        <v>1</v>
      </c>
      <c r="N1248" s="284" t="s">
        <v>45</v>
      </c>
      <c r="O1248" s="73"/>
      <c r="P1248" s="202">
        <f>O1248*H1248</f>
        <v>0</v>
      </c>
      <c r="Q1248" s="202">
        <v>0</v>
      </c>
      <c r="R1248" s="202">
        <f>Q1248*H1248</f>
        <v>0</v>
      </c>
      <c r="S1248" s="202">
        <v>0</v>
      </c>
      <c r="T1248" s="203">
        <f>S1248*H1248</f>
        <v>0</v>
      </c>
      <c r="U1248" s="36"/>
      <c r="V1248" s="36"/>
      <c r="W1248" s="36"/>
      <c r="X1248" s="36"/>
      <c r="Y1248" s="36"/>
      <c r="Z1248" s="36"/>
      <c r="AA1248" s="36"/>
      <c r="AB1248" s="36"/>
      <c r="AC1248" s="36"/>
      <c r="AD1248" s="36"/>
      <c r="AE1248" s="36"/>
      <c r="AR1248" s="204" t="s">
        <v>89</v>
      </c>
      <c r="AT1248" s="204" t="s">
        <v>801</v>
      </c>
      <c r="AU1248" s="204" t="s">
        <v>89</v>
      </c>
      <c r="AY1248" s="19" t="s">
        <v>261</v>
      </c>
      <c r="BE1248" s="205">
        <f>IF(N1248="základní",J1248,0)</f>
        <v>50800.800000000003</v>
      </c>
      <c r="BF1248" s="205">
        <f>IF(N1248="snížená",J1248,0)</f>
        <v>0</v>
      </c>
      <c r="BG1248" s="205">
        <f>IF(N1248="zákl. přenesená",J1248,0)</f>
        <v>0</v>
      </c>
      <c r="BH1248" s="205">
        <f>IF(N1248="sníž. přenesená",J1248,0)</f>
        <v>0</v>
      </c>
      <c r="BI1248" s="205">
        <f>IF(N1248="nulová",J1248,0)</f>
        <v>0</v>
      </c>
      <c r="BJ1248" s="19" t="s">
        <v>87</v>
      </c>
      <c r="BK1248" s="205">
        <f>ROUND(I1248*H1248,2)</f>
        <v>50800.800000000003</v>
      </c>
      <c r="BL1248" s="19" t="s">
        <v>87</v>
      </c>
      <c r="BM1248" s="204" t="s">
        <v>7994</v>
      </c>
    </row>
    <row r="1249" spans="1:65" s="2" customFormat="1">
      <c r="A1249" s="36"/>
      <c r="B1249" s="37"/>
      <c r="C1249" s="38"/>
      <c r="D1249" s="206" t="s">
        <v>269</v>
      </c>
      <c r="E1249" s="38"/>
      <c r="F1249" s="207" t="s">
        <v>7993</v>
      </c>
      <c r="G1249" s="38"/>
      <c r="H1249" s="38"/>
      <c r="I1249" s="208"/>
      <c r="J1249" s="38"/>
      <c r="K1249" s="38"/>
      <c r="L1249" s="41"/>
      <c r="M1249" s="209"/>
      <c r="N1249" s="210"/>
      <c r="O1249" s="73"/>
      <c r="P1249" s="73"/>
      <c r="Q1249" s="73"/>
      <c r="R1249" s="73"/>
      <c r="S1249" s="73"/>
      <c r="T1249" s="74"/>
      <c r="U1249" s="36"/>
      <c r="V1249" s="36"/>
      <c r="W1249" s="36"/>
      <c r="X1249" s="36"/>
      <c r="Y1249" s="36"/>
      <c r="Z1249" s="36"/>
      <c r="AA1249" s="36"/>
      <c r="AB1249" s="36"/>
      <c r="AC1249" s="36"/>
      <c r="AD1249" s="36"/>
      <c r="AE1249" s="36"/>
      <c r="AT1249" s="19" t="s">
        <v>269</v>
      </c>
      <c r="AU1249" s="19" t="s">
        <v>89</v>
      </c>
    </row>
    <row r="1250" spans="1:65" s="14" customFormat="1">
      <c r="B1250" s="226"/>
      <c r="C1250" s="227"/>
      <c r="D1250" s="206" t="s">
        <v>403</v>
      </c>
      <c r="E1250" s="228" t="s">
        <v>1</v>
      </c>
      <c r="F1250" s="229" t="s">
        <v>3735</v>
      </c>
      <c r="G1250" s="227"/>
      <c r="H1250" s="230">
        <v>50</v>
      </c>
      <c r="I1250" s="231"/>
      <c r="J1250" s="227"/>
      <c r="K1250" s="227"/>
      <c r="L1250" s="232"/>
      <c r="M1250" s="233"/>
      <c r="N1250" s="234"/>
      <c r="O1250" s="234"/>
      <c r="P1250" s="234"/>
      <c r="Q1250" s="234"/>
      <c r="R1250" s="234"/>
      <c r="S1250" s="234"/>
      <c r="T1250" s="235"/>
      <c r="AT1250" s="236" t="s">
        <v>403</v>
      </c>
      <c r="AU1250" s="236" t="s">
        <v>89</v>
      </c>
      <c r="AV1250" s="14" t="s">
        <v>89</v>
      </c>
      <c r="AW1250" s="14" t="s">
        <v>35</v>
      </c>
      <c r="AX1250" s="14" t="s">
        <v>80</v>
      </c>
      <c r="AY1250" s="236" t="s">
        <v>261</v>
      </c>
    </row>
    <row r="1251" spans="1:65" s="2" customFormat="1" ht="37.9" customHeight="1">
      <c r="A1251" s="36"/>
      <c r="B1251" s="37"/>
      <c r="C1251" s="193" t="s">
        <v>7995</v>
      </c>
      <c r="D1251" s="193" t="s">
        <v>264</v>
      </c>
      <c r="E1251" s="194" t="s">
        <v>7996</v>
      </c>
      <c r="F1251" s="195" t="s">
        <v>7997</v>
      </c>
      <c r="G1251" s="196" t="s">
        <v>431</v>
      </c>
      <c r="H1251" s="197">
        <v>50</v>
      </c>
      <c r="I1251" s="198">
        <v>78.400000000000006</v>
      </c>
      <c r="J1251" s="199">
        <f>ROUND(I1251*H1251,2)</f>
        <v>3920</v>
      </c>
      <c r="K1251" s="195" t="s">
        <v>400</v>
      </c>
      <c r="L1251" s="41"/>
      <c r="M1251" s="200" t="s">
        <v>1</v>
      </c>
      <c r="N1251" s="201" t="s">
        <v>45</v>
      </c>
      <c r="O1251" s="73"/>
      <c r="P1251" s="202">
        <f>O1251*H1251</f>
        <v>0</v>
      </c>
      <c r="Q1251" s="202">
        <v>0</v>
      </c>
      <c r="R1251" s="202">
        <f>Q1251*H1251</f>
        <v>0</v>
      </c>
      <c r="S1251" s="202">
        <v>0</v>
      </c>
      <c r="T1251" s="203">
        <f>S1251*H1251</f>
        <v>0</v>
      </c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R1251" s="204" t="s">
        <v>87</v>
      </c>
      <c r="AT1251" s="204" t="s">
        <v>264</v>
      </c>
      <c r="AU1251" s="204" t="s">
        <v>89</v>
      </c>
      <c r="AY1251" s="19" t="s">
        <v>261</v>
      </c>
      <c r="BE1251" s="205">
        <f>IF(N1251="základní",J1251,0)</f>
        <v>3920</v>
      </c>
      <c r="BF1251" s="205">
        <f>IF(N1251="snížená",J1251,0)</f>
        <v>0</v>
      </c>
      <c r="BG1251" s="205">
        <f>IF(N1251="zákl. přenesená",J1251,0)</f>
        <v>0</v>
      </c>
      <c r="BH1251" s="205">
        <f>IF(N1251="sníž. přenesená",J1251,0)</f>
        <v>0</v>
      </c>
      <c r="BI1251" s="205">
        <f>IF(N1251="nulová",J1251,0)</f>
        <v>0</v>
      </c>
      <c r="BJ1251" s="19" t="s">
        <v>87</v>
      </c>
      <c r="BK1251" s="205">
        <f>ROUND(I1251*H1251,2)</f>
        <v>3920</v>
      </c>
      <c r="BL1251" s="19" t="s">
        <v>87</v>
      </c>
      <c r="BM1251" s="204" t="s">
        <v>7998</v>
      </c>
    </row>
    <row r="1252" spans="1:65" s="2" customFormat="1" ht="29.25">
      <c r="A1252" s="36"/>
      <c r="B1252" s="37"/>
      <c r="C1252" s="38"/>
      <c r="D1252" s="206" t="s">
        <v>269</v>
      </c>
      <c r="E1252" s="38"/>
      <c r="F1252" s="207" t="s">
        <v>7999</v>
      </c>
      <c r="G1252" s="38"/>
      <c r="H1252" s="38"/>
      <c r="I1252" s="208"/>
      <c r="J1252" s="38"/>
      <c r="K1252" s="38"/>
      <c r="L1252" s="41"/>
      <c r="M1252" s="209"/>
      <c r="N1252" s="210"/>
      <c r="O1252" s="73"/>
      <c r="P1252" s="73"/>
      <c r="Q1252" s="73"/>
      <c r="R1252" s="73"/>
      <c r="S1252" s="73"/>
      <c r="T1252" s="74"/>
      <c r="U1252" s="36"/>
      <c r="V1252" s="36"/>
      <c r="W1252" s="36"/>
      <c r="X1252" s="36"/>
      <c r="Y1252" s="36"/>
      <c r="Z1252" s="36"/>
      <c r="AA1252" s="36"/>
      <c r="AB1252" s="36"/>
      <c r="AC1252" s="36"/>
      <c r="AD1252" s="36"/>
      <c r="AE1252" s="36"/>
      <c r="AT1252" s="19" t="s">
        <v>269</v>
      </c>
      <c r="AU1252" s="19" t="s">
        <v>89</v>
      </c>
    </row>
    <row r="1253" spans="1:65" s="2" customFormat="1" ht="16.5" customHeight="1">
      <c r="A1253" s="36"/>
      <c r="B1253" s="37"/>
      <c r="C1253" s="275" t="s">
        <v>8000</v>
      </c>
      <c r="D1253" s="275" t="s">
        <v>801</v>
      </c>
      <c r="E1253" s="276" t="s">
        <v>8001</v>
      </c>
      <c r="F1253" s="277" t="s">
        <v>8002</v>
      </c>
      <c r="G1253" s="278" t="s">
        <v>431</v>
      </c>
      <c r="H1253" s="279">
        <v>25</v>
      </c>
      <c r="I1253" s="280">
        <v>40.015999999999998</v>
      </c>
      <c r="J1253" s="281">
        <f>ROUND(I1253*H1253,2)</f>
        <v>1000.4</v>
      </c>
      <c r="K1253" s="277" t="s">
        <v>1</v>
      </c>
      <c r="L1253" s="282"/>
      <c r="M1253" s="283" t="s">
        <v>1</v>
      </c>
      <c r="N1253" s="284" t="s">
        <v>45</v>
      </c>
      <c r="O1253" s="73"/>
      <c r="P1253" s="202">
        <f>O1253*H1253</f>
        <v>0</v>
      </c>
      <c r="Q1253" s="202">
        <v>0</v>
      </c>
      <c r="R1253" s="202">
        <f>Q1253*H1253</f>
        <v>0</v>
      </c>
      <c r="S1253" s="202">
        <v>0</v>
      </c>
      <c r="T1253" s="203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204" t="s">
        <v>1448</v>
      </c>
      <c r="AT1253" s="204" t="s">
        <v>801</v>
      </c>
      <c r="AU1253" s="204" t="s">
        <v>89</v>
      </c>
      <c r="AY1253" s="19" t="s">
        <v>261</v>
      </c>
      <c r="BE1253" s="205">
        <f>IF(N1253="základní",J1253,0)</f>
        <v>1000.4</v>
      </c>
      <c r="BF1253" s="205">
        <f>IF(N1253="snížená",J1253,0)</f>
        <v>0</v>
      </c>
      <c r="BG1253" s="205">
        <f>IF(N1253="zákl. přenesená",J1253,0)</f>
        <v>0</v>
      </c>
      <c r="BH1253" s="205">
        <f>IF(N1253="sníž. přenesená",J1253,0)</f>
        <v>0</v>
      </c>
      <c r="BI1253" s="205">
        <f>IF(N1253="nulová",J1253,0)</f>
        <v>0</v>
      </c>
      <c r="BJ1253" s="19" t="s">
        <v>87</v>
      </c>
      <c r="BK1253" s="205">
        <f>ROUND(I1253*H1253,2)</f>
        <v>1000.4</v>
      </c>
      <c r="BL1253" s="19" t="s">
        <v>1448</v>
      </c>
      <c r="BM1253" s="204" t="s">
        <v>8003</v>
      </c>
    </row>
    <row r="1254" spans="1:65" s="2" customFormat="1">
      <c r="A1254" s="36"/>
      <c r="B1254" s="37"/>
      <c r="C1254" s="38"/>
      <c r="D1254" s="206" t="s">
        <v>269</v>
      </c>
      <c r="E1254" s="38"/>
      <c r="F1254" s="207" t="s">
        <v>8002</v>
      </c>
      <c r="G1254" s="38"/>
      <c r="H1254" s="38"/>
      <c r="I1254" s="208"/>
      <c r="J1254" s="38"/>
      <c r="K1254" s="38"/>
      <c r="L1254" s="41"/>
      <c r="M1254" s="209"/>
      <c r="N1254" s="210"/>
      <c r="O1254" s="73"/>
      <c r="P1254" s="73"/>
      <c r="Q1254" s="73"/>
      <c r="R1254" s="73"/>
      <c r="S1254" s="73"/>
      <c r="T1254" s="74"/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T1254" s="19" t="s">
        <v>269</v>
      </c>
      <c r="AU1254" s="19" t="s">
        <v>89</v>
      </c>
    </row>
    <row r="1255" spans="1:65" s="14" customFormat="1">
      <c r="B1255" s="226"/>
      <c r="C1255" s="227"/>
      <c r="D1255" s="206" t="s">
        <v>403</v>
      </c>
      <c r="E1255" s="228" t="s">
        <v>1</v>
      </c>
      <c r="F1255" s="229" t="s">
        <v>7988</v>
      </c>
      <c r="G1255" s="227"/>
      <c r="H1255" s="230">
        <v>25</v>
      </c>
      <c r="I1255" s="231"/>
      <c r="J1255" s="227"/>
      <c r="K1255" s="227"/>
      <c r="L1255" s="232"/>
      <c r="M1255" s="233"/>
      <c r="N1255" s="234"/>
      <c r="O1255" s="234"/>
      <c r="P1255" s="234"/>
      <c r="Q1255" s="234"/>
      <c r="R1255" s="234"/>
      <c r="S1255" s="234"/>
      <c r="T1255" s="235"/>
      <c r="AT1255" s="236" t="s">
        <v>403</v>
      </c>
      <c r="AU1255" s="236" t="s">
        <v>89</v>
      </c>
      <c r="AV1255" s="14" t="s">
        <v>89</v>
      </c>
      <c r="AW1255" s="14" t="s">
        <v>35</v>
      </c>
      <c r="AX1255" s="14" t="s">
        <v>80</v>
      </c>
      <c r="AY1255" s="236" t="s">
        <v>261</v>
      </c>
    </row>
    <row r="1256" spans="1:65" s="2" customFormat="1" ht="24.2" customHeight="1">
      <c r="A1256" s="36"/>
      <c r="B1256" s="37"/>
      <c r="C1256" s="193" t="s">
        <v>8004</v>
      </c>
      <c r="D1256" s="193" t="s">
        <v>264</v>
      </c>
      <c r="E1256" s="194" t="s">
        <v>8005</v>
      </c>
      <c r="F1256" s="195" t="s">
        <v>8006</v>
      </c>
      <c r="G1256" s="196" t="s">
        <v>431</v>
      </c>
      <c r="H1256" s="197">
        <v>25</v>
      </c>
      <c r="I1256" s="198">
        <v>31.36</v>
      </c>
      <c r="J1256" s="199">
        <f>ROUND(I1256*H1256,2)</f>
        <v>784</v>
      </c>
      <c r="K1256" s="195" t="s">
        <v>400</v>
      </c>
      <c r="L1256" s="41"/>
      <c r="M1256" s="200" t="s">
        <v>1</v>
      </c>
      <c r="N1256" s="201" t="s">
        <v>45</v>
      </c>
      <c r="O1256" s="73"/>
      <c r="P1256" s="202">
        <f>O1256*H1256</f>
        <v>0</v>
      </c>
      <c r="Q1256" s="202">
        <v>0</v>
      </c>
      <c r="R1256" s="202">
        <f>Q1256*H1256</f>
        <v>0</v>
      </c>
      <c r="S1256" s="202">
        <v>0</v>
      </c>
      <c r="T1256" s="203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204" t="s">
        <v>381</v>
      </c>
      <c r="AT1256" s="204" t="s">
        <v>264</v>
      </c>
      <c r="AU1256" s="204" t="s">
        <v>89</v>
      </c>
      <c r="AY1256" s="19" t="s">
        <v>261</v>
      </c>
      <c r="BE1256" s="205">
        <f>IF(N1256="základní",J1256,0)</f>
        <v>784</v>
      </c>
      <c r="BF1256" s="205">
        <f>IF(N1256="snížená",J1256,0)</f>
        <v>0</v>
      </c>
      <c r="BG1256" s="205">
        <f>IF(N1256="zákl. přenesená",J1256,0)</f>
        <v>0</v>
      </c>
      <c r="BH1256" s="205">
        <f>IF(N1256="sníž. přenesená",J1256,0)</f>
        <v>0</v>
      </c>
      <c r="BI1256" s="205">
        <f>IF(N1256="nulová",J1256,0)</f>
        <v>0</v>
      </c>
      <c r="BJ1256" s="19" t="s">
        <v>87</v>
      </c>
      <c r="BK1256" s="205">
        <f>ROUND(I1256*H1256,2)</f>
        <v>784</v>
      </c>
      <c r="BL1256" s="19" t="s">
        <v>381</v>
      </c>
      <c r="BM1256" s="204" t="s">
        <v>8007</v>
      </c>
    </row>
    <row r="1257" spans="1:65" s="2" customFormat="1" ht="19.5">
      <c r="A1257" s="36"/>
      <c r="B1257" s="37"/>
      <c r="C1257" s="38"/>
      <c r="D1257" s="206" t="s">
        <v>269</v>
      </c>
      <c r="E1257" s="38"/>
      <c r="F1257" s="207" t="s">
        <v>8008</v>
      </c>
      <c r="G1257" s="38"/>
      <c r="H1257" s="38"/>
      <c r="I1257" s="208"/>
      <c r="J1257" s="38"/>
      <c r="K1257" s="38"/>
      <c r="L1257" s="41"/>
      <c r="M1257" s="209"/>
      <c r="N1257" s="210"/>
      <c r="O1257" s="73"/>
      <c r="P1257" s="73"/>
      <c r="Q1257" s="73"/>
      <c r="R1257" s="73"/>
      <c r="S1257" s="73"/>
      <c r="T1257" s="74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T1257" s="19" t="s">
        <v>269</v>
      </c>
      <c r="AU1257" s="19" t="s">
        <v>89</v>
      </c>
    </row>
    <row r="1258" spans="1:65" s="2" customFormat="1" ht="16.5" customHeight="1">
      <c r="A1258" s="36"/>
      <c r="B1258" s="37"/>
      <c r="C1258" s="275" t="s">
        <v>8009</v>
      </c>
      <c r="D1258" s="275" t="s">
        <v>801</v>
      </c>
      <c r="E1258" s="276" t="s">
        <v>8010</v>
      </c>
      <c r="F1258" s="277" t="s">
        <v>8011</v>
      </c>
      <c r="G1258" s="278" t="s">
        <v>431</v>
      </c>
      <c r="H1258" s="279">
        <v>75</v>
      </c>
      <c r="I1258" s="280">
        <v>197.15199999999999</v>
      </c>
      <c r="J1258" s="281">
        <f>ROUND(I1258*H1258,2)</f>
        <v>14786.4</v>
      </c>
      <c r="K1258" s="277" t="s">
        <v>1</v>
      </c>
      <c r="L1258" s="282"/>
      <c r="M1258" s="283" t="s">
        <v>1</v>
      </c>
      <c r="N1258" s="284" t="s">
        <v>45</v>
      </c>
      <c r="O1258" s="73"/>
      <c r="P1258" s="202">
        <f>O1258*H1258</f>
        <v>0</v>
      </c>
      <c r="Q1258" s="202">
        <v>0</v>
      </c>
      <c r="R1258" s="202">
        <f>Q1258*H1258</f>
        <v>0</v>
      </c>
      <c r="S1258" s="202">
        <v>0</v>
      </c>
      <c r="T1258" s="203">
        <f>S1258*H1258</f>
        <v>0</v>
      </c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R1258" s="204" t="s">
        <v>89</v>
      </c>
      <c r="AT1258" s="204" t="s">
        <v>801</v>
      </c>
      <c r="AU1258" s="204" t="s">
        <v>89</v>
      </c>
      <c r="AY1258" s="19" t="s">
        <v>261</v>
      </c>
      <c r="BE1258" s="205">
        <f>IF(N1258="základní",J1258,0)</f>
        <v>14786.4</v>
      </c>
      <c r="BF1258" s="205">
        <f>IF(N1258="snížená",J1258,0)</f>
        <v>0</v>
      </c>
      <c r="BG1258" s="205">
        <f>IF(N1258="zákl. přenesená",J1258,0)</f>
        <v>0</v>
      </c>
      <c r="BH1258" s="205">
        <f>IF(N1258="sníž. přenesená",J1258,0)</f>
        <v>0</v>
      </c>
      <c r="BI1258" s="205">
        <f>IF(N1258="nulová",J1258,0)</f>
        <v>0</v>
      </c>
      <c r="BJ1258" s="19" t="s">
        <v>87</v>
      </c>
      <c r="BK1258" s="205">
        <f>ROUND(I1258*H1258,2)</f>
        <v>14786.4</v>
      </c>
      <c r="BL1258" s="19" t="s">
        <v>87</v>
      </c>
      <c r="BM1258" s="204" t="s">
        <v>8012</v>
      </c>
    </row>
    <row r="1259" spans="1:65" s="2" customFormat="1">
      <c r="A1259" s="36"/>
      <c r="B1259" s="37"/>
      <c r="C1259" s="38"/>
      <c r="D1259" s="206" t="s">
        <v>269</v>
      </c>
      <c r="E1259" s="38"/>
      <c r="F1259" s="207" t="s">
        <v>8011</v>
      </c>
      <c r="G1259" s="38"/>
      <c r="H1259" s="38"/>
      <c r="I1259" s="208"/>
      <c r="J1259" s="38"/>
      <c r="K1259" s="38"/>
      <c r="L1259" s="41"/>
      <c r="M1259" s="209"/>
      <c r="N1259" s="210"/>
      <c r="O1259" s="73"/>
      <c r="P1259" s="73"/>
      <c r="Q1259" s="73"/>
      <c r="R1259" s="73"/>
      <c r="S1259" s="73"/>
      <c r="T1259" s="74"/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T1259" s="19" t="s">
        <v>269</v>
      </c>
      <c r="AU1259" s="19" t="s">
        <v>89</v>
      </c>
    </row>
    <row r="1260" spans="1:65" s="14" customFormat="1">
      <c r="B1260" s="226"/>
      <c r="C1260" s="227"/>
      <c r="D1260" s="206" t="s">
        <v>403</v>
      </c>
      <c r="E1260" s="228" t="s">
        <v>1</v>
      </c>
      <c r="F1260" s="229" t="s">
        <v>8013</v>
      </c>
      <c r="G1260" s="227"/>
      <c r="H1260" s="230">
        <v>75</v>
      </c>
      <c r="I1260" s="231"/>
      <c r="J1260" s="227"/>
      <c r="K1260" s="227"/>
      <c r="L1260" s="232"/>
      <c r="M1260" s="233"/>
      <c r="N1260" s="234"/>
      <c r="O1260" s="234"/>
      <c r="P1260" s="234"/>
      <c r="Q1260" s="234"/>
      <c r="R1260" s="234"/>
      <c r="S1260" s="234"/>
      <c r="T1260" s="235"/>
      <c r="AT1260" s="236" t="s">
        <v>403</v>
      </c>
      <c r="AU1260" s="236" t="s">
        <v>89</v>
      </c>
      <c r="AV1260" s="14" t="s">
        <v>89</v>
      </c>
      <c r="AW1260" s="14" t="s">
        <v>35</v>
      </c>
      <c r="AX1260" s="14" t="s">
        <v>80</v>
      </c>
      <c r="AY1260" s="236" t="s">
        <v>261</v>
      </c>
    </row>
    <row r="1261" spans="1:65" s="2" customFormat="1" ht="33" customHeight="1">
      <c r="A1261" s="36"/>
      <c r="B1261" s="37"/>
      <c r="C1261" s="193" t="s">
        <v>8014</v>
      </c>
      <c r="D1261" s="193" t="s">
        <v>264</v>
      </c>
      <c r="E1261" s="194" t="s">
        <v>8015</v>
      </c>
      <c r="F1261" s="195" t="s">
        <v>8016</v>
      </c>
      <c r="G1261" s="196" t="s">
        <v>431</v>
      </c>
      <c r="H1261" s="197">
        <v>75</v>
      </c>
      <c r="I1261" s="198">
        <v>78.400000000000006</v>
      </c>
      <c r="J1261" s="199">
        <f>ROUND(I1261*H1261,2)</f>
        <v>5880</v>
      </c>
      <c r="K1261" s="195" t="s">
        <v>400</v>
      </c>
      <c r="L1261" s="41"/>
      <c r="M1261" s="200" t="s">
        <v>1</v>
      </c>
      <c r="N1261" s="201" t="s">
        <v>45</v>
      </c>
      <c r="O1261" s="73"/>
      <c r="P1261" s="202">
        <f>O1261*H1261</f>
        <v>0</v>
      </c>
      <c r="Q1261" s="202">
        <v>0</v>
      </c>
      <c r="R1261" s="202">
        <f>Q1261*H1261</f>
        <v>0</v>
      </c>
      <c r="S1261" s="202">
        <v>0</v>
      </c>
      <c r="T1261" s="203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204" t="s">
        <v>87</v>
      </c>
      <c r="AT1261" s="204" t="s">
        <v>264</v>
      </c>
      <c r="AU1261" s="204" t="s">
        <v>89</v>
      </c>
      <c r="AY1261" s="19" t="s">
        <v>261</v>
      </c>
      <c r="BE1261" s="205">
        <f>IF(N1261="základní",J1261,0)</f>
        <v>5880</v>
      </c>
      <c r="BF1261" s="205">
        <f>IF(N1261="snížená",J1261,0)</f>
        <v>0</v>
      </c>
      <c r="BG1261" s="205">
        <f>IF(N1261="zákl. přenesená",J1261,0)</f>
        <v>0</v>
      </c>
      <c r="BH1261" s="205">
        <f>IF(N1261="sníž. přenesená",J1261,0)</f>
        <v>0</v>
      </c>
      <c r="BI1261" s="205">
        <f>IF(N1261="nulová",J1261,0)</f>
        <v>0</v>
      </c>
      <c r="BJ1261" s="19" t="s">
        <v>87</v>
      </c>
      <c r="BK1261" s="205">
        <f>ROUND(I1261*H1261,2)</f>
        <v>5880</v>
      </c>
      <c r="BL1261" s="19" t="s">
        <v>87</v>
      </c>
      <c r="BM1261" s="204" t="s">
        <v>8017</v>
      </c>
    </row>
    <row r="1262" spans="1:65" s="2" customFormat="1" ht="29.25">
      <c r="A1262" s="36"/>
      <c r="B1262" s="37"/>
      <c r="C1262" s="38"/>
      <c r="D1262" s="206" t="s">
        <v>269</v>
      </c>
      <c r="E1262" s="38"/>
      <c r="F1262" s="207" t="s">
        <v>8018</v>
      </c>
      <c r="G1262" s="38"/>
      <c r="H1262" s="38"/>
      <c r="I1262" s="208"/>
      <c r="J1262" s="38"/>
      <c r="K1262" s="38"/>
      <c r="L1262" s="41"/>
      <c r="M1262" s="209"/>
      <c r="N1262" s="210"/>
      <c r="O1262" s="73"/>
      <c r="P1262" s="73"/>
      <c r="Q1262" s="73"/>
      <c r="R1262" s="73"/>
      <c r="S1262" s="73"/>
      <c r="T1262" s="74"/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T1262" s="19" t="s">
        <v>269</v>
      </c>
      <c r="AU1262" s="19" t="s">
        <v>89</v>
      </c>
    </row>
    <row r="1263" spans="1:65" s="2" customFormat="1" ht="16.5" customHeight="1">
      <c r="A1263" s="36"/>
      <c r="B1263" s="37"/>
      <c r="C1263" s="275" t="s">
        <v>8019</v>
      </c>
      <c r="D1263" s="275" t="s">
        <v>801</v>
      </c>
      <c r="E1263" s="276" t="s">
        <v>8020</v>
      </c>
      <c r="F1263" s="277" t="s">
        <v>8021</v>
      </c>
      <c r="G1263" s="278" t="s">
        <v>431</v>
      </c>
      <c r="H1263" s="279">
        <v>375</v>
      </c>
      <c r="I1263" s="280">
        <v>353.31200000000001</v>
      </c>
      <c r="J1263" s="281">
        <f>ROUND(I1263*H1263,2)</f>
        <v>132492</v>
      </c>
      <c r="K1263" s="277" t="s">
        <v>1</v>
      </c>
      <c r="L1263" s="282"/>
      <c r="M1263" s="283" t="s">
        <v>1</v>
      </c>
      <c r="N1263" s="284" t="s">
        <v>45</v>
      </c>
      <c r="O1263" s="73"/>
      <c r="P1263" s="202">
        <f>O1263*H1263</f>
        <v>0</v>
      </c>
      <c r="Q1263" s="202">
        <v>0</v>
      </c>
      <c r="R1263" s="202">
        <f>Q1263*H1263</f>
        <v>0</v>
      </c>
      <c r="S1263" s="202">
        <v>0</v>
      </c>
      <c r="T1263" s="203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204" t="s">
        <v>1448</v>
      </c>
      <c r="AT1263" s="204" t="s">
        <v>801</v>
      </c>
      <c r="AU1263" s="204" t="s">
        <v>89</v>
      </c>
      <c r="AY1263" s="19" t="s">
        <v>261</v>
      </c>
      <c r="BE1263" s="205">
        <f>IF(N1263="základní",J1263,0)</f>
        <v>132492</v>
      </c>
      <c r="BF1263" s="205">
        <f>IF(N1263="snížená",J1263,0)</f>
        <v>0</v>
      </c>
      <c r="BG1263" s="205">
        <f>IF(N1263="zákl. přenesená",J1263,0)</f>
        <v>0</v>
      </c>
      <c r="BH1263" s="205">
        <f>IF(N1263="sníž. přenesená",J1263,0)</f>
        <v>0</v>
      </c>
      <c r="BI1263" s="205">
        <f>IF(N1263="nulová",J1263,0)</f>
        <v>0</v>
      </c>
      <c r="BJ1263" s="19" t="s">
        <v>87</v>
      </c>
      <c r="BK1263" s="205">
        <f>ROUND(I1263*H1263,2)</f>
        <v>132492</v>
      </c>
      <c r="BL1263" s="19" t="s">
        <v>1448</v>
      </c>
      <c r="BM1263" s="204" t="s">
        <v>8022</v>
      </c>
    </row>
    <row r="1264" spans="1:65" s="2" customFormat="1">
      <c r="A1264" s="36"/>
      <c r="B1264" s="37"/>
      <c r="C1264" s="38"/>
      <c r="D1264" s="206" t="s">
        <v>269</v>
      </c>
      <c r="E1264" s="38"/>
      <c r="F1264" s="207" t="s">
        <v>8021</v>
      </c>
      <c r="G1264" s="38"/>
      <c r="H1264" s="38"/>
      <c r="I1264" s="208"/>
      <c r="J1264" s="38"/>
      <c r="K1264" s="38"/>
      <c r="L1264" s="41"/>
      <c r="M1264" s="209"/>
      <c r="N1264" s="210"/>
      <c r="O1264" s="73"/>
      <c r="P1264" s="73"/>
      <c r="Q1264" s="73"/>
      <c r="R1264" s="73"/>
      <c r="S1264" s="73"/>
      <c r="T1264" s="74"/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T1264" s="19" t="s">
        <v>269</v>
      </c>
      <c r="AU1264" s="19" t="s">
        <v>89</v>
      </c>
    </row>
    <row r="1265" spans="1:65" s="14" customFormat="1">
      <c r="B1265" s="226"/>
      <c r="C1265" s="227"/>
      <c r="D1265" s="206" t="s">
        <v>403</v>
      </c>
      <c r="E1265" s="228" t="s">
        <v>1</v>
      </c>
      <c r="F1265" s="229" t="s">
        <v>8023</v>
      </c>
      <c r="G1265" s="227"/>
      <c r="H1265" s="230">
        <v>375</v>
      </c>
      <c r="I1265" s="231"/>
      <c r="J1265" s="227"/>
      <c r="K1265" s="227"/>
      <c r="L1265" s="232"/>
      <c r="M1265" s="233"/>
      <c r="N1265" s="234"/>
      <c r="O1265" s="234"/>
      <c r="P1265" s="234"/>
      <c r="Q1265" s="234"/>
      <c r="R1265" s="234"/>
      <c r="S1265" s="234"/>
      <c r="T1265" s="235"/>
      <c r="AT1265" s="236" t="s">
        <v>403</v>
      </c>
      <c r="AU1265" s="236" t="s">
        <v>89</v>
      </c>
      <c r="AV1265" s="14" t="s">
        <v>89</v>
      </c>
      <c r="AW1265" s="14" t="s">
        <v>35</v>
      </c>
      <c r="AX1265" s="14" t="s">
        <v>80</v>
      </c>
      <c r="AY1265" s="236" t="s">
        <v>261</v>
      </c>
    </row>
    <row r="1266" spans="1:65" s="2" customFormat="1" ht="33" customHeight="1">
      <c r="A1266" s="36"/>
      <c r="B1266" s="37"/>
      <c r="C1266" s="193" t="s">
        <v>8024</v>
      </c>
      <c r="D1266" s="193" t="s">
        <v>264</v>
      </c>
      <c r="E1266" s="194" t="s">
        <v>8025</v>
      </c>
      <c r="F1266" s="195" t="s">
        <v>8026</v>
      </c>
      <c r="G1266" s="196" t="s">
        <v>431</v>
      </c>
      <c r="H1266" s="197">
        <v>375</v>
      </c>
      <c r="I1266" s="198">
        <v>112</v>
      </c>
      <c r="J1266" s="199">
        <f>ROUND(I1266*H1266,2)</f>
        <v>42000</v>
      </c>
      <c r="K1266" s="195" t="s">
        <v>400</v>
      </c>
      <c r="L1266" s="41"/>
      <c r="M1266" s="200" t="s">
        <v>1</v>
      </c>
      <c r="N1266" s="201" t="s">
        <v>45</v>
      </c>
      <c r="O1266" s="73"/>
      <c r="P1266" s="202">
        <f>O1266*H1266</f>
        <v>0</v>
      </c>
      <c r="Q1266" s="202">
        <v>0</v>
      </c>
      <c r="R1266" s="202">
        <f>Q1266*H1266</f>
        <v>0</v>
      </c>
      <c r="S1266" s="202">
        <v>0</v>
      </c>
      <c r="T1266" s="203">
        <f>S1266*H1266</f>
        <v>0</v>
      </c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R1266" s="204" t="s">
        <v>381</v>
      </c>
      <c r="AT1266" s="204" t="s">
        <v>264</v>
      </c>
      <c r="AU1266" s="204" t="s">
        <v>89</v>
      </c>
      <c r="AY1266" s="19" t="s">
        <v>261</v>
      </c>
      <c r="BE1266" s="205">
        <f>IF(N1266="základní",J1266,0)</f>
        <v>42000</v>
      </c>
      <c r="BF1266" s="205">
        <f>IF(N1266="snížená",J1266,0)</f>
        <v>0</v>
      </c>
      <c r="BG1266" s="205">
        <f>IF(N1266="zákl. přenesená",J1266,0)</f>
        <v>0</v>
      </c>
      <c r="BH1266" s="205">
        <f>IF(N1266="sníž. přenesená",J1266,0)</f>
        <v>0</v>
      </c>
      <c r="BI1266" s="205">
        <f>IF(N1266="nulová",J1266,0)</f>
        <v>0</v>
      </c>
      <c r="BJ1266" s="19" t="s">
        <v>87</v>
      </c>
      <c r="BK1266" s="205">
        <f>ROUND(I1266*H1266,2)</f>
        <v>42000</v>
      </c>
      <c r="BL1266" s="19" t="s">
        <v>381</v>
      </c>
      <c r="BM1266" s="204" t="s">
        <v>8027</v>
      </c>
    </row>
    <row r="1267" spans="1:65" s="2" customFormat="1" ht="29.25">
      <c r="A1267" s="36"/>
      <c r="B1267" s="37"/>
      <c r="C1267" s="38"/>
      <c r="D1267" s="206" t="s">
        <v>269</v>
      </c>
      <c r="E1267" s="38"/>
      <c r="F1267" s="207" t="s">
        <v>8028</v>
      </c>
      <c r="G1267" s="38"/>
      <c r="H1267" s="38"/>
      <c r="I1267" s="208"/>
      <c r="J1267" s="38"/>
      <c r="K1267" s="38"/>
      <c r="L1267" s="41"/>
      <c r="M1267" s="209"/>
      <c r="N1267" s="210"/>
      <c r="O1267" s="73"/>
      <c r="P1267" s="73"/>
      <c r="Q1267" s="73"/>
      <c r="R1267" s="73"/>
      <c r="S1267" s="73"/>
      <c r="T1267" s="74"/>
      <c r="U1267" s="36"/>
      <c r="V1267" s="36"/>
      <c r="W1267" s="36"/>
      <c r="X1267" s="36"/>
      <c r="Y1267" s="36"/>
      <c r="Z1267" s="36"/>
      <c r="AA1267" s="36"/>
      <c r="AB1267" s="36"/>
      <c r="AC1267" s="36"/>
      <c r="AD1267" s="36"/>
      <c r="AE1267" s="36"/>
      <c r="AT1267" s="19" t="s">
        <v>269</v>
      </c>
      <c r="AU1267" s="19" t="s">
        <v>89</v>
      </c>
    </row>
    <row r="1268" spans="1:65" s="2" customFormat="1" ht="24.2" customHeight="1">
      <c r="A1268" s="36"/>
      <c r="B1268" s="37"/>
      <c r="C1268" s="275" t="s">
        <v>8029</v>
      </c>
      <c r="D1268" s="275" t="s">
        <v>801</v>
      </c>
      <c r="E1268" s="276" t="s">
        <v>8030</v>
      </c>
      <c r="F1268" s="277" t="s">
        <v>8031</v>
      </c>
      <c r="G1268" s="278" t="s">
        <v>3979</v>
      </c>
      <c r="H1268" s="279">
        <v>1</v>
      </c>
      <c r="I1268" s="280">
        <v>375.76</v>
      </c>
      <c r="J1268" s="281">
        <f>ROUND(I1268*H1268,2)</f>
        <v>375.76</v>
      </c>
      <c r="K1268" s="277" t="s">
        <v>1</v>
      </c>
      <c r="L1268" s="282"/>
      <c r="M1268" s="283" t="s">
        <v>1</v>
      </c>
      <c r="N1268" s="284" t="s">
        <v>45</v>
      </c>
      <c r="O1268" s="73"/>
      <c r="P1268" s="202">
        <f>O1268*H1268</f>
        <v>0</v>
      </c>
      <c r="Q1268" s="202">
        <v>0</v>
      </c>
      <c r="R1268" s="202">
        <f>Q1268*H1268</f>
        <v>0</v>
      </c>
      <c r="S1268" s="202">
        <v>0</v>
      </c>
      <c r="T1268" s="203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204" t="s">
        <v>1448</v>
      </c>
      <c r="AT1268" s="204" t="s">
        <v>801</v>
      </c>
      <c r="AU1268" s="204" t="s">
        <v>89</v>
      </c>
      <c r="AY1268" s="19" t="s">
        <v>261</v>
      </c>
      <c r="BE1268" s="205">
        <f>IF(N1268="základní",J1268,0)</f>
        <v>375.76</v>
      </c>
      <c r="BF1268" s="205">
        <f>IF(N1268="snížená",J1268,0)</f>
        <v>0</v>
      </c>
      <c r="BG1268" s="205">
        <f>IF(N1268="zákl. přenesená",J1268,0)</f>
        <v>0</v>
      </c>
      <c r="BH1268" s="205">
        <f>IF(N1268="sníž. přenesená",J1268,0)</f>
        <v>0</v>
      </c>
      <c r="BI1268" s="205">
        <f>IF(N1268="nulová",J1268,0)</f>
        <v>0</v>
      </c>
      <c r="BJ1268" s="19" t="s">
        <v>87</v>
      </c>
      <c r="BK1268" s="205">
        <f>ROUND(I1268*H1268,2)</f>
        <v>375.76</v>
      </c>
      <c r="BL1268" s="19" t="s">
        <v>1448</v>
      </c>
      <c r="BM1268" s="204" t="s">
        <v>8032</v>
      </c>
    </row>
    <row r="1269" spans="1:65" s="2" customFormat="1">
      <c r="A1269" s="36"/>
      <c r="B1269" s="37"/>
      <c r="C1269" s="38"/>
      <c r="D1269" s="206" t="s">
        <v>269</v>
      </c>
      <c r="E1269" s="38"/>
      <c r="F1269" s="207" t="s">
        <v>8033</v>
      </c>
      <c r="G1269" s="38"/>
      <c r="H1269" s="38"/>
      <c r="I1269" s="208"/>
      <c r="J1269" s="38"/>
      <c r="K1269" s="38"/>
      <c r="L1269" s="41"/>
      <c r="M1269" s="209"/>
      <c r="N1269" s="210"/>
      <c r="O1269" s="73"/>
      <c r="P1269" s="73"/>
      <c r="Q1269" s="73"/>
      <c r="R1269" s="73"/>
      <c r="S1269" s="73"/>
      <c r="T1269" s="74"/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T1269" s="19" t="s">
        <v>269</v>
      </c>
      <c r="AU1269" s="19" t="s">
        <v>89</v>
      </c>
    </row>
    <row r="1270" spans="1:65" s="14" customFormat="1">
      <c r="B1270" s="226"/>
      <c r="C1270" s="227"/>
      <c r="D1270" s="206" t="s">
        <v>403</v>
      </c>
      <c r="E1270" s="228" t="s">
        <v>1</v>
      </c>
      <c r="F1270" s="229" t="s">
        <v>8034</v>
      </c>
      <c r="G1270" s="227"/>
      <c r="H1270" s="230">
        <v>0</v>
      </c>
      <c r="I1270" s="231"/>
      <c r="J1270" s="227"/>
      <c r="K1270" s="227"/>
      <c r="L1270" s="232"/>
      <c r="M1270" s="233"/>
      <c r="N1270" s="234"/>
      <c r="O1270" s="234"/>
      <c r="P1270" s="234"/>
      <c r="Q1270" s="234"/>
      <c r="R1270" s="234"/>
      <c r="S1270" s="234"/>
      <c r="T1270" s="235"/>
      <c r="AT1270" s="236" t="s">
        <v>403</v>
      </c>
      <c r="AU1270" s="236" t="s">
        <v>89</v>
      </c>
      <c r="AV1270" s="14" t="s">
        <v>89</v>
      </c>
      <c r="AW1270" s="14" t="s">
        <v>35</v>
      </c>
      <c r="AX1270" s="14" t="s">
        <v>80</v>
      </c>
      <c r="AY1270" s="236" t="s">
        <v>261</v>
      </c>
    </row>
    <row r="1271" spans="1:65" s="14" customFormat="1">
      <c r="B1271" s="226"/>
      <c r="C1271" s="227"/>
      <c r="D1271" s="206" t="s">
        <v>403</v>
      </c>
      <c r="E1271" s="228" t="s">
        <v>1</v>
      </c>
      <c r="F1271" s="229" t="s">
        <v>8035</v>
      </c>
      <c r="G1271" s="227"/>
      <c r="H1271" s="230">
        <v>1</v>
      </c>
      <c r="I1271" s="231"/>
      <c r="J1271" s="227"/>
      <c r="K1271" s="227"/>
      <c r="L1271" s="232"/>
      <c r="M1271" s="233"/>
      <c r="N1271" s="234"/>
      <c r="O1271" s="234"/>
      <c r="P1271" s="234"/>
      <c r="Q1271" s="234"/>
      <c r="R1271" s="234"/>
      <c r="S1271" s="234"/>
      <c r="T1271" s="235"/>
      <c r="AT1271" s="236" t="s">
        <v>403</v>
      </c>
      <c r="AU1271" s="236" t="s">
        <v>89</v>
      </c>
      <c r="AV1271" s="14" t="s">
        <v>89</v>
      </c>
      <c r="AW1271" s="14" t="s">
        <v>35</v>
      </c>
      <c r="AX1271" s="14" t="s">
        <v>80</v>
      </c>
      <c r="AY1271" s="236" t="s">
        <v>261</v>
      </c>
    </row>
    <row r="1272" spans="1:65" s="2" customFormat="1" ht="24.2" customHeight="1">
      <c r="A1272" s="36"/>
      <c r="B1272" s="37"/>
      <c r="C1272" s="275" t="s">
        <v>8036</v>
      </c>
      <c r="D1272" s="275" t="s">
        <v>801</v>
      </c>
      <c r="E1272" s="276" t="s">
        <v>8037</v>
      </c>
      <c r="F1272" s="277" t="s">
        <v>8038</v>
      </c>
      <c r="G1272" s="278" t="s">
        <v>3979</v>
      </c>
      <c r="H1272" s="279">
        <v>1</v>
      </c>
      <c r="I1272" s="280">
        <v>439.20000000000005</v>
      </c>
      <c r="J1272" s="281">
        <f>ROUND(I1272*H1272,2)</f>
        <v>439.2</v>
      </c>
      <c r="K1272" s="277" t="s">
        <v>1</v>
      </c>
      <c r="L1272" s="282"/>
      <c r="M1272" s="283" t="s">
        <v>1</v>
      </c>
      <c r="N1272" s="284" t="s">
        <v>45</v>
      </c>
      <c r="O1272" s="73"/>
      <c r="P1272" s="202">
        <f>O1272*H1272</f>
        <v>0</v>
      </c>
      <c r="Q1272" s="202">
        <v>0</v>
      </c>
      <c r="R1272" s="202">
        <f>Q1272*H1272</f>
        <v>0</v>
      </c>
      <c r="S1272" s="202">
        <v>0</v>
      </c>
      <c r="T1272" s="203">
        <f>S1272*H1272</f>
        <v>0</v>
      </c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R1272" s="204" t="s">
        <v>1448</v>
      </c>
      <c r="AT1272" s="204" t="s">
        <v>801</v>
      </c>
      <c r="AU1272" s="204" t="s">
        <v>89</v>
      </c>
      <c r="AY1272" s="19" t="s">
        <v>261</v>
      </c>
      <c r="BE1272" s="205">
        <f>IF(N1272="základní",J1272,0)</f>
        <v>439.2</v>
      </c>
      <c r="BF1272" s="205">
        <f>IF(N1272="snížená",J1272,0)</f>
        <v>0</v>
      </c>
      <c r="BG1272" s="205">
        <f>IF(N1272="zákl. přenesená",J1272,0)</f>
        <v>0</v>
      </c>
      <c r="BH1272" s="205">
        <f>IF(N1272="sníž. přenesená",J1272,0)</f>
        <v>0</v>
      </c>
      <c r="BI1272" s="205">
        <f>IF(N1272="nulová",J1272,0)</f>
        <v>0</v>
      </c>
      <c r="BJ1272" s="19" t="s">
        <v>87</v>
      </c>
      <c r="BK1272" s="205">
        <f>ROUND(I1272*H1272,2)</f>
        <v>439.2</v>
      </c>
      <c r="BL1272" s="19" t="s">
        <v>1448</v>
      </c>
      <c r="BM1272" s="204" t="s">
        <v>8039</v>
      </c>
    </row>
    <row r="1273" spans="1:65" s="2" customFormat="1">
      <c r="A1273" s="36"/>
      <c r="B1273" s="37"/>
      <c r="C1273" s="38"/>
      <c r="D1273" s="206" t="s">
        <v>269</v>
      </c>
      <c r="E1273" s="38"/>
      <c r="F1273" s="207" t="s">
        <v>8033</v>
      </c>
      <c r="G1273" s="38"/>
      <c r="H1273" s="38"/>
      <c r="I1273" s="208"/>
      <c r="J1273" s="38"/>
      <c r="K1273" s="38"/>
      <c r="L1273" s="41"/>
      <c r="M1273" s="209"/>
      <c r="N1273" s="210"/>
      <c r="O1273" s="73"/>
      <c r="P1273" s="73"/>
      <c r="Q1273" s="73"/>
      <c r="R1273" s="73"/>
      <c r="S1273" s="73"/>
      <c r="T1273" s="74"/>
      <c r="U1273" s="36"/>
      <c r="V1273" s="36"/>
      <c r="W1273" s="36"/>
      <c r="X1273" s="36"/>
      <c r="Y1273" s="36"/>
      <c r="Z1273" s="36"/>
      <c r="AA1273" s="36"/>
      <c r="AB1273" s="36"/>
      <c r="AC1273" s="36"/>
      <c r="AD1273" s="36"/>
      <c r="AE1273" s="36"/>
      <c r="AT1273" s="19" t="s">
        <v>269</v>
      </c>
      <c r="AU1273" s="19" t="s">
        <v>89</v>
      </c>
    </row>
    <row r="1274" spans="1:65" s="14" customFormat="1">
      <c r="B1274" s="226"/>
      <c r="C1274" s="227"/>
      <c r="D1274" s="206" t="s">
        <v>403</v>
      </c>
      <c r="E1274" s="228" t="s">
        <v>1</v>
      </c>
      <c r="F1274" s="229" t="s">
        <v>8040</v>
      </c>
      <c r="G1274" s="227"/>
      <c r="H1274" s="230">
        <v>1</v>
      </c>
      <c r="I1274" s="231"/>
      <c r="J1274" s="227"/>
      <c r="K1274" s="227"/>
      <c r="L1274" s="232"/>
      <c r="M1274" s="233"/>
      <c r="N1274" s="234"/>
      <c r="O1274" s="234"/>
      <c r="P1274" s="234"/>
      <c r="Q1274" s="234"/>
      <c r="R1274" s="234"/>
      <c r="S1274" s="234"/>
      <c r="T1274" s="235"/>
      <c r="AT1274" s="236" t="s">
        <v>403</v>
      </c>
      <c r="AU1274" s="236" t="s">
        <v>89</v>
      </c>
      <c r="AV1274" s="14" t="s">
        <v>89</v>
      </c>
      <c r="AW1274" s="14" t="s">
        <v>35</v>
      </c>
      <c r="AX1274" s="14" t="s">
        <v>80</v>
      </c>
      <c r="AY1274" s="236" t="s">
        <v>261</v>
      </c>
    </row>
    <row r="1275" spans="1:65" s="2" customFormat="1" ht="24.2" customHeight="1">
      <c r="A1275" s="36"/>
      <c r="B1275" s="37"/>
      <c r="C1275" s="275" t="s">
        <v>8041</v>
      </c>
      <c r="D1275" s="275" t="s">
        <v>801</v>
      </c>
      <c r="E1275" s="276" t="s">
        <v>8042</v>
      </c>
      <c r="F1275" s="277" t="s">
        <v>8043</v>
      </c>
      <c r="G1275" s="278" t="s">
        <v>3979</v>
      </c>
      <c r="H1275" s="279">
        <v>5</v>
      </c>
      <c r="I1275" s="280">
        <v>536.80000000000007</v>
      </c>
      <c r="J1275" s="281">
        <f>ROUND(I1275*H1275,2)</f>
        <v>2684</v>
      </c>
      <c r="K1275" s="277" t="s">
        <v>1</v>
      </c>
      <c r="L1275" s="282"/>
      <c r="M1275" s="283" t="s">
        <v>1</v>
      </c>
      <c r="N1275" s="284" t="s">
        <v>45</v>
      </c>
      <c r="O1275" s="73"/>
      <c r="P1275" s="202">
        <f>O1275*H1275</f>
        <v>0</v>
      </c>
      <c r="Q1275" s="202">
        <v>0</v>
      </c>
      <c r="R1275" s="202">
        <f>Q1275*H1275</f>
        <v>0</v>
      </c>
      <c r="S1275" s="202">
        <v>0</v>
      </c>
      <c r="T1275" s="203">
        <f>S1275*H1275</f>
        <v>0</v>
      </c>
      <c r="U1275" s="36"/>
      <c r="V1275" s="36"/>
      <c r="W1275" s="36"/>
      <c r="X1275" s="36"/>
      <c r="Y1275" s="36"/>
      <c r="Z1275" s="36"/>
      <c r="AA1275" s="36"/>
      <c r="AB1275" s="36"/>
      <c r="AC1275" s="36"/>
      <c r="AD1275" s="36"/>
      <c r="AE1275" s="36"/>
      <c r="AR1275" s="204" t="s">
        <v>1448</v>
      </c>
      <c r="AT1275" s="204" t="s">
        <v>801</v>
      </c>
      <c r="AU1275" s="204" t="s">
        <v>89</v>
      </c>
      <c r="AY1275" s="19" t="s">
        <v>261</v>
      </c>
      <c r="BE1275" s="205">
        <f>IF(N1275="základní",J1275,0)</f>
        <v>2684</v>
      </c>
      <c r="BF1275" s="205">
        <f>IF(N1275="snížená",J1275,0)</f>
        <v>0</v>
      </c>
      <c r="BG1275" s="205">
        <f>IF(N1275="zákl. přenesená",J1275,0)</f>
        <v>0</v>
      </c>
      <c r="BH1275" s="205">
        <f>IF(N1275="sníž. přenesená",J1275,0)</f>
        <v>0</v>
      </c>
      <c r="BI1275" s="205">
        <f>IF(N1275="nulová",J1275,0)</f>
        <v>0</v>
      </c>
      <c r="BJ1275" s="19" t="s">
        <v>87</v>
      </c>
      <c r="BK1275" s="205">
        <f>ROUND(I1275*H1275,2)</f>
        <v>2684</v>
      </c>
      <c r="BL1275" s="19" t="s">
        <v>1448</v>
      </c>
      <c r="BM1275" s="204" t="s">
        <v>8044</v>
      </c>
    </row>
    <row r="1276" spans="1:65" s="2" customFormat="1">
      <c r="A1276" s="36"/>
      <c r="B1276" s="37"/>
      <c r="C1276" s="38"/>
      <c r="D1276" s="206" t="s">
        <v>269</v>
      </c>
      <c r="E1276" s="38"/>
      <c r="F1276" s="207" t="s">
        <v>8045</v>
      </c>
      <c r="G1276" s="38"/>
      <c r="H1276" s="38"/>
      <c r="I1276" s="208"/>
      <c r="J1276" s="38"/>
      <c r="K1276" s="38"/>
      <c r="L1276" s="41"/>
      <c r="M1276" s="209"/>
      <c r="N1276" s="210"/>
      <c r="O1276" s="73"/>
      <c r="P1276" s="73"/>
      <c r="Q1276" s="73"/>
      <c r="R1276" s="73"/>
      <c r="S1276" s="73"/>
      <c r="T1276" s="74"/>
      <c r="U1276" s="36"/>
      <c r="V1276" s="36"/>
      <c r="W1276" s="36"/>
      <c r="X1276" s="36"/>
      <c r="Y1276" s="36"/>
      <c r="Z1276" s="36"/>
      <c r="AA1276" s="36"/>
      <c r="AB1276" s="36"/>
      <c r="AC1276" s="36"/>
      <c r="AD1276" s="36"/>
      <c r="AE1276" s="36"/>
      <c r="AT1276" s="19" t="s">
        <v>269</v>
      </c>
      <c r="AU1276" s="19" t="s">
        <v>89</v>
      </c>
    </row>
    <row r="1277" spans="1:65" s="14" customFormat="1">
      <c r="B1277" s="226"/>
      <c r="C1277" s="227"/>
      <c r="D1277" s="206" t="s">
        <v>403</v>
      </c>
      <c r="E1277" s="228" t="s">
        <v>1</v>
      </c>
      <c r="F1277" s="229" t="s">
        <v>8046</v>
      </c>
      <c r="G1277" s="227"/>
      <c r="H1277" s="230">
        <v>2</v>
      </c>
      <c r="I1277" s="231"/>
      <c r="J1277" s="227"/>
      <c r="K1277" s="227"/>
      <c r="L1277" s="232"/>
      <c r="M1277" s="233"/>
      <c r="N1277" s="234"/>
      <c r="O1277" s="234"/>
      <c r="P1277" s="234"/>
      <c r="Q1277" s="234"/>
      <c r="R1277" s="234"/>
      <c r="S1277" s="234"/>
      <c r="T1277" s="235"/>
      <c r="AT1277" s="236" t="s">
        <v>403</v>
      </c>
      <c r="AU1277" s="236" t="s">
        <v>89</v>
      </c>
      <c r="AV1277" s="14" t="s">
        <v>89</v>
      </c>
      <c r="AW1277" s="14" t="s">
        <v>35</v>
      </c>
      <c r="AX1277" s="14" t="s">
        <v>80</v>
      </c>
      <c r="AY1277" s="236" t="s">
        <v>261</v>
      </c>
    </row>
    <row r="1278" spans="1:65" s="14" customFormat="1">
      <c r="B1278" s="226"/>
      <c r="C1278" s="227"/>
      <c r="D1278" s="206" t="s">
        <v>403</v>
      </c>
      <c r="E1278" s="228" t="s">
        <v>1</v>
      </c>
      <c r="F1278" s="229" t="s">
        <v>8047</v>
      </c>
      <c r="G1278" s="227"/>
      <c r="H1278" s="230">
        <v>3</v>
      </c>
      <c r="I1278" s="231"/>
      <c r="J1278" s="227"/>
      <c r="K1278" s="227"/>
      <c r="L1278" s="232"/>
      <c r="M1278" s="233"/>
      <c r="N1278" s="234"/>
      <c r="O1278" s="234"/>
      <c r="P1278" s="234"/>
      <c r="Q1278" s="234"/>
      <c r="R1278" s="234"/>
      <c r="S1278" s="234"/>
      <c r="T1278" s="235"/>
      <c r="AT1278" s="236" t="s">
        <v>403</v>
      </c>
      <c r="AU1278" s="236" t="s">
        <v>89</v>
      </c>
      <c r="AV1278" s="14" t="s">
        <v>89</v>
      </c>
      <c r="AW1278" s="14" t="s">
        <v>35</v>
      </c>
      <c r="AX1278" s="14" t="s">
        <v>80</v>
      </c>
      <c r="AY1278" s="236" t="s">
        <v>261</v>
      </c>
    </row>
    <row r="1279" spans="1:65" s="2" customFormat="1" ht="24.2" customHeight="1">
      <c r="A1279" s="36"/>
      <c r="B1279" s="37"/>
      <c r="C1279" s="275" t="s">
        <v>8048</v>
      </c>
      <c r="D1279" s="275" t="s">
        <v>801</v>
      </c>
      <c r="E1279" s="276" t="s">
        <v>8049</v>
      </c>
      <c r="F1279" s="277" t="s">
        <v>8050</v>
      </c>
      <c r="G1279" s="278" t="s">
        <v>3979</v>
      </c>
      <c r="H1279" s="279">
        <v>15</v>
      </c>
      <c r="I1279" s="280">
        <v>829.6</v>
      </c>
      <c r="J1279" s="281">
        <f>ROUND(I1279*H1279,2)</f>
        <v>12444</v>
      </c>
      <c r="K1279" s="277" t="s">
        <v>1</v>
      </c>
      <c r="L1279" s="282"/>
      <c r="M1279" s="283" t="s">
        <v>1</v>
      </c>
      <c r="N1279" s="284" t="s">
        <v>45</v>
      </c>
      <c r="O1279" s="73"/>
      <c r="P1279" s="202">
        <f>O1279*H1279</f>
        <v>0</v>
      </c>
      <c r="Q1279" s="202">
        <v>0</v>
      </c>
      <c r="R1279" s="202">
        <f>Q1279*H1279</f>
        <v>0</v>
      </c>
      <c r="S1279" s="202">
        <v>0</v>
      </c>
      <c r="T1279" s="203">
        <f>S1279*H1279</f>
        <v>0</v>
      </c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R1279" s="204" t="s">
        <v>1448</v>
      </c>
      <c r="AT1279" s="204" t="s">
        <v>801</v>
      </c>
      <c r="AU1279" s="204" t="s">
        <v>89</v>
      </c>
      <c r="AY1279" s="19" t="s">
        <v>261</v>
      </c>
      <c r="BE1279" s="205">
        <f>IF(N1279="základní",J1279,0)</f>
        <v>12444</v>
      </c>
      <c r="BF1279" s="205">
        <f>IF(N1279="snížená",J1279,0)</f>
        <v>0</v>
      </c>
      <c r="BG1279" s="205">
        <f>IF(N1279="zákl. přenesená",J1279,0)</f>
        <v>0</v>
      </c>
      <c r="BH1279" s="205">
        <f>IF(N1279="sníž. přenesená",J1279,0)</f>
        <v>0</v>
      </c>
      <c r="BI1279" s="205">
        <f>IF(N1279="nulová",J1279,0)</f>
        <v>0</v>
      </c>
      <c r="BJ1279" s="19" t="s">
        <v>87</v>
      </c>
      <c r="BK1279" s="205">
        <f>ROUND(I1279*H1279,2)</f>
        <v>12444</v>
      </c>
      <c r="BL1279" s="19" t="s">
        <v>1448</v>
      </c>
      <c r="BM1279" s="204" t="s">
        <v>8051</v>
      </c>
    </row>
    <row r="1280" spans="1:65" s="2" customFormat="1">
      <c r="A1280" s="36"/>
      <c r="B1280" s="37"/>
      <c r="C1280" s="38"/>
      <c r="D1280" s="206" t="s">
        <v>269</v>
      </c>
      <c r="E1280" s="38"/>
      <c r="F1280" s="207" t="s">
        <v>8052</v>
      </c>
      <c r="G1280" s="38"/>
      <c r="H1280" s="38"/>
      <c r="I1280" s="208"/>
      <c r="J1280" s="38"/>
      <c r="K1280" s="38"/>
      <c r="L1280" s="41"/>
      <c r="M1280" s="209"/>
      <c r="N1280" s="210"/>
      <c r="O1280" s="73"/>
      <c r="P1280" s="73"/>
      <c r="Q1280" s="73"/>
      <c r="R1280" s="73"/>
      <c r="S1280" s="73"/>
      <c r="T1280" s="74"/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T1280" s="19" t="s">
        <v>269</v>
      </c>
      <c r="AU1280" s="19" t="s">
        <v>89</v>
      </c>
    </row>
    <row r="1281" spans="1:65" s="14" customFormat="1">
      <c r="B1281" s="226"/>
      <c r="C1281" s="227"/>
      <c r="D1281" s="206" t="s">
        <v>403</v>
      </c>
      <c r="E1281" s="228" t="s">
        <v>1</v>
      </c>
      <c r="F1281" s="229" t="s">
        <v>8053</v>
      </c>
      <c r="G1281" s="227"/>
      <c r="H1281" s="230">
        <v>15</v>
      </c>
      <c r="I1281" s="231"/>
      <c r="J1281" s="227"/>
      <c r="K1281" s="227"/>
      <c r="L1281" s="232"/>
      <c r="M1281" s="233"/>
      <c r="N1281" s="234"/>
      <c r="O1281" s="234"/>
      <c r="P1281" s="234"/>
      <c r="Q1281" s="234"/>
      <c r="R1281" s="234"/>
      <c r="S1281" s="234"/>
      <c r="T1281" s="235"/>
      <c r="AT1281" s="236" t="s">
        <v>403</v>
      </c>
      <c r="AU1281" s="236" t="s">
        <v>89</v>
      </c>
      <c r="AV1281" s="14" t="s">
        <v>89</v>
      </c>
      <c r="AW1281" s="14" t="s">
        <v>35</v>
      </c>
      <c r="AX1281" s="14" t="s">
        <v>80</v>
      </c>
      <c r="AY1281" s="236" t="s">
        <v>261</v>
      </c>
    </row>
    <row r="1282" spans="1:65" s="2" customFormat="1" ht="16.5" customHeight="1">
      <c r="A1282" s="36"/>
      <c r="B1282" s="37"/>
      <c r="C1282" s="275" t="s">
        <v>8054</v>
      </c>
      <c r="D1282" s="275" t="s">
        <v>801</v>
      </c>
      <c r="E1282" s="276" t="s">
        <v>8055</v>
      </c>
      <c r="F1282" s="277" t="s">
        <v>8056</v>
      </c>
      <c r="G1282" s="278" t="s">
        <v>7127</v>
      </c>
      <c r="H1282" s="279">
        <v>4</v>
      </c>
      <c r="I1282" s="280">
        <v>43.92</v>
      </c>
      <c r="J1282" s="281">
        <f>ROUND(I1282*H1282,2)</f>
        <v>175.68</v>
      </c>
      <c r="K1282" s="277" t="s">
        <v>1</v>
      </c>
      <c r="L1282" s="282"/>
      <c r="M1282" s="283" t="s">
        <v>1</v>
      </c>
      <c r="N1282" s="284" t="s">
        <v>45</v>
      </c>
      <c r="O1282" s="73"/>
      <c r="P1282" s="202">
        <f>O1282*H1282</f>
        <v>0</v>
      </c>
      <c r="Q1282" s="202">
        <v>0</v>
      </c>
      <c r="R1282" s="202">
        <f>Q1282*H1282</f>
        <v>0</v>
      </c>
      <c r="S1282" s="202">
        <v>0</v>
      </c>
      <c r="T1282" s="203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204" t="s">
        <v>89</v>
      </c>
      <c r="AT1282" s="204" t="s">
        <v>801</v>
      </c>
      <c r="AU1282" s="204" t="s">
        <v>89</v>
      </c>
      <c r="AY1282" s="19" t="s">
        <v>261</v>
      </c>
      <c r="BE1282" s="205">
        <f>IF(N1282="základní",J1282,0)</f>
        <v>175.68</v>
      </c>
      <c r="BF1282" s="205">
        <f>IF(N1282="snížená",J1282,0)</f>
        <v>0</v>
      </c>
      <c r="BG1282" s="205">
        <f>IF(N1282="zákl. přenesená",J1282,0)</f>
        <v>0</v>
      </c>
      <c r="BH1282" s="205">
        <f>IF(N1282="sníž. přenesená",J1282,0)</f>
        <v>0</v>
      </c>
      <c r="BI1282" s="205">
        <f>IF(N1282="nulová",J1282,0)</f>
        <v>0</v>
      </c>
      <c r="BJ1282" s="19" t="s">
        <v>87</v>
      </c>
      <c r="BK1282" s="205">
        <f>ROUND(I1282*H1282,2)</f>
        <v>175.68</v>
      </c>
      <c r="BL1282" s="19" t="s">
        <v>87</v>
      </c>
      <c r="BM1282" s="204" t="s">
        <v>8057</v>
      </c>
    </row>
    <row r="1283" spans="1:65" s="2" customFormat="1">
      <c r="A1283" s="36"/>
      <c r="B1283" s="37"/>
      <c r="C1283" s="38"/>
      <c r="D1283" s="206" t="s">
        <v>269</v>
      </c>
      <c r="E1283" s="38"/>
      <c r="F1283" s="207" t="s">
        <v>8058</v>
      </c>
      <c r="G1283" s="38"/>
      <c r="H1283" s="38"/>
      <c r="I1283" s="208"/>
      <c r="J1283" s="38"/>
      <c r="K1283" s="38"/>
      <c r="L1283" s="41"/>
      <c r="M1283" s="209"/>
      <c r="N1283" s="210"/>
      <c r="O1283" s="73"/>
      <c r="P1283" s="73"/>
      <c r="Q1283" s="73"/>
      <c r="R1283" s="73"/>
      <c r="S1283" s="73"/>
      <c r="T1283" s="74"/>
      <c r="U1283" s="36"/>
      <c r="V1283" s="36"/>
      <c r="W1283" s="36"/>
      <c r="X1283" s="36"/>
      <c r="Y1283" s="36"/>
      <c r="Z1283" s="36"/>
      <c r="AA1283" s="36"/>
      <c r="AB1283" s="36"/>
      <c r="AC1283" s="36"/>
      <c r="AD1283" s="36"/>
      <c r="AE1283" s="36"/>
      <c r="AT1283" s="19" t="s">
        <v>269</v>
      </c>
      <c r="AU1283" s="19" t="s">
        <v>89</v>
      </c>
    </row>
    <row r="1284" spans="1:65" s="14" customFormat="1">
      <c r="B1284" s="226"/>
      <c r="C1284" s="227"/>
      <c r="D1284" s="206" t="s">
        <v>403</v>
      </c>
      <c r="E1284" s="228" t="s">
        <v>1</v>
      </c>
      <c r="F1284" s="229" t="s">
        <v>8059</v>
      </c>
      <c r="G1284" s="227"/>
      <c r="H1284" s="230">
        <v>4</v>
      </c>
      <c r="I1284" s="231"/>
      <c r="J1284" s="227"/>
      <c r="K1284" s="227"/>
      <c r="L1284" s="232"/>
      <c r="M1284" s="233"/>
      <c r="N1284" s="234"/>
      <c r="O1284" s="234"/>
      <c r="P1284" s="234"/>
      <c r="Q1284" s="234"/>
      <c r="R1284" s="234"/>
      <c r="S1284" s="234"/>
      <c r="T1284" s="235"/>
      <c r="AT1284" s="236" t="s">
        <v>403</v>
      </c>
      <c r="AU1284" s="236" t="s">
        <v>89</v>
      </c>
      <c r="AV1284" s="14" t="s">
        <v>89</v>
      </c>
      <c r="AW1284" s="14" t="s">
        <v>35</v>
      </c>
      <c r="AX1284" s="14" t="s">
        <v>80</v>
      </c>
      <c r="AY1284" s="236" t="s">
        <v>261</v>
      </c>
    </row>
    <row r="1285" spans="1:65" s="2" customFormat="1" ht="16.5" customHeight="1">
      <c r="A1285" s="36"/>
      <c r="B1285" s="37"/>
      <c r="C1285" s="275" t="s">
        <v>8060</v>
      </c>
      <c r="D1285" s="275" t="s">
        <v>801</v>
      </c>
      <c r="E1285" s="276" t="s">
        <v>8061</v>
      </c>
      <c r="F1285" s="277" t="s">
        <v>8062</v>
      </c>
      <c r="G1285" s="278" t="s">
        <v>7127</v>
      </c>
      <c r="H1285" s="279">
        <v>2</v>
      </c>
      <c r="I1285" s="280">
        <v>79.055999999999997</v>
      </c>
      <c r="J1285" s="281">
        <f>ROUND(I1285*H1285,2)</f>
        <v>158.11000000000001</v>
      </c>
      <c r="K1285" s="277" t="s">
        <v>1</v>
      </c>
      <c r="L1285" s="282"/>
      <c r="M1285" s="283" t="s">
        <v>1</v>
      </c>
      <c r="N1285" s="284" t="s">
        <v>45</v>
      </c>
      <c r="O1285" s="73"/>
      <c r="P1285" s="202">
        <f>O1285*H1285</f>
        <v>0</v>
      </c>
      <c r="Q1285" s="202">
        <v>0</v>
      </c>
      <c r="R1285" s="202">
        <f>Q1285*H1285</f>
        <v>0</v>
      </c>
      <c r="S1285" s="202">
        <v>0</v>
      </c>
      <c r="T1285" s="203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204" t="s">
        <v>89</v>
      </c>
      <c r="AT1285" s="204" t="s">
        <v>801</v>
      </c>
      <c r="AU1285" s="204" t="s">
        <v>89</v>
      </c>
      <c r="AY1285" s="19" t="s">
        <v>261</v>
      </c>
      <c r="BE1285" s="205">
        <f>IF(N1285="základní",J1285,0)</f>
        <v>158.11000000000001</v>
      </c>
      <c r="BF1285" s="205">
        <f>IF(N1285="snížená",J1285,0)</f>
        <v>0</v>
      </c>
      <c r="BG1285" s="205">
        <f>IF(N1285="zákl. přenesená",J1285,0)</f>
        <v>0</v>
      </c>
      <c r="BH1285" s="205">
        <f>IF(N1285="sníž. přenesená",J1285,0)</f>
        <v>0</v>
      </c>
      <c r="BI1285" s="205">
        <f>IF(N1285="nulová",J1285,0)</f>
        <v>0</v>
      </c>
      <c r="BJ1285" s="19" t="s">
        <v>87</v>
      </c>
      <c r="BK1285" s="205">
        <f>ROUND(I1285*H1285,2)</f>
        <v>158.11000000000001</v>
      </c>
      <c r="BL1285" s="19" t="s">
        <v>87</v>
      </c>
      <c r="BM1285" s="204" t="s">
        <v>8063</v>
      </c>
    </row>
    <row r="1286" spans="1:65" s="2" customFormat="1">
      <c r="A1286" s="36"/>
      <c r="B1286" s="37"/>
      <c r="C1286" s="38"/>
      <c r="D1286" s="206" t="s">
        <v>269</v>
      </c>
      <c r="E1286" s="38"/>
      <c r="F1286" s="207" t="s">
        <v>8064</v>
      </c>
      <c r="G1286" s="38"/>
      <c r="H1286" s="38"/>
      <c r="I1286" s="208"/>
      <c r="J1286" s="38"/>
      <c r="K1286" s="38"/>
      <c r="L1286" s="41"/>
      <c r="M1286" s="209"/>
      <c r="N1286" s="210"/>
      <c r="O1286" s="73"/>
      <c r="P1286" s="73"/>
      <c r="Q1286" s="73"/>
      <c r="R1286" s="73"/>
      <c r="S1286" s="73"/>
      <c r="T1286" s="74"/>
      <c r="U1286" s="36"/>
      <c r="V1286" s="36"/>
      <c r="W1286" s="36"/>
      <c r="X1286" s="36"/>
      <c r="Y1286" s="36"/>
      <c r="Z1286" s="36"/>
      <c r="AA1286" s="36"/>
      <c r="AB1286" s="36"/>
      <c r="AC1286" s="36"/>
      <c r="AD1286" s="36"/>
      <c r="AE1286" s="36"/>
      <c r="AT1286" s="19" t="s">
        <v>269</v>
      </c>
      <c r="AU1286" s="19" t="s">
        <v>89</v>
      </c>
    </row>
    <row r="1287" spans="1:65" s="14" customFormat="1">
      <c r="B1287" s="226"/>
      <c r="C1287" s="227"/>
      <c r="D1287" s="206" t="s">
        <v>403</v>
      </c>
      <c r="E1287" s="228" t="s">
        <v>1</v>
      </c>
      <c r="F1287" s="229" t="s">
        <v>8065</v>
      </c>
      <c r="G1287" s="227"/>
      <c r="H1287" s="230">
        <v>2</v>
      </c>
      <c r="I1287" s="231"/>
      <c r="J1287" s="227"/>
      <c r="K1287" s="227"/>
      <c r="L1287" s="232"/>
      <c r="M1287" s="233"/>
      <c r="N1287" s="234"/>
      <c r="O1287" s="234"/>
      <c r="P1287" s="234"/>
      <c r="Q1287" s="234"/>
      <c r="R1287" s="234"/>
      <c r="S1287" s="234"/>
      <c r="T1287" s="235"/>
      <c r="AT1287" s="236" t="s">
        <v>403</v>
      </c>
      <c r="AU1287" s="236" t="s">
        <v>89</v>
      </c>
      <c r="AV1287" s="14" t="s">
        <v>89</v>
      </c>
      <c r="AW1287" s="14" t="s">
        <v>35</v>
      </c>
      <c r="AX1287" s="14" t="s">
        <v>80</v>
      </c>
      <c r="AY1287" s="236" t="s">
        <v>261</v>
      </c>
    </row>
    <row r="1288" spans="1:65" s="2" customFormat="1" ht="16.5" customHeight="1">
      <c r="A1288" s="36"/>
      <c r="B1288" s="37"/>
      <c r="C1288" s="275" t="s">
        <v>8066</v>
      </c>
      <c r="D1288" s="275" t="s">
        <v>801</v>
      </c>
      <c r="E1288" s="276" t="s">
        <v>8067</v>
      </c>
      <c r="F1288" s="277" t="s">
        <v>8068</v>
      </c>
      <c r="G1288" s="278" t="s">
        <v>7127</v>
      </c>
      <c r="H1288" s="279">
        <v>6</v>
      </c>
      <c r="I1288" s="280">
        <v>122</v>
      </c>
      <c r="J1288" s="281">
        <f>ROUND(I1288*H1288,2)</f>
        <v>732</v>
      </c>
      <c r="K1288" s="277" t="s">
        <v>1</v>
      </c>
      <c r="L1288" s="282"/>
      <c r="M1288" s="283" t="s">
        <v>1</v>
      </c>
      <c r="N1288" s="284" t="s">
        <v>45</v>
      </c>
      <c r="O1288" s="73"/>
      <c r="P1288" s="202">
        <f>O1288*H1288</f>
        <v>0</v>
      </c>
      <c r="Q1288" s="202">
        <v>0</v>
      </c>
      <c r="R1288" s="202">
        <f>Q1288*H1288</f>
        <v>0</v>
      </c>
      <c r="S1288" s="202">
        <v>0</v>
      </c>
      <c r="T1288" s="203">
        <f>S1288*H1288</f>
        <v>0</v>
      </c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R1288" s="204" t="s">
        <v>89</v>
      </c>
      <c r="AT1288" s="204" t="s">
        <v>801</v>
      </c>
      <c r="AU1288" s="204" t="s">
        <v>89</v>
      </c>
      <c r="AY1288" s="19" t="s">
        <v>261</v>
      </c>
      <c r="BE1288" s="205">
        <f>IF(N1288="základní",J1288,0)</f>
        <v>732</v>
      </c>
      <c r="BF1288" s="205">
        <f>IF(N1288="snížená",J1288,0)</f>
        <v>0</v>
      </c>
      <c r="BG1288" s="205">
        <f>IF(N1288="zákl. přenesená",J1288,0)</f>
        <v>0</v>
      </c>
      <c r="BH1288" s="205">
        <f>IF(N1288="sníž. přenesená",J1288,0)</f>
        <v>0</v>
      </c>
      <c r="BI1288" s="205">
        <f>IF(N1288="nulová",J1288,0)</f>
        <v>0</v>
      </c>
      <c r="BJ1288" s="19" t="s">
        <v>87</v>
      </c>
      <c r="BK1288" s="205">
        <f>ROUND(I1288*H1288,2)</f>
        <v>732</v>
      </c>
      <c r="BL1288" s="19" t="s">
        <v>87</v>
      </c>
      <c r="BM1288" s="204" t="s">
        <v>8069</v>
      </c>
    </row>
    <row r="1289" spans="1:65" s="2" customFormat="1">
      <c r="A1289" s="36"/>
      <c r="B1289" s="37"/>
      <c r="C1289" s="38"/>
      <c r="D1289" s="206" t="s">
        <v>269</v>
      </c>
      <c r="E1289" s="38"/>
      <c r="F1289" s="207" t="s">
        <v>8070</v>
      </c>
      <c r="G1289" s="38"/>
      <c r="H1289" s="38"/>
      <c r="I1289" s="208"/>
      <c r="J1289" s="38"/>
      <c r="K1289" s="38"/>
      <c r="L1289" s="41"/>
      <c r="M1289" s="209"/>
      <c r="N1289" s="210"/>
      <c r="O1289" s="73"/>
      <c r="P1289" s="73"/>
      <c r="Q1289" s="73"/>
      <c r="R1289" s="73"/>
      <c r="S1289" s="73"/>
      <c r="T1289" s="74"/>
      <c r="U1289" s="36"/>
      <c r="V1289" s="36"/>
      <c r="W1289" s="36"/>
      <c r="X1289" s="36"/>
      <c r="Y1289" s="36"/>
      <c r="Z1289" s="36"/>
      <c r="AA1289" s="36"/>
      <c r="AB1289" s="36"/>
      <c r="AC1289" s="36"/>
      <c r="AD1289" s="36"/>
      <c r="AE1289" s="36"/>
      <c r="AT1289" s="19" t="s">
        <v>269</v>
      </c>
      <c r="AU1289" s="19" t="s">
        <v>89</v>
      </c>
    </row>
    <row r="1290" spans="1:65" s="14" customFormat="1">
      <c r="B1290" s="226"/>
      <c r="C1290" s="227"/>
      <c r="D1290" s="206" t="s">
        <v>403</v>
      </c>
      <c r="E1290" s="228" t="s">
        <v>1</v>
      </c>
      <c r="F1290" s="229" t="s">
        <v>8071</v>
      </c>
      <c r="G1290" s="227"/>
      <c r="H1290" s="230">
        <v>6</v>
      </c>
      <c r="I1290" s="231"/>
      <c r="J1290" s="227"/>
      <c r="K1290" s="227"/>
      <c r="L1290" s="232"/>
      <c r="M1290" s="233"/>
      <c r="N1290" s="234"/>
      <c r="O1290" s="234"/>
      <c r="P1290" s="234"/>
      <c r="Q1290" s="234"/>
      <c r="R1290" s="234"/>
      <c r="S1290" s="234"/>
      <c r="T1290" s="235"/>
      <c r="AT1290" s="236" t="s">
        <v>403</v>
      </c>
      <c r="AU1290" s="236" t="s">
        <v>89</v>
      </c>
      <c r="AV1290" s="14" t="s">
        <v>89</v>
      </c>
      <c r="AW1290" s="14" t="s">
        <v>35</v>
      </c>
      <c r="AX1290" s="14" t="s">
        <v>80</v>
      </c>
      <c r="AY1290" s="236" t="s">
        <v>261</v>
      </c>
    </row>
    <row r="1291" spans="1:65" s="2" customFormat="1" ht="16.5" customHeight="1">
      <c r="A1291" s="36"/>
      <c r="B1291" s="37"/>
      <c r="C1291" s="275" t="s">
        <v>8072</v>
      </c>
      <c r="D1291" s="275" t="s">
        <v>801</v>
      </c>
      <c r="E1291" s="276" t="s">
        <v>8073</v>
      </c>
      <c r="F1291" s="277" t="s">
        <v>8074</v>
      </c>
      <c r="G1291" s="278" t="s">
        <v>7127</v>
      </c>
      <c r="H1291" s="279">
        <v>4</v>
      </c>
      <c r="I1291" s="280">
        <v>29.28</v>
      </c>
      <c r="J1291" s="281">
        <f>ROUND(I1291*H1291,2)</f>
        <v>117.12</v>
      </c>
      <c r="K1291" s="277" t="s">
        <v>1</v>
      </c>
      <c r="L1291" s="282"/>
      <c r="M1291" s="283" t="s">
        <v>1</v>
      </c>
      <c r="N1291" s="284" t="s">
        <v>45</v>
      </c>
      <c r="O1291" s="73"/>
      <c r="P1291" s="202">
        <f>O1291*H1291</f>
        <v>0</v>
      </c>
      <c r="Q1291" s="202">
        <v>0</v>
      </c>
      <c r="R1291" s="202">
        <f>Q1291*H1291</f>
        <v>0</v>
      </c>
      <c r="S1291" s="202">
        <v>0</v>
      </c>
      <c r="T1291" s="203">
        <f>S1291*H1291</f>
        <v>0</v>
      </c>
      <c r="U1291" s="36"/>
      <c r="V1291" s="36"/>
      <c r="W1291" s="36"/>
      <c r="X1291" s="36"/>
      <c r="Y1291" s="36"/>
      <c r="Z1291" s="36"/>
      <c r="AA1291" s="36"/>
      <c r="AB1291" s="36"/>
      <c r="AC1291" s="36"/>
      <c r="AD1291" s="36"/>
      <c r="AE1291" s="36"/>
      <c r="AR1291" s="204" t="s">
        <v>1448</v>
      </c>
      <c r="AT1291" s="204" t="s">
        <v>801</v>
      </c>
      <c r="AU1291" s="204" t="s">
        <v>89</v>
      </c>
      <c r="AY1291" s="19" t="s">
        <v>261</v>
      </c>
      <c r="BE1291" s="205">
        <f>IF(N1291="základní",J1291,0)</f>
        <v>117.12</v>
      </c>
      <c r="BF1291" s="205">
        <f>IF(N1291="snížená",J1291,0)</f>
        <v>0</v>
      </c>
      <c r="BG1291" s="205">
        <f>IF(N1291="zákl. přenesená",J1291,0)</f>
        <v>0</v>
      </c>
      <c r="BH1291" s="205">
        <f>IF(N1291="sníž. přenesená",J1291,0)</f>
        <v>0</v>
      </c>
      <c r="BI1291" s="205">
        <f>IF(N1291="nulová",J1291,0)</f>
        <v>0</v>
      </c>
      <c r="BJ1291" s="19" t="s">
        <v>87</v>
      </c>
      <c r="BK1291" s="205">
        <f>ROUND(I1291*H1291,2)</f>
        <v>117.12</v>
      </c>
      <c r="BL1291" s="19" t="s">
        <v>1448</v>
      </c>
      <c r="BM1291" s="204" t="s">
        <v>8075</v>
      </c>
    </row>
    <row r="1292" spans="1:65" s="2" customFormat="1">
      <c r="A1292" s="36"/>
      <c r="B1292" s="37"/>
      <c r="C1292" s="38"/>
      <c r="D1292" s="206" t="s">
        <v>269</v>
      </c>
      <c r="E1292" s="38"/>
      <c r="F1292" s="207" t="s">
        <v>8074</v>
      </c>
      <c r="G1292" s="38"/>
      <c r="H1292" s="38"/>
      <c r="I1292" s="208"/>
      <c r="J1292" s="38"/>
      <c r="K1292" s="38"/>
      <c r="L1292" s="41"/>
      <c r="M1292" s="209"/>
      <c r="N1292" s="210"/>
      <c r="O1292" s="73"/>
      <c r="P1292" s="73"/>
      <c r="Q1292" s="73"/>
      <c r="R1292" s="73"/>
      <c r="S1292" s="73"/>
      <c r="T1292" s="74"/>
      <c r="U1292" s="36"/>
      <c r="V1292" s="36"/>
      <c r="W1292" s="36"/>
      <c r="X1292" s="36"/>
      <c r="Y1292" s="36"/>
      <c r="Z1292" s="36"/>
      <c r="AA1292" s="36"/>
      <c r="AB1292" s="36"/>
      <c r="AC1292" s="36"/>
      <c r="AD1292" s="36"/>
      <c r="AE1292" s="36"/>
      <c r="AT1292" s="19" t="s">
        <v>269</v>
      </c>
      <c r="AU1292" s="19" t="s">
        <v>89</v>
      </c>
    </row>
    <row r="1293" spans="1:65" s="14" customFormat="1">
      <c r="B1293" s="226"/>
      <c r="C1293" s="227"/>
      <c r="D1293" s="206" t="s">
        <v>403</v>
      </c>
      <c r="E1293" s="228" t="s">
        <v>1</v>
      </c>
      <c r="F1293" s="229" t="s">
        <v>8076</v>
      </c>
      <c r="G1293" s="227"/>
      <c r="H1293" s="230">
        <v>4</v>
      </c>
      <c r="I1293" s="231"/>
      <c r="J1293" s="227"/>
      <c r="K1293" s="227"/>
      <c r="L1293" s="232"/>
      <c r="M1293" s="233"/>
      <c r="N1293" s="234"/>
      <c r="O1293" s="234"/>
      <c r="P1293" s="234"/>
      <c r="Q1293" s="234"/>
      <c r="R1293" s="234"/>
      <c r="S1293" s="234"/>
      <c r="T1293" s="235"/>
      <c r="AT1293" s="236" t="s">
        <v>403</v>
      </c>
      <c r="AU1293" s="236" t="s">
        <v>89</v>
      </c>
      <c r="AV1293" s="14" t="s">
        <v>89</v>
      </c>
      <c r="AW1293" s="14" t="s">
        <v>35</v>
      </c>
      <c r="AX1293" s="14" t="s">
        <v>80</v>
      </c>
      <c r="AY1293" s="236" t="s">
        <v>261</v>
      </c>
    </row>
    <row r="1294" spans="1:65" s="2" customFormat="1" ht="16.5" customHeight="1">
      <c r="A1294" s="36"/>
      <c r="B1294" s="37"/>
      <c r="C1294" s="275" t="s">
        <v>8077</v>
      </c>
      <c r="D1294" s="275" t="s">
        <v>801</v>
      </c>
      <c r="E1294" s="276" t="s">
        <v>8078</v>
      </c>
      <c r="F1294" s="277" t="s">
        <v>8079</v>
      </c>
      <c r="G1294" s="278" t="s">
        <v>7127</v>
      </c>
      <c r="H1294" s="279">
        <v>3</v>
      </c>
      <c r="I1294" s="280">
        <v>58.56</v>
      </c>
      <c r="J1294" s="281">
        <f>ROUND(I1294*H1294,2)</f>
        <v>175.68</v>
      </c>
      <c r="K1294" s="277" t="s">
        <v>1</v>
      </c>
      <c r="L1294" s="282"/>
      <c r="M1294" s="283" t="s">
        <v>1</v>
      </c>
      <c r="N1294" s="284" t="s">
        <v>45</v>
      </c>
      <c r="O1294" s="73"/>
      <c r="P1294" s="202">
        <f>O1294*H1294</f>
        <v>0</v>
      </c>
      <c r="Q1294" s="202">
        <v>0</v>
      </c>
      <c r="R1294" s="202">
        <f>Q1294*H1294</f>
        <v>0</v>
      </c>
      <c r="S1294" s="202">
        <v>0</v>
      </c>
      <c r="T1294" s="203">
        <f>S1294*H1294</f>
        <v>0</v>
      </c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R1294" s="204" t="s">
        <v>89</v>
      </c>
      <c r="AT1294" s="204" t="s">
        <v>801</v>
      </c>
      <c r="AU1294" s="204" t="s">
        <v>89</v>
      </c>
      <c r="AY1294" s="19" t="s">
        <v>261</v>
      </c>
      <c r="BE1294" s="205">
        <f>IF(N1294="základní",J1294,0)</f>
        <v>175.68</v>
      </c>
      <c r="BF1294" s="205">
        <f>IF(N1294="snížená",J1294,0)</f>
        <v>0</v>
      </c>
      <c r="BG1294" s="205">
        <f>IF(N1294="zákl. přenesená",J1294,0)</f>
        <v>0</v>
      </c>
      <c r="BH1294" s="205">
        <f>IF(N1294="sníž. přenesená",J1294,0)</f>
        <v>0</v>
      </c>
      <c r="BI1294" s="205">
        <f>IF(N1294="nulová",J1294,0)</f>
        <v>0</v>
      </c>
      <c r="BJ1294" s="19" t="s">
        <v>87</v>
      </c>
      <c r="BK1294" s="205">
        <f>ROUND(I1294*H1294,2)</f>
        <v>175.68</v>
      </c>
      <c r="BL1294" s="19" t="s">
        <v>87</v>
      </c>
      <c r="BM1294" s="204" t="s">
        <v>8080</v>
      </c>
    </row>
    <row r="1295" spans="1:65" s="2" customFormat="1">
      <c r="A1295" s="36"/>
      <c r="B1295" s="37"/>
      <c r="C1295" s="38"/>
      <c r="D1295" s="206" t="s">
        <v>269</v>
      </c>
      <c r="E1295" s="38"/>
      <c r="F1295" s="207" t="s">
        <v>8079</v>
      </c>
      <c r="G1295" s="38"/>
      <c r="H1295" s="38"/>
      <c r="I1295" s="208"/>
      <c r="J1295" s="38"/>
      <c r="K1295" s="38"/>
      <c r="L1295" s="41"/>
      <c r="M1295" s="209"/>
      <c r="N1295" s="210"/>
      <c r="O1295" s="73"/>
      <c r="P1295" s="73"/>
      <c r="Q1295" s="73"/>
      <c r="R1295" s="73"/>
      <c r="S1295" s="73"/>
      <c r="T1295" s="74"/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T1295" s="19" t="s">
        <v>269</v>
      </c>
      <c r="AU1295" s="19" t="s">
        <v>89</v>
      </c>
    </row>
    <row r="1296" spans="1:65" s="14" customFormat="1">
      <c r="B1296" s="226"/>
      <c r="C1296" s="227"/>
      <c r="D1296" s="206" t="s">
        <v>403</v>
      </c>
      <c r="E1296" s="228" t="s">
        <v>1</v>
      </c>
      <c r="F1296" s="229" t="s">
        <v>8081</v>
      </c>
      <c r="G1296" s="227"/>
      <c r="H1296" s="230">
        <v>3</v>
      </c>
      <c r="I1296" s="231"/>
      <c r="J1296" s="227"/>
      <c r="K1296" s="227"/>
      <c r="L1296" s="232"/>
      <c r="M1296" s="233"/>
      <c r="N1296" s="234"/>
      <c r="O1296" s="234"/>
      <c r="P1296" s="234"/>
      <c r="Q1296" s="234"/>
      <c r="R1296" s="234"/>
      <c r="S1296" s="234"/>
      <c r="T1296" s="235"/>
      <c r="AT1296" s="236" t="s">
        <v>403</v>
      </c>
      <c r="AU1296" s="236" t="s">
        <v>89</v>
      </c>
      <c r="AV1296" s="14" t="s">
        <v>89</v>
      </c>
      <c r="AW1296" s="14" t="s">
        <v>35</v>
      </c>
      <c r="AX1296" s="14" t="s">
        <v>80</v>
      </c>
      <c r="AY1296" s="236" t="s">
        <v>261</v>
      </c>
    </row>
    <row r="1297" spans="1:65" s="2" customFormat="1" ht="16.5" customHeight="1">
      <c r="A1297" s="36"/>
      <c r="B1297" s="37"/>
      <c r="C1297" s="275" t="s">
        <v>8082</v>
      </c>
      <c r="D1297" s="275" t="s">
        <v>801</v>
      </c>
      <c r="E1297" s="276" t="s">
        <v>8083</v>
      </c>
      <c r="F1297" s="277" t="s">
        <v>8084</v>
      </c>
      <c r="G1297" s="278" t="s">
        <v>7127</v>
      </c>
      <c r="H1297" s="279">
        <v>24</v>
      </c>
      <c r="I1297" s="280">
        <v>87.84</v>
      </c>
      <c r="J1297" s="281">
        <f>ROUND(I1297*H1297,2)</f>
        <v>2108.16</v>
      </c>
      <c r="K1297" s="277" t="s">
        <v>1</v>
      </c>
      <c r="L1297" s="282"/>
      <c r="M1297" s="283" t="s">
        <v>1</v>
      </c>
      <c r="N1297" s="284" t="s">
        <v>45</v>
      </c>
      <c r="O1297" s="73"/>
      <c r="P1297" s="202">
        <f>O1297*H1297</f>
        <v>0</v>
      </c>
      <c r="Q1297" s="202">
        <v>0</v>
      </c>
      <c r="R1297" s="202">
        <f>Q1297*H1297</f>
        <v>0</v>
      </c>
      <c r="S1297" s="202">
        <v>0</v>
      </c>
      <c r="T1297" s="203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204" t="s">
        <v>1448</v>
      </c>
      <c r="AT1297" s="204" t="s">
        <v>801</v>
      </c>
      <c r="AU1297" s="204" t="s">
        <v>89</v>
      </c>
      <c r="AY1297" s="19" t="s">
        <v>261</v>
      </c>
      <c r="BE1297" s="205">
        <f>IF(N1297="základní",J1297,0)</f>
        <v>2108.16</v>
      </c>
      <c r="BF1297" s="205">
        <f>IF(N1297="snížená",J1297,0)</f>
        <v>0</v>
      </c>
      <c r="BG1297" s="205">
        <f>IF(N1297="zákl. přenesená",J1297,0)</f>
        <v>0</v>
      </c>
      <c r="BH1297" s="205">
        <f>IF(N1297="sníž. přenesená",J1297,0)</f>
        <v>0</v>
      </c>
      <c r="BI1297" s="205">
        <f>IF(N1297="nulová",J1297,0)</f>
        <v>0</v>
      </c>
      <c r="BJ1297" s="19" t="s">
        <v>87</v>
      </c>
      <c r="BK1297" s="205">
        <f>ROUND(I1297*H1297,2)</f>
        <v>2108.16</v>
      </c>
      <c r="BL1297" s="19" t="s">
        <v>1448</v>
      </c>
      <c r="BM1297" s="204" t="s">
        <v>8085</v>
      </c>
    </row>
    <row r="1298" spans="1:65" s="2" customFormat="1">
      <c r="A1298" s="36"/>
      <c r="B1298" s="37"/>
      <c r="C1298" s="38"/>
      <c r="D1298" s="206" t="s">
        <v>269</v>
      </c>
      <c r="E1298" s="38"/>
      <c r="F1298" s="207" t="s">
        <v>8084</v>
      </c>
      <c r="G1298" s="38"/>
      <c r="H1298" s="38"/>
      <c r="I1298" s="208"/>
      <c r="J1298" s="38"/>
      <c r="K1298" s="38"/>
      <c r="L1298" s="41"/>
      <c r="M1298" s="209"/>
      <c r="N1298" s="210"/>
      <c r="O1298" s="73"/>
      <c r="P1298" s="73"/>
      <c r="Q1298" s="73"/>
      <c r="R1298" s="73"/>
      <c r="S1298" s="73"/>
      <c r="T1298" s="74"/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T1298" s="19" t="s">
        <v>269</v>
      </c>
      <c r="AU1298" s="19" t="s">
        <v>89</v>
      </c>
    </row>
    <row r="1299" spans="1:65" s="14" customFormat="1">
      <c r="B1299" s="226"/>
      <c r="C1299" s="227"/>
      <c r="D1299" s="206" t="s">
        <v>403</v>
      </c>
      <c r="E1299" s="228" t="s">
        <v>1</v>
      </c>
      <c r="F1299" s="229" t="s">
        <v>8086</v>
      </c>
      <c r="G1299" s="227"/>
      <c r="H1299" s="230">
        <v>9</v>
      </c>
      <c r="I1299" s="231"/>
      <c r="J1299" s="227"/>
      <c r="K1299" s="227"/>
      <c r="L1299" s="232"/>
      <c r="M1299" s="233"/>
      <c r="N1299" s="234"/>
      <c r="O1299" s="234"/>
      <c r="P1299" s="234"/>
      <c r="Q1299" s="234"/>
      <c r="R1299" s="234"/>
      <c r="S1299" s="234"/>
      <c r="T1299" s="235"/>
      <c r="AT1299" s="236" t="s">
        <v>403</v>
      </c>
      <c r="AU1299" s="236" t="s">
        <v>89</v>
      </c>
      <c r="AV1299" s="14" t="s">
        <v>89</v>
      </c>
      <c r="AW1299" s="14" t="s">
        <v>35</v>
      </c>
      <c r="AX1299" s="14" t="s">
        <v>80</v>
      </c>
      <c r="AY1299" s="236" t="s">
        <v>261</v>
      </c>
    </row>
    <row r="1300" spans="1:65" s="14" customFormat="1">
      <c r="B1300" s="226"/>
      <c r="C1300" s="227"/>
      <c r="D1300" s="206" t="s">
        <v>403</v>
      </c>
      <c r="E1300" s="228" t="s">
        <v>1</v>
      </c>
      <c r="F1300" s="229" t="s">
        <v>8087</v>
      </c>
      <c r="G1300" s="227"/>
      <c r="H1300" s="230">
        <v>15</v>
      </c>
      <c r="I1300" s="231"/>
      <c r="J1300" s="227"/>
      <c r="K1300" s="227"/>
      <c r="L1300" s="232"/>
      <c r="M1300" s="233"/>
      <c r="N1300" s="234"/>
      <c r="O1300" s="234"/>
      <c r="P1300" s="234"/>
      <c r="Q1300" s="234"/>
      <c r="R1300" s="234"/>
      <c r="S1300" s="234"/>
      <c r="T1300" s="235"/>
      <c r="AT1300" s="236" t="s">
        <v>403</v>
      </c>
      <c r="AU1300" s="236" t="s">
        <v>89</v>
      </c>
      <c r="AV1300" s="14" t="s">
        <v>89</v>
      </c>
      <c r="AW1300" s="14" t="s">
        <v>35</v>
      </c>
      <c r="AX1300" s="14" t="s">
        <v>80</v>
      </c>
      <c r="AY1300" s="236" t="s">
        <v>261</v>
      </c>
    </row>
    <row r="1301" spans="1:65" s="2" customFormat="1" ht="16.5" customHeight="1">
      <c r="A1301" s="36"/>
      <c r="B1301" s="37"/>
      <c r="C1301" s="275" t="s">
        <v>4616</v>
      </c>
      <c r="D1301" s="275" t="s">
        <v>801</v>
      </c>
      <c r="E1301" s="276" t="s">
        <v>8088</v>
      </c>
      <c r="F1301" s="277" t="s">
        <v>8089</v>
      </c>
      <c r="G1301" s="278" t="s">
        <v>7127</v>
      </c>
      <c r="H1301" s="279">
        <v>45</v>
      </c>
      <c r="I1301" s="280">
        <v>195.2</v>
      </c>
      <c r="J1301" s="281">
        <f>ROUND(I1301*H1301,2)</f>
        <v>8784</v>
      </c>
      <c r="K1301" s="277" t="s">
        <v>1</v>
      </c>
      <c r="L1301" s="282"/>
      <c r="M1301" s="283" t="s">
        <v>1</v>
      </c>
      <c r="N1301" s="284" t="s">
        <v>45</v>
      </c>
      <c r="O1301" s="73"/>
      <c r="P1301" s="202">
        <f>O1301*H1301</f>
        <v>0</v>
      </c>
      <c r="Q1301" s="202">
        <v>0</v>
      </c>
      <c r="R1301" s="202">
        <f>Q1301*H1301</f>
        <v>0</v>
      </c>
      <c r="S1301" s="202">
        <v>0</v>
      </c>
      <c r="T1301" s="203">
        <f>S1301*H1301</f>
        <v>0</v>
      </c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R1301" s="204" t="s">
        <v>1448</v>
      </c>
      <c r="AT1301" s="204" t="s">
        <v>801</v>
      </c>
      <c r="AU1301" s="204" t="s">
        <v>89</v>
      </c>
      <c r="AY1301" s="19" t="s">
        <v>261</v>
      </c>
      <c r="BE1301" s="205">
        <f>IF(N1301="základní",J1301,0)</f>
        <v>8784</v>
      </c>
      <c r="BF1301" s="205">
        <f>IF(N1301="snížená",J1301,0)</f>
        <v>0</v>
      </c>
      <c r="BG1301" s="205">
        <f>IF(N1301="zákl. přenesená",J1301,0)</f>
        <v>0</v>
      </c>
      <c r="BH1301" s="205">
        <f>IF(N1301="sníž. přenesená",J1301,0)</f>
        <v>0</v>
      </c>
      <c r="BI1301" s="205">
        <f>IF(N1301="nulová",J1301,0)</f>
        <v>0</v>
      </c>
      <c r="BJ1301" s="19" t="s">
        <v>87</v>
      </c>
      <c r="BK1301" s="205">
        <f>ROUND(I1301*H1301,2)</f>
        <v>8784</v>
      </c>
      <c r="BL1301" s="19" t="s">
        <v>1448</v>
      </c>
      <c r="BM1301" s="204" t="s">
        <v>8090</v>
      </c>
    </row>
    <row r="1302" spans="1:65" s="2" customFormat="1">
      <c r="A1302" s="36"/>
      <c r="B1302" s="37"/>
      <c r="C1302" s="38"/>
      <c r="D1302" s="206" t="s">
        <v>269</v>
      </c>
      <c r="E1302" s="38"/>
      <c r="F1302" s="207" t="s">
        <v>8089</v>
      </c>
      <c r="G1302" s="38"/>
      <c r="H1302" s="38"/>
      <c r="I1302" s="208"/>
      <c r="J1302" s="38"/>
      <c r="K1302" s="38"/>
      <c r="L1302" s="41"/>
      <c r="M1302" s="209"/>
      <c r="N1302" s="210"/>
      <c r="O1302" s="73"/>
      <c r="P1302" s="73"/>
      <c r="Q1302" s="73"/>
      <c r="R1302" s="73"/>
      <c r="S1302" s="73"/>
      <c r="T1302" s="74"/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T1302" s="19" t="s">
        <v>269</v>
      </c>
      <c r="AU1302" s="19" t="s">
        <v>89</v>
      </c>
    </row>
    <row r="1303" spans="1:65" s="14" customFormat="1">
      <c r="B1303" s="226"/>
      <c r="C1303" s="227"/>
      <c r="D1303" s="206" t="s">
        <v>403</v>
      </c>
      <c r="E1303" s="228" t="s">
        <v>1</v>
      </c>
      <c r="F1303" s="229" t="s">
        <v>8091</v>
      </c>
      <c r="G1303" s="227"/>
      <c r="H1303" s="230">
        <v>45</v>
      </c>
      <c r="I1303" s="231"/>
      <c r="J1303" s="227"/>
      <c r="K1303" s="227"/>
      <c r="L1303" s="232"/>
      <c r="M1303" s="233"/>
      <c r="N1303" s="234"/>
      <c r="O1303" s="234"/>
      <c r="P1303" s="234"/>
      <c r="Q1303" s="234"/>
      <c r="R1303" s="234"/>
      <c r="S1303" s="234"/>
      <c r="T1303" s="235"/>
      <c r="AT1303" s="236" t="s">
        <v>403</v>
      </c>
      <c r="AU1303" s="236" t="s">
        <v>89</v>
      </c>
      <c r="AV1303" s="14" t="s">
        <v>89</v>
      </c>
      <c r="AW1303" s="14" t="s">
        <v>35</v>
      </c>
      <c r="AX1303" s="14" t="s">
        <v>80</v>
      </c>
      <c r="AY1303" s="236" t="s">
        <v>261</v>
      </c>
    </row>
    <row r="1304" spans="1:65" s="2" customFormat="1" ht="24.2" customHeight="1">
      <c r="A1304" s="36"/>
      <c r="B1304" s="37"/>
      <c r="C1304" s="193" t="s">
        <v>8092</v>
      </c>
      <c r="D1304" s="193" t="s">
        <v>264</v>
      </c>
      <c r="E1304" s="194" t="s">
        <v>8093</v>
      </c>
      <c r="F1304" s="195" t="s">
        <v>8094</v>
      </c>
      <c r="G1304" s="196" t="s">
        <v>749</v>
      </c>
      <c r="H1304" s="197">
        <v>1</v>
      </c>
      <c r="I1304" s="198">
        <v>280</v>
      </c>
      <c r="J1304" s="199">
        <f>ROUND(I1304*H1304,2)</f>
        <v>280</v>
      </c>
      <c r="K1304" s="195" t="s">
        <v>400</v>
      </c>
      <c r="L1304" s="41"/>
      <c r="M1304" s="200" t="s">
        <v>1</v>
      </c>
      <c r="N1304" s="201" t="s">
        <v>45</v>
      </c>
      <c r="O1304" s="73"/>
      <c r="P1304" s="202">
        <f>O1304*H1304</f>
        <v>0</v>
      </c>
      <c r="Q1304" s="202">
        <v>0</v>
      </c>
      <c r="R1304" s="202">
        <f>Q1304*H1304</f>
        <v>0</v>
      </c>
      <c r="S1304" s="202">
        <v>0</v>
      </c>
      <c r="T1304" s="203">
        <f>S1304*H1304</f>
        <v>0</v>
      </c>
      <c r="U1304" s="36"/>
      <c r="V1304" s="36"/>
      <c r="W1304" s="36"/>
      <c r="X1304" s="36"/>
      <c r="Y1304" s="36"/>
      <c r="Z1304" s="36"/>
      <c r="AA1304" s="36"/>
      <c r="AB1304" s="36"/>
      <c r="AC1304" s="36"/>
      <c r="AD1304" s="36"/>
      <c r="AE1304" s="36"/>
      <c r="AR1304" s="204" t="s">
        <v>381</v>
      </c>
      <c r="AT1304" s="204" t="s">
        <v>264</v>
      </c>
      <c r="AU1304" s="204" t="s">
        <v>89</v>
      </c>
      <c r="AY1304" s="19" t="s">
        <v>261</v>
      </c>
      <c r="BE1304" s="205">
        <f>IF(N1304="základní",J1304,0)</f>
        <v>280</v>
      </c>
      <c r="BF1304" s="205">
        <f>IF(N1304="snížená",J1304,0)</f>
        <v>0</v>
      </c>
      <c r="BG1304" s="205">
        <f>IF(N1304="zákl. přenesená",J1304,0)</f>
        <v>0</v>
      </c>
      <c r="BH1304" s="205">
        <f>IF(N1304="sníž. přenesená",J1304,0)</f>
        <v>0</v>
      </c>
      <c r="BI1304" s="205">
        <f>IF(N1304="nulová",J1304,0)</f>
        <v>0</v>
      </c>
      <c r="BJ1304" s="19" t="s">
        <v>87</v>
      </c>
      <c r="BK1304" s="205">
        <f>ROUND(I1304*H1304,2)</f>
        <v>280</v>
      </c>
      <c r="BL1304" s="19" t="s">
        <v>381</v>
      </c>
      <c r="BM1304" s="204" t="s">
        <v>8095</v>
      </c>
    </row>
    <row r="1305" spans="1:65" s="2" customFormat="1" ht="19.5">
      <c r="A1305" s="36"/>
      <c r="B1305" s="37"/>
      <c r="C1305" s="38"/>
      <c r="D1305" s="206" t="s">
        <v>269</v>
      </c>
      <c r="E1305" s="38"/>
      <c r="F1305" s="207" t="s">
        <v>8096</v>
      </c>
      <c r="G1305" s="38"/>
      <c r="H1305" s="38"/>
      <c r="I1305" s="208"/>
      <c r="J1305" s="38"/>
      <c r="K1305" s="38"/>
      <c r="L1305" s="41"/>
      <c r="M1305" s="209"/>
      <c r="N1305" s="210"/>
      <c r="O1305" s="73"/>
      <c r="P1305" s="73"/>
      <c r="Q1305" s="73"/>
      <c r="R1305" s="73"/>
      <c r="S1305" s="73"/>
      <c r="T1305" s="74"/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T1305" s="19" t="s">
        <v>269</v>
      </c>
      <c r="AU1305" s="19" t="s">
        <v>89</v>
      </c>
    </row>
    <row r="1306" spans="1:65" s="14" customFormat="1">
      <c r="B1306" s="226"/>
      <c r="C1306" s="227"/>
      <c r="D1306" s="206" t="s">
        <v>403</v>
      </c>
      <c r="E1306" s="228" t="s">
        <v>1</v>
      </c>
      <c r="F1306" s="229" t="s">
        <v>8035</v>
      </c>
      <c r="G1306" s="227"/>
      <c r="H1306" s="230">
        <v>1</v>
      </c>
      <c r="I1306" s="231"/>
      <c r="J1306" s="227"/>
      <c r="K1306" s="227"/>
      <c r="L1306" s="232"/>
      <c r="M1306" s="233"/>
      <c r="N1306" s="234"/>
      <c r="O1306" s="234"/>
      <c r="P1306" s="234"/>
      <c r="Q1306" s="234"/>
      <c r="R1306" s="234"/>
      <c r="S1306" s="234"/>
      <c r="T1306" s="235"/>
      <c r="AT1306" s="236" t="s">
        <v>403</v>
      </c>
      <c r="AU1306" s="236" t="s">
        <v>89</v>
      </c>
      <c r="AV1306" s="14" t="s">
        <v>89</v>
      </c>
      <c r="AW1306" s="14" t="s">
        <v>35</v>
      </c>
      <c r="AX1306" s="14" t="s">
        <v>80</v>
      </c>
      <c r="AY1306" s="236" t="s">
        <v>261</v>
      </c>
    </row>
    <row r="1307" spans="1:65" s="2" customFormat="1" ht="24.2" customHeight="1">
      <c r="A1307" s="36"/>
      <c r="B1307" s="37"/>
      <c r="C1307" s="193" t="s">
        <v>8097</v>
      </c>
      <c r="D1307" s="193" t="s">
        <v>264</v>
      </c>
      <c r="E1307" s="194" t="s">
        <v>8098</v>
      </c>
      <c r="F1307" s="195" t="s">
        <v>8099</v>
      </c>
      <c r="G1307" s="196" t="s">
        <v>749</v>
      </c>
      <c r="H1307" s="197">
        <v>1</v>
      </c>
      <c r="I1307" s="198">
        <v>392</v>
      </c>
      <c r="J1307" s="199">
        <f>ROUND(I1307*H1307,2)</f>
        <v>392</v>
      </c>
      <c r="K1307" s="195" t="s">
        <v>400</v>
      </c>
      <c r="L1307" s="41"/>
      <c r="M1307" s="200" t="s">
        <v>1</v>
      </c>
      <c r="N1307" s="201" t="s">
        <v>45</v>
      </c>
      <c r="O1307" s="73"/>
      <c r="P1307" s="202">
        <f>O1307*H1307</f>
        <v>0</v>
      </c>
      <c r="Q1307" s="202">
        <v>0</v>
      </c>
      <c r="R1307" s="202">
        <f>Q1307*H1307</f>
        <v>0</v>
      </c>
      <c r="S1307" s="202">
        <v>0</v>
      </c>
      <c r="T1307" s="203">
        <f>S1307*H1307</f>
        <v>0</v>
      </c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R1307" s="204" t="s">
        <v>87</v>
      </c>
      <c r="AT1307" s="204" t="s">
        <v>264</v>
      </c>
      <c r="AU1307" s="204" t="s">
        <v>89</v>
      </c>
      <c r="AY1307" s="19" t="s">
        <v>261</v>
      </c>
      <c r="BE1307" s="205">
        <f>IF(N1307="základní",J1307,0)</f>
        <v>392</v>
      </c>
      <c r="BF1307" s="205">
        <f>IF(N1307="snížená",J1307,0)</f>
        <v>0</v>
      </c>
      <c r="BG1307" s="205">
        <f>IF(N1307="zákl. přenesená",J1307,0)</f>
        <v>0</v>
      </c>
      <c r="BH1307" s="205">
        <f>IF(N1307="sníž. přenesená",J1307,0)</f>
        <v>0</v>
      </c>
      <c r="BI1307" s="205">
        <f>IF(N1307="nulová",J1307,0)</f>
        <v>0</v>
      </c>
      <c r="BJ1307" s="19" t="s">
        <v>87</v>
      </c>
      <c r="BK1307" s="205">
        <f>ROUND(I1307*H1307,2)</f>
        <v>392</v>
      </c>
      <c r="BL1307" s="19" t="s">
        <v>87</v>
      </c>
      <c r="BM1307" s="204" t="s">
        <v>8100</v>
      </c>
    </row>
    <row r="1308" spans="1:65" s="2" customFormat="1" ht="19.5">
      <c r="A1308" s="36"/>
      <c r="B1308" s="37"/>
      <c r="C1308" s="38"/>
      <c r="D1308" s="206" t="s">
        <v>269</v>
      </c>
      <c r="E1308" s="38"/>
      <c r="F1308" s="207" t="s">
        <v>8101</v>
      </c>
      <c r="G1308" s="38"/>
      <c r="H1308" s="38"/>
      <c r="I1308" s="208"/>
      <c r="J1308" s="38"/>
      <c r="K1308" s="38"/>
      <c r="L1308" s="41"/>
      <c r="M1308" s="209"/>
      <c r="N1308" s="210"/>
      <c r="O1308" s="73"/>
      <c r="P1308" s="73"/>
      <c r="Q1308" s="73"/>
      <c r="R1308" s="73"/>
      <c r="S1308" s="73"/>
      <c r="T1308" s="74"/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T1308" s="19" t="s">
        <v>269</v>
      </c>
      <c r="AU1308" s="19" t="s">
        <v>89</v>
      </c>
    </row>
    <row r="1309" spans="1:65" s="14" customFormat="1">
      <c r="B1309" s="226"/>
      <c r="C1309" s="227"/>
      <c r="D1309" s="206" t="s">
        <v>403</v>
      </c>
      <c r="E1309" s="228" t="s">
        <v>1</v>
      </c>
      <c r="F1309" s="229" t="s">
        <v>8040</v>
      </c>
      <c r="G1309" s="227"/>
      <c r="H1309" s="230">
        <v>1</v>
      </c>
      <c r="I1309" s="231"/>
      <c r="J1309" s="227"/>
      <c r="K1309" s="227"/>
      <c r="L1309" s="232"/>
      <c r="M1309" s="233"/>
      <c r="N1309" s="234"/>
      <c r="O1309" s="234"/>
      <c r="P1309" s="234"/>
      <c r="Q1309" s="234"/>
      <c r="R1309" s="234"/>
      <c r="S1309" s="234"/>
      <c r="T1309" s="235"/>
      <c r="AT1309" s="236" t="s">
        <v>403</v>
      </c>
      <c r="AU1309" s="236" t="s">
        <v>89</v>
      </c>
      <c r="AV1309" s="14" t="s">
        <v>89</v>
      </c>
      <c r="AW1309" s="14" t="s">
        <v>35</v>
      </c>
      <c r="AX1309" s="14" t="s">
        <v>80</v>
      </c>
      <c r="AY1309" s="236" t="s">
        <v>261</v>
      </c>
    </row>
    <row r="1310" spans="1:65" s="2" customFormat="1" ht="24.2" customHeight="1">
      <c r="A1310" s="36"/>
      <c r="B1310" s="37"/>
      <c r="C1310" s="193" t="s">
        <v>8102</v>
      </c>
      <c r="D1310" s="193" t="s">
        <v>264</v>
      </c>
      <c r="E1310" s="194" t="s">
        <v>8103</v>
      </c>
      <c r="F1310" s="195" t="s">
        <v>8104</v>
      </c>
      <c r="G1310" s="196" t="s">
        <v>749</v>
      </c>
      <c r="H1310" s="197">
        <v>5</v>
      </c>
      <c r="I1310" s="198">
        <v>560</v>
      </c>
      <c r="J1310" s="199">
        <f>ROUND(I1310*H1310,2)</f>
        <v>2800</v>
      </c>
      <c r="K1310" s="195" t="s">
        <v>400</v>
      </c>
      <c r="L1310" s="41"/>
      <c r="M1310" s="200" t="s">
        <v>1</v>
      </c>
      <c r="N1310" s="201" t="s">
        <v>45</v>
      </c>
      <c r="O1310" s="73"/>
      <c r="P1310" s="202">
        <f>O1310*H1310</f>
        <v>0</v>
      </c>
      <c r="Q1310" s="202">
        <v>0</v>
      </c>
      <c r="R1310" s="202">
        <f>Q1310*H1310</f>
        <v>0</v>
      </c>
      <c r="S1310" s="202">
        <v>0</v>
      </c>
      <c r="T1310" s="203">
        <f>S1310*H1310</f>
        <v>0</v>
      </c>
      <c r="U1310" s="36"/>
      <c r="V1310" s="36"/>
      <c r="W1310" s="36"/>
      <c r="X1310" s="36"/>
      <c r="Y1310" s="36"/>
      <c r="Z1310" s="36"/>
      <c r="AA1310" s="36"/>
      <c r="AB1310" s="36"/>
      <c r="AC1310" s="36"/>
      <c r="AD1310" s="36"/>
      <c r="AE1310" s="36"/>
      <c r="AR1310" s="204" t="s">
        <v>381</v>
      </c>
      <c r="AT1310" s="204" t="s">
        <v>264</v>
      </c>
      <c r="AU1310" s="204" t="s">
        <v>89</v>
      </c>
      <c r="AY1310" s="19" t="s">
        <v>261</v>
      </c>
      <c r="BE1310" s="205">
        <f>IF(N1310="základní",J1310,0)</f>
        <v>2800</v>
      </c>
      <c r="BF1310" s="205">
        <f>IF(N1310="snížená",J1310,0)</f>
        <v>0</v>
      </c>
      <c r="BG1310" s="205">
        <f>IF(N1310="zákl. přenesená",J1310,0)</f>
        <v>0</v>
      </c>
      <c r="BH1310" s="205">
        <f>IF(N1310="sníž. přenesená",J1310,0)</f>
        <v>0</v>
      </c>
      <c r="BI1310" s="205">
        <f>IF(N1310="nulová",J1310,0)</f>
        <v>0</v>
      </c>
      <c r="BJ1310" s="19" t="s">
        <v>87</v>
      </c>
      <c r="BK1310" s="205">
        <f>ROUND(I1310*H1310,2)</f>
        <v>2800</v>
      </c>
      <c r="BL1310" s="19" t="s">
        <v>381</v>
      </c>
      <c r="BM1310" s="204" t="s">
        <v>8105</v>
      </c>
    </row>
    <row r="1311" spans="1:65" s="2" customFormat="1" ht="19.5">
      <c r="A1311" s="36"/>
      <c r="B1311" s="37"/>
      <c r="C1311" s="38"/>
      <c r="D1311" s="206" t="s">
        <v>269</v>
      </c>
      <c r="E1311" s="38"/>
      <c r="F1311" s="207" t="s">
        <v>8106</v>
      </c>
      <c r="G1311" s="38"/>
      <c r="H1311" s="38"/>
      <c r="I1311" s="208"/>
      <c r="J1311" s="38"/>
      <c r="K1311" s="38"/>
      <c r="L1311" s="41"/>
      <c r="M1311" s="209"/>
      <c r="N1311" s="210"/>
      <c r="O1311" s="73"/>
      <c r="P1311" s="73"/>
      <c r="Q1311" s="73"/>
      <c r="R1311" s="73"/>
      <c r="S1311" s="73"/>
      <c r="T1311" s="74"/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T1311" s="19" t="s">
        <v>269</v>
      </c>
      <c r="AU1311" s="19" t="s">
        <v>89</v>
      </c>
    </row>
    <row r="1312" spans="1:65" s="14" customFormat="1">
      <c r="B1312" s="226"/>
      <c r="C1312" s="227"/>
      <c r="D1312" s="206" t="s">
        <v>403</v>
      </c>
      <c r="E1312" s="228" t="s">
        <v>1</v>
      </c>
      <c r="F1312" s="229" t="s">
        <v>8107</v>
      </c>
      <c r="G1312" s="227"/>
      <c r="H1312" s="230">
        <v>2</v>
      </c>
      <c r="I1312" s="231"/>
      <c r="J1312" s="227"/>
      <c r="K1312" s="227"/>
      <c r="L1312" s="232"/>
      <c r="M1312" s="233"/>
      <c r="N1312" s="234"/>
      <c r="O1312" s="234"/>
      <c r="P1312" s="234"/>
      <c r="Q1312" s="234"/>
      <c r="R1312" s="234"/>
      <c r="S1312" s="234"/>
      <c r="T1312" s="235"/>
      <c r="AT1312" s="236" t="s">
        <v>403</v>
      </c>
      <c r="AU1312" s="236" t="s">
        <v>89</v>
      </c>
      <c r="AV1312" s="14" t="s">
        <v>89</v>
      </c>
      <c r="AW1312" s="14" t="s">
        <v>35</v>
      </c>
      <c r="AX1312" s="14" t="s">
        <v>80</v>
      </c>
      <c r="AY1312" s="236" t="s">
        <v>261</v>
      </c>
    </row>
    <row r="1313" spans="1:65" s="14" customFormat="1">
      <c r="B1313" s="226"/>
      <c r="C1313" s="227"/>
      <c r="D1313" s="206" t="s">
        <v>403</v>
      </c>
      <c r="E1313" s="228" t="s">
        <v>1</v>
      </c>
      <c r="F1313" s="229" t="s">
        <v>8108</v>
      </c>
      <c r="G1313" s="227"/>
      <c r="H1313" s="230">
        <v>3</v>
      </c>
      <c r="I1313" s="231"/>
      <c r="J1313" s="227"/>
      <c r="K1313" s="227"/>
      <c r="L1313" s="232"/>
      <c r="M1313" s="233"/>
      <c r="N1313" s="234"/>
      <c r="O1313" s="234"/>
      <c r="P1313" s="234"/>
      <c r="Q1313" s="234"/>
      <c r="R1313" s="234"/>
      <c r="S1313" s="234"/>
      <c r="T1313" s="235"/>
      <c r="AT1313" s="236" t="s">
        <v>403</v>
      </c>
      <c r="AU1313" s="236" t="s">
        <v>89</v>
      </c>
      <c r="AV1313" s="14" t="s">
        <v>89</v>
      </c>
      <c r="AW1313" s="14" t="s">
        <v>35</v>
      </c>
      <c r="AX1313" s="14" t="s">
        <v>80</v>
      </c>
      <c r="AY1313" s="236" t="s">
        <v>261</v>
      </c>
    </row>
    <row r="1314" spans="1:65" s="2" customFormat="1" ht="24.2" customHeight="1">
      <c r="A1314" s="36"/>
      <c r="B1314" s="37"/>
      <c r="C1314" s="193" t="s">
        <v>8109</v>
      </c>
      <c r="D1314" s="193" t="s">
        <v>264</v>
      </c>
      <c r="E1314" s="194" t="s">
        <v>5535</v>
      </c>
      <c r="F1314" s="195" t="s">
        <v>5536</v>
      </c>
      <c r="G1314" s="196" t="s">
        <v>749</v>
      </c>
      <c r="H1314" s="197">
        <v>15</v>
      </c>
      <c r="I1314" s="198">
        <v>1120</v>
      </c>
      <c r="J1314" s="199">
        <f>ROUND(I1314*H1314,2)</f>
        <v>16800</v>
      </c>
      <c r="K1314" s="195" t="s">
        <v>400</v>
      </c>
      <c r="L1314" s="41"/>
      <c r="M1314" s="200" t="s">
        <v>1</v>
      </c>
      <c r="N1314" s="201" t="s">
        <v>45</v>
      </c>
      <c r="O1314" s="73"/>
      <c r="P1314" s="202">
        <f>O1314*H1314</f>
        <v>0</v>
      </c>
      <c r="Q1314" s="202">
        <v>0</v>
      </c>
      <c r="R1314" s="202">
        <f>Q1314*H1314</f>
        <v>0</v>
      </c>
      <c r="S1314" s="202">
        <v>0</v>
      </c>
      <c r="T1314" s="203">
        <f>S1314*H1314</f>
        <v>0</v>
      </c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R1314" s="204" t="s">
        <v>381</v>
      </c>
      <c r="AT1314" s="204" t="s">
        <v>264</v>
      </c>
      <c r="AU1314" s="204" t="s">
        <v>89</v>
      </c>
      <c r="AY1314" s="19" t="s">
        <v>261</v>
      </c>
      <c r="BE1314" s="205">
        <f>IF(N1314="základní",J1314,0)</f>
        <v>16800</v>
      </c>
      <c r="BF1314" s="205">
        <f>IF(N1314="snížená",J1314,0)</f>
        <v>0</v>
      </c>
      <c r="BG1314" s="205">
        <f>IF(N1314="zákl. přenesená",J1314,0)</f>
        <v>0</v>
      </c>
      <c r="BH1314" s="205">
        <f>IF(N1314="sníž. přenesená",J1314,0)</f>
        <v>0</v>
      </c>
      <c r="BI1314" s="205">
        <f>IF(N1314="nulová",J1314,0)</f>
        <v>0</v>
      </c>
      <c r="BJ1314" s="19" t="s">
        <v>87</v>
      </c>
      <c r="BK1314" s="205">
        <f>ROUND(I1314*H1314,2)</f>
        <v>16800</v>
      </c>
      <c r="BL1314" s="19" t="s">
        <v>381</v>
      </c>
      <c r="BM1314" s="204" t="s">
        <v>8110</v>
      </c>
    </row>
    <row r="1315" spans="1:65" s="2" customFormat="1" ht="29.25">
      <c r="A1315" s="36"/>
      <c r="B1315" s="37"/>
      <c r="C1315" s="38"/>
      <c r="D1315" s="206" t="s">
        <v>269</v>
      </c>
      <c r="E1315" s="38"/>
      <c r="F1315" s="207" t="s">
        <v>5538</v>
      </c>
      <c r="G1315" s="38"/>
      <c r="H1315" s="38"/>
      <c r="I1315" s="208"/>
      <c r="J1315" s="38"/>
      <c r="K1315" s="38"/>
      <c r="L1315" s="41"/>
      <c r="M1315" s="209"/>
      <c r="N1315" s="210"/>
      <c r="O1315" s="73"/>
      <c r="P1315" s="73"/>
      <c r="Q1315" s="73"/>
      <c r="R1315" s="73"/>
      <c r="S1315" s="73"/>
      <c r="T1315" s="74"/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T1315" s="19" t="s">
        <v>269</v>
      </c>
      <c r="AU1315" s="19" t="s">
        <v>89</v>
      </c>
    </row>
    <row r="1316" spans="1:65" s="14" customFormat="1">
      <c r="B1316" s="226"/>
      <c r="C1316" s="227"/>
      <c r="D1316" s="206" t="s">
        <v>403</v>
      </c>
      <c r="E1316" s="228" t="s">
        <v>1</v>
      </c>
      <c r="F1316" s="229" t="s">
        <v>8111</v>
      </c>
      <c r="G1316" s="227"/>
      <c r="H1316" s="230">
        <v>15</v>
      </c>
      <c r="I1316" s="231"/>
      <c r="J1316" s="227"/>
      <c r="K1316" s="227"/>
      <c r="L1316" s="232"/>
      <c r="M1316" s="233"/>
      <c r="N1316" s="234"/>
      <c r="O1316" s="234"/>
      <c r="P1316" s="234"/>
      <c r="Q1316" s="234"/>
      <c r="R1316" s="234"/>
      <c r="S1316" s="234"/>
      <c r="T1316" s="235"/>
      <c r="AT1316" s="236" t="s">
        <v>403</v>
      </c>
      <c r="AU1316" s="236" t="s">
        <v>89</v>
      </c>
      <c r="AV1316" s="14" t="s">
        <v>89</v>
      </c>
      <c r="AW1316" s="14" t="s">
        <v>35</v>
      </c>
      <c r="AX1316" s="14" t="s">
        <v>80</v>
      </c>
      <c r="AY1316" s="236" t="s">
        <v>261</v>
      </c>
    </row>
    <row r="1317" spans="1:65" s="12" customFormat="1" ht="22.9" customHeight="1">
      <c r="B1317" s="177"/>
      <c r="C1317" s="178"/>
      <c r="D1317" s="179" t="s">
        <v>79</v>
      </c>
      <c r="E1317" s="191" t="s">
        <v>8112</v>
      </c>
      <c r="F1317" s="191" t="s">
        <v>8113</v>
      </c>
      <c r="G1317" s="178"/>
      <c r="H1317" s="178"/>
      <c r="I1317" s="181"/>
      <c r="J1317" s="192">
        <f>BK1317</f>
        <v>123430.64</v>
      </c>
      <c r="K1317" s="178"/>
      <c r="L1317" s="183"/>
      <c r="M1317" s="184"/>
      <c r="N1317" s="185"/>
      <c r="O1317" s="185"/>
      <c r="P1317" s="186">
        <f>SUM(P1318:P1334)</f>
        <v>0</v>
      </c>
      <c r="Q1317" s="185"/>
      <c r="R1317" s="186">
        <f>SUM(R1318:R1334)</f>
        <v>0</v>
      </c>
      <c r="S1317" s="185"/>
      <c r="T1317" s="187">
        <f>SUM(T1318:T1334)</f>
        <v>0</v>
      </c>
      <c r="AR1317" s="188" t="s">
        <v>260</v>
      </c>
      <c r="AT1317" s="189" t="s">
        <v>79</v>
      </c>
      <c r="AU1317" s="189" t="s">
        <v>87</v>
      </c>
      <c r="AY1317" s="188" t="s">
        <v>261</v>
      </c>
      <c r="BK1317" s="190">
        <f>SUM(BK1318:BK1334)</f>
        <v>123430.64</v>
      </c>
    </row>
    <row r="1318" spans="1:65" s="2" customFormat="1" ht="16.5" customHeight="1">
      <c r="A1318" s="36"/>
      <c r="B1318" s="37"/>
      <c r="C1318" s="275" t="s">
        <v>8114</v>
      </c>
      <c r="D1318" s="275" t="s">
        <v>801</v>
      </c>
      <c r="E1318" s="276" t="s">
        <v>8115</v>
      </c>
      <c r="F1318" s="277" t="s">
        <v>8116</v>
      </c>
      <c r="G1318" s="278" t="s">
        <v>3979</v>
      </c>
      <c r="H1318" s="279">
        <v>3</v>
      </c>
      <c r="I1318" s="280">
        <v>341.6</v>
      </c>
      <c r="J1318" s="281">
        <f>ROUND(I1318*H1318,2)</f>
        <v>1024.8</v>
      </c>
      <c r="K1318" s="277" t="s">
        <v>1</v>
      </c>
      <c r="L1318" s="282"/>
      <c r="M1318" s="283" t="s">
        <v>1</v>
      </c>
      <c r="N1318" s="284" t="s">
        <v>45</v>
      </c>
      <c r="O1318" s="73"/>
      <c r="P1318" s="202">
        <f>O1318*H1318</f>
        <v>0</v>
      </c>
      <c r="Q1318" s="202">
        <v>0</v>
      </c>
      <c r="R1318" s="202">
        <f>Q1318*H1318</f>
        <v>0</v>
      </c>
      <c r="S1318" s="202">
        <v>0</v>
      </c>
      <c r="T1318" s="203">
        <f>S1318*H1318</f>
        <v>0</v>
      </c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R1318" s="204" t="s">
        <v>843</v>
      </c>
      <c r="AT1318" s="204" t="s">
        <v>801</v>
      </c>
      <c r="AU1318" s="204" t="s">
        <v>89</v>
      </c>
      <c r="AY1318" s="19" t="s">
        <v>261</v>
      </c>
      <c r="BE1318" s="205">
        <f>IF(N1318="základní",J1318,0)</f>
        <v>1024.8</v>
      </c>
      <c r="BF1318" s="205">
        <f>IF(N1318="snížená",J1318,0)</f>
        <v>0</v>
      </c>
      <c r="BG1318" s="205">
        <f>IF(N1318="zákl. přenesená",J1318,0)</f>
        <v>0</v>
      </c>
      <c r="BH1318" s="205">
        <f>IF(N1318="sníž. přenesená",J1318,0)</f>
        <v>0</v>
      </c>
      <c r="BI1318" s="205">
        <f>IF(N1318="nulová",J1318,0)</f>
        <v>0</v>
      </c>
      <c r="BJ1318" s="19" t="s">
        <v>87</v>
      </c>
      <c r="BK1318" s="205">
        <f>ROUND(I1318*H1318,2)</f>
        <v>1024.8</v>
      </c>
      <c r="BL1318" s="19" t="s">
        <v>381</v>
      </c>
      <c r="BM1318" s="204" t="s">
        <v>8117</v>
      </c>
    </row>
    <row r="1319" spans="1:65" s="14" customFormat="1">
      <c r="B1319" s="226"/>
      <c r="C1319" s="227"/>
      <c r="D1319" s="206" t="s">
        <v>403</v>
      </c>
      <c r="E1319" s="228" t="s">
        <v>1</v>
      </c>
      <c r="F1319" s="229" t="s">
        <v>8118</v>
      </c>
      <c r="G1319" s="227"/>
      <c r="H1319" s="230">
        <v>3</v>
      </c>
      <c r="I1319" s="231"/>
      <c r="J1319" s="227"/>
      <c r="K1319" s="227"/>
      <c r="L1319" s="232"/>
      <c r="M1319" s="233"/>
      <c r="N1319" s="234"/>
      <c r="O1319" s="234"/>
      <c r="P1319" s="234"/>
      <c r="Q1319" s="234"/>
      <c r="R1319" s="234"/>
      <c r="S1319" s="234"/>
      <c r="T1319" s="235"/>
      <c r="AT1319" s="236" t="s">
        <v>403</v>
      </c>
      <c r="AU1319" s="236" t="s">
        <v>89</v>
      </c>
      <c r="AV1319" s="14" t="s">
        <v>89</v>
      </c>
      <c r="AW1319" s="14" t="s">
        <v>35</v>
      </c>
      <c r="AX1319" s="14" t="s">
        <v>80</v>
      </c>
      <c r="AY1319" s="236" t="s">
        <v>261</v>
      </c>
    </row>
    <row r="1320" spans="1:65" s="2" customFormat="1" ht="16.5" customHeight="1">
      <c r="A1320" s="36"/>
      <c r="B1320" s="37"/>
      <c r="C1320" s="193" t="s">
        <v>8119</v>
      </c>
      <c r="D1320" s="193" t="s">
        <v>264</v>
      </c>
      <c r="E1320" s="194" t="s">
        <v>8120</v>
      </c>
      <c r="F1320" s="195" t="s">
        <v>8121</v>
      </c>
      <c r="G1320" s="196" t="s">
        <v>3979</v>
      </c>
      <c r="H1320" s="197">
        <v>3</v>
      </c>
      <c r="I1320" s="198">
        <v>588.61273453391107</v>
      </c>
      <c r="J1320" s="199">
        <f>ROUND(I1320*H1320,2)</f>
        <v>1765.84</v>
      </c>
      <c r="K1320" s="195" t="s">
        <v>1</v>
      </c>
      <c r="L1320" s="41"/>
      <c r="M1320" s="200" t="s">
        <v>1</v>
      </c>
      <c r="N1320" s="201" t="s">
        <v>45</v>
      </c>
      <c r="O1320" s="73"/>
      <c r="P1320" s="202">
        <f>O1320*H1320</f>
        <v>0</v>
      </c>
      <c r="Q1320" s="202">
        <v>0</v>
      </c>
      <c r="R1320" s="202">
        <f>Q1320*H1320</f>
        <v>0</v>
      </c>
      <c r="S1320" s="202">
        <v>0</v>
      </c>
      <c r="T1320" s="203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204" t="s">
        <v>381</v>
      </c>
      <c r="AT1320" s="204" t="s">
        <v>264</v>
      </c>
      <c r="AU1320" s="204" t="s">
        <v>89</v>
      </c>
      <c r="AY1320" s="19" t="s">
        <v>261</v>
      </c>
      <c r="BE1320" s="205">
        <f>IF(N1320="základní",J1320,0)</f>
        <v>1765.84</v>
      </c>
      <c r="BF1320" s="205">
        <f>IF(N1320="snížená",J1320,0)</f>
        <v>0</v>
      </c>
      <c r="BG1320" s="205">
        <f>IF(N1320="zákl. přenesená",J1320,0)</f>
        <v>0</v>
      </c>
      <c r="BH1320" s="205">
        <f>IF(N1320="sníž. přenesená",J1320,0)</f>
        <v>0</v>
      </c>
      <c r="BI1320" s="205">
        <f>IF(N1320="nulová",J1320,0)</f>
        <v>0</v>
      </c>
      <c r="BJ1320" s="19" t="s">
        <v>87</v>
      </c>
      <c r="BK1320" s="205">
        <f>ROUND(I1320*H1320,2)</f>
        <v>1765.84</v>
      </c>
      <c r="BL1320" s="19" t="s">
        <v>381</v>
      </c>
      <c r="BM1320" s="204" t="s">
        <v>8122</v>
      </c>
    </row>
    <row r="1321" spans="1:65" s="2" customFormat="1" ht="33" customHeight="1">
      <c r="A1321" s="36"/>
      <c r="B1321" s="37"/>
      <c r="C1321" s="275" t="s">
        <v>8123</v>
      </c>
      <c r="D1321" s="275" t="s">
        <v>801</v>
      </c>
      <c r="E1321" s="276" t="s">
        <v>8124</v>
      </c>
      <c r="F1321" s="277" t="s">
        <v>8125</v>
      </c>
      <c r="G1321" s="278" t="s">
        <v>3979</v>
      </c>
      <c r="H1321" s="279">
        <v>58</v>
      </c>
      <c r="I1321" s="280">
        <v>1464</v>
      </c>
      <c r="J1321" s="281">
        <f>ROUND(I1321*H1321,2)</f>
        <v>84912</v>
      </c>
      <c r="K1321" s="277" t="s">
        <v>1</v>
      </c>
      <c r="L1321" s="282"/>
      <c r="M1321" s="283" t="s">
        <v>1</v>
      </c>
      <c r="N1321" s="284" t="s">
        <v>45</v>
      </c>
      <c r="O1321" s="73"/>
      <c r="P1321" s="202">
        <f>O1321*H1321</f>
        <v>0</v>
      </c>
      <c r="Q1321" s="202">
        <v>0</v>
      </c>
      <c r="R1321" s="202">
        <f>Q1321*H1321</f>
        <v>0</v>
      </c>
      <c r="S1321" s="202">
        <v>0</v>
      </c>
      <c r="T1321" s="203">
        <f>S1321*H1321</f>
        <v>0</v>
      </c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R1321" s="204" t="s">
        <v>843</v>
      </c>
      <c r="AT1321" s="204" t="s">
        <v>801</v>
      </c>
      <c r="AU1321" s="204" t="s">
        <v>89</v>
      </c>
      <c r="AY1321" s="19" t="s">
        <v>261</v>
      </c>
      <c r="BE1321" s="205">
        <f>IF(N1321="základní",J1321,0)</f>
        <v>84912</v>
      </c>
      <c r="BF1321" s="205">
        <f>IF(N1321="snížená",J1321,0)</f>
        <v>0</v>
      </c>
      <c r="BG1321" s="205">
        <f>IF(N1321="zákl. přenesená",J1321,0)</f>
        <v>0</v>
      </c>
      <c r="BH1321" s="205">
        <f>IF(N1321="sníž. přenesená",J1321,0)</f>
        <v>0</v>
      </c>
      <c r="BI1321" s="205">
        <f>IF(N1321="nulová",J1321,0)</f>
        <v>0</v>
      </c>
      <c r="BJ1321" s="19" t="s">
        <v>87</v>
      </c>
      <c r="BK1321" s="205">
        <f>ROUND(I1321*H1321,2)</f>
        <v>84912</v>
      </c>
      <c r="BL1321" s="19" t="s">
        <v>381</v>
      </c>
      <c r="BM1321" s="204" t="s">
        <v>8126</v>
      </c>
    </row>
    <row r="1322" spans="1:65" s="2" customFormat="1" ht="19.5">
      <c r="A1322" s="36"/>
      <c r="B1322" s="37"/>
      <c r="C1322" s="38"/>
      <c r="D1322" s="206" t="s">
        <v>269</v>
      </c>
      <c r="E1322" s="38"/>
      <c r="F1322" s="207" t="s">
        <v>8125</v>
      </c>
      <c r="G1322" s="38"/>
      <c r="H1322" s="38"/>
      <c r="I1322" s="208"/>
      <c r="J1322" s="38"/>
      <c r="K1322" s="38"/>
      <c r="L1322" s="41"/>
      <c r="M1322" s="209"/>
      <c r="N1322" s="210"/>
      <c r="O1322" s="73"/>
      <c r="P1322" s="73"/>
      <c r="Q1322" s="73"/>
      <c r="R1322" s="73"/>
      <c r="S1322" s="73"/>
      <c r="T1322" s="74"/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T1322" s="19" t="s">
        <v>269</v>
      </c>
      <c r="AU1322" s="19" t="s">
        <v>89</v>
      </c>
    </row>
    <row r="1323" spans="1:65" s="13" customFormat="1">
      <c r="B1323" s="216"/>
      <c r="C1323" s="217"/>
      <c r="D1323" s="206" t="s">
        <v>403</v>
      </c>
      <c r="E1323" s="218" t="s">
        <v>1</v>
      </c>
      <c r="F1323" s="219" t="s">
        <v>8127</v>
      </c>
      <c r="G1323" s="217"/>
      <c r="H1323" s="218" t="s">
        <v>1</v>
      </c>
      <c r="I1323" s="220"/>
      <c r="J1323" s="217"/>
      <c r="K1323" s="217"/>
      <c r="L1323" s="221"/>
      <c r="M1323" s="222"/>
      <c r="N1323" s="223"/>
      <c r="O1323" s="223"/>
      <c r="P1323" s="223"/>
      <c r="Q1323" s="223"/>
      <c r="R1323" s="223"/>
      <c r="S1323" s="223"/>
      <c r="T1323" s="224"/>
      <c r="AT1323" s="225" t="s">
        <v>403</v>
      </c>
      <c r="AU1323" s="225" t="s">
        <v>89</v>
      </c>
      <c r="AV1323" s="13" t="s">
        <v>87</v>
      </c>
      <c r="AW1323" s="13" t="s">
        <v>35</v>
      </c>
      <c r="AX1323" s="13" t="s">
        <v>80</v>
      </c>
      <c r="AY1323" s="225" t="s">
        <v>261</v>
      </c>
    </row>
    <row r="1324" spans="1:65" s="14" customFormat="1">
      <c r="B1324" s="226"/>
      <c r="C1324" s="227"/>
      <c r="D1324" s="206" t="s">
        <v>403</v>
      </c>
      <c r="E1324" s="228" t="s">
        <v>1</v>
      </c>
      <c r="F1324" s="229" t="s">
        <v>8128</v>
      </c>
      <c r="G1324" s="227"/>
      <c r="H1324" s="230">
        <v>8</v>
      </c>
      <c r="I1324" s="231"/>
      <c r="J1324" s="227"/>
      <c r="K1324" s="227"/>
      <c r="L1324" s="232"/>
      <c r="M1324" s="233"/>
      <c r="N1324" s="234"/>
      <c r="O1324" s="234"/>
      <c r="P1324" s="234"/>
      <c r="Q1324" s="234"/>
      <c r="R1324" s="234"/>
      <c r="S1324" s="234"/>
      <c r="T1324" s="235"/>
      <c r="AT1324" s="236" t="s">
        <v>403</v>
      </c>
      <c r="AU1324" s="236" t="s">
        <v>89</v>
      </c>
      <c r="AV1324" s="14" t="s">
        <v>89</v>
      </c>
      <c r="AW1324" s="14" t="s">
        <v>35</v>
      </c>
      <c r="AX1324" s="14" t="s">
        <v>80</v>
      </c>
      <c r="AY1324" s="236" t="s">
        <v>261</v>
      </c>
    </row>
    <row r="1325" spans="1:65" s="14" customFormat="1">
      <c r="B1325" s="226"/>
      <c r="C1325" s="227"/>
      <c r="D1325" s="206" t="s">
        <v>403</v>
      </c>
      <c r="E1325" s="228" t="s">
        <v>1</v>
      </c>
      <c r="F1325" s="229" t="s">
        <v>8129</v>
      </c>
      <c r="G1325" s="227"/>
      <c r="H1325" s="230">
        <v>4</v>
      </c>
      <c r="I1325" s="231"/>
      <c r="J1325" s="227"/>
      <c r="K1325" s="227"/>
      <c r="L1325" s="232"/>
      <c r="M1325" s="233"/>
      <c r="N1325" s="234"/>
      <c r="O1325" s="234"/>
      <c r="P1325" s="234"/>
      <c r="Q1325" s="234"/>
      <c r="R1325" s="234"/>
      <c r="S1325" s="234"/>
      <c r="T1325" s="235"/>
      <c r="AT1325" s="236" t="s">
        <v>403</v>
      </c>
      <c r="AU1325" s="236" t="s">
        <v>89</v>
      </c>
      <c r="AV1325" s="14" t="s">
        <v>89</v>
      </c>
      <c r="AW1325" s="14" t="s">
        <v>35</v>
      </c>
      <c r="AX1325" s="14" t="s">
        <v>80</v>
      </c>
      <c r="AY1325" s="236" t="s">
        <v>261</v>
      </c>
    </row>
    <row r="1326" spans="1:65" s="14" customFormat="1">
      <c r="B1326" s="226"/>
      <c r="C1326" s="227"/>
      <c r="D1326" s="206" t="s">
        <v>403</v>
      </c>
      <c r="E1326" s="228" t="s">
        <v>1</v>
      </c>
      <c r="F1326" s="229" t="s">
        <v>8130</v>
      </c>
      <c r="G1326" s="227"/>
      <c r="H1326" s="230">
        <v>4</v>
      </c>
      <c r="I1326" s="231"/>
      <c r="J1326" s="227"/>
      <c r="K1326" s="227"/>
      <c r="L1326" s="232"/>
      <c r="M1326" s="233"/>
      <c r="N1326" s="234"/>
      <c r="O1326" s="234"/>
      <c r="P1326" s="234"/>
      <c r="Q1326" s="234"/>
      <c r="R1326" s="234"/>
      <c r="S1326" s="234"/>
      <c r="T1326" s="235"/>
      <c r="AT1326" s="236" t="s">
        <v>403</v>
      </c>
      <c r="AU1326" s="236" t="s">
        <v>89</v>
      </c>
      <c r="AV1326" s="14" t="s">
        <v>89</v>
      </c>
      <c r="AW1326" s="14" t="s">
        <v>35</v>
      </c>
      <c r="AX1326" s="14" t="s">
        <v>80</v>
      </c>
      <c r="AY1326" s="236" t="s">
        <v>261</v>
      </c>
    </row>
    <row r="1327" spans="1:65" s="14" customFormat="1">
      <c r="B1327" s="226"/>
      <c r="C1327" s="227"/>
      <c r="D1327" s="206" t="s">
        <v>403</v>
      </c>
      <c r="E1327" s="228" t="s">
        <v>1</v>
      </c>
      <c r="F1327" s="229" t="s">
        <v>8131</v>
      </c>
      <c r="G1327" s="227"/>
      <c r="H1327" s="230">
        <v>2</v>
      </c>
      <c r="I1327" s="231"/>
      <c r="J1327" s="227"/>
      <c r="K1327" s="227"/>
      <c r="L1327" s="232"/>
      <c r="M1327" s="233"/>
      <c r="N1327" s="234"/>
      <c r="O1327" s="234"/>
      <c r="P1327" s="234"/>
      <c r="Q1327" s="234"/>
      <c r="R1327" s="234"/>
      <c r="S1327" s="234"/>
      <c r="T1327" s="235"/>
      <c r="AT1327" s="236" t="s">
        <v>403</v>
      </c>
      <c r="AU1327" s="236" t="s">
        <v>89</v>
      </c>
      <c r="AV1327" s="14" t="s">
        <v>89</v>
      </c>
      <c r="AW1327" s="14" t="s">
        <v>35</v>
      </c>
      <c r="AX1327" s="14" t="s">
        <v>80</v>
      </c>
      <c r="AY1327" s="236" t="s">
        <v>261</v>
      </c>
    </row>
    <row r="1328" spans="1:65" s="13" customFormat="1">
      <c r="B1328" s="216"/>
      <c r="C1328" s="217"/>
      <c r="D1328" s="206" t="s">
        <v>403</v>
      </c>
      <c r="E1328" s="218" t="s">
        <v>1</v>
      </c>
      <c r="F1328" s="219" t="s">
        <v>8132</v>
      </c>
      <c r="G1328" s="217"/>
      <c r="H1328" s="218" t="s">
        <v>1</v>
      </c>
      <c r="I1328" s="220"/>
      <c r="J1328" s="217"/>
      <c r="K1328" s="217"/>
      <c r="L1328" s="221"/>
      <c r="M1328" s="222"/>
      <c r="N1328" s="223"/>
      <c r="O1328" s="223"/>
      <c r="P1328" s="223"/>
      <c r="Q1328" s="223"/>
      <c r="R1328" s="223"/>
      <c r="S1328" s="223"/>
      <c r="T1328" s="224"/>
      <c r="AT1328" s="225" t="s">
        <v>403</v>
      </c>
      <c r="AU1328" s="225" t="s">
        <v>89</v>
      </c>
      <c r="AV1328" s="13" t="s">
        <v>87</v>
      </c>
      <c r="AW1328" s="13" t="s">
        <v>35</v>
      </c>
      <c r="AX1328" s="13" t="s">
        <v>80</v>
      </c>
      <c r="AY1328" s="225" t="s">
        <v>261</v>
      </c>
    </row>
    <row r="1329" spans="1:65" s="14" customFormat="1">
      <c r="B1329" s="226"/>
      <c r="C1329" s="227"/>
      <c r="D1329" s="206" t="s">
        <v>403</v>
      </c>
      <c r="E1329" s="228" t="s">
        <v>1</v>
      </c>
      <c r="F1329" s="229" t="s">
        <v>8133</v>
      </c>
      <c r="G1329" s="227"/>
      <c r="H1329" s="230">
        <v>2</v>
      </c>
      <c r="I1329" s="231"/>
      <c r="J1329" s="227"/>
      <c r="K1329" s="227"/>
      <c r="L1329" s="232"/>
      <c r="M1329" s="233"/>
      <c r="N1329" s="234"/>
      <c r="O1329" s="234"/>
      <c r="P1329" s="234"/>
      <c r="Q1329" s="234"/>
      <c r="R1329" s="234"/>
      <c r="S1329" s="234"/>
      <c r="T1329" s="235"/>
      <c r="AT1329" s="236" t="s">
        <v>403</v>
      </c>
      <c r="AU1329" s="236" t="s">
        <v>89</v>
      </c>
      <c r="AV1329" s="14" t="s">
        <v>89</v>
      </c>
      <c r="AW1329" s="14" t="s">
        <v>35</v>
      </c>
      <c r="AX1329" s="14" t="s">
        <v>80</v>
      </c>
      <c r="AY1329" s="236" t="s">
        <v>261</v>
      </c>
    </row>
    <row r="1330" spans="1:65" s="14" customFormat="1">
      <c r="B1330" s="226"/>
      <c r="C1330" s="227"/>
      <c r="D1330" s="206" t="s">
        <v>403</v>
      </c>
      <c r="E1330" s="228" t="s">
        <v>1</v>
      </c>
      <c r="F1330" s="229" t="s">
        <v>8134</v>
      </c>
      <c r="G1330" s="227"/>
      <c r="H1330" s="230">
        <v>5</v>
      </c>
      <c r="I1330" s="231"/>
      <c r="J1330" s="227"/>
      <c r="K1330" s="227"/>
      <c r="L1330" s="232"/>
      <c r="M1330" s="233"/>
      <c r="N1330" s="234"/>
      <c r="O1330" s="234"/>
      <c r="P1330" s="234"/>
      <c r="Q1330" s="234"/>
      <c r="R1330" s="234"/>
      <c r="S1330" s="234"/>
      <c r="T1330" s="235"/>
      <c r="AT1330" s="236" t="s">
        <v>403</v>
      </c>
      <c r="AU1330" s="236" t="s">
        <v>89</v>
      </c>
      <c r="AV1330" s="14" t="s">
        <v>89</v>
      </c>
      <c r="AW1330" s="14" t="s">
        <v>35</v>
      </c>
      <c r="AX1330" s="14" t="s">
        <v>80</v>
      </c>
      <c r="AY1330" s="236" t="s">
        <v>261</v>
      </c>
    </row>
    <row r="1331" spans="1:65" s="14" customFormat="1">
      <c r="B1331" s="226"/>
      <c r="C1331" s="227"/>
      <c r="D1331" s="206" t="s">
        <v>403</v>
      </c>
      <c r="E1331" s="228" t="s">
        <v>1</v>
      </c>
      <c r="F1331" s="229" t="s">
        <v>8135</v>
      </c>
      <c r="G1331" s="227"/>
      <c r="H1331" s="230">
        <v>16</v>
      </c>
      <c r="I1331" s="231"/>
      <c r="J1331" s="227"/>
      <c r="K1331" s="227"/>
      <c r="L1331" s="232"/>
      <c r="M1331" s="233"/>
      <c r="N1331" s="234"/>
      <c r="O1331" s="234"/>
      <c r="P1331" s="234"/>
      <c r="Q1331" s="234"/>
      <c r="R1331" s="234"/>
      <c r="S1331" s="234"/>
      <c r="T1331" s="235"/>
      <c r="AT1331" s="236" t="s">
        <v>403</v>
      </c>
      <c r="AU1331" s="236" t="s">
        <v>89</v>
      </c>
      <c r="AV1331" s="14" t="s">
        <v>89</v>
      </c>
      <c r="AW1331" s="14" t="s">
        <v>35</v>
      </c>
      <c r="AX1331" s="14" t="s">
        <v>80</v>
      </c>
      <c r="AY1331" s="236" t="s">
        <v>261</v>
      </c>
    </row>
    <row r="1332" spans="1:65" s="14" customFormat="1">
      <c r="B1332" s="226"/>
      <c r="C1332" s="227"/>
      <c r="D1332" s="206" t="s">
        <v>403</v>
      </c>
      <c r="E1332" s="228" t="s">
        <v>1</v>
      </c>
      <c r="F1332" s="229" t="s">
        <v>8136</v>
      </c>
      <c r="G1332" s="227"/>
      <c r="H1332" s="230">
        <v>17</v>
      </c>
      <c r="I1332" s="231"/>
      <c r="J1332" s="227"/>
      <c r="K1332" s="227"/>
      <c r="L1332" s="232"/>
      <c r="M1332" s="233"/>
      <c r="N1332" s="234"/>
      <c r="O1332" s="234"/>
      <c r="P1332" s="234"/>
      <c r="Q1332" s="234"/>
      <c r="R1332" s="234"/>
      <c r="S1332" s="234"/>
      <c r="T1332" s="235"/>
      <c r="AT1332" s="236" t="s">
        <v>403</v>
      </c>
      <c r="AU1332" s="236" t="s">
        <v>89</v>
      </c>
      <c r="AV1332" s="14" t="s">
        <v>89</v>
      </c>
      <c r="AW1332" s="14" t="s">
        <v>35</v>
      </c>
      <c r="AX1332" s="14" t="s">
        <v>80</v>
      </c>
      <c r="AY1332" s="236" t="s">
        <v>261</v>
      </c>
    </row>
    <row r="1333" spans="1:65" s="2" customFormat="1" ht="16.5" customHeight="1">
      <c r="A1333" s="36"/>
      <c r="B1333" s="37"/>
      <c r="C1333" s="193" t="s">
        <v>8137</v>
      </c>
      <c r="D1333" s="193" t="s">
        <v>264</v>
      </c>
      <c r="E1333" s="194" t="s">
        <v>8138</v>
      </c>
      <c r="F1333" s="195" t="s">
        <v>8139</v>
      </c>
      <c r="G1333" s="196" t="s">
        <v>3979</v>
      </c>
      <c r="H1333" s="197">
        <v>58</v>
      </c>
      <c r="I1333" s="198">
        <v>616</v>
      </c>
      <c r="J1333" s="199">
        <f>ROUND(I1333*H1333,2)</f>
        <v>35728</v>
      </c>
      <c r="K1333" s="195" t="s">
        <v>1</v>
      </c>
      <c r="L1333" s="41"/>
      <c r="M1333" s="200" t="s">
        <v>1</v>
      </c>
      <c r="N1333" s="201" t="s">
        <v>45</v>
      </c>
      <c r="O1333" s="73"/>
      <c r="P1333" s="202">
        <f>O1333*H1333</f>
        <v>0</v>
      </c>
      <c r="Q1333" s="202">
        <v>0</v>
      </c>
      <c r="R1333" s="202">
        <f>Q1333*H1333</f>
        <v>0</v>
      </c>
      <c r="S1333" s="202">
        <v>0</v>
      </c>
      <c r="T1333" s="203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204" t="s">
        <v>381</v>
      </c>
      <c r="AT1333" s="204" t="s">
        <v>264</v>
      </c>
      <c r="AU1333" s="204" t="s">
        <v>89</v>
      </c>
      <c r="AY1333" s="19" t="s">
        <v>261</v>
      </c>
      <c r="BE1333" s="205">
        <f>IF(N1333="základní",J1333,0)</f>
        <v>35728</v>
      </c>
      <c r="BF1333" s="205">
        <f>IF(N1333="snížená",J1333,0)</f>
        <v>0</v>
      </c>
      <c r="BG1333" s="205">
        <f>IF(N1333="zákl. přenesená",J1333,0)</f>
        <v>0</v>
      </c>
      <c r="BH1333" s="205">
        <f>IF(N1333="sníž. přenesená",J1333,0)</f>
        <v>0</v>
      </c>
      <c r="BI1333" s="205">
        <f>IF(N1333="nulová",J1333,0)</f>
        <v>0</v>
      </c>
      <c r="BJ1333" s="19" t="s">
        <v>87</v>
      </c>
      <c r="BK1333" s="205">
        <f>ROUND(I1333*H1333,2)</f>
        <v>35728</v>
      </c>
      <c r="BL1333" s="19" t="s">
        <v>381</v>
      </c>
      <c r="BM1333" s="204" t="s">
        <v>8140</v>
      </c>
    </row>
    <row r="1334" spans="1:65" s="2" customFormat="1">
      <c r="A1334" s="36"/>
      <c r="B1334" s="37"/>
      <c r="C1334" s="38"/>
      <c r="D1334" s="206" t="s">
        <v>269</v>
      </c>
      <c r="E1334" s="38"/>
      <c r="F1334" s="207" t="s">
        <v>8139</v>
      </c>
      <c r="G1334" s="38"/>
      <c r="H1334" s="38"/>
      <c r="I1334" s="208"/>
      <c r="J1334" s="38"/>
      <c r="K1334" s="38"/>
      <c r="L1334" s="41"/>
      <c r="M1334" s="209"/>
      <c r="N1334" s="210"/>
      <c r="O1334" s="73"/>
      <c r="P1334" s="73"/>
      <c r="Q1334" s="73"/>
      <c r="R1334" s="73"/>
      <c r="S1334" s="73"/>
      <c r="T1334" s="74"/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T1334" s="19" t="s">
        <v>269</v>
      </c>
      <c r="AU1334" s="19" t="s">
        <v>89</v>
      </c>
    </row>
    <row r="1335" spans="1:65" s="12" customFormat="1" ht="22.9" customHeight="1">
      <c r="B1335" s="177"/>
      <c r="C1335" s="178"/>
      <c r="D1335" s="179" t="s">
        <v>79</v>
      </c>
      <c r="E1335" s="191" t="s">
        <v>8141</v>
      </c>
      <c r="F1335" s="191" t="s">
        <v>396</v>
      </c>
      <c r="G1335" s="178"/>
      <c r="H1335" s="178"/>
      <c r="I1335" s="181"/>
      <c r="J1335" s="192">
        <f>BK1335</f>
        <v>249344.11999999997</v>
      </c>
      <c r="K1335" s="178"/>
      <c r="L1335" s="183"/>
      <c r="M1335" s="184"/>
      <c r="N1335" s="185"/>
      <c r="O1335" s="185"/>
      <c r="P1335" s="186">
        <f>SUM(P1336:P1398)</f>
        <v>0</v>
      </c>
      <c r="Q1335" s="185"/>
      <c r="R1335" s="186">
        <f>SUM(R1336:R1398)</f>
        <v>4.5144000000000002</v>
      </c>
      <c r="S1335" s="185"/>
      <c r="T1335" s="187">
        <f>SUM(T1336:T1398)</f>
        <v>0</v>
      </c>
      <c r="AR1335" s="188" t="s">
        <v>260</v>
      </c>
      <c r="AT1335" s="189" t="s">
        <v>79</v>
      </c>
      <c r="AU1335" s="189" t="s">
        <v>87</v>
      </c>
      <c r="AY1335" s="188" t="s">
        <v>261</v>
      </c>
      <c r="BK1335" s="190">
        <f>SUM(BK1336:BK1398)</f>
        <v>249344.11999999997</v>
      </c>
    </row>
    <row r="1336" spans="1:65" s="2" customFormat="1" ht="24.2" customHeight="1">
      <c r="A1336" s="36"/>
      <c r="B1336" s="37"/>
      <c r="C1336" s="193" t="s">
        <v>8142</v>
      </c>
      <c r="D1336" s="193" t="s">
        <v>264</v>
      </c>
      <c r="E1336" s="194" t="s">
        <v>8143</v>
      </c>
      <c r="F1336" s="195" t="s">
        <v>8144</v>
      </c>
      <c r="G1336" s="196" t="s">
        <v>2494</v>
      </c>
      <c r="H1336" s="197">
        <v>0.5</v>
      </c>
      <c r="I1336" s="198">
        <v>1336</v>
      </c>
      <c r="J1336" s="199">
        <f>ROUND(I1336*H1336,2)</f>
        <v>668</v>
      </c>
      <c r="K1336" s="195" t="s">
        <v>400</v>
      </c>
      <c r="L1336" s="41"/>
      <c r="M1336" s="200" t="s">
        <v>1</v>
      </c>
      <c r="N1336" s="201" t="s">
        <v>45</v>
      </c>
      <c r="O1336" s="73"/>
      <c r="P1336" s="202">
        <f>O1336*H1336</f>
        <v>0</v>
      </c>
      <c r="Q1336" s="202">
        <v>8.8000000000000005E-3</v>
      </c>
      <c r="R1336" s="202">
        <f>Q1336*H1336</f>
        <v>4.4000000000000003E-3</v>
      </c>
      <c r="S1336" s="202">
        <v>0</v>
      </c>
      <c r="T1336" s="203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204" t="s">
        <v>87</v>
      </c>
      <c r="AT1336" s="204" t="s">
        <v>264</v>
      </c>
      <c r="AU1336" s="204" t="s">
        <v>89</v>
      </c>
      <c r="AY1336" s="19" t="s">
        <v>261</v>
      </c>
      <c r="BE1336" s="205">
        <f>IF(N1336="základní",J1336,0)</f>
        <v>668</v>
      </c>
      <c r="BF1336" s="205">
        <f>IF(N1336="snížená",J1336,0)</f>
        <v>0</v>
      </c>
      <c r="BG1336" s="205">
        <f>IF(N1336="zákl. přenesená",J1336,0)</f>
        <v>0</v>
      </c>
      <c r="BH1336" s="205">
        <f>IF(N1336="sníž. přenesená",J1336,0)</f>
        <v>0</v>
      </c>
      <c r="BI1336" s="205">
        <f>IF(N1336="nulová",J1336,0)</f>
        <v>0</v>
      </c>
      <c r="BJ1336" s="19" t="s">
        <v>87</v>
      </c>
      <c r="BK1336" s="205">
        <f>ROUND(I1336*H1336,2)</f>
        <v>668</v>
      </c>
      <c r="BL1336" s="19" t="s">
        <v>87</v>
      </c>
      <c r="BM1336" s="204" t="s">
        <v>8145</v>
      </c>
    </row>
    <row r="1337" spans="1:65" s="2" customFormat="1" ht="19.5">
      <c r="A1337" s="36"/>
      <c r="B1337" s="37"/>
      <c r="C1337" s="38"/>
      <c r="D1337" s="206" t="s">
        <v>269</v>
      </c>
      <c r="E1337" s="38"/>
      <c r="F1337" s="207" t="s">
        <v>8146</v>
      </c>
      <c r="G1337" s="38"/>
      <c r="H1337" s="38"/>
      <c r="I1337" s="208"/>
      <c r="J1337" s="38"/>
      <c r="K1337" s="38"/>
      <c r="L1337" s="41"/>
      <c r="M1337" s="209"/>
      <c r="N1337" s="210"/>
      <c r="O1337" s="73"/>
      <c r="P1337" s="73"/>
      <c r="Q1337" s="73"/>
      <c r="R1337" s="73"/>
      <c r="S1337" s="73"/>
      <c r="T1337" s="74"/>
      <c r="U1337" s="36"/>
      <c r="V1337" s="36"/>
      <c r="W1337" s="36"/>
      <c r="X1337" s="36"/>
      <c r="Y1337" s="36"/>
      <c r="Z1337" s="36"/>
      <c r="AA1337" s="36"/>
      <c r="AB1337" s="36"/>
      <c r="AC1337" s="36"/>
      <c r="AD1337" s="36"/>
      <c r="AE1337" s="36"/>
      <c r="AT1337" s="19" t="s">
        <v>269</v>
      </c>
      <c r="AU1337" s="19" t="s">
        <v>89</v>
      </c>
    </row>
    <row r="1338" spans="1:65" s="14" customFormat="1">
      <c r="B1338" s="226"/>
      <c r="C1338" s="227"/>
      <c r="D1338" s="206" t="s">
        <v>403</v>
      </c>
      <c r="E1338" s="228" t="s">
        <v>1</v>
      </c>
      <c r="F1338" s="229" t="s">
        <v>8147</v>
      </c>
      <c r="G1338" s="227"/>
      <c r="H1338" s="230">
        <v>0.5</v>
      </c>
      <c r="I1338" s="231"/>
      <c r="J1338" s="227"/>
      <c r="K1338" s="227"/>
      <c r="L1338" s="232"/>
      <c r="M1338" s="233"/>
      <c r="N1338" s="234"/>
      <c r="O1338" s="234"/>
      <c r="P1338" s="234"/>
      <c r="Q1338" s="234"/>
      <c r="R1338" s="234"/>
      <c r="S1338" s="234"/>
      <c r="T1338" s="235"/>
      <c r="AT1338" s="236" t="s">
        <v>403</v>
      </c>
      <c r="AU1338" s="236" t="s">
        <v>89</v>
      </c>
      <c r="AV1338" s="14" t="s">
        <v>89</v>
      </c>
      <c r="AW1338" s="14" t="s">
        <v>35</v>
      </c>
      <c r="AX1338" s="14" t="s">
        <v>80</v>
      </c>
      <c r="AY1338" s="236" t="s">
        <v>261</v>
      </c>
    </row>
    <row r="1339" spans="1:65" s="2" customFormat="1" ht="24.2" customHeight="1">
      <c r="A1339" s="36"/>
      <c r="B1339" s="37"/>
      <c r="C1339" s="193" t="s">
        <v>8148</v>
      </c>
      <c r="D1339" s="193" t="s">
        <v>264</v>
      </c>
      <c r="E1339" s="194" t="s">
        <v>8149</v>
      </c>
      <c r="F1339" s="195" t="s">
        <v>8150</v>
      </c>
      <c r="G1339" s="196" t="s">
        <v>431</v>
      </c>
      <c r="H1339" s="197">
        <v>12</v>
      </c>
      <c r="I1339" s="198">
        <v>984</v>
      </c>
      <c r="J1339" s="199">
        <f>ROUND(I1339*H1339,2)</f>
        <v>11808</v>
      </c>
      <c r="K1339" s="195" t="s">
        <v>400</v>
      </c>
      <c r="L1339" s="41"/>
      <c r="M1339" s="200" t="s">
        <v>1</v>
      </c>
      <c r="N1339" s="201" t="s">
        <v>45</v>
      </c>
      <c r="O1339" s="73"/>
      <c r="P1339" s="202">
        <f>O1339*H1339</f>
        <v>0</v>
      </c>
      <c r="Q1339" s="202">
        <v>0</v>
      </c>
      <c r="R1339" s="202">
        <f>Q1339*H1339</f>
        <v>0</v>
      </c>
      <c r="S1339" s="202">
        <v>0</v>
      </c>
      <c r="T1339" s="203">
        <f>S1339*H1339</f>
        <v>0</v>
      </c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R1339" s="204" t="s">
        <v>87</v>
      </c>
      <c r="AT1339" s="204" t="s">
        <v>264</v>
      </c>
      <c r="AU1339" s="204" t="s">
        <v>89</v>
      </c>
      <c r="AY1339" s="19" t="s">
        <v>261</v>
      </c>
      <c r="BE1339" s="205">
        <f>IF(N1339="základní",J1339,0)</f>
        <v>11808</v>
      </c>
      <c r="BF1339" s="205">
        <f>IF(N1339="snížená",J1339,0)</f>
        <v>0</v>
      </c>
      <c r="BG1339" s="205">
        <f>IF(N1339="zákl. přenesená",J1339,0)</f>
        <v>0</v>
      </c>
      <c r="BH1339" s="205">
        <f>IF(N1339="sníž. přenesená",J1339,0)</f>
        <v>0</v>
      </c>
      <c r="BI1339" s="205">
        <f>IF(N1339="nulová",J1339,0)</f>
        <v>0</v>
      </c>
      <c r="BJ1339" s="19" t="s">
        <v>87</v>
      </c>
      <c r="BK1339" s="205">
        <f>ROUND(I1339*H1339,2)</f>
        <v>11808</v>
      </c>
      <c r="BL1339" s="19" t="s">
        <v>87</v>
      </c>
      <c r="BM1339" s="204" t="s">
        <v>8151</v>
      </c>
    </row>
    <row r="1340" spans="1:65" s="2" customFormat="1" ht="39">
      <c r="A1340" s="36"/>
      <c r="B1340" s="37"/>
      <c r="C1340" s="38"/>
      <c r="D1340" s="206" t="s">
        <v>269</v>
      </c>
      <c r="E1340" s="38"/>
      <c r="F1340" s="207" t="s">
        <v>8152</v>
      </c>
      <c r="G1340" s="38"/>
      <c r="H1340" s="38"/>
      <c r="I1340" s="208"/>
      <c r="J1340" s="38"/>
      <c r="K1340" s="38"/>
      <c r="L1340" s="41"/>
      <c r="M1340" s="209"/>
      <c r="N1340" s="210"/>
      <c r="O1340" s="73"/>
      <c r="P1340" s="73"/>
      <c r="Q1340" s="73"/>
      <c r="R1340" s="73"/>
      <c r="S1340" s="73"/>
      <c r="T1340" s="74"/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T1340" s="19" t="s">
        <v>269</v>
      </c>
      <c r="AU1340" s="19" t="s">
        <v>89</v>
      </c>
    </row>
    <row r="1341" spans="1:65" s="14" customFormat="1">
      <c r="B1341" s="226"/>
      <c r="C1341" s="227"/>
      <c r="D1341" s="206" t="s">
        <v>403</v>
      </c>
      <c r="E1341" s="228" t="s">
        <v>1</v>
      </c>
      <c r="F1341" s="229" t="s">
        <v>8153</v>
      </c>
      <c r="G1341" s="227"/>
      <c r="H1341" s="230">
        <v>12</v>
      </c>
      <c r="I1341" s="231"/>
      <c r="J1341" s="227"/>
      <c r="K1341" s="227"/>
      <c r="L1341" s="232"/>
      <c r="M1341" s="233"/>
      <c r="N1341" s="234"/>
      <c r="O1341" s="234"/>
      <c r="P1341" s="234"/>
      <c r="Q1341" s="234"/>
      <c r="R1341" s="234"/>
      <c r="S1341" s="234"/>
      <c r="T1341" s="235"/>
      <c r="AT1341" s="236" t="s">
        <v>403</v>
      </c>
      <c r="AU1341" s="236" t="s">
        <v>89</v>
      </c>
      <c r="AV1341" s="14" t="s">
        <v>89</v>
      </c>
      <c r="AW1341" s="14" t="s">
        <v>35</v>
      </c>
      <c r="AX1341" s="14" t="s">
        <v>80</v>
      </c>
      <c r="AY1341" s="236" t="s">
        <v>261</v>
      </c>
    </row>
    <row r="1342" spans="1:65" s="2" customFormat="1" ht="24.2" customHeight="1">
      <c r="A1342" s="36"/>
      <c r="B1342" s="37"/>
      <c r="C1342" s="193" t="s">
        <v>8154</v>
      </c>
      <c r="D1342" s="193" t="s">
        <v>264</v>
      </c>
      <c r="E1342" s="194" t="s">
        <v>8155</v>
      </c>
      <c r="F1342" s="195" t="s">
        <v>8156</v>
      </c>
      <c r="G1342" s="196" t="s">
        <v>431</v>
      </c>
      <c r="H1342" s="197">
        <v>12</v>
      </c>
      <c r="I1342" s="198">
        <v>152.80000000000001</v>
      </c>
      <c r="J1342" s="199">
        <f>ROUND(I1342*H1342,2)</f>
        <v>1833.6</v>
      </c>
      <c r="K1342" s="195" t="s">
        <v>400</v>
      </c>
      <c r="L1342" s="41"/>
      <c r="M1342" s="200" t="s">
        <v>1</v>
      </c>
      <c r="N1342" s="201" t="s">
        <v>45</v>
      </c>
      <c r="O1342" s="73"/>
      <c r="P1342" s="202">
        <f>O1342*H1342</f>
        <v>0</v>
      </c>
      <c r="Q1342" s="202">
        <v>0</v>
      </c>
      <c r="R1342" s="202">
        <f>Q1342*H1342</f>
        <v>0</v>
      </c>
      <c r="S1342" s="202">
        <v>0</v>
      </c>
      <c r="T1342" s="203">
        <f>S1342*H1342</f>
        <v>0</v>
      </c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R1342" s="204" t="s">
        <v>87</v>
      </c>
      <c r="AT1342" s="204" t="s">
        <v>264</v>
      </c>
      <c r="AU1342" s="204" t="s">
        <v>89</v>
      </c>
      <c r="AY1342" s="19" t="s">
        <v>261</v>
      </c>
      <c r="BE1342" s="205">
        <f>IF(N1342="základní",J1342,0)</f>
        <v>1833.6</v>
      </c>
      <c r="BF1342" s="205">
        <f>IF(N1342="snížená",J1342,0)</f>
        <v>0</v>
      </c>
      <c r="BG1342" s="205">
        <f>IF(N1342="zákl. přenesená",J1342,0)</f>
        <v>0</v>
      </c>
      <c r="BH1342" s="205">
        <f>IF(N1342="sníž. přenesená",J1342,0)</f>
        <v>0</v>
      </c>
      <c r="BI1342" s="205">
        <f>IF(N1342="nulová",J1342,0)</f>
        <v>0</v>
      </c>
      <c r="BJ1342" s="19" t="s">
        <v>87</v>
      </c>
      <c r="BK1342" s="205">
        <f>ROUND(I1342*H1342,2)</f>
        <v>1833.6</v>
      </c>
      <c r="BL1342" s="19" t="s">
        <v>87</v>
      </c>
      <c r="BM1342" s="204" t="s">
        <v>8157</v>
      </c>
    </row>
    <row r="1343" spans="1:65" s="2" customFormat="1" ht="39">
      <c r="A1343" s="36"/>
      <c r="B1343" s="37"/>
      <c r="C1343" s="38"/>
      <c r="D1343" s="206" t="s">
        <v>269</v>
      </c>
      <c r="E1343" s="38"/>
      <c r="F1343" s="207" t="s">
        <v>8158</v>
      </c>
      <c r="G1343" s="38"/>
      <c r="H1343" s="38"/>
      <c r="I1343" s="208"/>
      <c r="J1343" s="38"/>
      <c r="K1343" s="38"/>
      <c r="L1343" s="41"/>
      <c r="M1343" s="209"/>
      <c r="N1343" s="210"/>
      <c r="O1343" s="73"/>
      <c r="P1343" s="73"/>
      <c r="Q1343" s="73"/>
      <c r="R1343" s="73"/>
      <c r="S1343" s="73"/>
      <c r="T1343" s="74"/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T1343" s="19" t="s">
        <v>269</v>
      </c>
      <c r="AU1343" s="19" t="s">
        <v>89</v>
      </c>
    </row>
    <row r="1344" spans="1:65" s="2" customFormat="1" ht="24.2" customHeight="1">
      <c r="A1344" s="36"/>
      <c r="B1344" s="37"/>
      <c r="C1344" s="193" t="s">
        <v>8159</v>
      </c>
      <c r="D1344" s="193" t="s">
        <v>264</v>
      </c>
      <c r="E1344" s="194" t="s">
        <v>5829</v>
      </c>
      <c r="F1344" s="195" t="s">
        <v>5830</v>
      </c>
      <c r="G1344" s="196" t="s">
        <v>431</v>
      </c>
      <c r="H1344" s="197">
        <v>24</v>
      </c>
      <c r="I1344" s="198">
        <v>141.26705628813866</v>
      </c>
      <c r="J1344" s="199">
        <f>ROUND(I1344*H1344,2)</f>
        <v>3390.41</v>
      </c>
      <c r="K1344" s="195" t="s">
        <v>400</v>
      </c>
      <c r="L1344" s="41"/>
      <c r="M1344" s="200" t="s">
        <v>1</v>
      </c>
      <c r="N1344" s="201" t="s">
        <v>45</v>
      </c>
      <c r="O1344" s="73"/>
      <c r="P1344" s="202">
        <f>O1344*H1344</f>
        <v>0</v>
      </c>
      <c r="Q1344" s="202">
        <v>0</v>
      </c>
      <c r="R1344" s="202">
        <f>Q1344*H1344</f>
        <v>0</v>
      </c>
      <c r="S1344" s="202">
        <v>0</v>
      </c>
      <c r="T1344" s="203">
        <f>S1344*H1344</f>
        <v>0</v>
      </c>
      <c r="U1344" s="36"/>
      <c r="V1344" s="36"/>
      <c r="W1344" s="36"/>
      <c r="X1344" s="36"/>
      <c r="Y1344" s="36"/>
      <c r="Z1344" s="36"/>
      <c r="AA1344" s="36"/>
      <c r="AB1344" s="36"/>
      <c r="AC1344" s="36"/>
      <c r="AD1344" s="36"/>
      <c r="AE1344" s="36"/>
      <c r="AR1344" s="204" t="s">
        <v>87</v>
      </c>
      <c r="AT1344" s="204" t="s">
        <v>264</v>
      </c>
      <c r="AU1344" s="204" t="s">
        <v>89</v>
      </c>
      <c r="AY1344" s="19" t="s">
        <v>261</v>
      </c>
      <c r="BE1344" s="205">
        <f>IF(N1344="základní",J1344,0)</f>
        <v>3390.41</v>
      </c>
      <c r="BF1344" s="205">
        <f>IF(N1344="snížená",J1344,0)</f>
        <v>0</v>
      </c>
      <c r="BG1344" s="205">
        <f>IF(N1344="zákl. přenesená",J1344,0)</f>
        <v>0</v>
      </c>
      <c r="BH1344" s="205">
        <f>IF(N1344="sníž. přenesená",J1344,0)</f>
        <v>0</v>
      </c>
      <c r="BI1344" s="205">
        <f>IF(N1344="nulová",J1344,0)</f>
        <v>0</v>
      </c>
      <c r="BJ1344" s="19" t="s">
        <v>87</v>
      </c>
      <c r="BK1344" s="205">
        <f>ROUND(I1344*H1344,2)</f>
        <v>3390.41</v>
      </c>
      <c r="BL1344" s="19" t="s">
        <v>87</v>
      </c>
      <c r="BM1344" s="204" t="s">
        <v>8160</v>
      </c>
    </row>
    <row r="1345" spans="1:65" s="2" customFormat="1" ht="19.5">
      <c r="A1345" s="36"/>
      <c r="B1345" s="37"/>
      <c r="C1345" s="38"/>
      <c r="D1345" s="206" t="s">
        <v>269</v>
      </c>
      <c r="E1345" s="38"/>
      <c r="F1345" s="207" t="s">
        <v>5832</v>
      </c>
      <c r="G1345" s="38"/>
      <c r="H1345" s="38"/>
      <c r="I1345" s="208"/>
      <c r="J1345" s="38"/>
      <c r="K1345" s="38"/>
      <c r="L1345" s="41"/>
      <c r="M1345" s="209"/>
      <c r="N1345" s="210"/>
      <c r="O1345" s="73"/>
      <c r="P1345" s="73"/>
      <c r="Q1345" s="73"/>
      <c r="R1345" s="73"/>
      <c r="S1345" s="73"/>
      <c r="T1345" s="74"/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T1345" s="19" t="s">
        <v>269</v>
      </c>
      <c r="AU1345" s="19" t="s">
        <v>89</v>
      </c>
    </row>
    <row r="1346" spans="1:65" s="2" customFormat="1" ht="24.2" customHeight="1">
      <c r="A1346" s="36"/>
      <c r="B1346" s="37"/>
      <c r="C1346" s="275" t="s">
        <v>8161</v>
      </c>
      <c r="D1346" s="275" t="s">
        <v>801</v>
      </c>
      <c r="E1346" s="276" t="s">
        <v>8162</v>
      </c>
      <c r="F1346" s="277" t="s">
        <v>8163</v>
      </c>
      <c r="G1346" s="278" t="s">
        <v>431</v>
      </c>
      <c r="H1346" s="279">
        <v>108</v>
      </c>
      <c r="I1346" s="280">
        <v>92.88</v>
      </c>
      <c r="J1346" s="281">
        <f>ROUND(I1346*H1346,2)</f>
        <v>10031.040000000001</v>
      </c>
      <c r="K1346" s="277" t="s">
        <v>1</v>
      </c>
      <c r="L1346" s="282"/>
      <c r="M1346" s="283" t="s">
        <v>1</v>
      </c>
      <c r="N1346" s="284" t="s">
        <v>45</v>
      </c>
      <c r="O1346" s="73"/>
      <c r="P1346" s="202">
        <f>O1346*H1346</f>
        <v>0</v>
      </c>
      <c r="Q1346" s="202">
        <v>0</v>
      </c>
      <c r="R1346" s="202">
        <f>Q1346*H1346</f>
        <v>0</v>
      </c>
      <c r="S1346" s="202">
        <v>0</v>
      </c>
      <c r="T1346" s="203">
        <f>S1346*H1346</f>
        <v>0</v>
      </c>
      <c r="U1346" s="36"/>
      <c r="V1346" s="36"/>
      <c r="W1346" s="36"/>
      <c r="X1346" s="36"/>
      <c r="Y1346" s="36"/>
      <c r="Z1346" s="36"/>
      <c r="AA1346" s="36"/>
      <c r="AB1346" s="36"/>
      <c r="AC1346" s="36"/>
      <c r="AD1346" s="36"/>
      <c r="AE1346" s="36"/>
      <c r="AR1346" s="204" t="s">
        <v>89</v>
      </c>
      <c r="AT1346" s="204" t="s">
        <v>801</v>
      </c>
      <c r="AU1346" s="204" t="s">
        <v>89</v>
      </c>
      <c r="AY1346" s="19" t="s">
        <v>261</v>
      </c>
      <c r="BE1346" s="205">
        <f>IF(N1346="základní",J1346,0)</f>
        <v>10031.040000000001</v>
      </c>
      <c r="BF1346" s="205">
        <f>IF(N1346="snížená",J1346,0)</f>
        <v>0</v>
      </c>
      <c r="BG1346" s="205">
        <f>IF(N1346="zákl. přenesená",J1346,0)</f>
        <v>0</v>
      </c>
      <c r="BH1346" s="205">
        <f>IF(N1346="sníž. přenesená",J1346,0)</f>
        <v>0</v>
      </c>
      <c r="BI1346" s="205">
        <f>IF(N1346="nulová",J1346,0)</f>
        <v>0</v>
      </c>
      <c r="BJ1346" s="19" t="s">
        <v>87</v>
      </c>
      <c r="BK1346" s="205">
        <f>ROUND(I1346*H1346,2)</f>
        <v>10031.040000000001</v>
      </c>
      <c r="BL1346" s="19" t="s">
        <v>87</v>
      </c>
      <c r="BM1346" s="204" t="s">
        <v>8164</v>
      </c>
    </row>
    <row r="1347" spans="1:65" s="2" customFormat="1">
      <c r="A1347" s="36"/>
      <c r="B1347" s="37"/>
      <c r="C1347" s="38"/>
      <c r="D1347" s="206" t="s">
        <v>269</v>
      </c>
      <c r="E1347" s="38"/>
      <c r="F1347" s="207" t="s">
        <v>8163</v>
      </c>
      <c r="G1347" s="38"/>
      <c r="H1347" s="38"/>
      <c r="I1347" s="208"/>
      <c r="J1347" s="38"/>
      <c r="K1347" s="38"/>
      <c r="L1347" s="41"/>
      <c r="M1347" s="209"/>
      <c r="N1347" s="210"/>
      <c r="O1347" s="73"/>
      <c r="P1347" s="73"/>
      <c r="Q1347" s="73"/>
      <c r="R1347" s="73"/>
      <c r="S1347" s="73"/>
      <c r="T1347" s="74"/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T1347" s="19" t="s">
        <v>269</v>
      </c>
      <c r="AU1347" s="19" t="s">
        <v>89</v>
      </c>
    </row>
    <row r="1348" spans="1:65" s="14" customFormat="1">
      <c r="B1348" s="226"/>
      <c r="C1348" s="227"/>
      <c r="D1348" s="206" t="s">
        <v>403</v>
      </c>
      <c r="E1348" s="228" t="s">
        <v>1</v>
      </c>
      <c r="F1348" s="229" t="s">
        <v>8165</v>
      </c>
      <c r="G1348" s="227"/>
      <c r="H1348" s="230">
        <v>108</v>
      </c>
      <c r="I1348" s="231"/>
      <c r="J1348" s="227"/>
      <c r="K1348" s="227"/>
      <c r="L1348" s="232"/>
      <c r="M1348" s="233"/>
      <c r="N1348" s="234"/>
      <c r="O1348" s="234"/>
      <c r="P1348" s="234"/>
      <c r="Q1348" s="234"/>
      <c r="R1348" s="234"/>
      <c r="S1348" s="234"/>
      <c r="T1348" s="235"/>
      <c r="AT1348" s="236" t="s">
        <v>403</v>
      </c>
      <c r="AU1348" s="236" t="s">
        <v>89</v>
      </c>
      <c r="AV1348" s="14" t="s">
        <v>89</v>
      </c>
      <c r="AW1348" s="14" t="s">
        <v>35</v>
      </c>
      <c r="AX1348" s="14" t="s">
        <v>80</v>
      </c>
      <c r="AY1348" s="236" t="s">
        <v>261</v>
      </c>
    </row>
    <row r="1349" spans="1:65" s="2" customFormat="1" ht="21.75" customHeight="1">
      <c r="A1349" s="36"/>
      <c r="B1349" s="37"/>
      <c r="C1349" s="193" t="s">
        <v>8166</v>
      </c>
      <c r="D1349" s="193" t="s">
        <v>264</v>
      </c>
      <c r="E1349" s="194" t="s">
        <v>8167</v>
      </c>
      <c r="F1349" s="195" t="s">
        <v>8168</v>
      </c>
      <c r="G1349" s="196" t="s">
        <v>399</v>
      </c>
      <c r="H1349" s="197">
        <v>108</v>
      </c>
      <c r="I1349" s="198">
        <v>49.92</v>
      </c>
      <c r="J1349" s="199">
        <f>ROUND(I1349*H1349,2)</f>
        <v>5391.36</v>
      </c>
      <c r="K1349" s="195" t="s">
        <v>400</v>
      </c>
      <c r="L1349" s="41"/>
      <c r="M1349" s="200" t="s">
        <v>1</v>
      </c>
      <c r="N1349" s="201" t="s">
        <v>45</v>
      </c>
      <c r="O1349" s="73"/>
      <c r="P1349" s="202">
        <f>O1349*H1349</f>
        <v>0</v>
      </c>
      <c r="Q1349" s="202">
        <v>0</v>
      </c>
      <c r="R1349" s="202">
        <f>Q1349*H1349</f>
        <v>0</v>
      </c>
      <c r="S1349" s="202">
        <v>0</v>
      </c>
      <c r="T1349" s="203">
        <f>S1349*H1349</f>
        <v>0</v>
      </c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R1349" s="204" t="s">
        <v>87</v>
      </c>
      <c r="AT1349" s="204" t="s">
        <v>264</v>
      </c>
      <c r="AU1349" s="204" t="s">
        <v>89</v>
      </c>
      <c r="AY1349" s="19" t="s">
        <v>261</v>
      </c>
      <c r="BE1349" s="205">
        <f>IF(N1349="základní",J1349,0)</f>
        <v>5391.36</v>
      </c>
      <c r="BF1349" s="205">
        <f>IF(N1349="snížená",J1349,0)</f>
        <v>0</v>
      </c>
      <c r="BG1349" s="205">
        <f>IF(N1349="zákl. přenesená",J1349,0)</f>
        <v>0</v>
      </c>
      <c r="BH1349" s="205">
        <f>IF(N1349="sníž. přenesená",J1349,0)</f>
        <v>0</v>
      </c>
      <c r="BI1349" s="205">
        <f>IF(N1349="nulová",J1349,0)</f>
        <v>0</v>
      </c>
      <c r="BJ1349" s="19" t="s">
        <v>87</v>
      </c>
      <c r="BK1349" s="205">
        <f>ROUND(I1349*H1349,2)</f>
        <v>5391.36</v>
      </c>
      <c r="BL1349" s="19" t="s">
        <v>87</v>
      </c>
      <c r="BM1349" s="204" t="s">
        <v>8169</v>
      </c>
    </row>
    <row r="1350" spans="1:65" s="2" customFormat="1" ht="29.25">
      <c r="A1350" s="36"/>
      <c r="B1350" s="37"/>
      <c r="C1350" s="38"/>
      <c r="D1350" s="206" t="s">
        <v>269</v>
      </c>
      <c r="E1350" s="38"/>
      <c r="F1350" s="207" t="s">
        <v>8170</v>
      </c>
      <c r="G1350" s="38"/>
      <c r="H1350" s="38"/>
      <c r="I1350" s="208"/>
      <c r="J1350" s="38"/>
      <c r="K1350" s="38"/>
      <c r="L1350" s="41"/>
      <c r="M1350" s="209"/>
      <c r="N1350" s="210"/>
      <c r="O1350" s="73"/>
      <c r="P1350" s="73"/>
      <c r="Q1350" s="73"/>
      <c r="R1350" s="73"/>
      <c r="S1350" s="73"/>
      <c r="T1350" s="74"/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T1350" s="19" t="s">
        <v>269</v>
      </c>
      <c r="AU1350" s="19" t="s">
        <v>89</v>
      </c>
    </row>
    <row r="1351" spans="1:65" s="14" customFormat="1">
      <c r="B1351" s="226"/>
      <c r="C1351" s="227"/>
      <c r="D1351" s="206" t="s">
        <v>403</v>
      </c>
      <c r="E1351" s="228" t="s">
        <v>1</v>
      </c>
      <c r="F1351" s="229" t="s">
        <v>8171</v>
      </c>
      <c r="G1351" s="227"/>
      <c r="H1351" s="230">
        <v>108</v>
      </c>
      <c r="I1351" s="231"/>
      <c r="J1351" s="227"/>
      <c r="K1351" s="227"/>
      <c r="L1351" s="232"/>
      <c r="M1351" s="233"/>
      <c r="N1351" s="234"/>
      <c r="O1351" s="234"/>
      <c r="P1351" s="234"/>
      <c r="Q1351" s="234"/>
      <c r="R1351" s="234"/>
      <c r="S1351" s="234"/>
      <c r="T1351" s="235"/>
      <c r="AT1351" s="236" t="s">
        <v>403</v>
      </c>
      <c r="AU1351" s="236" t="s">
        <v>89</v>
      </c>
      <c r="AV1351" s="14" t="s">
        <v>89</v>
      </c>
      <c r="AW1351" s="14" t="s">
        <v>35</v>
      </c>
      <c r="AX1351" s="14" t="s">
        <v>80</v>
      </c>
      <c r="AY1351" s="236" t="s">
        <v>261</v>
      </c>
    </row>
    <row r="1352" spans="1:65" s="2" customFormat="1" ht="24.2" customHeight="1">
      <c r="A1352" s="36"/>
      <c r="B1352" s="37"/>
      <c r="C1352" s="193" t="s">
        <v>8172</v>
      </c>
      <c r="D1352" s="193" t="s">
        <v>264</v>
      </c>
      <c r="E1352" s="194" t="s">
        <v>8173</v>
      </c>
      <c r="F1352" s="195" t="s">
        <v>8174</v>
      </c>
      <c r="G1352" s="196" t="s">
        <v>410</v>
      </c>
      <c r="H1352" s="197">
        <v>32.4</v>
      </c>
      <c r="I1352" s="198">
        <v>864</v>
      </c>
      <c r="J1352" s="199">
        <f>ROUND(I1352*H1352,2)</f>
        <v>27993.599999999999</v>
      </c>
      <c r="K1352" s="195" t="s">
        <v>400</v>
      </c>
      <c r="L1352" s="41"/>
      <c r="M1352" s="200" t="s">
        <v>1</v>
      </c>
      <c r="N1352" s="201" t="s">
        <v>45</v>
      </c>
      <c r="O1352" s="73"/>
      <c r="P1352" s="202">
        <f>O1352*H1352</f>
        <v>0</v>
      </c>
      <c r="Q1352" s="202">
        <v>0</v>
      </c>
      <c r="R1352" s="202">
        <f>Q1352*H1352</f>
        <v>0</v>
      </c>
      <c r="S1352" s="202">
        <v>0</v>
      </c>
      <c r="T1352" s="203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204" t="s">
        <v>87</v>
      </c>
      <c r="AT1352" s="204" t="s">
        <v>264</v>
      </c>
      <c r="AU1352" s="204" t="s">
        <v>89</v>
      </c>
      <c r="AY1352" s="19" t="s">
        <v>261</v>
      </c>
      <c r="BE1352" s="205">
        <f>IF(N1352="základní",J1352,0)</f>
        <v>27993.599999999999</v>
      </c>
      <c r="BF1352" s="205">
        <f>IF(N1352="snížená",J1352,0)</f>
        <v>0</v>
      </c>
      <c r="BG1352" s="205">
        <f>IF(N1352="zákl. přenesená",J1352,0)</f>
        <v>0</v>
      </c>
      <c r="BH1352" s="205">
        <f>IF(N1352="sníž. přenesená",J1352,0)</f>
        <v>0</v>
      </c>
      <c r="BI1352" s="205">
        <f>IF(N1352="nulová",J1352,0)</f>
        <v>0</v>
      </c>
      <c r="BJ1352" s="19" t="s">
        <v>87</v>
      </c>
      <c r="BK1352" s="205">
        <f>ROUND(I1352*H1352,2)</f>
        <v>27993.599999999999</v>
      </c>
      <c r="BL1352" s="19" t="s">
        <v>87</v>
      </c>
      <c r="BM1352" s="204" t="s">
        <v>8175</v>
      </c>
    </row>
    <row r="1353" spans="1:65" s="2" customFormat="1" ht="29.25">
      <c r="A1353" s="36"/>
      <c r="B1353" s="37"/>
      <c r="C1353" s="38"/>
      <c r="D1353" s="206" t="s">
        <v>269</v>
      </c>
      <c r="E1353" s="38"/>
      <c r="F1353" s="207" t="s">
        <v>8176</v>
      </c>
      <c r="G1353" s="38"/>
      <c r="H1353" s="38"/>
      <c r="I1353" s="208"/>
      <c r="J1353" s="38"/>
      <c r="K1353" s="38"/>
      <c r="L1353" s="41"/>
      <c r="M1353" s="209"/>
      <c r="N1353" s="210"/>
      <c r="O1353" s="73"/>
      <c r="P1353" s="73"/>
      <c r="Q1353" s="73"/>
      <c r="R1353" s="73"/>
      <c r="S1353" s="73"/>
      <c r="T1353" s="74"/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T1353" s="19" t="s">
        <v>269</v>
      </c>
      <c r="AU1353" s="19" t="s">
        <v>89</v>
      </c>
    </row>
    <row r="1354" spans="1:65" s="14" customFormat="1">
      <c r="B1354" s="226"/>
      <c r="C1354" s="227"/>
      <c r="D1354" s="206" t="s">
        <v>403</v>
      </c>
      <c r="E1354" s="228" t="s">
        <v>1</v>
      </c>
      <c r="F1354" s="229" t="s">
        <v>8177</v>
      </c>
      <c r="G1354" s="227"/>
      <c r="H1354" s="230">
        <v>21.6</v>
      </c>
      <c r="I1354" s="231"/>
      <c r="J1354" s="227"/>
      <c r="K1354" s="227"/>
      <c r="L1354" s="232"/>
      <c r="M1354" s="233"/>
      <c r="N1354" s="234"/>
      <c r="O1354" s="234"/>
      <c r="P1354" s="234"/>
      <c r="Q1354" s="234"/>
      <c r="R1354" s="234"/>
      <c r="S1354" s="234"/>
      <c r="T1354" s="235"/>
      <c r="AT1354" s="236" t="s">
        <v>403</v>
      </c>
      <c r="AU1354" s="236" t="s">
        <v>89</v>
      </c>
      <c r="AV1354" s="14" t="s">
        <v>89</v>
      </c>
      <c r="AW1354" s="14" t="s">
        <v>35</v>
      </c>
      <c r="AX1354" s="14" t="s">
        <v>80</v>
      </c>
      <c r="AY1354" s="236" t="s">
        <v>261</v>
      </c>
    </row>
    <row r="1355" spans="1:65" s="14" customFormat="1">
      <c r="B1355" s="226"/>
      <c r="C1355" s="227"/>
      <c r="D1355" s="206" t="s">
        <v>403</v>
      </c>
      <c r="E1355" s="228" t="s">
        <v>1</v>
      </c>
      <c r="F1355" s="229" t="s">
        <v>8178</v>
      </c>
      <c r="G1355" s="227"/>
      <c r="H1355" s="230">
        <v>10.8</v>
      </c>
      <c r="I1355" s="231"/>
      <c r="J1355" s="227"/>
      <c r="K1355" s="227"/>
      <c r="L1355" s="232"/>
      <c r="M1355" s="233"/>
      <c r="N1355" s="234"/>
      <c r="O1355" s="234"/>
      <c r="P1355" s="234"/>
      <c r="Q1355" s="234"/>
      <c r="R1355" s="234"/>
      <c r="S1355" s="234"/>
      <c r="T1355" s="235"/>
      <c r="AT1355" s="236" t="s">
        <v>403</v>
      </c>
      <c r="AU1355" s="236" t="s">
        <v>89</v>
      </c>
      <c r="AV1355" s="14" t="s">
        <v>89</v>
      </c>
      <c r="AW1355" s="14" t="s">
        <v>35</v>
      </c>
      <c r="AX1355" s="14" t="s">
        <v>80</v>
      </c>
      <c r="AY1355" s="236" t="s">
        <v>261</v>
      </c>
    </row>
    <row r="1356" spans="1:65" s="2" customFormat="1" ht="24.2" customHeight="1">
      <c r="A1356" s="36"/>
      <c r="B1356" s="37"/>
      <c r="C1356" s="193" t="s">
        <v>8179</v>
      </c>
      <c r="D1356" s="193" t="s">
        <v>264</v>
      </c>
      <c r="E1356" s="194" t="s">
        <v>8180</v>
      </c>
      <c r="F1356" s="195" t="s">
        <v>8181</v>
      </c>
      <c r="G1356" s="196" t="s">
        <v>410</v>
      </c>
      <c r="H1356" s="197">
        <v>43.2</v>
      </c>
      <c r="I1356" s="198">
        <v>1168</v>
      </c>
      <c r="J1356" s="199">
        <f>ROUND(I1356*H1356,2)</f>
        <v>50457.599999999999</v>
      </c>
      <c r="K1356" s="195" t="s">
        <v>400</v>
      </c>
      <c r="L1356" s="41"/>
      <c r="M1356" s="200" t="s">
        <v>1</v>
      </c>
      <c r="N1356" s="201" t="s">
        <v>45</v>
      </c>
      <c r="O1356" s="73"/>
      <c r="P1356" s="202">
        <f>O1356*H1356</f>
        <v>0</v>
      </c>
      <c r="Q1356" s="202">
        <v>0</v>
      </c>
      <c r="R1356" s="202">
        <f>Q1356*H1356</f>
        <v>0</v>
      </c>
      <c r="S1356" s="202">
        <v>0</v>
      </c>
      <c r="T1356" s="203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204" t="s">
        <v>87</v>
      </c>
      <c r="AT1356" s="204" t="s">
        <v>264</v>
      </c>
      <c r="AU1356" s="204" t="s">
        <v>89</v>
      </c>
      <c r="AY1356" s="19" t="s">
        <v>261</v>
      </c>
      <c r="BE1356" s="205">
        <f>IF(N1356="základní",J1356,0)</f>
        <v>50457.599999999999</v>
      </c>
      <c r="BF1356" s="205">
        <f>IF(N1356="snížená",J1356,0)</f>
        <v>0</v>
      </c>
      <c r="BG1356" s="205">
        <f>IF(N1356="zákl. přenesená",J1356,0)</f>
        <v>0</v>
      </c>
      <c r="BH1356" s="205">
        <f>IF(N1356="sníž. přenesená",J1356,0)</f>
        <v>0</v>
      </c>
      <c r="BI1356" s="205">
        <f>IF(N1356="nulová",J1356,0)</f>
        <v>0</v>
      </c>
      <c r="BJ1356" s="19" t="s">
        <v>87</v>
      </c>
      <c r="BK1356" s="205">
        <f>ROUND(I1356*H1356,2)</f>
        <v>50457.599999999999</v>
      </c>
      <c r="BL1356" s="19" t="s">
        <v>87</v>
      </c>
      <c r="BM1356" s="204" t="s">
        <v>8182</v>
      </c>
    </row>
    <row r="1357" spans="1:65" s="2" customFormat="1" ht="29.25">
      <c r="A1357" s="36"/>
      <c r="B1357" s="37"/>
      <c r="C1357" s="38"/>
      <c r="D1357" s="206" t="s">
        <v>269</v>
      </c>
      <c r="E1357" s="38"/>
      <c r="F1357" s="207" t="s">
        <v>8183</v>
      </c>
      <c r="G1357" s="38"/>
      <c r="H1357" s="38"/>
      <c r="I1357" s="208"/>
      <c r="J1357" s="38"/>
      <c r="K1357" s="38"/>
      <c r="L1357" s="41"/>
      <c r="M1357" s="209"/>
      <c r="N1357" s="210"/>
      <c r="O1357" s="73"/>
      <c r="P1357" s="73"/>
      <c r="Q1357" s="73"/>
      <c r="R1357" s="73"/>
      <c r="S1357" s="73"/>
      <c r="T1357" s="74"/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T1357" s="19" t="s">
        <v>269</v>
      </c>
      <c r="AU1357" s="19" t="s">
        <v>89</v>
      </c>
    </row>
    <row r="1358" spans="1:65" s="14" customFormat="1">
      <c r="B1358" s="226"/>
      <c r="C1358" s="227"/>
      <c r="D1358" s="206" t="s">
        <v>403</v>
      </c>
      <c r="E1358" s="228" t="s">
        <v>1</v>
      </c>
      <c r="F1358" s="229" t="s">
        <v>8184</v>
      </c>
      <c r="G1358" s="227"/>
      <c r="H1358" s="230">
        <v>28.8</v>
      </c>
      <c r="I1358" s="231"/>
      <c r="J1358" s="227"/>
      <c r="K1358" s="227"/>
      <c r="L1358" s="232"/>
      <c r="M1358" s="233"/>
      <c r="N1358" s="234"/>
      <c r="O1358" s="234"/>
      <c r="P1358" s="234"/>
      <c r="Q1358" s="234"/>
      <c r="R1358" s="234"/>
      <c r="S1358" s="234"/>
      <c r="T1358" s="235"/>
      <c r="AT1358" s="236" t="s">
        <v>403</v>
      </c>
      <c r="AU1358" s="236" t="s">
        <v>89</v>
      </c>
      <c r="AV1358" s="14" t="s">
        <v>89</v>
      </c>
      <c r="AW1358" s="14" t="s">
        <v>35</v>
      </c>
      <c r="AX1358" s="14" t="s">
        <v>80</v>
      </c>
      <c r="AY1358" s="236" t="s">
        <v>261</v>
      </c>
    </row>
    <row r="1359" spans="1:65" s="14" customFormat="1">
      <c r="B1359" s="226"/>
      <c r="C1359" s="227"/>
      <c r="D1359" s="206" t="s">
        <v>403</v>
      </c>
      <c r="E1359" s="228" t="s">
        <v>1</v>
      </c>
      <c r="F1359" s="229" t="s">
        <v>8185</v>
      </c>
      <c r="G1359" s="227"/>
      <c r="H1359" s="230">
        <v>14.4</v>
      </c>
      <c r="I1359" s="231"/>
      <c r="J1359" s="227"/>
      <c r="K1359" s="227"/>
      <c r="L1359" s="232"/>
      <c r="M1359" s="233"/>
      <c r="N1359" s="234"/>
      <c r="O1359" s="234"/>
      <c r="P1359" s="234"/>
      <c r="Q1359" s="234"/>
      <c r="R1359" s="234"/>
      <c r="S1359" s="234"/>
      <c r="T1359" s="235"/>
      <c r="AT1359" s="236" t="s">
        <v>403</v>
      </c>
      <c r="AU1359" s="236" t="s">
        <v>89</v>
      </c>
      <c r="AV1359" s="14" t="s">
        <v>89</v>
      </c>
      <c r="AW1359" s="14" t="s">
        <v>35</v>
      </c>
      <c r="AX1359" s="14" t="s">
        <v>80</v>
      </c>
      <c r="AY1359" s="236" t="s">
        <v>261</v>
      </c>
    </row>
    <row r="1360" spans="1:65" s="2" customFormat="1" ht="24.2" customHeight="1">
      <c r="A1360" s="36"/>
      <c r="B1360" s="37"/>
      <c r="C1360" s="193" t="s">
        <v>8186</v>
      </c>
      <c r="D1360" s="193" t="s">
        <v>264</v>
      </c>
      <c r="E1360" s="194" t="s">
        <v>8187</v>
      </c>
      <c r="F1360" s="195" t="s">
        <v>8188</v>
      </c>
      <c r="G1360" s="196" t="s">
        <v>410</v>
      </c>
      <c r="H1360" s="197">
        <v>108</v>
      </c>
      <c r="I1360" s="198">
        <v>484</v>
      </c>
      <c r="J1360" s="199">
        <f>ROUND(I1360*H1360,2)</f>
        <v>52272</v>
      </c>
      <c r="K1360" s="195" t="s">
        <v>400</v>
      </c>
      <c r="L1360" s="41"/>
      <c r="M1360" s="200" t="s">
        <v>1</v>
      </c>
      <c r="N1360" s="201" t="s">
        <v>45</v>
      </c>
      <c r="O1360" s="73"/>
      <c r="P1360" s="202">
        <f>O1360*H1360</f>
        <v>0</v>
      </c>
      <c r="Q1360" s="202">
        <v>0</v>
      </c>
      <c r="R1360" s="202">
        <f>Q1360*H1360</f>
        <v>0</v>
      </c>
      <c r="S1360" s="202">
        <v>0</v>
      </c>
      <c r="T1360" s="203">
        <f>S1360*H1360</f>
        <v>0</v>
      </c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R1360" s="204" t="s">
        <v>87</v>
      </c>
      <c r="AT1360" s="204" t="s">
        <v>264</v>
      </c>
      <c r="AU1360" s="204" t="s">
        <v>89</v>
      </c>
      <c r="AY1360" s="19" t="s">
        <v>261</v>
      </c>
      <c r="BE1360" s="205">
        <f>IF(N1360="základní",J1360,0)</f>
        <v>52272</v>
      </c>
      <c r="BF1360" s="205">
        <f>IF(N1360="snížená",J1360,0)</f>
        <v>0</v>
      </c>
      <c r="BG1360" s="205">
        <f>IF(N1360="zákl. přenesená",J1360,0)</f>
        <v>0</v>
      </c>
      <c r="BH1360" s="205">
        <f>IF(N1360="sníž. přenesená",J1360,0)</f>
        <v>0</v>
      </c>
      <c r="BI1360" s="205">
        <f>IF(N1360="nulová",J1360,0)</f>
        <v>0</v>
      </c>
      <c r="BJ1360" s="19" t="s">
        <v>87</v>
      </c>
      <c r="BK1360" s="205">
        <f>ROUND(I1360*H1360,2)</f>
        <v>52272</v>
      </c>
      <c r="BL1360" s="19" t="s">
        <v>87</v>
      </c>
      <c r="BM1360" s="204" t="s">
        <v>8189</v>
      </c>
    </row>
    <row r="1361" spans="1:65" s="2" customFormat="1" ht="19.5">
      <c r="A1361" s="36"/>
      <c r="B1361" s="37"/>
      <c r="C1361" s="38"/>
      <c r="D1361" s="206" t="s">
        <v>269</v>
      </c>
      <c r="E1361" s="38"/>
      <c r="F1361" s="207" t="s">
        <v>8190</v>
      </c>
      <c r="G1361" s="38"/>
      <c r="H1361" s="38"/>
      <c r="I1361" s="208"/>
      <c r="J1361" s="38"/>
      <c r="K1361" s="38"/>
      <c r="L1361" s="41"/>
      <c r="M1361" s="209"/>
      <c r="N1361" s="210"/>
      <c r="O1361" s="73"/>
      <c r="P1361" s="73"/>
      <c r="Q1361" s="73"/>
      <c r="R1361" s="73"/>
      <c r="S1361" s="73"/>
      <c r="T1361" s="74"/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T1361" s="19" t="s">
        <v>269</v>
      </c>
      <c r="AU1361" s="19" t="s">
        <v>89</v>
      </c>
    </row>
    <row r="1362" spans="1:65" s="14" customFormat="1">
      <c r="B1362" s="226"/>
      <c r="C1362" s="227"/>
      <c r="D1362" s="206" t="s">
        <v>403</v>
      </c>
      <c r="E1362" s="228" t="s">
        <v>1</v>
      </c>
      <c r="F1362" s="229" t="s">
        <v>8191</v>
      </c>
      <c r="G1362" s="227"/>
      <c r="H1362" s="230">
        <v>72</v>
      </c>
      <c r="I1362" s="231"/>
      <c r="J1362" s="227"/>
      <c r="K1362" s="227"/>
      <c r="L1362" s="232"/>
      <c r="M1362" s="233"/>
      <c r="N1362" s="234"/>
      <c r="O1362" s="234"/>
      <c r="P1362" s="234"/>
      <c r="Q1362" s="234"/>
      <c r="R1362" s="234"/>
      <c r="S1362" s="234"/>
      <c r="T1362" s="235"/>
      <c r="AT1362" s="236" t="s">
        <v>403</v>
      </c>
      <c r="AU1362" s="236" t="s">
        <v>89</v>
      </c>
      <c r="AV1362" s="14" t="s">
        <v>89</v>
      </c>
      <c r="AW1362" s="14" t="s">
        <v>35</v>
      </c>
      <c r="AX1362" s="14" t="s">
        <v>80</v>
      </c>
      <c r="AY1362" s="236" t="s">
        <v>261</v>
      </c>
    </row>
    <row r="1363" spans="1:65" s="14" customFormat="1">
      <c r="B1363" s="226"/>
      <c r="C1363" s="227"/>
      <c r="D1363" s="206" t="s">
        <v>403</v>
      </c>
      <c r="E1363" s="228" t="s">
        <v>1</v>
      </c>
      <c r="F1363" s="229" t="s">
        <v>8192</v>
      </c>
      <c r="G1363" s="227"/>
      <c r="H1363" s="230">
        <v>36</v>
      </c>
      <c r="I1363" s="231"/>
      <c r="J1363" s="227"/>
      <c r="K1363" s="227"/>
      <c r="L1363" s="232"/>
      <c r="M1363" s="233"/>
      <c r="N1363" s="234"/>
      <c r="O1363" s="234"/>
      <c r="P1363" s="234"/>
      <c r="Q1363" s="234"/>
      <c r="R1363" s="234"/>
      <c r="S1363" s="234"/>
      <c r="T1363" s="235"/>
      <c r="AT1363" s="236" t="s">
        <v>403</v>
      </c>
      <c r="AU1363" s="236" t="s">
        <v>89</v>
      </c>
      <c r="AV1363" s="14" t="s">
        <v>89</v>
      </c>
      <c r="AW1363" s="14" t="s">
        <v>35</v>
      </c>
      <c r="AX1363" s="14" t="s">
        <v>80</v>
      </c>
      <c r="AY1363" s="236" t="s">
        <v>261</v>
      </c>
    </row>
    <row r="1364" spans="1:65" s="2" customFormat="1" ht="33" customHeight="1">
      <c r="A1364" s="36"/>
      <c r="B1364" s="37"/>
      <c r="C1364" s="193" t="s">
        <v>8193</v>
      </c>
      <c r="D1364" s="193" t="s">
        <v>264</v>
      </c>
      <c r="E1364" s="194" t="s">
        <v>8194</v>
      </c>
      <c r="F1364" s="195" t="s">
        <v>8195</v>
      </c>
      <c r="G1364" s="196" t="s">
        <v>410</v>
      </c>
      <c r="H1364" s="197">
        <v>108</v>
      </c>
      <c r="I1364" s="198">
        <v>43.44</v>
      </c>
      <c r="J1364" s="199">
        <f>ROUND(I1364*H1364,2)</f>
        <v>4691.5200000000004</v>
      </c>
      <c r="K1364" s="195" t="s">
        <v>400</v>
      </c>
      <c r="L1364" s="41"/>
      <c r="M1364" s="200" t="s">
        <v>1</v>
      </c>
      <c r="N1364" s="201" t="s">
        <v>45</v>
      </c>
      <c r="O1364" s="73"/>
      <c r="P1364" s="202">
        <f>O1364*H1364</f>
        <v>0</v>
      </c>
      <c r="Q1364" s="202">
        <v>0</v>
      </c>
      <c r="R1364" s="202">
        <f>Q1364*H1364</f>
        <v>0</v>
      </c>
      <c r="S1364" s="202">
        <v>0</v>
      </c>
      <c r="T1364" s="203">
        <f>S1364*H1364</f>
        <v>0</v>
      </c>
      <c r="U1364" s="36"/>
      <c r="V1364" s="36"/>
      <c r="W1364" s="36"/>
      <c r="X1364" s="36"/>
      <c r="Y1364" s="36"/>
      <c r="Z1364" s="36"/>
      <c r="AA1364" s="36"/>
      <c r="AB1364" s="36"/>
      <c r="AC1364" s="36"/>
      <c r="AD1364" s="36"/>
      <c r="AE1364" s="36"/>
      <c r="AR1364" s="204" t="s">
        <v>87</v>
      </c>
      <c r="AT1364" s="204" t="s">
        <v>264</v>
      </c>
      <c r="AU1364" s="204" t="s">
        <v>89</v>
      </c>
      <c r="AY1364" s="19" t="s">
        <v>261</v>
      </c>
      <c r="BE1364" s="205">
        <f>IF(N1364="základní",J1364,0)</f>
        <v>4691.5200000000004</v>
      </c>
      <c r="BF1364" s="205">
        <f>IF(N1364="snížená",J1364,0)</f>
        <v>0</v>
      </c>
      <c r="BG1364" s="205">
        <f>IF(N1364="zákl. přenesená",J1364,0)</f>
        <v>0</v>
      </c>
      <c r="BH1364" s="205">
        <f>IF(N1364="sníž. přenesená",J1364,0)</f>
        <v>0</v>
      </c>
      <c r="BI1364" s="205">
        <f>IF(N1364="nulová",J1364,0)</f>
        <v>0</v>
      </c>
      <c r="BJ1364" s="19" t="s">
        <v>87</v>
      </c>
      <c r="BK1364" s="205">
        <f>ROUND(I1364*H1364,2)</f>
        <v>4691.5200000000004</v>
      </c>
      <c r="BL1364" s="19" t="s">
        <v>87</v>
      </c>
      <c r="BM1364" s="204" t="s">
        <v>8196</v>
      </c>
    </row>
    <row r="1365" spans="1:65" s="2" customFormat="1" ht="29.25">
      <c r="A1365" s="36"/>
      <c r="B1365" s="37"/>
      <c r="C1365" s="38"/>
      <c r="D1365" s="206" t="s">
        <v>269</v>
      </c>
      <c r="E1365" s="38"/>
      <c r="F1365" s="207" t="s">
        <v>8197</v>
      </c>
      <c r="G1365" s="38"/>
      <c r="H1365" s="38"/>
      <c r="I1365" s="208"/>
      <c r="J1365" s="38"/>
      <c r="K1365" s="38"/>
      <c r="L1365" s="41"/>
      <c r="M1365" s="209"/>
      <c r="N1365" s="210"/>
      <c r="O1365" s="73"/>
      <c r="P1365" s="73"/>
      <c r="Q1365" s="73"/>
      <c r="R1365" s="73"/>
      <c r="S1365" s="73"/>
      <c r="T1365" s="74"/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T1365" s="19" t="s">
        <v>269</v>
      </c>
      <c r="AU1365" s="19" t="s">
        <v>89</v>
      </c>
    </row>
    <row r="1366" spans="1:65" s="14" customFormat="1">
      <c r="B1366" s="226"/>
      <c r="C1366" s="227"/>
      <c r="D1366" s="206" t="s">
        <v>403</v>
      </c>
      <c r="E1366" s="228" t="s">
        <v>1</v>
      </c>
      <c r="F1366" s="229" t="s">
        <v>8191</v>
      </c>
      <c r="G1366" s="227"/>
      <c r="H1366" s="230">
        <v>72</v>
      </c>
      <c r="I1366" s="231"/>
      <c r="J1366" s="227"/>
      <c r="K1366" s="227"/>
      <c r="L1366" s="232"/>
      <c r="M1366" s="233"/>
      <c r="N1366" s="234"/>
      <c r="O1366" s="234"/>
      <c r="P1366" s="234"/>
      <c r="Q1366" s="234"/>
      <c r="R1366" s="234"/>
      <c r="S1366" s="234"/>
      <c r="T1366" s="235"/>
      <c r="AT1366" s="236" t="s">
        <v>403</v>
      </c>
      <c r="AU1366" s="236" t="s">
        <v>89</v>
      </c>
      <c r="AV1366" s="14" t="s">
        <v>89</v>
      </c>
      <c r="AW1366" s="14" t="s">
        <v>35</v>
      </c>
      <c r="AX1366" s="14" t="s">
        <v>80</v>
      </c>
      <c r="AY1366" s="236" t="s">
        <v>261</v>
      </c>
    </row>
    <row r="1367" spans="1:65" s="14" customFormat="1">
      <c r="B1367" s="226"/>
      <c r="C1367" s="227"/>
      <c r="D1367" s="206" t="s">
        <v>403</v>
      </c>
      <c r="E1367" s="228" t="s">
        <v>1</v>
      </c>
      <c r="F1367" s="229" t="s">
        <v>8192</v>
      </c>
      <c r="G1367" s="227"/>
      <c r="H1367" s="230">
        <v>36</v>
      </c>
      <c r="I1367" s="231"/>
      <c r="J1367" s="227"/>
      <c r="K1367" s="227"/>
      <c r="L1367" s="232"/>
      <c r="M1367" s="233"/>
      <c r="N1367" s="234"/>
      <c r="O1367" s="234"/>
      <c r="P1367" s="234"/>
      <c r="Q1367" s="234"/>
      <c r="R1367" s="234"/>
      <c r="S1367" s="234"/>
      <c r="T1367" s="235"/>
      <c r="AT1367" s="236" t="s">
        <v>403</v>
      </c>
      <c r="AU1367" s="236" t="s">
        <v>89</v>
      </c>
      <c r="AV1367" s="14" t="s">
        <v>89</v>
      </c>
      <c r="AW1367" s="14" t="s">
        <v>35</v>
      </c>
      <c r="AX1367" s="14" t="s">
        <v>80</v>
      </c>
      <c r="AY1367" s="236" t="s">
        <v>261</v>
      </c>
    </row>
    <row r="1368" spans="1:65" s="2" customFormat="1" ht="24.2" customHeight="1">
      <c r="A1368" s="36"/>
      <c r="B1368" s="37"/>
      <c r="C1368" s="193" t="s">
        <v>8198</v>
      </c>
      <c r="D1368" s="193" t="s">
        <v>264</v>
      </c>
      <c r="E1368" s="194" t="s">
        <v>8199</v>
      </c>
      <c r="F1368" s="195" t="s">
        <v>8200</v>
      </c>
      <c r="G1368" s="196" t="s">
        <v>410</v>
      </c>
      <c r="H1368" s="197">
        <v>108</v>
      </c>
      <c r="I1368" s="198">
        <v>312</v>
      </c>
      <c r="J1368" s="199">
        <f>ROUND(I1368*H1368,2)</f>
        <v>33696</v>
      </c>
      <c r="K1368" s="195" t="s">
        <v>400</v>
      </c>
      <c r="L1368" s="41"/>
      <c r="M1368" s="200" t="s">
        <v>1</v>
      </c>
      <c r="N1368" s="201" t="s">
        <v>45</v>
      </c>
      <c r="O1368" s="73"/>
      <c r="P1368" s="202">
        <f>O1368*H1368</f>
        <v>0</v>
      </c>
      <c r="Q1368" s="202">
        <v>0</v>
      </c>
      <c r="R1368" s="202">
        <f>Q1368*H1368</f>
        <v>0</v>
      </c>
      <c r="S1368" s="202">
        <v>0</v>
      </c>
      <c r="T1368" s="203">
        <f>S1368*H1368</f>
        <v>0</v>
      </c>
      <c r="U1368" s="36"/>
      <c r="V1368" s="36"/>
      <c r="W1368" s="36"/>
      <c r="X1368" s="36"/>
      <c r="Y1368" s="36"/>
      <c r="Z1368" s="36"/>
      <c r="AA1368" s="36"/>
      <c r="AB1368" s="36"/>
      <c r="AC1368" s="36"/>
      <c r="AD1368" s="36"/>
      <c r="AE1368" s="36"/>
      <c r="AR1368" s="204" t="s">
        <v>87</v>
      </c>
      <c r="AT1368" s="204" t="s">
        <v>264</v>
      </c>
      <c r="AU1368" s="204" t="s">
        <v>89</v>
      </c>
      <c r="AY1368" s="19" t="s">
        <v>261</v>
      </c>
      <c r="BE1368" s="205">
        <f>IF(N1368="základní",J1368,0)</f>
        <v>33696</v>
      </c>
      <c r="BF1368" s="205">
        <f>IF(N1368="snížená",J1368,0)</f>
        <v>0</v>
      </c>
      <c r="BG1368" s="205">
        <f>IF(N1368="zákl. přenesená",J1368,0)</f>
        <v>0</v>
      </c>
      <c r="BH1368" s="205">
        <f>IF(N1368="sníž. přenesená",J1368,0)</f>
        <v>0</v>
      </c>
      <c r="BI1368" s="205">
        <f>IF(N1368="nulová",J1368,0)</f>
        <v>0</v>
      </c>
      <c r="BJ1368" s="19" t="s">
        <v>87</v>
      </c>
      <c r="BK1368" s="205">
        <f>ROUND(I1368*H1368,2)</f>
        <v>33696</v>
      </c>
      <c r="BL1368" s="19" t="s">
        <v>87</v>
      </c>
      <c r="BM1368" s="204" t="s">
        <v>8201</v>
      </c>
    </row>
    <row r="1369" spans="1:65" s="2" customFormat="1">
      <c r="A1369" s="36"/>
      <c r="B1369" s="37"/>
      <c r="C1369" s="38"/>
      <c r="D1369" s="206" t="s">
        <v>269</v>
      </c>
      <c r="E1369" s="38"/>
      <c r="F1369" s="207" t="s">
        <v>8202</v>
      </c>
      <c r="G1369" s="38"/>
      <c r="H1369" s="38"/>
      <c r="I1369" s="208"/>
      <c r="J1369" s="38"/>
      <c r="K1369" s="38"/>
      <c r="L1369" s="41"/>
      <c r="M1369" s="209"/>
      <c r="N1369" s="210"/>
      <c r="O1369" s="73"/>
      <c r="P1369" s="73"/>
      <c r="Q1369" s="73"/>
      <c r="R1369" s="73"/>
      <c r="S1369" s="73"/>
      <c r="T1369" s="74"/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T1369" s="19" t="s">
        <v>269</v>
      </c>
      <c r="AU1369" s="19" t="s">
        <v>89</v>
      </c>
    </row>
    <row r="1370" spans="1:65" s="14" customFormat="1">
      <c r="B1370" s="226"/>
      <c r="C1370" s="227"/>
      <c r="D1370" s="206" t="s">
        <v>403</v>
      </c>
      <c r="E1370" s="228" t="s">
        <v>1</v>
      </c>
      <c r="F1370" s="229" t="s">
        <v>8191</v>
      </c>
      <c r="G1370" s="227"/>
      <c r="H1370" s="230">
        <v>72</v>
      </c>
      <c r="I1370" s="231"/>
      <c r="J1370" s="227"/>
      <c r="K1370" s="227"/>
      <c r="L1370" s="232"/>
      <c r="M1370" s="233"/>
      <c r="N1370" s="234"/>
      <c r="O1370" s="234"/>
      <c r="P1370" s="234"/>
      <c r="Q1370" s="234"/>
      <c r="R1370" s="234"/>
      <c r="S1370" s="234"/>
      <c r="T1370" s="235"/>
      <c r="AT1370" s="236" t="s">
        <v>403</v>
      </c>
      <c r="AU1370" s="236" t="s">
        <v>89</v>
      </c>
      <c r="AV1370" s="14" t="s">
        <v>89</v>
      </c>
      <c r="AW1370" s="14" t="s">
        <v>35</v>
      </c>
      <c r="AX1370" s="14" t="s">
        <v>80</v>
      </c>
      <c r="AY1370" s="236" t="s">
        <v>261</v>
      </c>
    </row>
    <row r="1371" spans="1:65" s="14" customFormat="1">
      <c r="B1371" s="226"/>
      <c r="C1371" s="227"/>
      <c r="D1371" s="206" t="s">
        <v>403</v>
      </c>
      <c r="E1371" s="228" t="s">
        <v>1</v>
      </c>
      <c r="F1371" s="229" t="s">
        <v>8192</v>
      </c>
      <c r="G1371" s="227"/>
      <c r="H1371" s="230">
        <v>36</v>
      </c>
      <c r="I1371" s="231"/>
      <c r="J1371" s="227"/>
      <c r="K1371" s="227"/>
      <c r="L1371" s="232"/>
      <c r="M1371" s="233"/>
      <c r="N1371" s="234"/>
      <c r="O1371" s="234"/>
      <c r="P1371" s="234"/>
      <c r="Q1371" s="234"/>
      <c r="R1371" s="234"/>
      <c r="S1371" s="234"/>
      <c r="T1371" s="235"/>
      <c r="AT1371" s="236" t="s">
        <v>403</v>
      </c>
      <c r="AU1371" s="236" t="s">
        <v>89</v>
      </c>
      <c r="AV1371" s="14" t="s">
        <v>89</v>
      </c>
      <c r="AW1371" s="14" t="s">
        <v>35</v>
      </c>
      <c r="AX1371" s="14" t="s">
        <v>80</v>
      </c>
      <c r="AY1371" s="236" t="s">
        <v>261</v>
      </c>
    </row>
    <row r="1372" spans="1:65" s="2" customFormat="1" ht="24.2" customHeight="1">
      <c r="A1372" s="36"/>
      <c r="B1372" s="37"/>
      <c r="C1372" s="193" t="s">
        <v>8203</v>
      </c>
      <c r="D1372" s="193" t="s">
        <v>264</v>
      </c>
      <c r="E1372" s="194" t="s">
        <v>8204</v>
      </c>
      <c r="F1372" s="195" t="s">
        <v>8205</v>
      </c>
      <c r="G1372" s="196" t="s">
        <v>410</v>
      </c>
      <c r="H1372" s="197">
        <v>108</v>
      </c>
      <c r="I1372" s="198">
        <v>68.303961920000006</v>
      </c>
      <c r="J1372" s="199">
        <f>ROUND(I1372*H1372,2)</f>
        <v>7376.83</v>
      </c>
      <c r="K1372" s="195" t="s">
        <v>400</v>
      </c>
      <c r="L1372" s="41"/>
      <c r="M1372" s="200" t="s">
        <v>1</v>
      </c>
      <c r="N1372" s="201" t="s">
        <v>45</v>
      </c>
      <c r="O1372" s="73"/>
      <c r="P1372" s="202">
        <f>O1372*H1372</f>
        <v>0</v>
      </c>
      <c r="Q1372" s="202">
        <v>0</v>
      </c>
      <c r="R1372" s="202">
        <f>Q1372*H1372</f>
        <v>0</v>
      </c>
      <c r="S1372" s="202">
        <v>0</v>
      </c>
      <c r="T1372" s="203">
        <f>S1372*H1372</f>
        <v>0</v>
      </c>
      <c r="U1372" s="36"/>
      <c r="V1372" s="36"/>
      <c r="W1372" s="36"/>
      <c r="X1372" s="36"/>
      <c r="Y1372" s="36"/>
      <c r="Z1372" s="36"/>
      <c r="AA1372" s="36"/>
      <c r="AB1372" s="36"/>
      <c r="AC1372" s="36"/>
      <c r="AD1372" s="36"/>
      <c r="AE1372" s="36"/>
      <c r="AR1372" s="204" t="s">
        <v>87</v>
      </c>
      <c r="AT1372" s="204" t="s">
        <v>264</v>
      </c>
      <c r="AU1372" s="204" t="s">
        <v>89</v>
      </c>
      <c r="AY1372" s="19" t="s">
        <v>261</v>
      </c>
      <c r="BE1372" s="205">
        <f>IF(N1372="základní",J1372,0)</f>
        <v>7376.83</v>
      </c>
      <c r="BF1372" s="205">
        <f>IF(N1372="snížená",J1372,0)</f>
        <v>0</v>
      </c>
      <c r="BG1372" s="205">
        <f>IF(N1372="zákl. přenesená",J1372,0)</f>
        <v>0</v>
      </c>
      <c r="BH1372" s="205">
        <f>IF(N1372="sníž. přenesená",J1372,0)</f>
        <v>0</v>
      </c>
      <c r="BI1372" s="205">
        <f>IF(N1372="nulová",J1372,0)</f>
        <v>0</v>
      </c>
      <c r="BJ1372" s="19" t="s">
        <v>87</v>
      </c>
      <c r="BK1372" s="205">
        <f>ROUND(I1372*H1372,2)</f>
        <v>7376.83</v>
      </c>
      <c r="BL1372" s="19" t="s">
        <v>87</v>
      </c>
      <c r="BM1372" s="204" t="s">
        <v>8206</v>
      </c>
    </row>
    <row r="1373" spans="1:65" s="2" customFormat="1" ht="29.25">
      <c r="A1373" s="36"/>
      <c r="B1373" s="37"/>
      <c r="C1373" s="38"/>
      <c r="D1373" s="206" t="s">
        <v>269</v>
      </c>
      <c r="E1373" s="38"/>
      <c r="F1373" s="207" t="s">
        <v>8207</v>
      </c>
      <c r="G1373" s="38"/>
      <c r="H1373" s="38"/>
      <c r="I1373" s="208"/>
      <c r="J1373" s="38"/>
      <c r="K1373" s="38"/>
      <c r="L1373" s="41"/>
      <c r="M1373" s="209"/>
      <c r="N1373" s="210"/>
      <c r="O1373" s="73"/>
      <c r="P1373" s="73"/>
      <c r="Q1373" s="73"/>
      <c r="R1373" s="73"/>
      <c r="S1373" s="73"/>
      <c r="T1373" s="74"/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T1373" s="19" t="s">
        <v>269</v>
      </c>
      <c r="AU1373" s="19" t="s">
        <v>89</v>
      </c>
    </row>
    <row r="1374" spans="1:65" s="14" customFormat="1">
      <c r="B1374" s="226"/>
      <c r="C1374" s="227"/>
      <c r="D1374" s="206" t="s">
        <v>403</v>
      </c>
      <c r="E1374" s="228" t="s">
        <v>1</v>
      </c>
      <c r="F1374" s="229" t="s">
        <v>8191</v>
      </c>
      <c r="G1374" s="227"/>
      <c r="H1374" s="230">
        <v>72</v>
      </c>
      <c r="I1374" s="231"/>
      <c r="J1374" s="227"/>
      <c r="K1374" s="227"/>
      <c r="L1374" s="232"/>
      <c r="M1374" s="233"/>
      <c r="N1374" s="234"/>
      <c r="O1374" s="234"/>
      <c r="P1374" s="234"/>
      <c r="Q1374" s="234"/>
      <c r="R1374" s="234"/>
      <c r="S1374" s="234"/>
      <c r="T1374" s="235"/>
      <c r="AT1374" s="236" t="s">
        <v>403</v>
      </c>
      <c r="AU1374" s="236" t="s">
        <v>89</v>
      </c>
      <c r="AV1374" s="14" t="s">
        <v>89</v>
      </c>
      <c r="AW1374" s="14" t="s">
        <v>35</v>
      </c>
      <c r="AX1374" s="14" t="s">
        <v>80</v>
      </c>
      <c r="AY1374" s="236" t="s">
        <v>261</v>
      </c>
    </row>
    <row r="1375" spans="1:65" s="14" customFormat="1">
      <c r="B1375" s="226"/>
      <c r="C1375" s="227"/>
      <c r="D1375" s="206" t="s">
        <v>403</v>
      </c>
      <c r="E1375" s="228" t="s">
        <v>1</v>
      </c>
      <c r="F1375" s="229" t="s">
        <v>8192</v>
      </c>
      <c r="G1375" s="227"/>
      <c r="H1375" s="230">
        <v>36</v>
      </c>
      <c r="I1375" s="231"/>
      <c r="J1375" s="227"/>
      <c r="K1375" s="227"/>
      <c r="L1375" s="232"/>
      <c r="M1375" s="233"/>
      <c r="N1375" s="234"/>
      <c r="O1375" s="234"/>
      <c r="P1375" s="234"/>
      <c r="Q1375" s="234"/>
      <c r="R1375" s="234"/>
      <c r="S1375" s="234"/>
      <c r="T1375" s="235"/>
      <c r="AT1375" s="236" t="s">
        <v>403</v>
      </c>
      <c r="AU1375" s="236" t="s">
        <v>89</v>
      </c>
      <c r="AV1375" s="14" t="s">
        <v>89</v>
      </c>
      <c r="AW1375" s="14" t="s">
        <v>35</v>
      </c>
      <c r="AX1375" s="14" t="s">
        <v>80</v>
      </c>
      <c r="AY1375" s="236" t="s">
        <v>261</v>
      </c>
    </row>
    <row r="1376" spans="1:65" s="2" customFormat="1" ht="33" customHeight="1">
      <c r="A1376" s="36"/>
      <c r="B1376" s="37"/>
      <c r="C1376" s="193" t="s">
        <v>8208</v>
      </c>
      <c r="D1376" s="193" t="s">
        <v>264</v>
      </c>
      <c r="E1376" s="194" t="s">
        <v>8209</v>
      </c>
      <c r="F1376" s="195" t="s">
        <v>8210</v>
      </c>
      <c r="G1376" s="196" t="s">
        <v>399</v>
      </c>
      <c r="H1376" s="197">
        <v>108</v>
      </c>
      <c r="I1376" s="198">
        <v>8.1750633600000011</v>
      </c>
      <c r="J1376" s="199">
        <f>ROUND(I1376*H1376,2)</f>
        <v>882.91</v>
      </c>
      <c r="K1376" s="195" t="s">
        <v>400</v>
      </c>
      <c r="L1376" s="41"/>
      <c r="M1376" s="200" t="s">
        <v>1</v>
      </c>
      <c r="N1376" s="201" t="s">
        <v>45</v>
      </c>
      <c r="O1376" s="73"/>
      <c r="P1376" s="202">
        <f>O1376*H1376</f>
        <v>0</v>
      </c>
      <c r="Q1376" s="202">
        <v>0</v>
      </c>
      <c r="R1376" s="202">
        <f>Q1376*H1376</f>
        <v>0</v>
      </c>
      <c r="S1376" s="202">
        <v>0</v>
      </c>
      <c r="T1376" s="203">
        <f>S1376*H1376</f>
        <v>0</v>
      </c>
      <c r="U1376" s="36"/>
      <c r="V1376" s="36"/>
      <c r="W1376" s="36"/>
      <c r="X1376" s="36"/>
      <c r="Y1376" s="36"/>
      <c r="Z1376" s="36"/>
      <c r="AA1376" s="36"/>
      <c r="AB1376" s="36"/>
      <c r="AC1376" s="36"/>
      <c r="AD1376" s="36"/>
      <c r="AE1376" s="36"/>
      <c r="AR1376" s="204" t="s">
        <v>87</v>
      </c>
      <c r="AT1376" s="204" t="s">
        <v>264</v>
      </c>
      <c r="AU1376" s="204" t="s">
        <v>89</v>
      </c>
      <c r="AY1376" s="19" t="s">
        <v>261</v>
      </c>
      <c r="BE1376" s="205">
        <f>IF(N1376="základní",J1376,0)</f>
        <v>882.91</v>
      </c>
      <c r="BF1376" s="205">
        <f>IF(N1376="snížená",J1376,0)</f>
        <v>0</v>
      </c>
      <c r="BG1376" s="205">
        <f>IF(N1376="zákl. přenesená",J1376,0)</f>
        <v>0</v>
      </c>
      <c r="BH1376" s="205">
        <f>IF(N1376="sníž. přenesená",J1376,0)</f>
        <v>0</v>
      </c>
      <c r="BI1376" s="205">
        <f>IF(N1376="nulová",J1376,0)</f>
        <v>0</v>
      </c>
      <c r="BJ1376" s="19" t="s">
        <v>87</v>
      </c>
      <c r="BK1376" s="205">
        <f>ROUND(I1376*H1376,2)</f>
        <v>882.91</v>
      </c>
      <c r="BL1376" s="19" t="s">
        <v>87</v>
      </c>
      <c r="BM1376" s="204" t="s">
        <v>8211</v>
      </c>
    </row>
    <row r="1377" spans="1:65" s="2" customFormat="1" ht="19.5">
      <c r="A1377" s="36"/>
      <c r="B1377" s="37"/>
      <c r="C1377" s="38"/>
      <c r="D1377" s="206" t="s">
        <v>269</v>
      </c>
      <c r="E1377" s="38"/>
      <c r="F1377" s="207" t="s">
        <v>8212</v>
      </c>
      <c r="G1377" s="38"/>
      <c r="H1377" s="38"/>
      <c r="I1377" s="208"/>
      <c r="J1377" s="38"/>
      <c r="K1377" s="38"/>
      <c r="L1377" s="41"/>
      <c r="M1377" s="209"/>
      <c r="N1377" s="210"/>
      <c r="O1377" s="73"/>
      <c r="P1377" s="73"/>
      <c r="Q1377" s="73"/>
      <c r="R1377" s="73"/>
      <c r="S1377" s="73"/>
      <c r="T1377" s="74"/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T1377" s="19" t="s">
        <v>269</v>
      </c>
      <c r="AU1377" s="19" t="s">
        <v>89</v>
      </c>
    </row>
    <row r="1378" spans="1:65" s="14" customFormat="1">
      <c r="B1378" s="226"/>
      <c r="C1378" s="227"/>
      <c r="D1378" s="206" t="s">
        <v>403</v>
      </c>
      <c r="E1378" s="228" t="s">
        <v>1</v>
      </c>
      <c r="F1378" s="229" t="s">
        <v>8213</v>
      </c>
      <c r="G1378" s="227"/>
      <c r="H1378" s="230">
        <v>72</v>
      </c>
      <c r="I1378" s="231"/>
      <c r="J1378" s="227"/>
      <c r="K1378" s="227"/>
      <c r="L1378" s="232"/>
      <c r="M1378" s="233"/>
      <c r="N1378" s="234"/>
      <c r="O1378" s="234"/>
      <c r="P1378" s="234"/>
      <c r="Q1378" s="234"/>
      <c r="R1378" s="234"/>
      <c r="S1378" s="234"/>
      <c r="T1378" s="235"/>
      <c r="AT1378" s="236" t="s">
        <v>403</v>
      </c>
      <c r="AU1378" s="236" t="s">
        <v>89</v>
      </c>
      <c r="AV1378" s="14" t="s">
        <v>89</v>
      </c>
      <c r="AW1378" s="14" t="s">
        <v>35</v>
      </c>
      <c r="AX1378" s="14" t="s">
        <v>80</v>
      </c>
      <c r="AY1378" s="236" t="s">
        <v>261</v>
      </c>
    </row>
    <row r="1379" spans="1:65" s="14" customFormat="1">
      <c r="B1379" s="226"/>
      <c r="C1379" s="227"/>
      <c r="D1379" s="206" t="s">
        <v>403</v>
      </c>
      <c r="E1379" s="228" t="s">
        <v>1</v>
      </c>
      <c r="F1379" s="229" t="s">
        <v>8214</v>
      </c>
      <c r="G1379" s="227"/>
      <c r="H1379" s="230">
        <v>36</v>
      </c>
      <c r="I1379" s="231"/>
      <c r="J1379" s="227"/>
      <c r="K1379" s="227"/>
      <c r="L1379" s="232"/>
      <c r="M1379" s="233"/>
      <c r="N1379" s="234"/>
      <c r="O1379" s="234"/>
      <c r="P1379" s="234"/>
      <c r="Q1379" s="234"/>
      <c r="R1379" s="234"/>
      <c r="S1379" s="234"/>
      <c r="T1379" s="235"/>
      <c r="AT1379" s="236" t="s">
        <v>403</v>
      </c>
      <c r="AU1379" s="236" t="s">
        <v>89</v>
      </c>
      <c r="AV1379" s="14" t="s">
        <v>89</v>
      </c>
      <c r="AW1379" s="14" t="s">
        <v>35</v>
      </c>
      <c r="AX1379" s="14" t="s">
        <v>80</v>
      </c>
      <c r="AY1379" s="236" t="s">
        <v>261</v>
      </c>
    </row>
    <row r="1380" spans="1:65" s="2" customFormat="1" ht="16.5" customHeight="1">
      <c r="A1380" s="36"/>
      <c r="B1380" s="37"/>
      <c r="C1380" s="193" t="s">
        <v>8215</v>
      </c>
      <c r="D1380" s="193" t="s">
        <v>264</v>
      </c>
      <c r="E1380" s="194" t="s">
        <v>8216</v>
      </c>
      <c r="F1380" s="195" t="s">
        <v>8217</v>
      </c>
      <c r="G1380" s="196" t="s">
        <v>399</v>
      </c>
      <c r="H1380" s="197">
        <v>108</v>
      </c>
      <c r="I1380" s="198">
        <v>9.3885273600000012</v>
      </c>
      <c r="J1380" s="199">
        <f>ROUND(I1380*H1380,2)</f>
        <v>1013.96</v>
      </c>
      <c r="K1380" s="195" t="s">
        <v>400</v>
      </c>
      <c r="L1380" s="41"/>
      <c r="M1380" s="200" t="s">
        <v>1</v>
      </c>
      <c r="N1380" s="201" t="s">
        <v>45</v>
      </c>
      <c r="O1380" s="73"/>
      <c r="P1380" s="202">
        <f>O1380*H1380</f>
        <v>0</v>
      </c>
      <c r="Q1380" s="202">
        <v>0</v>
      </c>
      <c r="R1380" s="202">
        <f>Q1380*H1380</f>
        <v>0</v>
      </c>
      <c r="S1380" s="202">
        <v>0</v>
      </c>
      <c r="T1380" s="203">
        <f>S1380*H1380</f>
        <v>0</v>
      </c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R1380" s="204" t="s">
        <v>87</v>
      </c>
      <c r="AT1380" s="204" t="s">
        <v>264</v>
      </c>
      <c r="AU1380" s="204" t="s">
        <v>89</v>
      </c>
      <c r="AY1380" s="19" t="s">
        <v>261</v>
      </c>
      <c r="BE1380" s="205">
        <f>IF(N1380="základní",J1380,0)</f>
        <v>1013.96</v>
      </c>
      <c r="BF1380" s="205">
        <f>IF(N1380="snížená",J1380,0)</f>
        <v>0</v>
      </c>
      <c r="BG1380" s="205">
        <f>IF(N1380="zákl. přenesená",J1380,0)</f>
        <v>0</v>
      </c>
      <c r="BH1380" s="205">
        <f>IF(N1380="sníž. přenesená",J1380,0)</f>
        <v>0</v>
      </c>
      <c r="BI1380" s="205">
        <f>IF(N1380="nulová",J1380,0)</f>
        <v>0</v>
      </c>
      <c r="BJ1380" s="19" t="s">
        <v>87</v>
      </c>
      <c r="BK1380" s="205">
        <f>ROUND(I1380*H1380,2)</f>
        <v>1013.96</v>
      </c>
      <c r="BL1380" s="19" t="s">
        <v>87</v>
      </c>
      <c r="BM1380" s="204" t="s">
        <v>8218</v>
      </c>
    </row>
    <row r="1381" spans="1:65" s="2" customFormat="1">
      <c r="A1381" s="36"/>
      <c r="B1381" s="37"/>
      <c r="C1381" s="38"/>
      <c r="D1381" s="206" t="s">
        <v>269</v>
      </c>
      <c r="E1381" s="38"/>
      <c r="F1381" s="207" t="s">
        <v>8219</v>
      </c>
      <c r="G1381" s="38"/>
      <c r="H1381" s="38"/>
      <c r="I1381" s="208"/>
      <c r="J1381" s="38"/>
      <c r="K1381" s="38"/>
      <c r="L1381" s="41"/>
      <c r="M1381" s="209"/>
      <c r="N1381" s="210"/>
      <c r="O1381" s="73"/>
      <c r="P1381" s="73"/>
      <c r="Q1381" s="73"/>
      <c r="R1381" s="73"/>
      <c r="S1381" s="73"/>
      <c r="T1381" s="74"/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T1381" s="19" t="s">
        <v>269</v>
      </c>
      <c r="AU1381" s="19" t="s">
        <v>89</v>
      </c>
    </row>
    <row r="1382" spans="1:65" s="14" customFormat="1">
      <c r="B1382" s="226"/>
      <c r="C1382" s="227"/>
      <c r="D1382" s="206" t="s">
        <v>403</v>
      </c>
      <c r="E1382" s="228" t="s">
        <v>1</v>
      </c>
      <c r="F1382" s="229" t="s">
        <v>8213</v>
      </c>
      <c r="G1382" s="227"/>
      <c r="H1382" s="230">
        <v>72</v>
      </c>
      <c r="I1382" s="231"/>
      <c r="J1382" s="227"/>
      <c r="K1382" s="227"/>
      <c r="L1382" s="232"/>
      <c r="M1382" s="233"/>
      <c r="N1382" s="234"/>
      <c r="O1382" s="234"/>
      <c r="P1382" s="234"/>
      <c r="Q1382" s="234"/>
      <c r="R1382" s="234"/>
      <c r="S1382" s="234"/>
      <c r="T1382" s="235"/>
      <c r="AT1382" s="236" t="s">
        <v>403</v>
      </c>
      <c r="AU1382" s="236" t="s">
        <v>89</v>
      </c>
      <c r="AV1382" s="14" t="s">
        <v>89</v>
      </c>
      <c r="AW1382" s="14" t="s">
        <v>35</v>
      </c>
      <c r="AX1382" s="14" t="s">
        <v>80</v>
      </c>
      <c r="AY1382" s="236" t="s">
        <v>261</v>
      </c>
    </row>
    <row r="1383" spans="1:65" s="14" customFormat="1">
      <c r="B1383" s="226"/>
      <c r="C1383" s="227"/>
      <c r="D1383" s="206" t="s">
        <v>403</v>
      </c>
      <c r="E1383" s="228" t="s">
        <v>1</v>
      </c>
      <c r="F1383" s="229" t="s">
        <v>8214</v>
      </c>
      <c r="G1383" s="227"/>
      <c r="H1383" s="230">
        <v>36</v>
      </c>
      <c r="I1383" s="231"/>
      <c r="J1383" s="227"/>
      <c r="K1383" s="227"/>
      <c r="L1383" s="232"/>
      <c r="M1383" s="233"/>
      <c r="N1383" s="234"/>
      <c r="O1383" s="234"/>
      <c r="P1383" s="234"/>
      <c r="Q1383" s="234"/>
      <c r="R1383" s="234"/>
      <c r="S1383" s="234"/>
      <c r="T1383" s="235"/>
      <c r="AT1383" s="236" t="s">
        <v>403</v>
      </c>
      <c r="AU1383" s="236" t="s">
        <v>89</v>
      </c>
      <c r="AV1383" s="14" t="s">
        <v>89</v>
      </c>
      <c r="AW1383" s="14" t="s">
        <v>35</v>
      </c>
      <c r="AX1383" s="14" t="s">
        <v>80</v>
      </c>
      <c r="AY1383" s="236" t="s">
        <v>261</v>
      </c>
    </row>
    <row r="1384" spans="1:65" s="2" customFormat="1" ht="24.2" customHeight="1">
      <c r="A1384" s="36"/>
      <c r="B1384" s="37"/>
      <c r="C1384" s="193" t="s">
        <v>8220</v>
      </c>
      <c r="D1384" s="193" t="s">
        <v>264</v>
      </c>
      <c r="E1384" s="194" t="s">
        <v>8221</v>
      </c>
      <c r="F1384" s="195" t="s">
        <v>8222</v>
      </c>
      <c r="G1384" s="196" t="s">
        <v>431</v>
      </c>
      <c r="H1384" s="197">
        <v>60</v>
      </c>
      <c r="I1384" s="198">
        <v>211.90058443220798</v>
      </c>
      <c r="J1384" s="199">
        <f>ROUND(I1384*H1384,2)</f>
        <v>12714.04</v>
      </c>
      <c r="K1384" s="195" t="s">
        <v>400</v>
      </c>
      <c r="L1384" s="41"/>
      <c r="M1384" s="200" t="s">
        <v>1</v>
      </c>
      <c r="N1384" s="201" t="s">
        <v>45</v>
      </c>
      <c r="O1384" s="73"/>
      <c r="P1384" s="202">
        <f>O1384*H1384</f>
        <v>0</v>
      </c>
      <c r="Q1384" s="202">
        <v>0</v>
      </c>
      <c r="R1384" s="202">
        <f>Q1384*H1384</f>
        <v>0</v>
      </c>
      <c r="S1384" s="202">
        <v>0</v>
      </c>
      <c r="T1384" s="203">
        <f>S1384*H1384</f>
        <v>0</v>
      </c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R1384" s="204" t="s">
        <v>87</v>
      </c>
      <c r="AT1384" s="204" t="s">
        <v>264</v>
      </c>
      <c r="AU1384" s="204" t="s">
        <v>89</v>
      </c>
      <c r="AY1384" s="19" t="s">
        <v>261</v>
      </c>
      <c r="BE1384" s="205">
        <f>IF(N1384="základní",J1384,0)</f>
        <v>12714.04</v>
      </c>
      <c r="BF1384" s="205">
        <f>IF(N1384="snížená",J1384,0)</f>
        <v>0</v>
      </c>
      <c r="BG1384" s="205">
        <f>IF(N1384="zákl. přenesená",J1384,0)</f>
        <v>0</v>
      </c>
      <c r="BH1384" s="205">
        <f>IF(N1384="sníž. přenesená",J1384,0)</f>
        <v>0</v>
      </c>
      <c r="BI1384" s="205">
        <f>IF(N1384="nulová",J1384,0)</f>
        <v>0</v>
      </c>
      <c r="BJ1384" s="19" t="s">
        <v>87</v>
      </c>
      <c r="BK1384" s="205">
        <f>ROUND(I1384*H1384,2)</f>
        <v>12714.04</v>
      </c>
      <c r="BL1384" s="19" t="s">
        <v>87</v>
      </c>
      <c r="BM1384" s="204" t="s">
        <v>8223</v>
      </c>
    </row>
    <row r="1385" spans="1:65" s="2" customFormat="1" ht="19.5">
      <c r="A1385" s="36"/>
      <c r="B1385" s="37"/>
      <c r="C1385" s="38"/>
      <c r="D1385" s="206" t="s">
        <v>269</v>
      </c>
      <c r="E1385" s="38"/>
      <c r="F1385" s="207" t="s">
        <v>8224</v>
      </c>
      <c r="G1385" s="38"/>
      <c r="H1385" s="38"/>
      <c r="I1385" s="208"/>
      <c r="J1385" s="38"/>
      <c r="K1385" s="38"/>
      <c r="L1385" s="41"/>
      <c r="M1385" s="209"/>
      <c r="N1385" s="210"/>
      <c r="O1385" s="73"/>
      <c r="P1385" s="73"/>
      <c r="Q1385" s="73"/>
      <c r="R1385" s="73"/>
      <c r="S1385" s="73"/>
      <c r="T1385" s="74"/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T1385" s="19" t="s">
        <v>269</v>
      </c>
      <c r="AU1385" s="19" t="s">
        <v>89</v>
      </c>
    </row>
    <row r="1386" spans="1:65" s="14" customFormat="1">
      <c r="B1386" s="226"/>
      <c r="C1386" s="227"/>
      <c r="D1386" s="206" t="s">
        <v>403</v>
      </c>
      <c r="E1386" s="228" t="s">
        <v>1</v>
      </c>
      <c r="F1386" s="229" t="s">
        <v>8225</v>
      </c>
      <c r="G1386" s="227"/>
      <c r="H1386" s="230">
        <v>30</v>
      </c>
      <c r="I1386" s="231"/>
      <c r="J1386" s="227"/>
      <c r="K1386" s="227"/>
      <c r="L1386" s="232"/>
      <c r="M1386" s="233"/>
      <c r="N1386" s="234"/>
      <c r="O1386" s="234"/>
      <c r="P1386" s="234"/>
      <c r="Q1386" s="234"/>
      <c r="R1386" s="234"/>
      <c r="S1386" s="234"/>
      <c r="T1386" s="235"/>
      <c r="AT1386" s="236" t="s">
        <v>403</v>
      </c>
      <c r="AU1386" s="236" t="s">
        <v>89</v>
      </c>
      <c r="AV1386" s="14" t="s">
        <v>89</v>
      </c>
      <c r="AW1386" s="14" t="s">
        <v>35</v>
      </c>
      <c r="AX1386" s="14" t="s">
        <v>80</v>
      </c>
      <c r="AY1386" s="236" t="s">
        <v>261</v>
      </c>
    </row>
    <row r="1387" spans="1:65" s="14" customFormat="1">
      <c r="B1387" s="226"/>
      <c r="C1387" s="227"/>
      <c r="D1387" s="206" t="s">
        <v>403</v>
      </c>
      <c r="E1387" s="228" t="s">
        <v>1</v>
      </c>
      <c r="F1387" s="229" t="s">
        <v>8225</v>
      </c>
      <c r="G1387" s="227"/>
      <c r="H1387" s="230">
        <v>30</v>
      </c>
      <c r="I1387" s="231"/>
      <c r="J1387" s="227"/>
      <c r="K1387" s="227"/>
      <c r="L1387" s="232"/>
      <c r="M1387" s="233"/>
      <c r="N1387" s="234"/>
      <c r="O1387" s="234"/>
      <c r="P1387" s="234"/>
      <c r="Q1387" s="234"/>
      <c r="R1387" s="234"/>
      <c r="S1387" s="234"/>
      <c r="T1387" s="235"/>
      <c r="AT1387" s="236" t="s">
        <v>403</v>
      </c>
      <c r="AU1387" s="236" t="s">
        <v>89</v>
      </c>
      <c r="AV1387" s="14" t="s">
        <v>89</v>
      </c>
      <c r="AW1387" s="14" t="s">
        <v>35</v>
      </c>
      <c r="AX1387" s="14" t="s">
        <v>80</v>
      </c>
      <c r="AY1387" s="236" t="s">
        <v>261</v>
      </c>
    </row>
    <row r="1388" spans="1:65" s="2" customFormat="1" ht="16.5" customHeight="1">
      <c r="A1388" s="36"/>
      <c r="B1388" s="37"/>
      <c r="C1388" s="193" t="s">
        <v>8226</v>
      </c>
      <c r="D1388" s="193" t="s">
        <v>264</v>
      </c>
      <c r="E1388" s="194" t="s">
        <v>8227</v>
      </c>
      <c r="F1388" s="195" t="s">
        <v>8228</v>
      </c>
      <c r="G1388" s="196" t="s">
        <v>431</v>
      </c>
      <c r="H1388" s="197">
        <v>250</v>
      </c>
      <c r="I1388" s="198">
        <v>14.128</v>
      </c>
      <c r="J1388" s="199">
        <f>ROUND(I1388*H1388,2)</f>
        <v>3532</v>
      </c>
      <c r="K1388" s="195" t="s">
        <v>400</v>
      </c>
      <c r="L1388" s="41"/>
      <c r="M1388" s="200" t="s">
        <v>1</v>
      </c>
      <c r="N1388" s="201" t="s">
        <v>45</v>
      </c>
      <c r="O1388" s="73"/>
      <c r="P1388" s="202">
        <f>O1388*H1388</f>
        <v>0</v>
      </c>
      <c r="Q1388" s="202">
        <v>1.2E-4</v>
      </c>
      <c r="R1388" s="202">
        <f>Q1388*H1388</f>
        <v>3.0000000000000002E-2</v>
      </c>
      <c r="S1388" s="202">
        <v>0</v>
      </c>
      <c r="T1388" s="203">
        <f>S1388*H1388</f>
        <v>0</v>
      </c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R1388" s="204" t="s">
        <v>87</v>
      </c>
      <c r="AT1388" s="204" t="s">
        <v>264</v>
      </c>
      <c r="AU1388" s="204" t="s">
        <v>89</v>
      </c>
      <c r="AY1388" s="19" t="s">
        <v>261</v>
      </c>
      <c r="BE1388" s="205">
        <f>IF(N1388="základní",J1388,0)</f>
        <v>3532</v>
      </c>
      <c r="BF1388" s="205">
        <f>IF(N1388="snížená",J1388,0)</f>
        <v>0</v>
      </c>
      <c r="BG1388" s="205">
        <f>IF(N1388="zákl. přenesená",J1388,0)</f>
        <v>0</v>
      </c>
      <c r="BH1388" s="205">
        <f>IF(N1388="sníž. přenesená",J1388,0)</f>
        <v>0</v>
      </c>
      <c r="BI1388" s="205">
        <f>IF(N1388="nulová",J1388,0)</f>
        <v>0</v>
      </c>
      <c r="BJ1388" s="19" t="s">
        <v>87</v>
      </c>
      <c r="BK1388" s="205">
        <f>ROUND(I1388*H1388,2)</f>
        <v>3532</v>
      </c>
      <c r="BL1388" s="19" t="s">
        <v>87</v>
      </c>
      <c r="BM1388" s="204" t="s">
        <v>8229</v>
      </c>
    </row>
    <row r="1389" spans="1:65" s="2" customFormat="1" ht="19.5">
      <c r="A1389" s="36"/>
      <c r="B1389" s="37"/>
      <c r="C1389" s="38"/>
      <c r="D1389" s="206" t="s">
        <v>269</v>
      </c>
      <c r="E1389" s="38"/>
      <c r="F1389" s="207" t="s">
        <v>8230</v>
      </c>
      <c r="G1389" s="38"/>
      <c r="H1389" s="38"/>
      <c r="I1389" s="208"/>
      <c r="J1389" s="38"/>
      <c r="K1389" s="38"/>
      <c r="L1389" s="41"/>
      <c r="M1389" s="209"/>
      <c r="N1389" s="210"/>
      <c r="O1389" s="73"/>
      <c r="P1389" s="73"/>
      <c r="Q1389" s="73"/>
      <c r="R1389" s="73"/>
      <c r="S1389" s="73"/>
      <c r="T1389" s="74"/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T1389" s="19" t="s">
        <v>269</v>
      </c>
      <c r="AU1389" s="19" t="s">
        <v>89</v>
      </c>
    </row>
    <row r="1390" spans="1:65" s="14" customFormat="1">
      <c r="B1390" s="226"/>
      <c r="C1390" s="227"/>
      <c r="D1390" s="206" t="s">
        <v>403</v>
      </c>
      <c r="E1390" s="228" t="s">
        <v>1</v>
      </c>
      <c r="F1390" s="229" t="s">
        <v>8231</v>
      </c>
      <c r="G1390" s="227"/>
      <c r="H1390" s="230">
        <v>250</v>
      </c>
      <c r="I1390" s="231"/>
      <c r="J1390" s="227"/>
      <c r="K1390" s="227"/>
      <c r="L1390" s="232"/>
      <c r="M1390" s="233"/>
      <c r="N1390" s="234"/>
      <c r="O1390" s="234"/>
      <c r="P1390" s="234"/>
      <c r="Q1390" s="234"/>
      <c r="R1390" s="234"/>
      <c r="S1390" s="234"/>
      <c r="T1390" s="235"/>
      <c r="AT1390" s="236" t="s">
        <v>403</v>
      </c>
      <c r="AU1390" s="236" t="s">
        <v>89</v>
      </c>
      <c r="AV1390" s="14" t="s">
        <v>89</v>
      </c>
      <c r="AW1390" s="14" t="s">
        <v>35</v>
      </c>
      <c r="AX1390" s="14" t="s">
        <v>80</v>
      </c>
      <c r="AY1390" s="236" t="s">
        <v>261</v>
      </c>
    </row>
    <row r="1391" spans="1:65" s="2" customFormat="1" ht="16.5" customHeight="1">
      <c r="A1391" s="36"/>
      <c r="B1391" s="37"/>
      <c r="C1391" s="275" t="s">
        <v>8232</v>
      </c>
      <c r="D1391" s="275" t="s">
        <v>801</v>
      </c>
      <c r="E1391" s="276" t="s">
        <v>8233</v>
      </c>
      <c r="F1391" s="277" t="s">
        <v>8234</v>
      </c>
      <c r="G1391" s="278" t="s">
        <v>749</v>
      </c>
      <c r="H1391" s="279">
        <v>4</v>
      </c>
      <c r="I1391" s="280">
        <v>3824</v>
      </c>
      <c r="J1391" s="281">
        <f>ROUND(I1391*H1391,2)</f>
        <v>15296</v>
      </c>
      <c r="K1391" s="277" t="s">
        <v>400</v>
      </c>
      <c r="L1391" s="282"/>
      <c r="M1391" s="283" t="s">
        <v>1</v>
      </c>
      <c r="N1391" s="284" t="s">
        <v>45</v>
      </c>
      <c r="O1391" s="73"/>
      <c r="P1391" s="202">
        <f>O1391*H1391</f>
        <v>0</v>
      </c>
      <c r="Q1391" s="202">
        <v>1.1200000000000001</v>
      </c>
      <c r="R1391" s="202">
        <f>Q1391*H1391</f>
        <v>4.4800000000000004</v>
      </c>
      <c r="S1391" s="202">
        <v>0</v>
      </c>
      <c r="T1391" s="203">
        <f>S1391*H1391</f>
        <v>0</v>
      </c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R1391" s="204" t="s">
        <v>1448</v>
      </c>
      <c r="AT1391" s="204" t="s">
        <v>801</v>
      </c>
      <c r="AU1391" s="204" t="s">
        <v>89</v>
      </c>
      <c r="AY1391" s="19" t="s">
        <v>261</v>
      </c>
      <c r="BE1391" s="205">
        <f>IF(N1391="základní",J1391,0)</f>
        <v>15296</v>
      </c>
      <c r="BF1391" s="205">
        <f>IF(N1391="snížená",J1391,0)</f>
        <v>0</v>
      </c>
      <c r="BG1391" s="205">
        <f>IF(N1391="zákl. přenesená",J1391,0)</f>
        <v>0</v>
      </c>
      <c r="BH1391" s="205">
        <f>IF(N1391="sníž. přenesená",J1391,0)</f>
        <v>0</v>
      </c>
      <c r="BI1391" s="205">
        <f>IF(N1391="nulová",J1391,0)</f>
        <v>0</v>
      </c>
      <c r="BJ1391" s="19" t="s">
        <v>87</v>
      </c>
      <c r="BK1391" s="205">
        <f>ROUND(I1391*H1391,2)</f>
        <v>15296</v>
      </c>
      <c r="BL1391" s="19" t="s">
        <v>1448</v>
      </c>
      <c r="BM1391" s="204" t="s">
        <v>8235</v>
      </c>
    </row>
    <row r="1392" spans="1:65" s="2" customFormat="1">
      <c r="A1392" s="36"/>
      <c r="B1392" s="37"/>
      <c r="C1392" s="38"/>
      <c r="D1392" s="206" t="s">
        <v>269</v>
      </c>
      <c r="E1392" s="38"/>
      <c r="F1392" s="207" t="s">
        <v>8234</v>
      </c>
      <c r="G1392" s="38"/>
      <c r="H1392" s="38"/>
      <c r="I1392" s="208"/>
      <c r="J1392" s="38"/>
      <c r="K1392" s="38"/>
      <c r="L1392" s="41"/>
      <c r="M1392" s="209"/>
      <c r="N1392" s="210"/>
      <c r="O1392" s="73"/>
      <c r="P1392" s="73"/>
      <c r="Q1392" s="73"/>
      <c r="R1392" s="73"/>
      <c r="S1392" s="73"/>
      <c r="T1392" s="74"/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T1392" s="19" t="s">
        <v>269</v>
      </c>
      <c r="AU1392" s="19" t="s">
        <v>89</v>
      </c>
    </row>
    <row r="1393" spans="1:65" s="14" customFormat="1">
      <c r="B1393" s="226"/>
      <c r="C1393" s="227"/>
      <c r="D1393" s="206" t="s">
        <v>403</v>
      </c>
      <c r="E1393" s="228" t="s">
        <v>1</v>
      </c>
      <c r="F1393" s="229" t="s">
        <v>8236</v>
      </c>
      <c r="G1393" s="227"/>
      <c r="H1393" s="230">
        <v>4</v>
      </c>
      <c r="I1393" s="231"/>
      <c r="J1393" s="227"/>
      <c r="K1393" s="227"/>
      <c r="L1393" s="232"/>
      <c r="M1393" s="233"/>
      <c r="N1393" s="234"/>
      <c r="O1393" s="234"/>
      <c r="P1393" s="234"/>
      <c r="Q1393" s="234"/>
      <c r="R1393" s="234"/>
      <c r="S1393" s="234"/>
      <c r="T1393" s="235"/>
      <c r="AT1393" s="236" t="s">
        <v>403</v>
      </c>
      <c r="AU1393" s="236" t="s">
        <v>89</v>
      </c>
      <c r="AV1393" s="14" t="s">
        <v>89</v>
      </c>
      <c r="AW1393" s="14" t="s">
        <v>35</v>
      </c>
      <c r="AX1393" s="14" t="s">
        <v>80</v>
      </c>
      <c r="AY1393" s="236" t="s">
        <v>261</v>
      </c>
    </row>
    <row r="1394" spans="1:65" s="2" customFormat="1" ht="21.75" customHeight="1">
      <c r="A1394" s="36"/>
      <c r="B1394" s="37"/>
      <c r="C1394" s="193" t="s">
        <v>8237</v>
      </c>
      <c r="D1394" s="193" t="s">
        <v>264</v>
      </c>
      <c r="E1394" s="194" t="s">
        <v>8238</v>
      </c>
      <c r="F1394" s="195" t="s">
        <v>8239</v>
      </c>
      <c r="G1394" s="196" t="s">
        <v>749</v>
      </c>
      <c r="H1394" s="197">
        <v>4</v>
      </c>
      <c r="I1394" s="198">
        <v>1200</v>
      </c>
      <c r="J1394" s="199">
        <f>ROUND(I1394*H1394,2)</f>
        <v>4800</v>
      </c>
      <c r="K1394" s="195" t="s">
        <v>1</v>
      </c>
      <c r="L1394" s="41"/>
      <c r="M1394" s="200" t="s">
        <v>1</v>
      </c>
      <c r="N1394" s="201" t="s">
        <v>45</v>
      </c>
      <c r="O1394" s="73"/>
      <c r="P1394" s="202">
        <f>O1394*H1394</f>
        <v>0</v>
      </c>
      <c r="Q1394" s="202">
        <v>0</v>
      </c>
      <c r="R1394" s="202">
        <f>Q1394*H1394</f>
        <v>0</v>
      </c>
      <c r="S1394" s="202">
        <v>0</v>
      </c>
      <c r="T1394" s="203">
        <f>S1394*H1394</f>
        <v>0</v>
      </c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R1394" s="204" t="s">
        <v>87</v>
      </c>
      <c r="AT1394" s="204" t="s">
        <v>264</v>
      </c>
      <c r="AU1394" s="204" t="s">
        <v>89</v>
      </c>
      <c r="AY1394" s="19" t="s">
        <v>261</v>
      </c>
      <c r="BE1394" s="205">
        <f>IF(N1394="základní",J1394,0)</f>
        <v>4800</v>
      </c>
      <c r="BF1394" s="205">
        <f>IF(N1394="snížená",J1394,0)</f>
        <v>0</v>
      </c>
      <c r="BG1394" s="205">
        <f>IF(N1394="zákl. přenesená",J1394,0)</f>
        <v>0</v>
      </c>
      <c r="BH1394" s="205">
        <f>IF(N1394="sníž. přenesená",J1394,0)</f>
        <v>0</v>
      </c>
      <c r="BI1394" s="205">
        <f>IF(N1394="nulová",J1394,0)</f>
        <v>0</v>
      </c>
      <c r="BJ1394" s="19" t="s">
        <v>87</v>
      </c>
      <c r="BK1394" s="205">
        <f>ROUND(I1394*H1394,2)</f>
        <v>4800</v>
      </c>
      <c r="BL1394" s="19" t="s">
        <v>87</v>
      </c>
      <c r="BM1394" s="204" t="s">
        <v>8240</v>
      </c>
    </row>
    <row r="1395" spans="1:65" s="2" customFormat="1">
      <c r="A1395" s="36"/>
      <c r="B1395" s="37"/>
      <c r="C1395" s="38"/>
      <c r="D1395" s="206" t="s">
        <v>269</v>
      </c>
      <c r="E1395" s="38"/>
      <c r="F1395" s="207" t="s">
        <v>8239</v>
      </c>
      <c r="G1395" s="38"/>
      <c r="H1395" s="38"/>
      <c r="I1395" s="208"/>
      <c r="J1395" s="38"/>
      <c r="K1395" s="38"/>
      <c r="L1395" s="41"/>
      <c r="M1395" s="209"/>
      <c r="N1395" s="210"/>
      <c r="O1395" s="73"/>
      <c r="P1395" s="73"/>
      <c r="Q1395" s="73"/>
      <c r="R1395" s="73"/>
      <c r="S1395" s="73"/>
      <c r="T1395" s="74"/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T1395" s="19" t="s">
        <v>269</v>
      </c>
      <c r="AU1395" s="19" t="s">
        <v>89</v>
      </c>
    </row>
    <row r="1396" spans="1:65" s="2" customFormat="1" ht="24.2" customHeight="1">
      <c r="A1396" s="36"/>
      <c r="B1396" s="37"/>
      <c r="C1396" s="193" t="s">
        <v>8241</v>
      </c>
      <c r="D1396" s="193" t="s">
        <v>264</v>
      </c>
      <c r="E1396" s="194" t="s">
        <v>8242</v>
      </c>
      <c r="F1396" s="195" t="s">
        <v>8243</v>
      </c>
      <c r="G1396" s="196" t="s">
        <v>399</v>
      </c>
      <c r="H1396" s="197">
        <v>12</v>
      </c>
      <c r="I1396" s="198">
        <v>124.6038264</v>
      </c>
      <c r="J1396" s="199">
        <f>ROUND(I1396*H1396,2)</f>
        <v>1495.25</v>
      </c>
      <c r="K1396" s="195" t="s">
        <v>400</v>
      </c>
      <c r="L1396" s="41"/>
      <c r="M1396" s="200" t="s">
        <v>1</v>
      </c>
      <c r="N1396" s="201" t="s">
        <v>45</v>
      </c>
      <c r="O1396" s="73"/>
      <c r="P1396" s="202">
        <f>O1396*H1396</f>
        <v>0</v>
      </c>
      <c r="Q1396" s="202">
        <v>0</v>
      </c>
      <c r="R1396" s="202">
        <f>Q1396*H1396</f>
        <v>0</v>
      </c>
      <c r="S1396" s="202">
        <v>0</v>
      </c>
      <c r="T1396" s="203">
        <f>S1396*H1396</f>
        <v>0</v>
      </c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R1396" s="204" t="s">
        <v>87</v>
      </c>
      <c r="AT1396" s="204" t="s">
        <v>264</v>
      </c>
      <c r="AU1396" s="204" t="s">
        <v>89</v>
      </c>
      <c r="AY1396" s="19" t="s">
        <v>261</v>
      </c>
      <c r="BE1396" s="205">
        <f>IF(N1396="základní",J1396,0)</f>
        <v>1495.25</v>
      </c>
      <c r="BF1396" s="205">
        <f>IF(N1396="snížená",J1396,0)</f>
        <v>0</v>
      </c>
      <c r="BG1396" s="205">
        <f>IF(N1396="zákl. přenesená",J1396,0)</f>
        <v>0</v>
      </c>
      <c r="BH1396" s="205">
        <f>IF(N1396="sníž. přenesená",J1396,0)</f>
        <v>0</v>
      </c>
      <c r="BI1396" s="205">
        <f>IF(N1396="nulová",J1396,0)</f>
        <v>0</v>
      </c>
      <c r="BJ1396" s="19" t="s">
        <v>87</v>
      </c>
      <c r="BK1396" s="205">
        <f>ROUND(I1396*H1396,2)</f>
        <v>1495.25</v>
      </c>
      <c r="BL1396" s="19" t="s">
        <v>87</v>
      </c>
      <c r="BM1396" s="204" t="s">
        <v>8244</v>
      </c>
    </row>
    <row r="1397" spans="1:65" s="2" customFormat="1" ht="29.25">
      <c r="A1397" s="36"/>
      <c r="B1397" s="37"/>
      <c r="C1397" s="38"/>
      <c r="D1397" s="206" t="s">
        <v>269</v>
      </c>
      <c r="E1397" s="38"/>
      <c r="F1397" s="207" t="s">
        <v>8245</v>
      </c>
      <c r="G1397" s="38"/>
      <c r="H1397" s="38"/>
      <c r="I1397" s="208"/>
      <c r="J1397" s="38"/>
      <c r="K1397" s="38"/>
      <c r="L1397" s="41"/>
      <c r="M1397" s="209"/>
      <c r="N1397" s="210"/>
      <c r="O1397" s="73"/>
      <c r="P1397" s="73"/>
      <c r="Q1397" s="73"/>
      <c r="R1397" s="73"/>
      <c r="S1397" s="73"/>
      <c r="T1397" s="74"/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T1397" s="19" t="s">
        <v>269</v>
      </c>
      <c r="AU1397" s="19" t="s">
        <v>89</v>
      </c>
    </row>
    <row r="1398" spans="1:65" s="14" customFormat="1">
      <c r="B1398" s="226"/>
      <c r="C1398" s="227"/>
      <c r="D1398" s="206" t="s">
        <v>403</v>
      </c>
      <c r="E1398" s="228" t="s">
        <v>1</v>
      </c>
      <c r="F1398" s="229" t="s">
        <v>8246</v>
      </c>
      <c r="G1398" s="227"/>
      <c r="H1398" s="230">
        <v>12</v>
      </c>
      <c r="I1398" s="231"/>
      <c r="J1398" s="227"/>
      <c r="K1398" s="227"/>
      <c r="L1398" s="232"/>
      <c r="M1398" s="233"/>
      <c r="N1398" s="234"/>
      <c r="O1398" s="234"/>
      <c r="P1398" s="234"/>
      <c r="Q1398" s="234"/>
      <c r="R1398" s="234"/>
      <c r="S1398" s="234"/>
      <c r="T1398" s="235"/>
      <c r="AT1398" s="236" t="s">
        <v>403</v>
      </c>
      <c r="AU1398" s="236" t="s">
        <v>89</v>
      </c>
      <c r="AV1398" s="14" t="s">
        <v>89</v>
      </c>
      <c r="AW1398" s="14" t="s">
        <v>35</v>
      </c>
      <c r="AX1398" s="14" t="s">
        <v>80</v>
      </c>
      <c r="AY1398" s="236" t="s">
        <v>261</v>
      </c>
    </row>
    <row r="1399" spans="1:65" s="12" customFormat="1" ht="22.9" customHeight="1">
      <c r="B1399" s="177"/>
      <c r="C1399" s="178"/>
      <c r="D1399" s="179" t="s">
        <v>79</v>
      </c>
      <c r="E1399" s="191" t="s">
        <v>8247</v>
      </c>
      <c r="F1399" s="191" t="s">
        <v>8248</v>
      </c>
      <c r="G1399" s="178"/>
      <c r="H1399" s="178"/>
      <c r="I1399" s="181"/>
      <c r="J1399" s="192">
        <f>BK1399</f>
        <v>56200</v>
      </c>
      <c r="K1399" s="178"/>
      <c r="L1399" s="183"/>
      <c r="M1399" s="184"/>
      <c r="N1399" s="185"/>
      <c r="O1399" s="185"/>
      <c r="P1399" s="186">
        <f>SUM(P1400:P1405)</f>
        <v>0</v>
      </c>
      <c r="Q1399" s="185"/>
      <c r="R1399" s="186">
        <f>SUM(R1400:R1405)</f>
        <v>0</v>
      </c>
      <c r="S1399" s="185"/>
      <c r="T1399" s="187">
        <f>SUM(T1400:T1405)</f>
        <v>0</v>
      </c>
      <c r="AR1399" s="188" t="s">
        <v>260</v>
      </c>
      <c r="AT1399" s="189" t="s">
        <v>79</v>
      </c>
      <c r="AU1399" s="189" t="s">
        <v>87</v>
      </c>
      <c r="AY1399" s="188" t="s">
        <v>261</v>
      </c>
      <c r="BK1399" s="190">
        <f>SUM(BK1400:BK1405)</f>
        <v>56200</v>
      </c>
    </row>
    <row r="1400" spans="1:65" s="2" customFormat="1" ht="33" customHeight="1">
      <c r="A1400" s="36"/>
      <c r="B1400" s="37"/>
      <c r="C1400" s="275" t="s">
        <v>8249</v>
      </c>
      <c r="D1400" s="275" t="s">
        <v>801</v>
      </c>
      <c r="E1400" s="276" t="s">
        <v>8250</v>
      </c>
      <c r="F1400" s="277" t="s">
        <v>8251</v>
      </c>
      <c r="G1400" s="278" t="s">
        <v>7199</v>
      </c>
      <c r="H1400" s="279">
        <v>1</v>
      </c>
      <c r="I1400" s="280">
        <v>29280</v>
      </c>
      <c r="J1400" s="281">
        <f>ROUND(I1400*H1400,2)</f>
        <v>29280</v>
      </c>
      <c r="K1400" s="277" t="s">
        <v>1</v>
      </c>
      <c r="L1400" s="282"/>
      <c r="M1400" s="283" t="s">
        <v>1</v>
      </c>
      <c r="N1400" s="284" t="s">
        <v>45</v>
      </c>
      <c r="O1400" s="73"/>
      <c r="P1400" s="202">
        <f>O1400*H1400</f>
        <v>0</v>
      </c>
      <c r="Q1400" s="202">
        <v>0</v>
      </c>
      <c r="R1400" s="202">
        <f>Q1400*H1400</f>
        <v>0</v>
      </c>
      <c r="S1400" s="202">
        <v>0</v>
      </c>
      <c r="T1400" s="203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204" t="s">
        <v>6652</v>
      </c>
      <c r="AT1400" s="204" t="s">
        <v>801</v>
      </c>
      <c r="AU1400" s="204" t="s">
        <v>89</v>
      </c>
      <c r="AY1400" s="19" t="s">
        <v>261</v>
      </c>
      <c r="BE1400" s="205">
        <f>IF(N1400="základní",J1400,0)</f>
        <v>29280</v>
      </c>
      <c r="BF1400" s="205">
        <f>IF(N1400="snížená",J1400,0)</f>
        <v>0</v>
      </c>
      <c r="BG1400" s="205">
        <f>IF(N1400="zákl. přenesená",J1400,0)</f>
        <v>0</v>
      </c>
      <c r="BH1400" s="205">
        <f>IF(N1400="sníž. přenesená",J1400,0)</f>
        <v>0</v>
      </c>
      <c r="BI1400" s="205">
        <f>IF(N1400="nulová",J1400,0)</f>
        <v>0</v>
      </c>
      <c r="BJ1400" s="19" t="s">
        <v>87</v>
      </c>
      <c r="BK1400" s="205">
        <f>ROUND(I1400*H1400,2)</f>
        <v>29280</v>
      </c>
      <c r="BL1400" s="19" t="s">
        <v>6652</v>
      </c>
      <c r="BM1400" s="204" t="s">
        <v>8252</v>
      </c>
    </row>
    <row r="1401" spans="1:65" s="2" customFormat="1" ht="19.5">
      <c r="A1401" s="36"/>
      <c r="B1401" s="37"/>
      <c r="C1401" s="38"/>
      <c r="D1401" s="206" t="s">
        <v>269</v>
      </c>
      <c r="E1401" s="38"/>
      <c r="F1401" s="207" t="s">
        <v>8251</v>
      </c>
      <c r="G1401" s="38"/>
      <c r="H1401" s="38"/>
      <c r="I1401" s="208"/>
      <c r="J1401" s="38"/>
      <c r="K1401" s="38"/>
      <c r="L1401" s="41"/>
      <c r="M1401" s="209"/>
      <c r="N1401" s="210"/>
      <c r="O1401" s="73"/>
      <c r="P1401" s="73"/>
      <c r="Q1401" s="73"/>
      <c r="R1401" s="73"/>
      <c r="S1401" s="73"/>
      <c r="T1401" s="74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T1401" s="19" t="s">
        <v>269</v>
      </c>
      <c r="AU1401" s="19" t="s">
        <v>89</v>
      </c>
    </row>
    <row r="1402" spans="1:65" s="2" customFormat="1" ht="16.5" customHeight="1">
      <c r="A1402" s="36"/>
      <c r="B1402" s="37"/>
      <c r="C1402" s="275" t="s">
        <v>8253</v>
      </c>
      <c r="D1402" s="275" t="s">
        <v>801</v>
      </c>
      <c r="E1402" s="276" t="s">
        <v>8254</v>
      </c>
      <c r="F1402" s="277" t="s">
        <v>8255</v>
      </c>
      <c r="G1402" s="278" t="s">
        <v>399</v>
      </c>
      <c r="H1402" s="279">
        <v>50</v>
      </c>
      <c r="I1402" s="280">
        <v>538.4</v>
      </c>
      <c r="J1402" s="281">
        <f>ROUND(I1402*H1402,2)</f>
        <v>26920</v>
      </c>
      <c r="K1402" s="277" t="s">
        <v>1</v>
      </c>
      <c r="L1402" s="282"/>
      <c r="M1402" s="283" t="s">
        <v>1</v>
      </c>
      <c r="N1402" s="284" t="s">
        <v>45</v>
      </c>
      <c r="O1402" s="73"/>
      <c r="P1402" s="202">
        <f>O1402*H1402</f>
        <v>0</v>
      </c>
      <c r="Q1402" s="202">
        <v>0</v>
      </c>
      <c r="R1402" s="202">
        <f>Q1402*H1402</f>
        <v>0</v>
      </c>
      <c r="S1402" s="202">
        <v>0</v>
      </c>
      <c r="T1402" s="203">
        <f>S1402*H1402</f>
        <v>0</v>
      </c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R1402" s="204" t="s">
        <v>843</v>
      </c>
      <c r="AT1402" s="204" t="s">
        <v>801</v>
      </c>
      <c r="AU1402" s="204" t="s">
        <v>89</v>
      </c>
      <c r="AY1402" s="19" t="s">
        <v>261</v>
      </c>
      <c r="BE1402" s="205">
        <f>IF(N1402="základní",J1402,0)</f>
        <v>26920</v>
      </c>
      <c r="BF1402" s="205">
        <f>IF(N1402="snížená",J1402,0)</f>
        <v>0</v>
      </c>
      <c r="BG1402" s="205">
        <f>IF(N1402="zákl. přenesená",J1402,0)</f>
        <v>0</v>
      </c>
      <c r="BH1402" s="205">
        <f>IF(N1402="sníž. přenesená",J1402,0)</f>
        <v>0</v>
      </c>
      <c r="BI1402" s="205">
        <f>IF(N1402="nulová",J1402,0)</f>
        <v>0</v>
      </c>
      <c r="BJ1402" s="19" t="s">
        <v>87</v>
      </c>
      <c r="BK1402" s="205">
        <f>ROUND(I1402*H1402,2)</f>
        <v>26920</v>
      </c>
      <c r="BL1402" s="19" t="s">
        <v>381</v>
      </c>
      <c r="BM1402" s="204" t="s">
        <v>8256</v>
      </c>
    </row>
    <row r="1403" spans="1:65" s="2" customFormat="1">
      <c r="A1403" s="36"/>
      <c r="B1403" s="37"/>
      <c r="C1403" s="38"/>
      <c r="D1403" s="206" t="s">
        <v>269</v>
      </c>
      <c r="E1403" s="38"/>
      <c r="F1403" s="207" t="s">
        <v>8255</v>
      </c>
      <c r="G1403" s="38"/>
      <c r="H1403" s="38"/>
      <c r="I1403" s="208"/>
      <c r="J1403" s="38"/>
      <c r="K1403" s="38"/>
      <c r="L1403" s="41"/>
      <c r="M1403" s="209"/>
      <c r="N1403" s="210"/>
      <c r="O1403" s="73"/>
      <c r="P1403" s="73"/>
      <c r="Q1403" s="73"/>
      <c r="R1403" s="73"/>
      <c r="S1403" s="73"/>
      <c r="T1403" s="74"/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T1403" s="19" t="s">
        <v>269</v>
      </c>
      <c r="AU1403" s="19" t="s">
        <v>89</v>
      </c>
    </row>
    <row r="1404" spans="1:65" s="14" customFormat="1">
      <c r="B1404" s="226"/>
      <c r="C1404" s="227"/>
      <c r="D1404" s="206" t="s">
        <v>403</v>
      </c>
      <c r="E1404" s="228" t="s">
        <v>1</v>
      </c>
      <c r="F1404" s="229" t="s">
        <v>8257</v>
      </c>
      <c r="G1404" s="227"/>
      <c r="H1404" s="230">
        <v>40</v>
      </c>
      <c r="I1404" s="231"/>
      <c r="J1404" s="227"/>
      <c r="K1404" s="227"/>
      <c r="L1404" s="232"/>
      <c r="M1404" s="233"/>
      <c r="N1404" s="234"/>
      <c r="O1404" s="234"/>
      <c r="P1404" s="234"/>
      <c r="Q1404" s="234"/>
      <c r="R1404" s="234"/>
      <c r="S1404" s="234"/>
      <c r="T1404" s="235"/>
      <c r="AT1404" s="236" t="s">
        <v>403</v>
      </c>
      <c r="AU1404" s="236" t="s">
        <v>89</v>
      </c>
      <c r="AV1404" s="14" t="s">
        <v>89</v>
      </c>
      <c r="AW1404" s="14" t="s">
        <v>35</v>
      </c>
      <c r="AX1404" s="14" t="s">
        <v>80</v>
      </c>
      <c r="AY1404" s="236" t="s">
        <v>261</v>
      </c>
    </row>
    <row r="1405" spans="1:65" s="14" customFormat="1">
      <c r="B1405" s="226"/>
      <c r="C1405" s="227"/>
      <c r="D1405" s="206" t="s">
        <v>403</v>
      </c>
      <c r="E1405" s="228" t="s">
        <v>1</v>
      </c>
      <c r="F1405" s="229" t="s">
        <v>8258</v>
      </c>
      <c r="G1405" s="227"/>
      <c r="H1405" s="230">
        <v>10</v>
      </c>
      <c r="I1405" s="231"/>
      <c r="J1405" s="227"/>
      <c r="K1405" s="227"/>
      <c r="L1405" s="232"/>
      <c r="M1405" s="233"/>
      <c r="N1405" s="234"/>
      <c r="O1405" s="234"/>
      <c r="P1405" s="234"/>
      <c r="Q1405" s="234"/>
      <c r="R1405" s="234"/>
      <c r="S1405" s="234"/>
      <c r="T1405" s="235"/>
      <c r="AT1405" s="236" t="s">
        <v>403</v>
      </c>
      <c r="AU1405" s="236" t="s">
        <v>89</v>
      </c>
      <c r="AV1405" s="14" t="s">
        <v>89</v>
      </c>
      <c r="AW1405" s="14" t="s">
        <v>35</v>
      </c>
      <c r="AX1405" s="14" t="s">
        <v>80</v>
      </c>
      <c r="AY1405" s="236" t="s">
        <v>261</v>
      </c>
    </row>
    <row r="1406" spans="1:65" s="12" customFormat="1" ht="22.9" customHeight="1">
      <c r="B1406" s="177"/>
      <c r="C1406" s="178"/>
      <c r="D1406" s="179" t="s">
        <v>79</v>
      </c>
      <c r="E1406" s="191" t="s">
        <v>8259</v>
      </c>
      <c r="F1406" s="191" t="s">
        <v>8260</v>
      </c>
      <c r="G1406" s="178"/>
      <c r="H1406" s="178"/>
      <c r="I1406" s="181"/>
      <c r="J1406" s="192">
        <f>BK1406</f>
        <v>355512.97000000003</v>
      </c>
      <c r="K1406" s="178"/>
      <c r="L1406" s="183"/>
      <c r="M1406" s="184"/>
      <c r="N1406" s="185"/>
      <c r="O1406" s="185"/>
      <c r="P1406" s="186">
        <f>SUM(P1407:P1442)</f>
        <v>0</v>
      </c>
      <c r="Q1406" s="185"/>
      <c r="R1406" s="186">
        <f>SUM(R1407:R1442)</f>
        <v>0</v>
      </c>
      <c r="S1406" s="185"/>
      <c r="T1406" s="187">
        <f>SUM(T1407:T1442)</f>
        <v>0</v>
      </c>
      <c r="AR1406" s="188" t="s">
        <v>260</v>
      </c>
      <c r="AT1406" s="189" t="s">
        <v>79</v>
      </c>
      <c r="AU1406" s="189" t="s">
        <v>87</v>
      </c>
      <c r="AY1406" s="188" t="s">
        <v>261</v>
      </c>
      <c r="BK1406" s="190">
        <f>SUM(BK1407:BK1442)</f>
        <v>355512.97000000003</v>
      </c>
    </row>
    <row r="1407" spans="1:65" s="2" customFormat="1" ht="24.2" customHeight="1">
      <c r="A1407" s="36"/>
      <c r="B1407" s="37"/>
      <c r="C1407" s="193" t="s">
        <v>8261</v>
      </c>
      <c r="D1407" s="193" t="s">
        <v>264</v>
      </c>
      <c r="E1407" s="194" t="s">
        <v>8262</v>
      </c>
      <c r="F1407" s="195" t="s">
        <v>8263</v>
      </c>
      <c r="G1407" s="196" t="s">
        <v>749</v>
      </c>
      <c r="H1407" s="197">
        <v>25</v>
      </c>
      <c r="I1407" s="198">
        <v>3220</v>
      </c>
      <c r="J1407" s="199">
        <f>ROUND(I1407*H1407,2)</f>
        <v>80500</v>
      </c>
      <c r="K1407" s="195" t="s">
        <v>400</v>
      </c>
      <c r="L1407" s="41"/>
      <c r="M1407" s="200" t="s">
        <v>1</v>
      </c>
      <c r="N1407" s="201" t="s">
        <v>45</v>
      </c>
      <c r="O1407" s="73"/>
      <c r="P1407" s="202">
        <f>O1407*H1407</f>
        <v>0</v>
      </c>
      <c r="Q1407" s="202">
        <v>0</v>
      </c>
      <c r="R1407" s="202">
        <f>Q1407*H1407</f>
        <v>0</v>
      </c>
      <c r="S1407" s="202">
        <v>0</v>
      </c>
      <c r="T1407" s="203">
        <f>S1407*H1407</f>
        <v>0</v>
      </c>
      <c r="U1407" s="36"/>
      <c r="V1407" s="36"/>
      <c r="W1407" s="36"/>
      <c r="X1407" s="36"/>
      <c r="Y1407" s="36"/>
      <c r="Z1407" s="36"/>
      <c r="AA1407" s="36"/>
      <c r="AB1407" s="36"/>
      <c r="AC1407" s="36"/>
      <c r="AD1407" s="36"/>
      <c r="AE1407" s="36"/>
      <c r="AR1407" s="204" t="s">
        <v>381</v>
      </c>
      <c r="AT1407" s="204" t="s">
        <v>264</v>
      </c>
      <c r="AU1407" s="204" t="s">
        <v>89</v>
      </c>
      <c r="AY1407" s="19" t="s">
        <v>261</v>
      </c>
      <c r="BE1407" s="205">
        <f>IF(N1407="základní",J1407,0)</f>
        <v>80500</v>
      </c>
      <c r="BF1407" s="205">
        <f>IF(N1407="snížená",J1407,0)</f>
        <v>0</v>
      </c>
      <c r="BG1407" s="205">
        <f>IF(N1407="zákl. přenesená",J1407,0)</f>
        <v>0</v>
      </c>
      <c r="BH1407" s="205">
        <f>IF(N1407="sníž. přenesená",J1407,0)</f>
        <v>0</v>
      </c>
      <c r="BI1407" s="205">
        <f>IF(N1407="nulová",J1407,0)</f>
        <v>0</v>
      </c>
      <c r="BJ1407" s="19" t="s">
        <v>87</v>
      </c>
      <c r="BK1407" s="205">
        <f>ROUND(I1407*H1407,2)</f>
        <v>80500</v>
      </c>
      <c r="BL1407" s="19" t="s">
        <v>381</v>
      </c>
      <c r="BM1407" s="204" t="s">
        <v>8264</v>
      </c>
    </row>
    <row r="1408" spans="1:65" s="2" customFormat="1" ht="19.5">
      <c r="A1408" s="36"/>
      <c r="B1408" s="37"/>
      <c r="C1408" s="38"/>
      <c r="D1408" s="206" t="s">
        <v>269</v>
      </c>
      <c r="E1408" s="38"/>
      <c r="F1408" s="207" t="s">
        <v>8265</v>
      </c>
      <c r="G1408" s="38"/>
      <c r="H1408" s="38"/>
      <c r="I1408" s="208"/>
      <c r="J1408" s="38"/>
      <c r="K1408" s="38"/>
      <c r="L1408" s="41"/>
      <c r="M1408" s="209"/>
      <c r="N1408" s="210"/>
      <c r="O1408" s="73"/>
      <c r="P1408" s="73"/>
      <c r="Q1408" s="73"/>
      <c r="R1408" s="73"/>
      <c r="S1408" s="73"/>
      <c r="T1408" s="74"/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T1408" s="19" t="s">
        <v>269</v>
      </c>
      <c r="AU1408" s="19" t="s">
        <v>89</v>
      </c>
    </row>
    <row r="1409" spans="1:65" s="14" customFormat="1">
      <c r="B1409" s="226"/>
      <c r="C1409" s="227"/>
      <c r="D1409" s="206" t="s">
        <v>403</v>
      </c>
      <c r="E1409" s="228" t="s">
        <v>1</v>
      </c>
      <c r="F1409" s="229" t="s">
        <v>8266</v>
      </c>
      <c r="G1409" s="227"/>
      <c r="H1409" s="230">
        <v>8</v>
      </c>
      <c r="I1409" s="231"/>
      <c r="J1409" s="227"/>
      <c r="K1409" s="227"/>
      <c r="L1409" s="232"/>
      <c r="M1409" s="233"/>
      <c r="N1409" s="234"/>
      <c r="O1409" s="234"/>
      <c r="P1409" s="234"/>
      <c r="Q1409" s="234"/>
      <c r="R1409" s="234"/>
      <c r="S1409" s="234"/>
      <c r="T1409" s="235"/>
      <c r="AT1409" s="236" t="s">
        <v>403</v>
      </c>
      <c r="AU1409" s="236" t="s">
        <v>89</v>
      </c>
      <c r="AV1409" s="14" t="s">
        <v>89</v>
      </c>
      <c r="AW1409" s="14" t="s">
        <v>35</v>
      </c>
      <c r="AX1409" s="14" t="s">
        <v>80</v>
      </c>
      <c r="AY1409" s="236" t="s">
        <v>261</v>
      </c>
    </row>
    <row r="1410" spans="1:65" s="14" customFormat="1">
      <c r="B1410" s="226"/>
      <c r="C1410" s="227"/>
      <c r="D1410" s="206" t="s">
        <v>403</v>
      </c>
      <c r="E1410" s="228" t="s">
        <v>1</v>
      </c>
      <c r="F1410" s="229" t="s">
        <v>8267</v>
      </c>
      <c r="G1410" s="227"/>
      <c r="H1410" s="230">
        <v>6</v>
      </c>
      <c r="I1410" s="231"/>
      <c r="J1410" s="227"/>
      <c r="K1410" s="227"/>
      <c r="L1410" s="232"/>
      <c r="M1410" s="233"/>
      <c r="N1410" s="234"/>
      <c r="O1410" s="234"/>
      <c r="P1410" s="234"/>
      <c r="Q1410" s="234"/>
      <c r="R1410" s="234"/>
      <c r="S1410" s="234"/>
      <c r="T1410" s="235"/>
      <c r="AT1410" s="236" t="s">
        <v>403</v>
      </c>
      <c r="AU1410" s="236" t="s">
        <v>89</v>
      </c>
      <c r="AV1410" s="14" t="s">
        <v>89</v>
      </c>
      <c r="AW1410" s="14" t="s">
        <v>35</v>
      </c>
      <c r="AX1410" s="14" t="s">
        <v>80</v>
      </c>
      <c r="AY1410" s="236" t="s">
        <v>261</v>
      </c>
    </row>
    <row r="1411" spans="1:65" s="14" customFormat="1">
      <c r="B1411" s="226"/>
      <c r="C1411" s="227"/>
      <c r="D1411" s="206" t="s">
        <v>403</v>
      </c>
      <c r="E1411" s="228" t="s">
        <v>1</v>
      </c>
      <c r="F1411" s="229" t="s">
        <v>8268</v>
      </c>
      <c r="G1411" s="227"/>
      <c r="H1411" s="230">
        <v>4</v>
      </c>
      <c r="I1411" s="231"/>
      <c r="J1411" s="227"/>
      <c r="K1411" s="227"/>
      <c r="L1411" s="232"/>
      <c r="M1411" s="233"/>
      <c r="N1411" s="234"/>
      <c r="O1411" s="234"/>
      <c r="P1411" s="234"/>
      <c r="Q1411" s="234"/>
      <c r="R1411" s="234"/>
      <c r="S1411" s="234"/>
      <c r="T1411" s="235"/>
      <c r="AT1411" s="236" t="s">
        <v>403</v>
      </c>
      <c r="AU1411" s="236" t="s">
        <v>89</v>
      </c>
      <c r="AV1411" s="14" t="s">
        <v>89</v>
      </c>
      <c r="AW1411" s="14" t="s">
        <v>35</v>
      </c>
      <c r="AX1411" s="14" t="s">
        <v>80</v>
      </c>
      <c r="AY1411" s="236" t="s">
        <v>261</v>
      </c>
    </row>
    <row r="1412" spans="1:65" s="14" customFormat="1">
      <c r="B1412" s="226"/>
      <c r="C1412" s="227"/>
      <c r="D1412" s="206" t="s">
        <v>403</v>
      </c>
      <c r="E1412" s="228" t="s">
        <v>1</v>
      </c>
      <c r="F1412" s="229" t="s">
        <v>8269</v>
      </c>
      <c r="G1412" s="227"/>
      <c r="H1412" s="230">
        <v>7</v>
      </c>
      <c r="I1412" s="231"/>
      <c r="J1412" s="227"/>
      <c r="K1412" s="227"/>
      <c r="L1412" s="232"/>
      <c r="M1412" s="233"/>
      <c r="N1412" s="234"/>
      <c r="O1412" s="234"/>
      <c r="P1412" s="234"/>
      <c r="Q1412" s="234"/>
      <c r="R1412" s="234"/>
      <c r="S1412" s="234"/>
      <c r="T1412" s="235"/>
      <c r="AT1412" s="236" t="s">
        <v>403</v>
      </c>
      <c r="AU1412" s="236" t="s">
        <v>89</v>
      </c>
      <c r="AV1412" s="14" t="s">
        <v>89</v>
      </c>
      <c r="AW1412" s="14" t="s">
        <v>35</v>
      </c>
      <c r="AX1412" s="14" t="s">
        <v>80</v>
      </c>
      <c r="AY1412" s="236" t="s">
        <v>261</v>
      </c>
    </row>
    <row r="1413" spans="1:65" s="2" customFormat="1" ht="21.75" customHeight="1">
      <c r="A1413" s="36"/>
      <c r="B1413" s="37"/>
      <c r="C1413" s="193" t="s">
        <v>8270</v>
      </c>
      <c r="D1413" s="193" t="s">
        <v>264</v>
      </c>
      <c r="E1413" s="194" t="s">
        <v>8271</v>
      </c>
      <c r="F1413" s="195" t="s">
        <v>8272</v>
      </c>
      <c r="G1413" s="196" t="s">
        <v>749</v>
      </c>
      <c r="H1413" s="197">
        <v>2</v>
      </c>
      <c r="I1413" s="198">
        <v>4140</v>
      </c>
      <c r="J1413" s="199">
        <f>ROUND(I1413*H1413,2)</f>
        <v>8280</v>
      </c>
      <c r="K1413" s="195" t="s">
        <v>400</v>
      </c>
      <c r="L1413" s="41"/>
      <c r="M1413" s="200" t="s">
        <v>1</v>
      </c>
      <c r="N1413" s="201" t="s">
        <v>45</v>
      </c>
      <c r="O1413" s="73"/>
      <c r="P1413" s="202">
        <f>O1413*H1413</f>
        <v>0</v>
      </c>
      <c r="Q1413" s="202">
        <v>0</v>
      </c>
      <c r="R1413" s="202">
        <f>Q1413*H1413</f>
        <v>0</v>
      </c>
      <c r="S1413" s="202">
        <v>0</v>
      </c>
      <c r="T1413" s="203">
        <f>S1413*H1413</f>
        <v>0</v>
      </c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R1413" s="204" t="s">
        <v>381</v>
      </c>
      <c r="AT1413" s="204" t="s">
        <v>264</v>
      </c>
      <c r="AU1413" s="204" t="s">
        <v>89</v>
      </c>
      <c r="AY1413" s="19" t="s">
        <v>261</v>
      </c>
      <c r="BE1413" s="205">
        <f>IF(N1413="základní",J1413,0)</f>
        <v>8280</v>
      </c>
      <c r="BF1413" s="205">
        <f>IF(N1413="snížená",J1413,0)</f>
        <v>0</v>
      </c>
      <c r="BG1413" s="205">
        <f>IF(N1413="zákl. přenesená",J1413,0)</f>
        <v>0</v>
      </c>
      <c r="BH1413" s="205">
        <f>IF(N1413="sníž. přenesená",J1413,0)</f>
        <v>0</v>
      </c>
      <c r="BI1413" s="205">
        <f>IF(N1413="nulová",J1413,0)</f>
        <v>0</v>
      </c>
      <c r="BJ1413" s="19" t="s">
        <v>87</v>
      </c>
      <c r="BK1413" s="205">
        <f>ROUND(I1413*H1413,2)</f>
        <v>8280</v>
      </c>
      <c r="BL1413" s="19" t="s">
        <v>381</v>
      </c>
      <c r="BM1413" s="204" t="s">
        <v>8273</v>
      </c>
    </row>
    <row r="1414" spans="1:65" s="2" customFormat="1" ht="19.5">
      <c r="A1414" s="36"/>
      <c r="B1414" s="37"/>
      <c r="C1414" s="38"/>
      <c r="D1414" s="206" t="s">
        <v>269</v>
      </c>
      <c r="E1414" s="38"/>
      <c r="F1414" s="207" t="s">
        <v>8274</v>
      </c>
      <c r="G1414" s="38"/>
      <c r="H1414" s="38"/>
      <c r="I1414" s="208"/>
      <c r="J1414" s="38"/>
      <c r="K1414" s="38"/>
      <c r="L1414" s="41"/>
      <c r="M1414" s="209"/>
      <c r="N1414" s="210"/>
      <c r="O1414" s="73"/>
      <c r="P1414" s="73"/>
      <c r="Q1414" s="73"/>
      <c r="R1414" s="73"/>
      <c r="S1414" s="73"/>
      <c r="T1414" s="74"/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T1414" s="19" t="s">
        <v>269</v>
      </c>
      <c r="AU1414" s="19" t="s">
        <v>89</v>
      </c>
    </row>
    <row r="1415" spans="1:65" s="14" customFormat="1">
      <c r="B1415" s="226"/>
      <c r="C1415" s="227"/>
      <c r="D1415" s="206" t="s">
        <v>403</v>
      </c>
      <c r="E1415" s="228" t="s">
        <v>1</v>
      </c>
      <c r="F1415" s="229" t="s">
        <v>8275</v>
      </c>
      <c r="G1415" s="227"/>
      <c r="H1415" s="230">
        <v>2</v>
      </c>
      <c r="I1415" s="231"/>
      <c r="J1415" s="227"/>
      <c r="K1415" s="227"/>
      <c r="L1415" s="232"/>
      <c r="M1415" s="233"/>
      <c r="N1415" s="234"/>
      <c r="O1415" s="234"/>
      <c r="P1415" s="234"/>
      <c r="Q1415" s="234"/>
      <c r="R1415" s="234"/>
      <c r="S1415" s="234"/>
      <c r="T1415" s="235"/>
      <c r="AT1415" s="236" t="s">
        <v>403</v>
      </c>
      <c r="AU1415" s="236" t="s">
        <v>89</v>
      </c>
      <c r="AV1415" s="14" t="s">
        <v>89</v>
      </c>
      <c r="AW1415" s="14" t="s">
        <v>35</v>
      </c>
      <c r="AX1415" s="14" t="s">
        <v>80</v>
      </c>
      <c r="AY1415" s="236" t="s">
        <v>261</v>
      </c>
    </row>
    <row r="1416" spans="1:65" s="2" customFormat="1" ht="24.2" customHeight="1">
      <c r="A1416" s="36"/>
      <c r="B1416" s="37"/>
      <c r="C1416" s="193" t="s">
        <v>8276</v>
      </c>
      <c r="D1416" s="193" t="s">
        <v>264</v>
      </c>
      <c r="E1416" s="194" t="s">
        <v>8277</v>
      </c>
      <c r="F1416" s="195" t="s">
        <v>8278</v>
      </c>
      <c r="G1416" s="196" t="s">
        <v>8279</v>
      </c>
      <c r="H1416" s="197">
        <v>25</v>
      </c>
      <c r="I1416" s="198">
        <v>690</v>
      </c>
      <c r="J1416" s="199">
        <f>ROUND(I1416*H1416,2)</f>
        <v>17250</v>
      </c>
      <c r="K1416" s="195" t="s">
        <v>400</v>
      </c>
      <c r="L1416" s="41"/>
      <c r="M1416" s="200" t="s">
        <v>1</v>
      </c>
      <c r="N1416" s="201" t="s">
        <v>45</v>
      </c>
      <c r="O1416" s="73"/>
      <c r="P1416" s="202">
        <f>O1416*H1416</f>
        <v>0</v>
      </c>
      <c r="Q1416" s="202">
        <v>0</v>
      </c>
      <c r="R1416" s="202">
        <f>Q1416*H1416</f>
        <v>0</v>
      </c>
      <c r="S1416" s="202">
        <v>0</v>
      </c>
      <c r="T1416" s="203">
        <f>S1416*H1416</f>
        <v>0</v>
      </c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R1416" s="204" t="s">
        <v>1072</v>
      </c>
      <c r="AT1416" s="204" t="s">
        <v>264</v>
      </c>
      <c r="AU1416" s="204" t="s">
        <v>89</v>
      </c>
      <c r="AY1416" s="19" t="s">
        <v>261</v>
      </c>
      <c r="BE1416" s="205">
        <f>IF(N1416="základní",J1416,0)</f>
        <v>17250</v>
      </c>
      <c r="BF1416" s="205">
        <f>IF(N1416="snížená",J1416,0)</f>
        <v>0</v>
      </c>
      <c r="BG1416" s="205">
        <f>IF(N1416="zákl. přenesená",J1416,0)</f>
        <v>0</v>
      </c>
      <c r="BH1416" s="205">
        <f>IF(N1416="sníž. přenesená",J1416,0)</f>
        <v>0</v>
      </c>
      <c r="BI1416" s="205">
        <f>IF(N1416="nulová",J1416,0)</f>
        <v>0</v>
      </c>
      <c r="BJ1416" s="19" t="s">
        <v>87</v>
      </c>
      <c r="BK1416" s="205">
        <f>ROUND(I1416*H1416,2)</f>
        <v>17250</v>
      </c>
      <c r="BL1416" s="19" t="s">
        <v>1072</v>
      </c>
      <c r="BM1416" s="204" t="s">
        <v>8280</v>
      </c>
    </row>
    <row r="1417" spans="1:65" s="2" customFormat="1" ht="19.5">
      <c r="A1417" s="36"/>
      <c r="B1417" s="37"/>
      <c r="C1417" s="38"/>
      <c r="D1417" s="206" t="s">
        <v>269</v>
      </c>
      <c r="E1417" s="38"/>
      <c r="F1417" s="207" t="s">
        <v>8281</v>
      </c>
      <c r="G1417" s="38"/>
      <c r="H1417" s="38"/>
      <c r="I1417" s="208"/>
      <c r="J1417" s="38"/>
      <c r="K1417" s="38"/>
      <c r="L1417" s="41"/>
      <c r="M1417" s="209"/>
      <c r="N1417" s="210"/>
      <c r="O1417" s="73"/>
      <c r="P1417" s="73"/>
      <c r="Q1417" s="73"/>
      <c r="R1417" s="73"/>
      <c r="S1417" s="73"/>
      <c r="T1417" s="74"/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T1417" s="19" t="s">
        <v>269</v>
      </c>
      <c r="AU1417" s="19" t="s">
        <v>89</v>
      </c>
    </row>
    <row r="1418" spans="1:65" s="14" customFormat="1">
      <c r="B1418" s="226"/>
      <c r="C1418" s="227"/>
      <c r="D1418" s="206" t="s">
        <v>403</v>
      </c>
      <c r="E1418" s="228" t="s">
        <v>1</v>
      </c>
      <c r="F1418" s="229" t="s">
        <v>8282</v>
      </c>
      <c r="G1418" s="227"/>
      <c r="H1418" s="230">
        <v>25</v>
      </c>
      <c r="I1418" s="231"/>
      <c r="J1418" s="227"/>
      <c r="K1418" s="227"/>
      <c r="L1418" s="232"/>
      <c r="M1418" s="233"/>
      <c r="N1418" s="234"/>
      <c r="O1418" s="234"/>
      <c r="P1418" s="234"/>
      <c r="Q1418" s="234"/>
      <c r="R1418" s="234"/>
      <c r="S1418" s="234"/>
      <c r="T1418" s="235"/>
      <c r="AT1418" s="236" t="s">
        <v>403</v>
      </c>
      <c r="AU1418" s="236" t="s">
        <v>89</v>
      </c>
      <c r="AV1418" s="14" t="s">
        <v>89</v>
      </c>
      <c r="AW1418" s="14" t="s">
        <v>35</v>
      </c>
      <c r="AX1418" s="14" t="s">
        <v>80</v>
      </c>
      <c r="AY1418" s="236" t="s">
        <v>261</v>
      </c>
    </row>
    <row r="1419" spans="1:65" s="2" customFormat="1" ht="24.2" customHeight="1">
      <c r="A1419" s="36"/>
      <c r="B1419" s="37"/>
      <c r="C1419" s="193" t="s">
        <v>8283</v>
      </c>
      <c r="D1419" s="193" t="s">
        <v>264</v>
      </c>
      <c r="E1419" s="194" t="s">
        <v>8284</v>
      </c>
      <c r="F1419" s="195" t="s">
        <v>8285</v>
      </c>
      <c r="G1419" s="196" t="s">
        <v>8286</v>
      </c>
      <c r="H1419" s="197">
        <v>5</v>
      </c>
      <c r="I1419" s="198">
        <v>230</v>
      </c>
      <c r="J1419" s="199">
        <f>ROUND(I1419*H1419,2)</f>
        <v>1150</v>
      </c>
      <c r="K1419" s="195" t="s">
        <v>400</v>
      </c>
      <c r="L1419" s="41"/>
      <c r="M1419" s="200" t="s">
        <v>1</v>
      </c>
      <c r="N1419" s="201" t="s">
        <v>45</v>
      </c>
      <c r="O1419" s="73"/>
      <c r="P1419" s="202">
        <f>O1419*H1419</f>
        <v>0</v>
      </c>
      <c r="Q1419" s="202">
        <v>0</v>
      </c>
      <c r="R1419" s="202">
        <f>Q1419*H1419</f>
        <v>0</v>
      </c>
      <c r="S1419" s="202">
        <v>0</v>
      </c>
      <c r="T1419" s="203">
        <f>S1419*H1419</f>
        <v>0</v>
      </c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R1419" s="204" t="s">
        <v>1072</v>
      </c>
      <c r="AT1419" s="204" t="s">
        <v>264</v>
      </c>
      <c r="AU1419" s="204" t="s">
        <v>89</v>
      </c>
      <c r="AY1419" s="19" t="s">
        <v>261</v>
      </c>
      <c r="BE1419" s="205">
        <f>IF(N1419="základní",J1419,0)</f>
        <v>1150</v>
      </c>
      <c r="BF1419" s="205">
        <f>IF(N1419="snížená",J1419,0)</f>
        <v>0</v>
      </c>
      <c r="BG1419" s="205">
        <f>IF(N1419="zákl. přenesená",J1419,0)</f>
        <v>0</v>
      </c>
      <c r="BH1419" s="205">
        <f>IF(N1419="sníž. přenesená",J1419,0)</f>
        <v>0</v>
      </c>
      <c r="BI1419" s="205">
        <f>IF(N1419="nulová",J1419,0)</f>
        <v>0</v>
      </c>
      <c r="BJ1419" s="19" t="s">
        <v>87</v>
      </c>
      <c r="BK1419" s="205">
        <f>ROUND(I1419*H1419,2)</f>
        <v>1150</v>
      </c>
      <c r="BL1419" s="19" t="s">
        <v>1072</v>
      </c>
      <c r="BM1419" s="204" t="s">
        <v>8287</v>
      </c>
    </row>
    <row r="1420" spans="1:65" s="2" customFormat="1" ht="19.5">
      <c r="A1420" s="36"/>
      <c r="B1420" s="37"/>
      <c r="C1420" s="38"/>
      <c r="D1420" s="206" t="s">
        <v>269</v>
      </c>
      <c r="E1420" s="38"/>
      <c r="F1420" s="207" t="s">
        <v>8288</v>
      </c>
      <c r="G1420" s="38"/>
      <c r="H1420" s="38"/>
      <c r="I1420" s="208"/>
      <c r="J1420" s="38"/>
      <c r="K1420" s="38"/>
      <c r="L1420" s="41"/>
      <c r="M1420" s="209"/>
      <c r="N1420" s="210"/>
      <c r="O1420" s="73"/>
      <c r="P1420" s="73"/>
      <c r="Q1420" s="73"/>
      <c r="R1420" s="73"/>
      <c r="S1420" s="73"/>
      <c r="T1420" s="74"/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T1420" s="19" t="s">
        <v>269</v>
      </c>
      <c r="AU1420" s="19" t="s">
        <v>89</v>
      </c>
    </row>
    <row r="1421" spans="1:65" s="14" customFormat="1">
      <c r="B1421" s="226"/>
      <c r="C1421" s="227"/>
      <c r="D1421" s="206" t="s">
        <v>403</v>
      </c>
      <c r="E1421" s="228" t="s">
        <v>1</v>
      </c>
      <c r="F1421" s="229" t="s">
        <v>284</v>
      </c>
      <c r="G1421" s="227"/>
      <c r="H1421" s="230">
        <v>5</v>
      </c>
      <c r="I1421" s="231"/>
      <c r="J1421" s="227"/>
      <c r="K1421" s="227"/>
      <c r="L1421" s="232"/>
      <c r="M1421" s="233"/>
      <c r="N1421" s="234"/>
      <c r="O1421" s="234"/>
      <c r="P1421" s="234"/>
      <c r="Q1421" s="234"/>
      <c r="R1421" s="234"/>
      <c r="S1421" s="234"/>
      <c r="T1421" s="235"/>
      <c r="AT1421" s="236" t="s">
        <v>403</v>
      </c>
      <c r="AU1421" s="236" t="s">
        <v>89</v>
      </c>
      <c r="AV1421" s="14" t="s">
        <v>89</v>
      </c>
      <c r="AW1421" s="14" t="s">
        <v>35</v>
      </c>
      <c r="AX1421" s="14" t="s">
        <v>80</v>
      </c>
      <c r="AY1421" s="236" t="s">
        <v>261</v>
      </c>
    </row>
    <row r="1422" spans="1:65" s="2" customFormat="1" ht="24.2" customHeight="1">
      <c r="A1422" s="36"/>
      <c r="B1422" s="37"/>
      <c r="C1422" s="193" t="s">
        <v>8289</v>
      </c>
      <c r="D1422" s="193" t="s">
        <v>264</v>
      </c>
      <c r="E1422" s="194" t="s">
        <v>8290</v>
      </c>
      <c r="F1422" s="195" t="s">
        <v>8291</v>
      </c>
      <c r="G1422" s="196" t="s">
        <v>749</v>
      </c>
      <c r="H1422" s="197">
        <v>59</v>
      </c>
      <c r="I1422" s="198">
        <v>230</v>
      </c>
      <c r="J1422" s="199">
        <f>ROUND(I1422*H1422,2)</f>
        <v>13570</v>
      </c>
      <c r="K1422" s="195" t="s">
        <v>400</v>
      </c>
      <c r="L1422" s="41"/>
      <c r="M1422" s="200" t="s">
        <v>1</v>
      </c>
      <c r="N1422" s="201" t="s">
        <v>45</v>
      </c>
      <c r="O1422" s="73"/>
      <c r="P1422" s="202">
        <f>O1422*H1422</f>
        <v>0</v>
      </c>
      <c r="Q1422" s="202">
        <v>0</v>
      </c>
      <c r="R1422" s="202">
        <f>Q1422*H1422</f>
        <v>0</v>
      </c>
      <c r="S1422" s="202">
        <v>0</v>
      </c>
      <c r="T1422" s="203">
        <f>S1422*H1422</f>
        <v>0</v>
      </c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R1422" s="204" t="s">
        <v>1072</v>
      </c>
      <c r="AT1422" s="204" t="s">
        <v>264</v>
      </c>
      <c r="AU1422" s="204" t="s">
        <v>89</v>
      </c>
      <c r="AY1422" s="19" t="s">
        <v>261</v>
      </c>
      <c r="BE1422" s="205">
        <f>IF(N1422="základní",J1422,0)</f>
        <v>13570</v>
      </c>
      <c r="BF1422" s="205">
        <f>IF(N1422="snížená",J1422,0)</f>
        <v>0</v>
      </c>
      <c r="BG1422" s="205">
        <f>IF(N1422="zákl. přenesená",J1422,0)</f>
        <v>0</v>
      </c>
      <c r="BH1422" s="205">
        <f>IF(N1422="sníž. přenesená",J1422,0)</f>
        <v>0</v>
      </c>
      <c r="BI1422" s="205">
        <f>IF(N1422="nulová",J1422,0)</f>
        <v>0</v>
      </c>
      <c r="BJ1422" s="19" t="s">
        <v>87</v>
      </c>
      <c r="BK1422" s="205">
        <f>ROUND(I1422*H1422,2)</f>
        <v>13570</v>
      </c>
      <c r="BL1422" s="19" t="s">
        <v>1072</v>
      </c>
      <c r="BM1422" s="204" t="s">
        <v>8292</v>
      </c>
    </row>
    <row r="1423" spans="1:65" s="2" customFormat="1" ht="19.5">
      <c r="A1423" s="36"/>
      <c r="B1423" s="37"/>
      <c r="C1423" s="38"/>
      <c r="D1423" s="206" t="s">
        <v>269</v>
      </c>
      <c r="E1423" s="38"/>
      <c r="F1423" s="207" t="s">
        <v>8293</v>
      </c>
      <c r="G1423" s="38"/>
      <c r="H1423" s="38"/>
      <c r="I1423" s="208"/>
      <c r="J1423" s="38"/>
      <c r="K1423" s="38"/>
      <c r="L1423" s="41"/>
      <c r="M1423" s="209"/>
      <c r="N1423" s="210"/>
      <c r="O1423" s="73"/>
      <c r="P1423" s="73"/>
      <c r="Q1423" s="73"/>
      <c r="R1423" s="73"/>
      <c r="S1423" s="73"/>
      <c r="T1423" s="74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T1423" s="19" t="s">
        <v>269</v>
      </c>
      <c r="AU1423" s="19" t="s">
        <v>89</v>
      </c>
    </row>
    <row r="1424" spans="1:65" s="14" customFormat="1">
      <c r="B1424" s="226"/>
      <c r="C1424" s="227"/>
      <c r="D1424" s="206" t="s">
        <v>403</v>
      </c>
      <c r="E1424" s="228" t="s">
        <v>1</v>
      </c>
      <c r="F1424" s="229" t="s">
        <v>8294</v>
      </c>
      <c r="G1424" s="227"/>
      <c r="H1424" s="230">
        <v>59</v>
      </c>
      <c r="I1424" s="231"/>
      <c r="J1424" s="227"/>
      <c r="K1424" s="227"/>
      <c r="L1424" s="232"/>
      <c r="M1424" s="233"/>
      <c r="N1424" s="234"/>
      <c r="O1424" s="234"/>
      <c r="P1424" s="234"/>
      <c r="Q1424" s="234"/>
      <c r="R1424" s="234"/>
      <c r="S1424" s="234"/>
      <c r="T1424" s="235"/>
      <c r="AT1424" s="236" t="s">
        <v>403</v>
      </c>
      <c r="AU1424" s="236" t="s">
        <v>89</v>
      </c>
      <c r="AV1424" s="14" t="s">
        <v>89</v>
      </c>
      <c r="AW1424" s="14" t="s">
        <v>35</v>
      </c>
      <c r="AX1424" s="14" t="s">
        <v>80</v>
      </c>
      <c r="AY1424" s="236" t="s">
        <v>261</v>
      </c>
    </row>
    <row r="1425" spans="1:65" s="2" customFormat="1" ht="24.2" customHeight="1">
      <c r="A1425" s="36"/>
      <c r="B1425" s="37"/>
      <c r="C1425" s="193" t="s">
        <v>8295</v>
      </c>
      <c r="D1425" s="193" t="s">
        <v>264</v>
      </c>
      <c r="E1425" s="194" t="s">
        <v>8296</v>
      </c>
      <c r="F1425" s="195" t="s">
        <v>8297</v>
      </c>
      <c r="G1425" s="196" t="s">
        <v>749</v>
      </c>
      <c r="H1425" s="197">
        <v>4</v>
      </c>
      <c r="I1425" s="198">
        <v>1380</v>
      </c>
      <c r="J1425" s="199">
        <f>ROUND(I1425*H1425,2)</f>
        <v>5520</v>
      </c>
      <c r="K1425" s="195" t="s">
        <v>400</v>
      </c>
      <c r="L1425" s="41"/>
      <c r="M1425" s="200" t="s">
        <v>1</v>
      </c>
      <c r="N1425" s="201" t="s">
        <v>45</v>
      </c>
      <c r="O1425" s="73"/>
      <c r="P1425" s="202">
        <f>O1425*H1425</f>
        <v>0</v>
      </c>
      <c r="Q1425" s="202">
        <v>0</v>
      </c>
      <c r="R1425" s="202">
        <f>Q1425*H1425</f>
        <v>0</v>
      </c>
      <c r="S1425" s="202">
        <v>0</v>
      </c>
      <c r="T1425" s="203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204" t="s">
        <v>1072</v>
      </c>
      <c r="AT1425" s="204" t="s">
        <v>264</v>
      </c>
      <c r="AU1425" s="204" t="s">
        <v>89</v>
      </c>
      <c r="AY1425" s="19" t="s">
        <v>261</v>
      </c>
      <c r="BE1425" s="205">
        <f>IF(N1425="základní",J1425,0)</f>
        <v>5520</v>
      </c>
      <c r="BF1425" s="205">
        <f>IF(N1425="snížená",J1425,0)</f>
        <v>0</v>
      </c>
      <c r="BG1425" s="205">
        <f>IF(N1425="zákl. přenesená",J1425,0)</f>
        <v>0</v>
      </c>
      <c r="BH1425" s="205">
        <f>IF(N1425="sníž. přenesená",J1425,0)</f>
        <v>0</v>
      </c>
      <c r="BI1425" s="205">
        <f>IF(N1425="nulová",J1425,0)</f>
        <v>0</v>
      </c>
      <c r="BJ1425" s="19" t="s">
        <v>87</v>
      </c>
      <c r="BK1425" s="205">
        <f>ROUND(I1425*H1425,2)</f>
        <v>5520</v>
      </c>
      <c r="BL1425" s="19" t="s">
        <v>1072</v>
      </c>
      <c r="BM1425" s="204" t="s">
        <v>8298</v>
      </c>
    </row>
    <row r="1426" spans="1:65" s="2" customFormat="1" ht="19.5">
      <c r="A1426" s="36"/>
      <c r="B1426" s="37"/>
      <c r="C1426" s="38"/>
      <c r="D1426" s="206" t="s">
        <v>269</v>
      </c>
      <c r="E1426" s="38"/>
      <c r="F1426" s="207" t="s">
        <v>8299</v>
      </c>
      <c r="G1426" s="38"/>
      <c r="H1426" s="38"/>
      <c r="I1426" s="208"/>
      <c r="J1426" s="38"/>
      <c r="K1426" s="38"/>
      <c r="L1426" s="41"/>
      <c r="M1426" s="209"/>
      <c r="N1426" s="210"/>
      <c r="O1426" s="73"/>
      <c r="P1426" s="73"/>
      <c r="Q1426" s="73"/>
      <c r="R1426" s="73"/>
      <c r="S1426" s="73"/>
      <c r="T1426" s="74"/>
      <c r="U1426" s="36"/>
      <c r="V1426" s="36"/>
      <c r="W1426" s="36"/>
      <c r="X1426" s="36"/>
      <c r="Y1426" s="36"/>
      <c r="Z1426" s="36"/>
      <c r="AA1426" s="36"/>
      <c r="AB1426" s="36"/>
      <c r="AC1426" s="36"/>
      <c r="AD1426" s="36"/>
      <c r="AE1426" s="36"/>
      <c r="AT1426" s="19" t="s">
        <v>269</v>
      </c>
      <c r="AU1426" s="19" t="s">
        <v>89</v>
      </c>
    </row>
    <row r="1427" spans="1:65" s="14" customFormat="1">
      <c r="B1427" s="226"/>
      <c r="C1427" s="227"/>
      <c r="D1427" s="206" t="s">
        <v>403</v>
      </c>
      <c r="E1427" s="228" t="s">
        <v>1</v>
      </c>
      <c r="F1427" s="229" t="s">
        <v>8300</v>
      </c>
      <c r="G1427" s="227"/>
      <c r="H1427" s="230">
        <v>4</v>
      </c>
      <c r="I1427" s="231"/>
      <c r="J1427" s="227"/>
      <c r="K1427" s="227"/>
      <c r="L1427" s="232"/>
      <c r="M1427" s="233"/>
      <c r="N1427" s="234"/>
      <c r="O1427" s="234"/>
      <c r="P1427" s="234"/>
      <c r="Q1427" s="234"/>
      <c r="R1427" s="234"/>
      <c r="S1427" s="234"/>
      <c r="T1427" s="235"/>
      <c r="AT1427" s="236" t="s">
        <v>403</v>
      </c>
      <c r="AU1427" s="236" t="s">
        <v>89</v>
      </c>
      <c r="AV1427" s="14" t="s">
        <v>89</v>
      </c>
      <c r="AW1427" s="14" t="s">
        <v>35</v>
      </c>
      <c r="AX1427" s="14" t="s">
        <v>80</v>
      </c>
      <c r="AY1427" s="236" t="s">
        <v>261</v>
      </c>
    </row>
    <row r="1428" spans="1:65" s="2" customFormat="1" ht="37.9" customHeight="1">
      <c r="A1428" s="36"/>
      <c r="B1428" s="37"/>
      <c r="C1428" s="193" t="s">
        <v>8301</v>
      </c>
      <c r="D1428" s="193" t="s">
        <v>264</v>
      </c>
      <c r="E1428" s="194" t="s">
        <v>8302</v>
      </c>
      <c r="F1428" s="195" t="s">
        <v>8303</v>
      </c>
      <c r="G1428" s="196" t="s">
        <v>2285</v>
      </c>
      <c r="H1428" s="197">
        <v>320</v>
      </c>
      <c r="I1428" s="198">
        <v>368</v>
      </c>
      <c r="J1428" s="199">
        <f>ROUND(I1428*H1428,2)</f>
        <v>117760</v>
      </c>
      <c r="K1428" s="195" t="s">
        <v>1</v>
      </c>
      <c r="L1428" s="41"/>
      <c r="M1428" s="200" t="s">
        <v>1</v>
      </c>
      <c r="N1428" s="201" t="s">
        <v>45</v>
      </c>
      <c r="O1428" s="73"/>
      <c r="P1428" s="202">
        <f>O1428*H1428</f>
        <v>0</v>
      </c>
      <c r="Q1428" s="202">
        <v>0</v>
      </c>
      <c r="R1428" s="202">
        <f>Q1428*H1428</f>
        <v>0</v>
      </c>
      <c r="S1428" s="202">
        <v>0</v>
      </c>
      <c r="T1428" s="203">
        <f>S1428*H1428</f>
        <v>0</v>
      </c>
      <c r="U1428" s="36"/>
      <c r="V1428" s="36"/>
      <c r="W1428" s="36"/>
      <c r="X1428" s="36"/>
      <c r="Y1428" s="36"/>
      <c r="Z1428" s="36"/>
      <c r="AA1428" s="36"/>
      <c r="AB1428" s="36"/>
      <c r="AC1428" s="36"/>
      <c r="AD1428" s="36"/>
      <c r="AE1428" s="36"/>
      <c r="AR1428" s="204" t="s">
        <v>1072</v>
      </c>
      <c r="AT1428" s="204" t="s">
        <v>264</v>
      </c>
      <c r="AU1428" s="204" t="s">
        <v>89</v>
      </c>
      <c r="AY1428" s="19" t="s">
        <v>261</v>
      </c>
      <c r="BE1428" s="205">
        <f>IF(N1428="základní",J1428,0)</f>
        <v>117760</v>
      </c>
      <c r="BF1428" s="205">
        <f>IF(N1428="snížená",J1428,0)</f>
        <v>0</v>
      </c>
      <c r="BG1428" s="205">
        <f>IF(N1428="zákl. přenesená",J1428,0)</f>
        <v>0</v>
      </c>
      <c r="BH1428" s="205">
        <f>IF(N1428="sníž. přenesená",J1428,0)</f>
        <v>0</v>
      </c>
      <c r="BI1428" s="205">
        <f>IF(N1428="nulová",J1428,0)</f>
        <v>0</v>
      </c>
      <c r="BJ1428" s="19" t="s">
        <v>87</v>
      </c>
      <c r="BK1428" s="205">
        <f>ROUND(I1428*H1428,2)</f>
        <v>117760</v>
      </c>
      <c r="BL1428" s="19" t="s">
        <v>1072</v>
      </c>
      <c r="BM1428" s="204" t="s">
        <v>8304</v>
      </c>
    </row>
    <row r="1429" spans="1:65" s="2" customFormat="1" ht="19.5">
      <c r="A1429" s="36"/>
      <c r="B1429" s="37"/>
      <c r="C1429" s="38"/>
      <c r="D1429" s="206" t="s">
        <v>269</v>
      </c>
      <c r="E1429" s="38"/>
      <c r="F1429" s="207" t="s">
        <v>8303</v>
      </c>
      <c r="G1429" s="38"/>
      <c r="H1429" s="38"/>
      <c r="I1429" s="208"/>
      <c r="J1429" s="38"/>
      <c r="K1429" s="38"/>
      <c r="L1429" s="41"/>
      <c r="M1429" s="209"/>
      <c r="N1429" s="210"/>
      <c r="O1429" s="73"/>
      <c r="P1429" s="73"/>
      <c r="Q1429" s="73"/>
      <c r="R1429" s="73"/>
      <c r="S1429" s="73"/>
      <c r="T1429" s="74"/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T1429" s="19" t="s">
        <v>269</v>
      </c>
      <c r="AU1429" s="19" t="s">
        <v>89</v>
      </c>
    </row>
    <row r="1430" spans="1:65" s="14" customFormat="1">
      <c r="B1430" s="226"/>
      <c r="C1430" s="227"/>
      <c r="D1430" s="206" t="s">
        <v>403</v>
      </c>
      <c r="E1430" s="228" t="s">
        <v>1</v>
      </c>
      <c r="F1430" s="229" t="s">
        <v>8305</v>
      </c>
      <c r="G1430" s="227"/>
      <c r="H1430" s="230">
        <v>320</v>
      </c>
      <c r="I1430" s="231"/>
      <c r="J1430" s="227"/>
      <c r="K1430" s="227"/>
      <c r="L1430" s="232"/>
      <c r="M1430" s="233"/>
      <c r="N1430" s="234"/>
      <c r="O1430" s="234"/>
      <c r="P1430" s="234"/>
      <c r="Q1430" s="234"/>
      <c r="R1430" s="234"/>
      <c r="S1430" s="234"/>
      <c r="T1430" s="235"/>
      <c r="AT1430" s="236" t="s">
        <v>403</v>
      </c>
      <c r="AU1430" s="236" t="s">
        <v>89</v>
      </c>
      <c r="AV1430" s="14" t="s">
        <v>89</v>
      </c>
      <c r="AW1430" s="14" t="s">
        <v>35</v>
      </c>
      <c r="AX1430" s="14" t="s">
        <v>80</v>
      </c>
      <c r="AY1430" s="236" t="s">
        <v>261</v>
      </c>
    </row>
    <row r="1431" spans="1:65" s="2" customFormat="1" ht="49.15" customHeight="1">
      <c r="A1431" s="36"/>
      <c r="B1431" s="37"/>
      <c r="C1431" s="193" t="s">
        <v>8306</v>
      </c>
      <c r="D1431" s="193" t="s">
        <v>264</v>
      </c>
      <c r="E1431" s="194" t="s">
        <v>8307</v>
      </c>
      <c r="F1431" s="195" t="s">
        <v>8308</v>
      </c>
      <c r="G1431" s="196" t="s">
        <v>749</v>
      </c>
      <c r="H1431" s="197">
        <v>1</v>
      </c>
      <c r="I1431" s="198">
        <v>57906.137200000012</v>
      </c>
      <c r="J1431" s="199">
        <f>ROUND(I1431*H1431,2)</f>
        <v>57906.14</v>
      </c>
      <c r="K1431" s="195" t="s">
        <v>1</v>
      </c>
      <c r="L1431" s="41"/>
      <c r="M1431" s="200" t="s">
        <v>1</v>
      </c>
      <c r="N1431" s="201" t="s">
        <v>45</v>
      </c>
      <c r="O1431" s="73"/>
      <c r="P1431" s="202">
        <f>O1431*H1431</f>
        <v>0</v>
      </c>
      <c r="Q1431" s="202">
        <v>0</v>
      </c>
      <c r="R1431" s="202">
        <f>Q1431*H1431</f>
        <v>0</v>
      </c>
      <c r="S1431" s="202">
        <v>0</v>
      </c>
      <c r="T1431" s="203">
        <f>S1431*H1431</f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204" t="s">
        <v>1072</v>
      </c>
      <c r="AT1431" s="204" t="s">
        <v>264</v>
      </c>
      <c r="AU1431" s="204" t="s">
        <v>89</v>
      </c>
      <c r="AY1431" s="19" t="s">
        <v>261</v>
      </c>
      <c r="BE1431" s="205">
        <f>IF(N1431="základní",J1431,0)</f>
        <v>57906.14</v>
      </c>
      <c r="BF1431" s="205">
        <f>IF(N1431="snížená",J1431,0)</f>
        <v>0</v>
      </c>
      <c r="BG1431" s="205">
        <f>IF(N1431="zákl. přenesená",J1431,0)</f>
        <v>0</v>
      </c>
      <c r="BH1431" s="205">
        <f>IF(N1431="sníž. přenesená",J1431,0)</f>
        <v>0</v>
      </c>
      <c r="BI1431" s="205">
        <f>IF(N1431="nulová",J1431,0)</f>
        <v>0</v>
      </c>
      <c r="BJ1431" s="19" t="s">
        <v>87</v>
      </c>
      <c r="BK1431" s="205">
        <f>ROUND(I1431*H1431,2)</f>
        <v>57906.14</v>
      </c>
      <c r="BL1431" s="19" t="s">
        <v>1072</v>
      </c>
      <c r="BM1431" s="204" t="s">
        <v>8309</v>
      </c>
    </row>
    <row r="1432" spans="1:65" s="2" customFormat="1" ht="29.25">
      <c r="A1432" s="36"/>
      <c r="B1432" s="37"/>
      <c r="C1432" s="38"/>
      <c r="D1432" s="206" t="s">
        <v>269</v>
      </c>
      <c r="E1432" s="38"/>
      <c r="F1432" s="207" t="s">
        <v>8308</v>
      </c>
      <c r="G1432" s="38"/>
      <c r="H1432" s="38"/>
      <c r="I1432" s="208"/>
      <c r="J1432" s="38"/>
      <c r="K1432" s="38"/>
      <c r="L1432" s="41"/>
      <c r="M1432" s="209"/>
      <c r="N1432" s="210"/>
      <c r="O1432" s="73"/>
      <c r="P1432" s="73"/>
      <c r="Q1432" s="73"/>
      <c r="R1432" s="73"/>
      <c r="S1432" s="73"/>
      <c r="T1432" s="74"/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T1432" s="19" t="s">
        <v>269</v>
      </c>
      <c r="AU1432" s="19" t="s">
        <v>89</v>
      </c>
    </row>
    <row r="1433" spans="1:65" s="14" customFormat="1">
      <c r="B1433" s="226"/>
      <c r="C1433" s="227"/>
      <c r="D1433" s="206" t="s">
        <v>403</v>
      </c>
      <c r="E1433" s="228" t="s">
        <v>1</v>
      </c>
      <c r="F1433" s="229" t="s">
        <v>87</v>
      </c>
      <c r="G1433" s="227"/>
      <c r="H1433" s="230">
        <v>1</v>
      </c>
      <c r="I1433" s="231"/>
      <c r="J1433" s="227"/>
      <c r="K1433" s="227"/>
      <c r="L1433" s="232"/>
      <c r="M1433" s="233"/>
      <c r="N1433" s="234"/>
      <c r="O1433" s="234"/>
      <c r="P1433" s="234"/>
      <c r="Q1433" s="234"/>
      <c r="R1433" s="234"/>
      <c r="S1433" s="234"/>
      <c r="T1433" s="235"/>
      <c r="AT1433" s="236" t="s">
        <v>403</v>
      </c>
      <c r="AU1433" s="236" t="s">
        <v>89</v>
      </c>
      <c r="AV1433" s="14" t="s">
        <v>89</v>
      </c>
      <c r="AW1433" s="14" t="s">
        <v>35</v>
      </c>
      <c r="AX1433" s="14" t="s">
        <v>80</v>
      </c>
      <c r="AY1433" s="236" t="s">
        <v>261</v>
      </c>
    </row>
    <row r="1434" spans="1:65" s="2" customFormat="1" ht="62.65" customHeight="1">
      <c r="A1434" s="36"/>
      <c r="B1434" s="37"/>
      <c r="C1434" s="193" t="s">
        <v>8310</v>
      </c>
      <c r="D1434" s="193" t="s">
        <v>264</v>
      </c>
      <c r="E1434" s="194" t="s">
        <v>8311</v>
      </c>
      <c r="F1434" s="195" t="s">
        <v>8312</v>
      </c>
      <c r="G1434" s="196" t="s">
        <v>749</v>
      </c>
      <c r="H1434" s="197">
        <v>4</v>
      </c>
      <c r="I1434" s="198">
        <v>6000</v>
      </c>
      <c r="J1434" s="199">
        <f>ROUND(I1434*H1434,2)</f>
        <v>24000</v>
      </c>
      <c r="K1434" s="195" t="s">
        <v>1</v>
      </c>
      <c r="L1434" s="41"/>
      <c r="M1434" s="200" t="s">
        <v>1</v>
      </c>
      <c r="N1434" s="201" t="s">
        <v>45</v>
      </c>
      <c r="O1434" s="73"/>
      <c r="P1434" s="202">
        <f>O1434*H1434</f>
        <v>0</v>
      </c>
      <c r="Q1434" s="202">
        <v>0</v>
      </c>
      <c r="R1434" s="202">
        <f>Q1434*H1434</f>
        <v>0</v>
      </c>
      <c r="S1434" s="202">
        <v>0</v>
      </c>
      <c r="T1434" s="203">
        <f>S1434*H1434</f>
        <v>0</v>
      </c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R1434" s="204" t="s">
        <v>1072</v>
      </c>
      <c r="AT1434" s="204" t="s">
        <v>264</v>
      </c>
      <c r="AU1434" s="204" t="s">
        <v>89</v>
      </c>
      <c r="AY1434" s="19" t="s">
        <v>261</v>
      </c>
      <c r="BE1434" s="205">
        <f>IF(N1434="základní",J1434,0)</f>
        <v>24000</v>
      </c>
      <c r="BF1434" s="205">
        <f>IF(N1434="snížená",J1434,0)</f>
        <v>0</v>
      </c>
      <c r="BG1434" s="205">
        <f>IF(N1434="zákl. přenesená",J1434,0)</f>
        <v>0</v>
      </c>
      <c r="BH1434" s="205">
        <f>IF(N1434="sníž. přenesená",J1434,0)</f>
        <v>0</v>
      </c>
      <c r="BI1434" s="205">
        <f>IF(N1434="nulová",J1434,0)</f>
        <v>0</v>
      </c>
      <c r="BJ1434" s="19" t="s">
        <v>87</v>
      </c>
      <c r="BK1434" s="205">
        <f>ROUND(I1434*H1434,2)</f>
        <v>24000</v>
      </c>
      <c r="BL1434" s="19" t="s">
        <v>1072</v>
      </c>
      <c r="BM1434" s="204" t="s">
        <v>8313</v>
      </c>
    </row>
    <row r="1435" spans="1:65" s="2" customFormat="1" ht="39">
      <c r="A1435" s="36"/>
      <c r="B1435" s="37"/>
      <c r="C1435" s="38"/>
      <c r="D1435" s="206" t="s">
        <v>269</v>
      </c>
      <c r="E1435" s="38"/>
      <c r="F1435" s="207" t="s">
        <v>8312</v>
      </c>
      <c r="G1435" s="38"/>
      <c r="H1435" s="38"/>
      <c r="I1435" s="208"/>
      <c r="J1435" s="38"/>
      <c r="K1435" s="38"/>
      <c r="L1435" s="41"/>
      <c r="M1435" s="209"/>
      <c r="N1435" s="210"/>
      <c r="O1435" s="73"/>
      <c r="P1435" s="73"/>
      <c r="Q1435" s="73"/>
      <c r="R1435" s="73"/>
      <c r="S1435" s="73"/>
      <c r="T1435" s="74"/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T1435" s="19" t="s">
        <v>269</v>
      </c>
      <c r="AU1435" s="19" t="s">
        <v>89</v>
      </c>
    </row>
    <row r="1436" spans="1:65" s="14" customFormat="1">
      <c r="B1436" s="226"/>
      <c r="C1436" s="227"/>
      <c r="D1436" s="206" t="s">
        <v>403</v>
      </c>
      <c r="E1436" s="228" t="s">
        <v>1</v>
      </c>
      <c r="F1436" s="229" t="s">
        <v>8314</v>
      </c>
      <c r="G1436" s="227"/>
      <c r="H1436" s="230">
        <v>4</v>
      </c>
      <c r="I1436" s="231"/>
      <c r="J1436" s="227"/>
      <c r="K1436" s="227"/>
      <c r="L1436" s="232"/>
      <c r="M1436" s="233"/>
      <c r="N1436" s="234"/>
      <c r="O1436" s="234"/>
      <c r="P1436" s="234"/>
      <c r="Q1436" s="234"/>
      <c r="R1436" s="234"/>
      <c r="S1436" s="234"/>
      <c r="T1436" s="235"/>
      <c r="AT1436" s="236" t="s">
        <v>403</v>
      </c>
      <c r="AU1436" s="236" t="s">
        <v>89</v>
      </c>
      <c r="AV1436" s="14" t="s">
        <v>89</v>
      </c>
      <c r="AW1436" s="14" t="s">
        <v>35</v>
      </c>
      <c r="AX1436" s="14" t="s">
        <v>80</v>
      </c>
      <c r="AY1436" s="236" t="s">
        <v>261</v>
      </c>
    </row>
    <row r="1437" spans="1:65" s="2" customFormat="1" ht="16.5" customHeight="1">
      <c r="A1437" s="36"/>
      <c r="B1437" s="37"/>
      <c r="C1437" s="193" t="s">
        <v>8315</v>
      </c>
      <c r="D1437" s="193" t="s">
        <v>264</v>
      </c>
      <c r="E1437" s="194" t="s">
        <v>8316</v>
      </c>
      <c r="F1437" s="195" t="s">
        <v>8317</v>
      </c>
      <c r="G1437" s="196" t="s">
        <v>2285</v>
      </c>
      <c r="H1437" s="197">
        <v>16</v>
      </c>
      <c r="I1437" s="198">
        <v>1200</v>
      </c>
      <c r="J1437" s="199">
        <f>ROUND(I1437*H1437,2)</f>
        <v>19200</v>
      </c>
      <c r="K1437" s="195" t="s">
        <v>1</v>
      </c>
      <c r="L1437" s="41"/>
      <c r="M1437" s="200" t="s">
        <v>1</v>
      </c>
      <c r="N1437" s="201" t="s">
        <v>45</v>
      </c>
      <c r="O1437" s="73"/>
      <c r="P1437" s="202">
        <f>O1437*H1437</f>
        <v>0</v>
      </c>
      <c r="Q1437" s="202">
        <v>0</v>
      </c>
      <c r="R1437" s="202">
        <f>Q1437*H1437</f>
        <v>0</v>
      </c>
      <c r="S1437" s="202">
        <v>0</v>
      </c>
      <c r="T1437" s="203">
        <f>S1437*H1437</f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204" t="s">
        <v>1072</v>
      </c>
      <c r="AT1437" s="204" t="s">
        <v>264</v>
      </c>
      <c r="AU1437" s="204" t="s">
        <v>89</v>
      </c>
      <c r="AY1437" s="19" t="s">
        <v>261</v>
      </c>
      <c r="BE1437" s="205">
        <f>IF(N1437="základní",J1437,0)</f>
        <v>19200</v>
      </c>
      <c r="BF1437" s="205">
        <f>IF(N1437="snížená",J1437,0)</f>
        <v>0</v>
      </c>
      <c r="BG1437" s="205">
        <f>IF(N1437="zákl. přenesená",J1437,0)</f>
        <v>0</v>
      </c>
      <c r="BH1437" s="205">
        <f>IF(N1437="sníž. přenesená",J1437,0)</f>
        <v>0</v>
      </c>
      <c r="BI1437" s="205">
        <f>IF(N1437="nulová",J1437,0)</f>
        <v>0</v>
      </c>
      <c r="BJ1437" s="19" t="s">
        <v>87</v>
      </c>
      <c r="BK1437" s="205">
        <f>ROUND(I1437*H1437,2)</f>
        <v>19200</v>
      </c>
      <c r="BL1437" s="19" t="s">
        <v>1072</v>
      </c>
      <c r="BM1437" s="204" t="s">
        <v>8318</v>
      </c>
    </row>
    <row r="1438" spans="1:65" s="2" customFormat="1">
      <c r="A1438" s="36"/>
      <c r="B1438" s="37"/>
      <c r="C1438" s="38"/>
      <c r="D1438" s="206" t="s">
        <v>269</v>
      </c>
      <c r="E1438" s="38"/>
      <c r="F1438" s="207" t="s">
        <v>8317</v>
      </c>
      <c r="G1438" s="38"/>
      <c r="H1438" s="38"/>
      <c r="I1438" s="208"/>
      <c r="J1438" s="38"/>
      <c r="K1438" s="38"/>
      <c r="L1438" s="41"/>
      <c r="M1438" s="209"/>
      <c r="N1438" s="210"/>
      <c r="O1438" s="73"/>
      <c r="P1438" s="73"/>
      <c r="Q1438" s="73"/>
      <c r="R1438" s="73"/>
      <c r="S1438" s="73"/>
      <c r="T1438" s="74"/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T1438" s="19" t="s">
        <v>269</v>
      </c>
      <c r="AU1438" s="19" t="s">
        <v>89</v>
      </c>
    </row>
    <row r="1439" spans="1:65" s="14" customFormat="1">
      <c r="B1439" s="226"/>
      <c r="C1439" s="227"/>
      <c r="D1439" s="206" t="s">
        <v>403</v>
      </c>
      <c r="E1439" s="228" t="s">
        <v>1</v>
      </c>
      <c r="F1439" s="229" t="s">
        <v>8319</v>
      </c>
      <c r="G1439" s="227"/>
      <c r="H1439" s="230">
        <v>16</v>
      </c>
      <c r="I1439" s="231"/>
      <c r="J1439" s="227"/>
      <c r="K1439" s="227"/>
      <c r="L1439" s="232"/>
      <c r="M1439" s="233"/>
      <c r="N1439" s="234"/>
      <c r="O1439" s="234"/>
      <c r="P1439" s="234"/>
      <c r="Q1439" s="234"/>
      <c r="R1439" s="234"/>
      <c r="S1439" s="234"/>
      <c r="T1439" s="235"/>
      <c r="AT1439" s="236" t="s">
        <v>403</v>
      </c>
      <c r="AU1439" s="236" t="s">
        <v>89</v>
      </c>
      <c r="AV1439" s="14" t="s">
        <v>89</v>
      </c>
      <c r="AW1439" s="14" t="s">
        <v>35</v>
      </c>
      <c r="AX1439" s="14" t="s">
        <v>80</v>
      </c>
      <c r="AY1439" s="236" t="s">
        <v>261</v>
      </c>
    </row>
    <row r="1440" spans="1:65" s="2" customFormat="1" ht="37.9" customHeight="1">
      <c r="A1440" s="36"/>
      <c r="B1440" s="37"/>
      <c r="C1440" s="275" t="s">
        <v>5999</v>
      </c>
      <c r="D1440" s="275" t="s">
        <v>801</v>
      </c>
      <c r="E1440" s="276" t="s">
        <v>8320</v>
      </c>
      <c r="F1440" s="277" t="s">
        <v>8321</v>
      </c>
      <c r="G1440" s="278" t="s">
        <v>8322</v>
      </c>
      <c r="H1440" s="279">
        <v>240</v>
      </c>
      <c r="I1440" s="280">
        <v>43.236799999999995</v>
      </c>
      <c r="J1440" s="281">
        <f>ROUND(I1440*H1440,2)</f>
        <v>10376.83</v>
      </c>
      <c r="K1440" s="277" t="s">
        <v>1</v>
      </c>
      <c r="L1440" s="282"/>
      <c r="M1440" s="283" t="s">
        <v>1</v>
      </c>
      <c r="N1440" s="284" t="s">
        <v>45</v>
      </c>
      <c r="O1440" s="73"/>
      <c r="P1440" s="202">
        <f>O1440*H1440</f>
        <v>0</v>
      </c>
      <c r="Q1440" s="202">
        <v>0</v>
      </c>
      <c r="R1440" s="202">
        <f>Q1440*H1440</f>
        <v>0</v>
      </c>
      <c r="S1440" s="202">
        <v>0</v>
      </c>
      <c r="T1440" s="203">
        <f>S1440*H1440</f>
        <v>0</v>
      </c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R1440" s="204" t="s">
        <v>5362</v>
      </c>
      <c r="AT1440" s="204" t="s">
        <v>801</v>
      </c>
      <c r="AU1440" s="204" t="s">
        <v>89</v>
      </c>
      <c r="AY1440" s="19" t="s">
        <v>261</v>
      </c>
      <c r="BE1440" s="205">
        <f>IF(N1440="základní",J1440,0)</f>
        <v>10376.83</v>
      </c>
      <c r="BF1440" s="205">
        <f>IF(N1440="snížená",J1440,0)</f>
        <v>0</v>
      </c>
      <c r="BG1440" s="205">
        <f>IF(N1440="zákl. přenesená",J1440,0)</f>
        <v>0</v>
      </c>
      <c r="BH1440" s="205">
        <f>IF(N1440="sníž. přenesená",J1440,0)</f>
        <v>0</v>
      </c>
      <c r="BI1440" s="205">
        <f>IF(N1440="nulová",J1440,0)</f>
        <v>0</v>
      </c>
      <c r="BJ1440" s="19" t="s">
        <v>87</v>
      </c>
      <c r="BK1440" s="205">
        <f>ROUND(I1440*H1440,2)</f>
        <v>10376.83</v>
      </c>
      <c r="BL1440" s="19" t="s">
        <v>1072</v>
      </c>
      <c r="BM1440" s="204" t="s">
        <v>8323</v>
      </c>
    </row>
    <row r="1441" spans="1:65" s="2" customFormat="1" ht="19.5">
      <c r="A1441" s="36"/>
      <c r="B1441" s="37"/>
      <c r="C1441" s="38"/>
      <c r="D1441" s="206" t="s">
        <v>269</v>
      </c>
      <c r="E1441" s="38"/>
      <c r="F1441" s="207" t="s">
        <v>8321</v>
      </c>
      <c r="G1441" s="38"/>
      <c r="H1441" s="38"/>
      <c r="I1441" s="208"/>
      <c r="J1441" s="38"/>
      <c r="K1441" s="38"/>
      <c r="L1441" s="41"/>
      <c r="M1441" s="209"/>
      <c r="N1441" s="210"/>
      <c r="O1441" s="73"/>
      <c r="P1441" s="73"/>
      <c r="Q1441" s="73"/>
      <c r="R1441" s="73"/>
      <c r="S1441" s="73"/>
      <c r="T1441" s="74"/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T1441" s="19" t="s">
        <v>269</v>
      </c>
      <c r="AU1441" s="19" t="s">
        <v>89</v>
      </c>
    </row>
    <row r="1442" spans="1:65" s="14" customFormat="1">
      <c r="B1442" s="226"/>
      <c r="C1442" s="227"/>
      <c r="D1442" s="206" t="s">
        <v>403</v>
      </c>
      <c r="E1442" s="228" t="s">
        <v>1</v>
      </c>
      <c r="F1442" s="229" t="s">
        <v>8324</v>
      </c>
      <c r="G1442" s="227"/>
      <c r="H1442" s="230">
        <v>240</v>
      </c>
      <c r="I1442" s="231"/>
      <c r="J1442" s="227"/>
      <c r="K1442" s="227"/>
      <c r="L1442" s="232"/>
      <c r="M1442" s="233"/>
      <c r="N1442" s="234"/>
      <c r="O1442" s="234"/>
      <c r="P1442" s="234"/>
      <c r="Q1442" s="234"/>
      <c r="R1442" s="234"/>
      <c r="S1442" s="234"/>
      <c r="T1442" s="235"/>
      <c r="AT1442" s="236" t="s">
        <v>403</v>
      </c>
      <c r="AU1442" s="236" t="s">
        <v>89</v>
      </c>
      <c r="AV1442" s="14" t="s">
        <v>89</v>
      </c>
      <c r="AW1442" s="14" t="s">
        <v>35</v>
      </c>
      <c r="AX1442" s="14" t="s">
        <v>80</v>
      </c>
      <c r="AY1442" s="236" t="s">
        <v>261</v>
      </c>
    </row>
    <row r="1443" spans="1:65" s="12" customFormat="1" ht="22.9" customHeight="1">
      <c r="B1443" s="177"/>
      <c r="C1443" s="178"/>
      <c r="D1443" s="179" t="s">
        <v>79</v>
      </c>
      <c r="E1443" s="191" t="s">
        <v>8325</v>
      </c>
      <c r="F1443" s="191" t="s">
        <v>8326</v>
      </c>
      <c r="G1443" s="178"/>
      <c r="H1443" s="178"/>
      <c r="I1443" s="181"/>
      <c r="J1443" s="192">
        <f>BK1443</f>
        <v>297344</v>
      </c>
      <c r="K1443" s="178"/>
      <c r="L1443" s="183"/>
      <c r="M1443" s="184"/>
      <c r="N1443" s="185"/>
      <c r="O1443" s="185"/>
      <c r="P1443" s="186">
        <f>SUM(P1444:P1482)</f>
        <v>0</v>
      </c>
      <c r="Q1443" s="185"/>
      <c r="R1443" s="186">
        <f>SUM(R1444:R1482)</f>
        <v>0</v>
      </c>
      <c r="S1443" s="185"/>
      <c r="T1443" s="187">
        <f>SUM(T1444:T1482)</f>
        <v>0</v>
      </c>
      <c r="AR1443" s="188" t="s">
        <v>260</v>
      </c>
      <c r="AT1443" s="189" t="s">
        <v>79</v>
      </c>
      <c r="AU1443" s="189" t="s">
        <v>87</v>
      </c>
      <c r="AY1443" s="188" t="s">
        <v>261</v>
      </c>
      <c r="BK1443" s="190">
        <f>SUM(BK1444:BK1482)</f>
        <v>297344</v>
      </c>
    </row>
    <row r="1444" spans="1:65" s="2" customFormat="1" ht="24.2" customHeight="1">
      <c r="A1444" s="36"/>
      <c r="B1444" s="37"/>
      <c r="C1444" s="193" t="s">
        <v>8327</v>
      </c>
      <c r="D1444" s="193" t="s">
        <v>264</v>
      </c>
      <c r="E1444" s="194" t="s">
        <v>8328</v>
      </c>
      <c r="F1444" s="195" t="s">
        <v>8329</v>
      </c>
      <c r="G1444" s="196" t="s">
        <v>749</v>
      </c>
      <c r="H1444" s="197">
        <v>3</v>
      </c>
      <c r="I1444" s="198">
        <v>1960</v>
      </c>
      <c r="J1444" s="199">
        <f>ROUND(I1444*H1444,2)</f>
        <v>5880</v>
      </c>
      <c r="K1444" s="195" t="s">
        <v>1</v>
      </c>
      <c r="L1444" s="41"/>
      <c r="M1444" s="200" t="s">
        <v>1</v>
      </c>
      <c r="N1444" s="201" t="s">
        <v>45</v>
      </c>
      <c r="O1444" s="73"/>
      <c r="P1444" s="202">
        <f>O1444*H1444</f>
        <v>0</v>
      </c>
      <c r="Q1444" s="202">
        <v>0</v>
      </c>
      <c r="R1444" s="202">
        <f>Q1444*H1444</f>
        <v>0</v>
      </c>
      <c r="S1444" s="202">
        <v>0</v>
      </c>
      <c r="T1444" s="203">
        <f>S1444*H1444</f>
        <v>0</v>
      </c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R1444" s="204" t="s">
        <v>87</v>
      </c>
      <c r="AT1444" s="204" t="s">
        <v>264</v>
      </c>
      <c r="AU1444" s="204" t="s">
        <v>89</v>
      </c>
      <c r="AY1444" s="19" t="s">
        <v>261</v>
      </c>
      <c r="BE1444" s="205">
        <f>IF(N1444="základní",J1444,0)</f>
        <v>5880</v>
      </c>
      <c r="BF1444" s="205">
        <f>IF(N1444="snížená",J1444,0)</f>
        <v>0</v>
      </c>
      <c r="BG1444" s="205">
        <f>IF(N1444="zákl. přenesená",J1444,0)</f>
        <v>0</v>
      </c>
      <c r="BH1444" s="205">
        <f>IF(N1444="sníž. přenesená",J1444,0)</f>
        <v>0</v>
      </c>
      <c r="BI1444" s="205">
        <f>IF(N1444="nulová",J1444,0)</f>
        <v>0</v>
      </c>
      <c r="BJ1444" s="19" t="s">
        <v>87</v>
      </c>
      <c r="BK1444" s="205">
        <f>ROUND(I1444*H1444,2)</f>
        <v>5880</v>
      </c>
      <c r="BL1444" s="19" t="s">
        <v>87</v>
      </c>
      <c r="BM1444" s="204" t="s">
        <v>8330</v>
      </c>
    </row>
    <row r="1445" spans="1:65" s="2" customFormat="1" ht="19.5">
      <c r="A1445" s="36"/>
      <c r="B1445" s="37"/>
      <c r="C1445" s="38"/>
      <c r="D1445" s="206" t="s">
        <v>269</v>
      </c>
      <c r="E1445" s="38"/>
      <c r="F1445" s="207" t="s">
        <v>6761</v>
      </c>
      <c r="G1445" s="38"/>
      <c r="H1445" s="38"/>
      <c r="I1445" s="208"/>
      <c r="J1445" s="38"/>
      <c r="K1445" s="38"/>
      <c r="L1445" s="41"/>
      <c r="M1445" s="209"/>
      <c r="N1445" s="210"/>
      <c r="O1445" s="73"/>
      <c r="P1445" s="73"/>
      <c r="Q1445" s="73"/>
      <c r="R1445" s="73"/>
      <c r="S1445" s="73"/>
      <c r="T1445" s="74"/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T1445" s="19" t="s">
        <v>269</v>
      </c>
      <c r="AU1445" s="19" t="s">
        <v>89</v>
      </c>
    </row>
    <row r="1446" spans="1:65" s="14" customFormat="1">
      <c r="B1446" s="226"/>
      <c r="C1446" s="227"/>
      <c r="D1446" s="206" t="s">
        <v>403</v>
      </c>
      <c r="E1446" s="228" t="s">
        <v>1</v>
      </c>
      <c r="F1446" s="229" t="s">
        <v>8331</v>
      </c>
      <c r="G1446" s="227"/>
      <c r="H1446" s="230">
        <v>3</v>
      </c>
      <c r="I1446" s="231"/>
      <c r="J1446" s="227"/>
      <c r="K1446" s="227"/>
      <c r="L1446" s="232"/>
      <c r="M1446" s="233"/>
      <c r="N1446" s="234"/>
      <c r="O1446" s="234"/>
      <c r="P1446" s="234"/>
      <c r="Q1446" s="234"/>
      <c r="R1446" s="234"/>
      <c r="S1446" s="234"/>
      <c r="T1446" s="235"/>
      <c r="AT1446" s="236" t="s">
        <v>403</v>
      </c>
      <c r="AU1446" s="236" t="s">
        <v>89</v>
      </c>
      <c r="AV1446" s="14" t="s">
        <v>89</v>
      </c>
      <c r="AW1446" s="14" t="s">
        <v>35</v>
      </c>
      <c r="AX1446" s="14" t="s">
        <v>80</v>
      </c>
      <c r="AY1446" s="236" t="s">
        <v>261</v>
      </c>
    </row>
    <row r="1447" spans="1:65" s="2" customFormat="1" ht="33" customHeight="1">
      <c r="A1447" s="36"/>
      <c r="B1447" s="37"/>
      <c r="C1447" s="193" t="s">
        <v>8332</v>
      </c>
      <c r="D1447" s="193" t="s">
        <v>264</v>
      </c>
      <c r="E1447" s="194" t="s">
        <v>8333</v>
      </c>
      <c r="F1447" s="195" t="s">
        <v>8334</v>
      </c>
      <c r="G1447" s="196" t="s">
        <v>749</v>
      </c>
      <c r="H1447" s="197">
        <v>2</v>
      </c>
      <c r="I1447" s="198">
        <v>11200</v>
      </c>
      <c r="J1447" s="199">
        <f>ROUND(I1447*H1447,2)</f>
        <v>22400</v>
      </c>
      <c r="K1447" s="195" t="s">
        <v>1</v>
      </c>
      <c r="L1447" s="41"/>
      <c r="M1447" s="200" t="s">
        <v>1</v>
      </c>
      <c r="N1447" s="201" t="s">
        <v>45</v>
      </c>
      <c r="O1447" s="73"/>
      <c r="P1447" s="202">
        <f>O1447*H1447</f>
        <v>0</v>
      </c>
      <c r="Q1447" s="202">
        <v>0</v>
      </c>
      <c r="R1447" s="202">
        <f>Q1447*H1447</f>
        <v>0</v>
      </c>
      <c r="S1447" s="202">
        <v>0</v>
      </c>
      <c r="T1447" s="203">
        <f>S1447*H1447</f>
        <v>0</v>
      </c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R1447" s="204" t="s">
        <v>87</v>
      </c>
      <c r="AT1447" s="204" t="s">
        <v>264</v>
      </c>
      <c r="AU1447" s="204" t="s">
        <v>89</v>
      </c>
      <c r="AY1447" s="19" t="s">
        <v>261</v>
      </c>
      <c r="BE1447" s="205">
        <f>IF(N1447="základní",J1447,0)</f>
        <v>22400</v>
      </c>
      <c r="BF1447" s="205">
        <f>IF(N1447="snížená",J1447,0)</f>
        <v>0</v>
      </c>
      <c r="BG1447" s="205">
        <f>IF(N1447="zákl. přenesená",J1447,0)</f>
        <v>0</v>
      </c>
      <c r="BH1447" s="205">
        <f>IF(N1447="sníž. přenesená",J1447,0)</f>
        <v>0</v>
      </c>
      <c r="BI1447" s="205">
        <f>IF(N1447="nulová",J1447,0)</f>
        <v>0</v>
      </c>
      <c r="BJ1447" s="19" t="s">
        <v>87</v>
      </c>
      <c r="BK1447" s="205">
        <f>ROUND(I1447*H1447,2)</f>
        <v>22400</v>
      </c>
      <c r="BL1447" s="19" t="s">
        <v>87</v>
      </c>
      <c r="BM1447" s="204" t="s">
        <v>8335</v>
      </c>
    </row>
    <row r="1448" spans="1:65" s="2" customFormat="1" ht="19.5">
      <c r="A1448" s="36"/>
      <c r="B1448" s="37"/>
      <c r="C1448" s="38"/>
      <c r="D1448" s="206" t="s">
        <v>269</v>
      </c>
      <c r="E1448" s="38"/>
      <c r="F1448" s="207" t="s">
        <v>8336</v>
      </c>
      <c r="G1448" s="38"/>
      <c r="H1448" s="38"/>
      <c r="I1448" s="208"/>
      <c r="J1448" s="38"/>
      <c r="K1448" s="38"/>
      <c r="L1448" s="41"/>
      <c r="M1448" s="209"/>
      <c r="N1448" s="210"/>
      <c r="O1448" s="73"/>
      <c r="P1448" s="73"/>
      <c r="Q1448" s="73"/>
      <c r="R1448" s="73"/>
      <c r="S1448" s="73"/>
      <c r="T1448" s="74"/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T1448" s="19" t="s">
        <v>269</v>
      </c>
      <c r="AU1448" s="19" t="s">
        <v>89</v>
      </c>
    </row>
    <row r="1449" spans="1:65" s="14" customFormat="1">
      <c r="B1449" s="226"/>
      <c r="C1449" s="227"/>
      <c r="D1449" s="206" t="s">
        <v>403</v>
      </c>
      <c r="E1449" s="228" t="s">
        <v>1</v>
      </c>
      <c r="F1449" s="229" t="s">
        <v>6773</v>
      </c>
      <c r="G1449" s="227"/>
      <c r="H1449" s="230">
        <v>2</v>
      </c>
      <c r="I1449" s="231"/>
      <c r="J1449" s="227"/>
      <c r="K1449" s="227"/>
      <c r="L1449" s="232"/>
      <c r="M1449" s="233"/>
      <c r="N1449" s="234"/>
      <c r="O1449" s="234"/>
      <c r="P1449" s="234"/>
      <c r="Q1449" s="234"/>
      <c r="R1449" s="234"/>
      <c r="S1449" s="234"/>
      <c r="T1449" s="235"/>
      <c r="AT1449" s="236" t="s">
        <v>403</v>
      </c>
      <c r="AU1449" s="236" t="s">
        <v>89</v>
      </c>
      <c r="AV1449" s="14" t="s">
        <v>89</v>
      </c>
      <c r="AW1449" s="14" t="s">
        <v>35</v>
      </c>
      <c r="AX1449" s="14" t="s">
        <v>80</v>
      </c>
      <c r="AY1449" s="236" t="s">
        <v>261</v>
      </c>
    </row>
    <row r="1450" spans="1:65" s="2" customFormat="1" ht="24.2" customHeight="1">
      <c r="A1450" s="36"/>
      <c r="B1450" s="37"/>
      <c r="C1450" s="193" t="s">
        <v>8337</v>
      </c>
      <c r="D1450" s="193" t="s">
        <v>264</v>
      </c>
      <c r="E1450" s="194" t="s">
        <v>8338</v>
      </c>
      <c r="F1450" s="195" t="s">
        <v>8339</v>
      </c>
      <c r="G1450" s="196" t="s">
        <v>749</v>
      </c>
      <c r="H1450" s="197">
        <v>1</v>
      </c>
      <c r="I1450" s="198">
        <v>504</v>
      </c>
      <c r="J1450" s="199">
        <f>ROUND(I1450*H1450,2)</f>
        <v>504</v>
      </c>
      <c r="K1450" s="195" t="s">
        <v>1</v>
      </c>
      <c r="L1450" s="41"/>
      <c r="M1450" s="200" t="s">
        <v>1</v>
      </c>
      <c r="N1450" s="201" t="s">
        <v>45</v>
      </c>
      <c r="O1450" s="73"/>
      <c r="P1450" s="202">
        <f>O1450*H1450</f>
        <v>0</v>
      </c>
      <c r="Q1450" s="202">
        <v>0</v>
      </c>
      <c r="R1450" s="202">
        <f>Q1450*H1450</f>
        <v>0</v>
      </c>
      <c r="S1450" s="202">
        <v>0</v>
      </c>
      <c r="T1450" s="203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204" t="s">
        <v>87</v>
      </c>
      <c r="AT1450" s="204" t="s">
        <v>264</v>
      </c>
      <c r="AU1450" s="204" t="s">
        <v>89</v>
      </c>
      <c r="AY1450" s="19" t="s">
        <v>261</v>
      </c>
      <c r="BE1450" s="205">
        <f>IF(N1450="základní",J1450,0)</f>
        <v>504</v>
      </c>
      <c r="BF1450" s="205">
        <f>IF(N1450="snížená",J1450,0)</f>
        <v>0</v>
      </c>
      <c r="BG1450" s="205">
        <f>IF(N1450="zákl. přenesená",J1450,0)</f>
        <v>0</v>
      </c>
      <c r="BH1450" s="205">
        <f>IF(N1450="sníž. přenesená",J1450,0)</f>
        <v>0</v>
      </c>
      <c r="BI1450" s="205">
        <f>IF(N1450="nulová",J1450,0)</f>
        <v>0</v>
      </c>
      <c r="BJ1450" s="19" t="s">
        <v>87</v>
      </c>
      <c r="BK1450" s="205">
        <f>ROUND(I1450*H1450,2)</f>
        <v>504</v>
      </c>
      <c r="BL1450" s="19" t="s">
        <v>87</v>
      </c>
      <c r="BM1450" s="204" t="s">
        <v>8340</v>
      </c>
    </row>
    <row r="1451" spans="1:65" s="2" customFormat="1" ht="19.5">
      <c r="A1451" s="36"/>
      <c r="B1451" s="37"/>
      <c r="C1451" s="38"/>
      <c r="D1451" s="206" t="s">
        <v>269</v>
      </c>
      <c r="E1451" s="38"/>
      <c r="F1451" s="207" t="s">
        <v>2139</v>
      </c>
      <c r="G1451" s="38"/>
      <c r="H1451" s="38"/>
      <c r="I1451" s="208"/>
      <c r="J1451" s="38"/>
      <c r="K1451" s="38"/>
      <c r="L1451" s="41"/>
      <c r="M1451" s="209"/>
      <c r="N1451" s="210"/>
      <c r="O1451" s="73"/>
      <c r="P1451" s="73"/>
      <c r="Q1451" s="73"/>
      <c r="R1451" s="73"/>
      <c r="S1451" s="73"/>
      <c r="T1451" s="74"/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T1451" s="19" t="s">
        <v>269</v>
      </c>
      <c r="AU1451" s="19" t="s">
        <v>89</v>
      </c>
    </row>
    <row r="1452" spans="1:65" s="14" customFormat="1">
      <c r="B1452" s="226"/>
      <c r="C1452" s="227"/>
      <c r="D1452" s="206" t="s">
        <v>403</v>
      </c>
      <c r="E1452" s="228" t="s">
        <v>1</v>
      </c>
      <c r="F1452" s="229" t="s">
        <v>8341</v>
      </c>
      <c r="G1452" s="227"/>
      <c r="H1452" s="230">
        <v>1</v>
      </c>
      <c r="I1452" s="231"/>
      <c r="J1452" s="227"/>
      <c r="K1452" s="227"/>
      <c r="L1452" s="232"/>
      <c r="M1452" s="233"/>
      <c r="N1452" s="234"/>
      <c r="O1452" s="234"/>
      <c r="P1452" s="234"/>
      <c r="Q1452" s="234"/>
      <c r="R1452" s="234"/>
      <c r="S1452" s="234"/>
      <c r="T1452" s="235"/>
      <c r="AT1452" s="236" t="s">
        <v>403</v>
      </c>
      <c r="AU1452" s="236" t="s">
        <v>89</v>
      </c>
      <c r="AV1452" s="14" t="s">
        <v>89</v>
      </c>
      <c r="AW1452" s="14" t="s">
        <v>35</v>
      </c>
      <c r="AX1452" s="14" t="s">
        <v>80</v>
      </c>
      <c r="AY1452" s="236" t="s">
        <v>261</v>
      </c>
    </row>
    <row r="1453" spans="1:65" s="2" customFormat="1" ht="24.2" customHeight="1">
      <c r="A1453" s="36"/>
      <c r="B1453" s="37"/>
      <c r="C1453" s="193" t="s">
        <v>8342</v>
      </c>
      <c r="D1453" s="193" t="s">
        <v>264</v>
      </c>
      <c r="E1453" s="194" t="s">
        <v>8343</v>
      </c>
      <c r="F1453" s="195" t="s">
        <v>8344</v>
      </c>
      <c r="G1453" s="196" t="s">
        <v>749</v>
      </c>
      <c r="H1453" s="197">
        <v>12</v>
      </c>
      <c r="I1453" s="198">
        <v>2240</v>
      </c>
      <c r="J1453" s="199">
        <f>ROUND(I1453*H1453,2)</f>
        <v>26880</v>
      </c>
      <c r="K1453" s="195" t="s">
        <v>1</v>
      </c>
      <c r="L1453" s="41"/>
      <c r="M1453" s="200" t="s">
        <v>1</v>
      </c>
      <c r="N1453" s="201" t="s">
        <v>45</v>
      </c>
      <c r="O1453" s="73"/>
      <c r="P1453" s="202">
        <f>O1453*H1453</f>
        <v>0</v>
      </c>
      <c r="Q1453" s="202">
        <v>0</v>
      </c>
      <c r="R1453" s="202">
        <f>Q1453*H1453</f>
        <v>0</v>
      </c>
      <c r="S1453" s="202">
        <v>0</v>
      </c>
      <c r="T1453" s="203">
        <f>S1453*H1453</f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204" t="s">
        <v>381</v>
      </c>
      <c r="AT1453" s="204" t="s">
        <v>264</v>
      </c>
      <c r="AU1453" s="204" t="s">
        <v>89</v>
      </c>
      <c r="AY1453" s="19" t="s">
        <v>261</v>
      </c>
      <c r="BE1453" s="205">
        <f>IF(N1453="základní",J1453,0)</f>
        <v>26880</v>
      </c>
      <c r="BF1453" s="205">
        <f>IF(N1453="snížená",J1453,0)</f>
        <v>0</v>
      </c>
      <c r="BG1453" s="205">
        <f>IF(N1453="zákl. přenesená",J1453,0)</f>
        <v>0</v>
      </c>
      <c r="BH1453" s="205">
        <f>IF(N1453="sníž. přenesená",J1453,0)</f>
        <v>0</v>
      </c>
      <c r="BI1453" s="205">
        <f>IF(N1453="nulová",J1453,0)</f>
        <v>0</v>
      </c>
      <c r="BJ1453" s="19" t="s">
        <v>87</v>
      </c>
      <c r="BK1453" s="205">
        <f>ROUND(I1453*H1453,2)</f>
        <v>26880</v>
      </c>
      <c r="BL1453" s="19" t="s">
        <v>381</v>
      </c>
      <c r="BM1453" s="204" t="s">
        <v>8345</v>
      </c>
    </row>
    <row r="1454" spans="1:65" s="2" customFormat="1" ht="19.5">
      <c r="A1454" s="36"/>
      <c r="B1454" s="37"/>
      <c r="C1454" s="38"/>
      <c r="D1454" s="206" t="s">
        <v>269</v>
      </c>
      <c r="E1454" s="38"/>
      <c r="F1454" s="207" t="s">
        <v>8346</v>
      </c>
      <c r="G1454" s="38"/>
      <c r="H1454" s="38"/>
      <c r="I1454" s="208"/>
      <c r="J1454" s="38"/>
      <c r="K1454" s="38"/>
      <c r="L1454" s="41"/>
      <c r="M1454" s="209"/>
      <c r="N1454" s="210"/>
      <c r="O1454" s="73"/>
      <c r="P1454" s="73"/>
      <c r="Q1454" s="73"/>
      <c r="R1454" s="73"/>
      <c r="S1454" s="73"/>
      <c r="T1454" s="74"/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T1454" s="19" t="s">
        <v>269</v>
      </c>
      <c r="AU1454" s="19" t="s">
        <v>89</v>
      </c>
    </row>
    <row r="1455" spans="1:65" s="14" customFormat="1">
      <c r="B1455" s="226"/>
      <c r="C1455" s="227"/>
      <c r="D1455" s="206" t="s">
        <v>403</v>
      </c>
      <c r="E1455" s="228" t="s">
        <v>1</v>
      </c>
      <c r="F1455" s="229" t="s">
        <v>8347</v>
      </c>
      <c r="G1455" s="227"/>
      <c r="H1455" s="230">
        <v>8</v>
      </c>
      <c r="I1455" s="231"/>
      <c r="J1455" s="227"/>
      <c r="K1455" s="227"/>
      <c r="L1455" s="232"/>
      <c r="M1455" s="233"/>
      <c r="N1455" s="234"/>
      <c r="O1455" s="234"/>
      <c r="P1455" s="234"/>
      <c r="Q1455" s="234"/>
      <c r="R1455" s="234"/>
      <c r="S1455" s="234"/>
      <c r="T1455" s="235"/>
      <c r="AT1455" s="236" t="s">
        <v>403</v>
      </c>
      <c r="AU1455" s="236" t="s">
        <v>89</v>
      </c>
      <c r="AV1455" s="14" t="s">
        <v>89</v>
      </c>
      <c r="AW1455" s="14" t="s">
        <v>35</v>
      </c>
      <c r="AX1455" s="14" t="s">
        <v>80</v>
      </c>
      <c r="AY1455" s="236" t="s">
        <v>261</v>
      </c>
    </row>
    <row r="1456" spans="1:65" s="14" customFormat="1">
      <c r="B1456" s="226"/>
      <c r="C1456" s="227"/>
      <c r="D1456" s="206" t="s">
        <v>403</v>
      </c>
      <c r="E1456" s="228" t="s">
        <v>1</v>
      </c>
      <c r="F1456" s="229" t="s">
        <v>8348</v>
      </c>
      <c r="G1456" s="227"/>
      <c r="H1456" s="230">
        <v>3</v>
      </c>
      <c r="I1456" s="231"/>
      <c r="J1456" s="227"/>
      <c r="K1456" s="227"/>
      <c r="L1456" s="232"/>
      <c r="M1456" s="233"/>
      <c r="N1456" s="234"/>
      <c r="O1456" s="234"/>
      <c r="P1456" s="234"/>
      <c r="Q1456" s="234"/>
      <c r="R1456" s="234"/>
      <c r="S1456" s="234"/>
      <c r="T1456" s="235"/>
      <c r="AT1456" s="236" t="s">
        <v>403</v>
      </c>
      <c r="AU1456" s="236" t="s">
        <v>89</v>
      </c>
      <c r="AV1456" s="14" t="s">
        <v>89</v>
      </c>
      <c r="AW1456" s="14" t="s">
        <v>35</v>
      </c>
      <c r="AX1456" s="14" t="s">
        <v>80</v>
      </c>
      <c r="AY1456" s="236" t="s">
        <v>261</v>
      </c>
    </row>
    <row r="1457" spans="1:65" s="14" customFormat="1">
      <c r="B1457" s="226"/>
      <c r="C1457" s="227"/>
      <c r="D1457" s="206" t="s">
        <v>403</v>
      </c>
      <c r="E1457" s="228" t="s">
        <v>1</v>
      </c>
      <c r="F1457" s="229" t="s">
        <v>8349</v>
      </c>
      <c r="G1457" s="227"/>
      <c r="H1457" s="230">
        <v>1</v>
      </c>
      <c r="I1457" s="231"/>
      <c r="J1457" s="227"/>
      <c r="K1457" s="227"/>
      <c r="L1457" s="232"/>
      <c r="M1457" s="233"/>
      <c r="N1457" s="234"/>
      <c r="O1457" s="234"/>
      <c r="P1457" s="234"/>
      <c r="Q1457" s="234"/>
      <c r="R1457" s="234"/>
      <c r="S1457" s="234"/>
      <c r="T1457" s="235"/>
      <c r="AT1457" s="236" t="s">
        <v>403</v>
      </c>
      <c r="AU1457" s="236" t="s">
        <v>89</v>
      </c>
      <c r="AV1457" s="14" t="s">
        <v>89</v>
      </c>
      <c r="AW1457" s="14" t="s">
        <v>35</v>
      </c>
      <c r="AX1457" s="14" t="s">
        <v>80</v>
      </c>
      <c r="AY1457" s="236" t="s">
        <v>261</v>
      </c>
    </row>
    <row r="1458" spans="1:65" s="2" customFormat="1" ht="21.75" customHeight="1">
      <c r="A1458" s="36"/>
      <c r="B1458" s="37"/>
      <c r="C1458" s="193" t="s">
        <v>8350</v>
      </c>
      <c r="D1458" s="193" t="s">
        <v>264</v>
      </c>
      <c r="E1458" s="194" t="s">
        <v>8351</v>
      </c>
      <c r="F1458" s="195" t="s">
        <v>8352</v>
      </c>
      <c r="G1458" s="196" t="s">
        <v>749</v>
      </c>
      <c r="H1458" s="197">
        <v>6</v>
      </c>
      <c r="I1458" s="198">
        <v>3360</v>
      </c>
      <c r="J1458" s="199">
        <f>ROUND(I1458*H1458,2)</f>
        <v>20160</v>
      </c>
      <c r="K1458" s="195" t="s">
        <v>1</v>
      </c>
      <c r="L1458" s="41"/>
      <c r="M1458" s="200" t="s">
        <v>1</v>
      </c>
      <c r="N1458" s="201" t="s">
        <v>45</v>
      </c>
      <c r="O1458" s="73"/>
      <c r="P1458" s="202">
        <f>O1458*H1458</f>
        <v>0</v>
      </c>
      <c r="Q1458" s="202">
        <v>0</v>
      </c>
      <c r="R1458" s="202">
        <f>Q1458*H1458</f>
        <v>0</v>
      </c>
      <c r="S1458" s="202">
        <v>0</v>
      </c>
      <c r="T1458" s="203">
        <f>S1458*H1458</f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204" t="s">
        <v>381</v>
      </c>
      <c r="AT1458" s="204" t="s">
        <v>264</v>
      </c>
      <c r="AU1458" s="204" t="s">
        <v>89</v>
      </c>
      <c r="AY1458" s="19" t="s">
        <v>261</v>
      </c>
      <c r="BE1458" s="205">
        <f>IF(N1458="základní",J1458,0)</f>
        <v>20160</v>
      </c>
      <c r="BF1458" s="205">
        <f>IF(N1458="snížená",J1458,0)</f>
        <v>0</v>
      </c>
      <c r="BG1458" s="205">
        <f>IF(N1458="zákl. přenesená",J1458,0)</f>
        <v>0</v>
      </c>
      <c r="BH1458" s="205">
        <f>IF(N1458="sníž. přenesená",J1458,0)</f>
        <v>0</v>
      </c>
      <c r="BI1458" s="205">
        <f>IF(N1458="nulová",J1458,0)</f>
        <v>0</v>
      </c>
      <c r="BJ1458" s="19" t="s">
        <v>87</v>
      </c>
      <c r="BK1458" s="205">
        <f>ROUND(I1458*H1458,2)</f>
        <v>20160</v>
      </c>
      <c r="BL1458" s="19" t="s">
        <v>381</v>
      </c>
      <c r="BM1458" s="204" t="s">
        <v>8353</v>
      </c>
    </row>
    <row r="1459" spans="1:65" s="2" customFormat="1" ht="19.5">
      <c r="A1459" s="36"/>
      <c r="B1459" s="37"/>
      <c r="C1459" s="38"/>
      <c r="D1459" s="206" t="s">
        <v>269</v>
      </c>
      <c r="E1459" s="38"/>
      <c r="F1459" s="207" t="s">
        <v>8354</v>
      </c>
      <c r="G1459" s="38"/>
      <c r="H1459" s="38"/>
      <c r="I1459" s="208"/>
      <c r="J1459" s="38"/>
      <c r="K1459" s="38"/>
      <c r="L1459" s="41"/>
      <c r="M1459" s="209"/>
      <c r="N1459" s="210"/>
      <c r="O1459" s="73"/>
      <c r="P1459" s="73"/>
      <c r="Q1459" s="73"/>
      <c r="R1459" s="73"/>
      <c r="S1459" s="73"/>
      <c r="T1459" s="74"/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T1459" s="19" t="s">
        <v>269</v>
      </c>
      <c r="AU1459" s="19" t="s">
        <v>89</v>
      </c>
    </row>
    <row r="1460" spans="1:65" s="14" customFormat="1">
      <c r="B1460" s="226"/>
      <c r="C1460" s="227"/>
      <c r="D1460" s="206" t="s">
        <v>403</v>
      </c>
      <c r="E1460" s="228" t="s">
        <v>1</v>
      </c>
      <c r="F1460" s="229" t="s">
        <v>8355</v>
      </c>
      <c r="G1460" s="227"/>
      <c r="H1460" s="230">
        <v>6</v>
      </c>
      <c r="I1460" s="231"/>
      <c r="J1460" s="227"/>
      <c r="K1460" s="227"/>
      <c r="L1460" s="232"/>
      <c r="M1460" s="233"/>
      <c r="N1460" s="234"/>
      <c r="O1460" s="234"/>
      <c r="P1460" s="234"/>
      <c r="Q1460" s="234"/>
      <c r="R1460" s="234"/>
      <c r="S1460" s="234"/>
      <c r="T1460" s="235"/>
      <c r="AT1460" s="236" t="s">
        <v>403</v>
      </c>
      <c r="AU1460" s="236" t="s">
        <v>89</v>
      </c>
      <c r="AV1460" s="14" t="s">
        <v>89</v>
      </c>
      <c r="AW1460" s="14" t="s">
        <v>35</v>
      </c>
      <c r="AX1460" s="14" t="s">
        <v>80</v>
      </c>
      <c r="AY1460" s="236" t="s">
        <v>261</v>
      </c>
    </row>
    <row r="1461" spans="1:65" s="2" customFormat="1" ht="33" customHeight="1">
      <c r="A1461" s="36"/>
      <c r="B1461" s="37"/>
      <c r="C1461" s="193" t="s">
        <v>8356</v>
      </c>
      <c r="D1461" s="193" t="s">
        <v>264</v>
      </c>
      <c r="E1461" s="194" t="s">
        <v>8357</v>
      </c>
      <c r="F1461" s="195" t="s">
        <v>8358</v>
      </c>
      <c r="G1461" s="196" t="s">
        <v>431</v>
      </c>
      <c r="H1461" s="197">
        <v>280</v>
      </c>
      <c r="I1461" s="198">
        <v>56</v>
      </c>
      <c r="J1461" s="199">
        <f>ROUND(I1461*H1461,2)</f>
        <v>15680</v>
      </c>
      <c r="K1461" s="195" t="s">
        <v>1</v>
      </c>
      <c r="L1461" s="41"/>
      <c r="M1461" s="200" t="s">
        <v>1</v>
      </c>
      <c r="N1461" s="201" t="s">
        <v>45</v>
      </c>
      <c r="O1461" s="73"/>
      <c r="P1461" s="202">
        <f>O1461*H1461</f>
        <v>0</v>
      </c>
      <c r="Q1461" s="202">
        <v>0</v>
      </c>
      <c r="R1461" s="202">
        <f>Q1461*H1461</f>
        <v>0</v>
      </c>
      <c r="S1461" s="202">
        <v>0</v>
      </c>
      <c r="T1461" s="203">
        <f>S1461*H1461</f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204" t="s">
        <v>381</v>
      </c>
      <c r="AT1461" s="204" t="s">
        <v>264</v>
      </c>
      <c r="AU1461" s="204" t="s">
        <v>89</v>
      </c>
      <c r="AY1461" s="19" t="s">
        <v>261</v>
      </c>
      <c r="BE1461" s="205">
        <f>IF(N1461="základní",J1461,0)</f>
        <v>15680</v>
      </c>
      <c r="BF1461" s="205">
        <f>IF(N1461="snížená",J1461,0)</f>
        <v>0</v>
      </c>
      <c r="BG1461" s="205">
        <f>IF(N1461="zákl. přenesená",J1461,0)</f>
        <v>0</v>
      </c>
      <c r="BH1461" s="205">
        <f>IF(N1461="sníž. přenesená",J1461,0)</f>
        <v>0</v>
      </c>
      <c r="BI1461" s="205">
        <f>IF(N1461="nulová",J1461,0)</f>
        <v>0</v>
      </c>
      <c r="BJ1461" s="19" t="s">
        <v>87</v>
      </c>
      <c r="BK1461" s="205">
        <f>ROUND(I1461*H1461,2)</f>
        <v>15680</v>
      </c>
      <c r="BL1461" s="19" t="s">
        <v>381</v>
      </c>
      <c r="BM1461" s="204" t="s">
        <v>8359</v>
      </c>
    </row>
    <row r="1462" spans="1:65" s="2" customFormat="1" ht="29.25">
      <c r="A1462" s="36"/>
      <c r="B1462" s="37"/>
      <c r="C1462" s="38"/>
      <c r="D1462" s="206" t="s">
        <v>269</v>
      </c>
      <c r="E1462" s="38"/>
      <c r="F1462" s="207" t="s">
        <v>8360</v>
      </c>
      <c r="G1462" s="38"/>
      <c r="H1462" s="38"/>
      <c r="I1462" s="208"/>
      <c r="J1462" s="38"/>
      <c r="K1462" s="38"/>
      <c r="L1462" s="41"/>
      <c r="M1462" s="209"/>
      <c r="N1462" s="210"/>
      <c r="O1462" s="73"/>
      <c r="P1462" s="73"/>
      <c r="Q1462" s="73"/>
      <c r="R1462" s="73"/>
      <c r="S1462" s="73"/>
      <c r="T1462" s="74"/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T1462" s="19" t="s">
        <v>269</v>
      </c>
      <c r="AU1462" s="19" t="s">
        <v>89</v>
      </c>
    </row>
    <row r="1463" spans="1:65" s="14" customFormat="1">
      <c r="B1463" s="226"/>
      <c r="C1463" s="227"/>
      <c r="D1463" s="206" t="s">
        <v>403</v>
      </c>
      <c r="E1463" s="228" t="s">
        <v>1</v>
      </c>
      <c r="F1463" s="229" t="s">
        <v>8361</v>
      </c>
      <c r="G1463" s="227"/>
      <c r="H1463" s="230">
        <v>280</v>
      </c>
      <c r="I1463" s="231"/>
      <c r="J1463" s="227"/>
      <c r="K1463" s="227"/>
      <c r="L1463" s="232"/>
      <c r="M1463" s="233"/>
      <c r="N1463" s="234"/>
      <c r="O1463" s="234"/>
      <c r="P1463" s="234"/>
      <c r="Q1463" s="234"/>
      <c r="R1463" s="234"/>
      <c r="S1463" s="234"/>
      <c r="T1463" s="235"/>
      <c r="AT1463" s="236" t="s">
        <v>403</v>
      </c>
      <c r="AU1463" s="236" t="s">
        <v>89</v>
      </c>
      <c r="AV1463" s="14" t="s">
        <v>89</v>
      </c>
      <c r="AW1463" s="14" t="s">
        <v>35</v>
      </c>
      <c r="AX1463" s="14" t="s">
        <v>80</v>
      </c>
      <c r="AY1463" s="236" t="s">
        <v>261</v>
      </c>
    </row>
    <row r="1464" spans="1:65" s="2" customFormat="1" ht="24.2" customHeight="1">
      <c r="A1464" s="36"/>
      <c r="B1464" s="37"/>
      <c r="C1464" s="193" t="s">
        <v>8362</v>
      </c>
      <c r="D1464" s="193" t="s">
        <v>264</v>
      </c>
      <c r="E1464" s="194" t="s">
        <v>8363</v>
      </c>
      <c r="F1464" s="195" t="s">
        <v>8364</v>
      </c>
      <c r="G1464" s="196" t="s">
        <v>431</v>
      </c>
      <c r="H1464" s="197">
        <v>120</v>
      </c>
      <c r="I1464" s="198">
        <v>168</v>
      </c>
      <c r="J1464" s="199">
        <f>ROUND(I1464*H1464,2)</f>
        <v>20160</v>
      </c>
      <c r="K1464" s="195" t="s">
        <v>400</v>
      </c>
      <c r="L1464" s="41"/>
      <c r="M1464" s="200" t="s">
        <v>1</v>
      </c>
      <c r="N1464" s="201" t="s">
        <v>45</v>
      </c>
      <c r="O1464" s="73"/>
      <c r="P1464" s="202">
        <f>O1464*H1464</f>
        <v>0</v>
      </c>
      <c r="Q1464" s="202">
        <v>0</v>
      </c>
      <c r="R1464" s="202">
        <f>Q1464*H1464</f>
        <v>0</v>
      </c>
      <c r="S1464" s="202">
        <v>0</v>
      </c>
      <c r="T1464" s="203">
        <f>S1464*H1464</f>
        <v>0</v>
      </c>
      <c r="U1464" s="36"/>
      <c r="V1464" s="36"/>
      <c r="W1464" s="36"/>
      <c r="X1464" s="36"/>
      <c r="Y1464" s="36"/>
      <c r="Z1464" s="36"/>
      <c r="AA1464" s="36"/>
      <c r="AB1464" s="36"/>
      <c r="AC1464" s="36"/>
      <c r="AD1464" s="36"/>
      <c r="AE1464" s="36"/>
      <c r="AR1464" s="204" t="s">
        <v>87</v>
      </c>
      <c r="AT1464" s="204" t="s">
        <v>264</v>
      </c>
      <c r="AU1464" s="204" t="s">
        <v>89</v>
      </c>
      <c r="AY1464" s="19" t="s">
        <v>261</v>
      </c>
      <c r="BE1464" s="205">
        <f>IF(N1464="základní",J1464,0)</f>
        <v>20160</v>
      </c>
      <c r="BF1464" s="205">
        <f>IF(N1464="snížená",J1464,0)</f>
        <v>0</v>
      </c>
      <c r="BG1464" s="205">
        <f>IF(N1464="zákl. přenesená",J1464,0)</f>
        <v>0</v>
      </c>
      <c r="BH1464" s="205">
        <f>IF(N1464="sníž. přenesená",J1464,0)</f>
        <v>0</v>
      </c>
      <c r="BI1464" s="205">
        <f>IF(N1464="nulová",J1464,0)</f>
        <v>0</v>
      </c>
      <c r="BJ1464" s="19" t="s">
        <v>87</v>
      </c>
      <c r="BK1464" s="205">
        <f>ROUND(I1464*H1464,2)</f>
        <v>20160</v>
      </c>
      <c r="BL1464" s="19" t="s">
        <v>87</v>
      </c>
      <c r="BM1464" s="204" t="s">
        <v>8365</v>
      </c>
    </row>
    <row r="1465" spans="1:65" s="2" customFormat="1" ht="29.25">
      <c r="A1465" s="36"/>
      <c r="B1465" s="37"/>
      <c r="C1465" s="38"/>
      <c r="D1465" s="206" t="s">
        <v>269</v>
      </c>
      <c r="E1465" s="38"/>
      <c r="F1465" s="207" t="s">
        <v>8366</v>
      </c>
      <c r="G1465" s="38"/>
      <c r="H1465" s="38"/>
      <c r="I1465" s="208"/>
      <c r="J1465" s="38"/>
      <c r="K1465" s="38"/>
      <c r="L1465" s="41"/>
      <c r="M1465" s="209"/>
      <c r="N1465" s="210"/>
      <c r="O1465" s="73"/>
      <c r="P1465" s="73"/>
      <c r="Q1465" s="73"/>
      <c r="R1465" s="73"/>
      <c r="S1465" s="73"/>
      <c r="T1465" s="74"/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T1465" s="19" t="s">
        <v>269</v>
      </c>
      <c r="AU1465" s="19" t="s">
        <v>89</v>
      </c>
    </row>
    <row r="1466" spans="1:65" s="14" customFormat="1">
      <c r="B1466" s="226"/>
      <c r="C1466" s="227"/>
      <c r="D1466" s="206" t="s">
        <v>403</v>
      </c>
      <c r="E1466" s="228" t="s">
        <v>1</v>
      </c>
      <c r="F1466" s="229" t="s">
        <v>8367</v>
      </c>
      <c r="G1466" s="227"/>
      <c r="H1466" s="230">
        <v>120</v>
      </c>
      <c r="I1466" s="231"/>
      <c r="J1466" s="227"/>
      <c r="K1466" s="227"/>
      <c r="L1466" s="232"/>
      <c r="M1466" s="233"/>
      <c r="N1466" s="234"/>
      <c r="O1466" s="234"/>
      <c r="P1466" s="234"/>
      <c r="Q1466" s="234"/>
      <c r="R1466" s="234"/>
      <c r="S1466" s="234"/>
      <c r="T1466" s="235"/>
      <c r="AT1466" s="236" t="s">
        <v>403</v>
      </c>
      <c r="AU1466" s="236" t="s">
        <v>89</v>
      </c>
      <c r="AV1466" s="14" t="s">
        <v>89</v>
      </c>
      <c r="AW1466" s="14" t="s">
        <v>35</v>
      </c>
      <c r="AX1466" s="14" t="s">
        <v>80</v>
      </c>
      <c r="AY1466" s="236" t="s">
        <v>261</v>
      </c>
    </row>
    <row r="1467" spans="1:65" s="2" customFormat="1" ht="24.2" customHeight="1">
      <c r="A1467" s="36"/>
      <c r="B1467" s="37"/>
      <c r="C1467" s="193" t="s">
        <v>8368</v>
      </c>
      <c r="D1467" s="193" t="s">
        <v>264</v>
      </c>
      <c r="E1467" s="194" t="s">
        <v>8369</v>
      </c>
      <c r="F1467" s="195" t="s">
        <v>8370</v>
      </c>
      <c r="G1467" s="196" t="s">
        <v>3979</v>
      </c>
      <c r="H1467" s="197">
        <v>2</v>
      </c>
      <c r="I1467" s="198">
        <v>44800</v>
      </c>
      <c r="J1467" s="199">
        <f>ROUND(I1467*H1467,2)</f>
        <v>89600</v>
      </c>
      <c r="K1467" s="195" t="s">
        <v>1</v>
      </c>
      <c r="L1467" s="41"/>
      <c r="M1467" s="200" t="s">
        <v>1</v>
      </c>
      <c r="N1467" s="201" t="s">
        <v>45</v>
      </c>
      <c r="O1467" s="73"/>
      <c r="P1467" s="202">
        <f>O1467*H1467</f>
        <v>0</v>
      </c>
      <c r="Q1467" s="202">
        <v>0</v>
      </c>
      <c r="R1467" s="202">
        <f>Q1467*H1467</f>
        <v>0</v>
      </c>
      <c r="S1467" s="202">
        <v>0</v>
      </c>
      <c r="T1467" s="203">
        <f>S1467*H1467</f>
        <v>0</v>
      </c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R1467" s="204" t="s">
        <v>87</v>
      </c>
      <c r="AT1467" s="204" t="s">
        <v>264</v>
      </c>
      <c r="AU1467" s="204" t="s">
        <v>89</v>
      </c>
      <c r="AY1467" s="19" t="s">
        <v>261</v>
      </c>
      <c r="BE1467" s="205">
        <f>IF(N1467="základní",J1467,0)</f>
        <v>89600</v>
      </c>
      <c r="BF1467" s="205">
        <f>IF(N1467="snížená",J1467,0)</f>
        <v>0</v>
      </c>
      <c r="BG1467" s="205">
        <f>IF(N1467="zákl. přenesená",J1467,0)</f>
        <v>0</v>
      </c>
      <c r="BH1467" s="205">
        <f>IF(N1467="sníž. přenesená",J1467,0)</f>
        <v>0</v>
      </c>
      <c r="BI1467" s="205">
        <f>IF(N1467="nulová",J1467,0)</f>
        <v>0</v>
      </c>
      <c r="BJ1467" s="19" t="s">
        <v>87</v>
      </c>
      <c r="BK1467" s="205">
        <f>ROUND(I1467*H1467,2)</f>
        <v>89600</v>
      </c>
      <c r="BL1467" s="19" t="s">
        <v>87</v>
      </c>
      <c r="BM1467" s="204" t="s">
        <v>8371</v>
      </c>
    </row>
    <row r="1468" spans="1:65" s="2" customFormat="1">
      <c r="A1468" s="36"/>
      <c r="B1468" s="37"/>
      <c r="C1468" s="38"/>
      <c r="D1468" s="206" t="s">
        <v>269</v>
      </c>
      <c r="E1468" s="38"/>
      <c r="F1468" s="207" t="s">
        <v>8370</v>
      </c>
      <c r="G1468" s="38"/>
      <c r="H1468" s="38"/>
      <c r="I1468" s="208"/>
      <c r="J1468" s="38"/>
      <c r="K1468" s="38"/>
      <c r="L1468" s="41"/>
      <c r="M1468" s="209"/>
      <c r="N1468" s="210"/>
      <c r="O1468" s="73"/>
      <c r="P1468" s="73"/>
      <c r="Q1468" s="73"/>
      <c r="R1468" s="73"/>
      <c r="S1468" s="73"/>
      <c r="T1468" s="74"/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T1468" s="19" t="s">
        <v>269</v>
      </c>
      <c r="AU1468" s="19" t="s">
        <v>89</v>
      </c>
    </row>
    <row r="1469" spans="1:65" s="14" customFormat="1">
      <c r="B1469" s="226"/>
      <c r="C1469" s="227"/>
      <c r="D1469" s="206" t="s">
        <v>403</v>
      </c>
      <c r="E1469" s="228" t="s">
        <v>1</v>
      </c>
      <c r="F1469" s="229" t="s">
        <v>8372</v>
      </c>
      <c r="G1469" s="227"/>
      <c r="H1469" s="230">
        <v>1</v>
      </c>
      <c r="I1469" s="231"/>
      <c r="J1469" s="227"/>
      <c r="K1469" s="227"/>
      <c r="L1469" s="232"/>
      <c r="M1469" s="233"/>
      <c r="N1469" s="234"/>
      <c r="O1469" s="234"/>
      <c r="P1469" s="234"/>
      <c r="Q1469" s="234"/>
      <c r="R1469" s="234"/>
      <c r="S1469" s="234"/>
      <c r="T1469" s="235"/>
      <c r="AT1469" s="236" t="s">
        <v>403</v>
      </c>
      <c r="AU1469" s="236" t="s">
        <v>89</v>
      </c>
      <c r="AV1469" s="14" t="s">
        <v>89</v>
      </c>
      <c r="AW1469" s="14" t="s">
        <v>35</v>
      </c>
      <c r="AX1469" s="14" t="s">
        <v>80</v>
      </c>
      <c r="AY1469" s="236" t="s">
        <v>261</v>
      </c>
    </row>
    <row r="1470" spans="1:65" s="14" customFormat="1">
      <c r="B1470" s="226"/>
      <c r="C1470" s="227"/>
      <c r="D1470" s="206" t="s">
        <v>403</v>
      </c>
      <c r="E1470" s="228" t="s">
        <v>1</v>
      </c>
      <c r="F1470" s="229" t="s">
        <v>8373</v>
      </c>
      <c r="G1470" s="227"/>
      <c r="H1470" s="230">
        <v>1</v>
      </c>
      <c r="I1470" s="231"/>
      <c r="J1470" s="227"/>
      <c r="K1470" s="227"/>
      <c r="L1470" s="232"/>
      <c r="M1470" s="233"/>
      <c r="N1470" s="234"/>
      <c r="O1470" s="234"/>
      <c r="P1470" s="234"/>
      <c r="Q1470" s="234"/>
      <c r="R1470" s="234"/>
      <c r="S1470" s="234"/>
      <c r="T1470" s="235"/>
      <c r="AT1470" s="236" t="s">
        <v>403</v>
      </c>
      <c r="AU1470" s="236" t="s">
        <v>89</v>
      </c>
      <c r="AV1470" s="14" t="s">
        <v>89</v>
      </c>
      <c r="AW1470" s="14" t="s">
        <v>35</v>
      </c>
      <c r="AX1470" s="14" t="s">
        <v>80</v>
      </c>
      <c r="AY1470" s="236" t="s">
        <v>261</v>
      </c>
    </row>
    <row r="1471" spans="1:65" s="2" customFormat="1" ht="24.2" customHeight="1">
      <c r="A1471" s="36"/>
      <c r="B1471" s="37"/>
      <c r="C1471" s="193" t="s">
        <v>8374</v>
      </c>
      <c r="D1471" s="193" t="s">
        <v>264</v>
      </c>
      <c r="E1471" s="194" t="s">
        <v>8375</v>
      </c>
      <c r="F1471" s="195" t="s">
        <v>8376</v>
      </c>
      <c r="G1471" s="196" t="s">
        <v>3979</v>
      </c>
      <c r="H1471" s="197">
        <v>2</v>
      </c>
      <c r="I1471" s="198">
        <v>2400</v>
      </c>
      <c r="J1471" s="199">
        <f>ROUND(I1471*H1471,2)</f>
        <v>4800</v>
      </c>
      <c r="K1471" s="195" t="s">
        <v>1</v>
      </c>
      <c r="L1471" s="41"/>
      <c r="M1471" s="200" t="s">
        <v>1</v>
      </c>
      <c r="N1471" s="201" t="s">
        <v>45</v>
      </c>
      <c r="O1471" s="73"/>
      <c r="P1471" s="202">
        <f>O1471*H1471</f>
        <v>0</v>
      </c>
      <c r="Q1471" s="202">
        <v>0</v>
      </c>
      <c r="R1471" s="202">
        <f>Q1471*H1471</f>
        <v>0</v>
      </c>
      <c r="S1471" s="202">
        <v>0</v>
      </c>
      <c r="T1471" s="203">
        <f>S1471*H1471</f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204" t="s">
        <v>87</v>
      </c>
      <c r="AT1471" s="204" t="s">
        <v>264</v>
      </c>
      <c r="AU1471" s="204" t="s">
        <v>89</v>
      </c>
      <c r="AY1471" s="19" t="s">
        <v>261</v>
      </c>
      <c r="BE1471" s="205">
        <f>IF(N1471="základní",J1471,0)</f>
        <v>4800</v>
      </c>
      <c r="BF1471" s="205">
        <f>IF(N1471="snížená",J1471,0)</f>
        <v>0</v>
      </c>
      <c r="BG1471" s="205">
        <f>IF(N1471="zákl. přenesená",J1471,0)</f>
        <v>0</v>
      </c>
      <c r="BH1471" s="205">
        <f>IF(N1471="sníž. přenesená",J1471,0)</f>
        <v>0</v>
      </c>
      <c r="BI1471" s="205">
        <f>IF(N1471="nulová",J1471,0)</f>
        <v>0</v>
      </c>
      <c r="BJ1471" s="19" t="s">
        <v>87</v>
      </c>
      <c r="BK1471" s="205">
        <f>ROUND(I1471*H1471,2)</f>
        <v>4800</v>
      </c>
      <c r="BL1471" s="19" t="s">
        <v>87</v>
      </c>
      <c r="BM1471" s="204" t="s">
        <v>8377</v>
      </c>
    </row>
    <row r="1472" spans="1:65" s="2" customFormat="1">
      <c r="A1472" s="36"/>
      <c r="B1472" s="37"/>
      <c r="C1472" s="38"/>
      <c r="D1472" s="206" t="s">
        <v>269</v>
      </c>
      <c r="E1472" s="38"/>
      <c r="F1472" s="207" t="s">
        <v>8376</v>
      </c>
      <c r="G1472" s="38"/>
      <c r="H1472" s="38"/>
      <c r="I1472" s="208"/>
      <c r="J1472" s="38"/>
      <c r="K1472" s="38"/>
      <c r="L1472" s="41"/>
      <c r="M1472" s="209"/>
      <c r="N1472" s="210"/>
      <c r="O1472" s="73"/>
      <c r="P1472" s="73"/>
      <c r="Q1472" s="73"/>
      <c r="R1472" s="73"/>
      <c r="S1472" s="73"/>
      <c r="T1472" s="74"/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T1472" s="19" t="s">
        <v>269</v>
      </c>
      <c r="AU1472" s="19" t="s">
        <v>89</v>
      </c>
    </row>
    <row r="1473" spans="1:65" s="14" customFormat="1">
      <c r="B1473" s="226"/>
      <c r="C1473" s="227"/>
      <c r="D1473" s="206" t="s">
        <v>403</v>
      </c>
      <c r="E1473" s="228" t="s">
        <v>1</v>
      </c>
      <c r="F1473" s="229" t="s">
        <v>8372</v>
      </c>
      <c r="G1473" s="227"/>
      <c r="H1473" s="230">
        <v>1</v>
      </c>
      <c r="I1473" s="231"/>
      <c r="J1473" s="227"/>
      <c r="K1473" s="227"/>
      <c r="L1473" s="232"/>
      <c r="M1473" s="233"/>
      <c r="N1473" s="234"/>
      <c r="O1473" s="234"/>
      <c r="P1473" s="234"/>
      <c r="Q1473" s="234"/>
      <c r="R1473" s="234"/>
      <c r="S1473" s="234"/>
      <c r="T1473" s="235"/>
      <c r="AT1473" s="236" t="s">
        <v>403</v>
      </c>
      <c r="AU1473" s="236" t="s">
        <v>89</v>
      </c>
      <c r="AV1473" s="14" t="s">
        <v>89</v>
      </c>
      <c r="AW1473" s="14" t="s">
        <v>35</v>
      </c>
      <c r="AX1473" s="14" t="s">
        <v>80</v>
      </c>
      <c r="AY1473" s="236" t="s">
        <v>261</v>
      </c>
    </row>
    <row r="1474" spans="1:65" s="14" customFormat="1">
      <c r="B1474" s="226"/>
      <c r="C1474" s="227"/>
      <c r="D1474" s="206" t="s">
        <v>403</v>
      </c>
      <c r="E1474" s="228" t="s">
        <v>1</v>
      </c>
      <c r="F1474" s="229" t="s">
        <v>8373</v>
      </c>
      <c r="G1474" s="227"/>
      <c r="H1474" s="230">
        <v>1</v>
      </c>
      <c r="I1474" s="231"/>
      <c r="J1474" s="227"/>
      <c r="K1474" s="227"/>
      <c r="L1474" s="232"/>
      <c r="M1474" s="233"/>
      <c r="N1474" s="234"/>
      <c r="O1474" s="234"/>
      <c r="P1474" s="234"/>
      <c r="Q1474" s="234"/>
      <c r="R1474" s="234"/>
      <c r="S1474" s="234"/>
      <c r="T1474" s="235"/>
      <c r="AT1474" s="236" t="s">
        <v>403</v>
      </c>
      <c r="AU1474" s="236" t="s">
        <v>89</v>
      </c>
      <c r="AV1474" s="14" t="s">
        <v>89</v>
      </c>
      <c r="AW1474" s="14" t="s">
        <v>35</v>
      </c>
      <c r="AX1474" s="14" t="s">
        <v>80</v>
      </c>
      <c r="AY1474" s="236" t="s">
        <v>261</v>
      </c>
    </row>
    <row r="1475" spans="1:65" s="2" customFormat="1" ht="16.5" customHeight="1">
      <c r="A1475" s="36"/>
      <c r="B1475" s="37"/>
      <c r="C1475" s="193" t="s">
        <v>5995</v>
      </c>
      <c r="D1475" s="193" t="s">
        <v>264</v>
      </c>
      <c r="E1475" s="194" t="s">
        <v>8378</v>
      </c>
      <c r="F1475" s="195" t="s">
        <v>8379</v>
      </c>
      <c r="G1475" s="196" t="s">
        <v>3979</v>
      </c>
      <c r="H1475" s="197">
        <v>2</v>
      </c>
      <c r="I1475" s="198">
        <v>28000</v>
      </c>
      <c r="J1475" s="199">
        <f>ROUND(I1475*H1475,2)</f>
        <v>56000</v>
      </c>
      <c r="K1475" s="195" t="s">
        <v>1</v>
      </c>
      <c r="L1475" s="41"/>
      <c r="M1475" s="200" t="s">
        <v>1</v>
      </c>
      <c r="N1475" s="201" t="s">
        <v>45</v>
      </c>
      <c r="O1475" s="73"/>
      <c r="P1475" s="202">
        <f>O1475*H1475</f>
        <v>0</v>
      </c>
      <c r="Q1475" s="202">
        <v>0</v>
      </c>
      <c r="R1475" s="202">
        <f>Q1475*H1475</f>
        <v>0</v>
      </c>
      <c r="S1475" s="202">
        <v>0</v>
      </c>
      <c r="T1475" s="203">
        <f>S1475*H1475</f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204" t="s">
        <v>381</v>
      </c>
      <c r="AT1475" s="204" t="s">
        <v>264</v>
      </c>
      <c r="AU1475" s="204" t="s">
        <v>89</v>
      </c>
      <c r="AY1475" s="19" t="s">
        <v>261</v>
      </c>
      <c r="BE1475" s="205">
        <f>IF(N1475="základní",J1475,0)</f>
        <v>56000</v>
      </c>
      <c r="BF1475" s="205">
        <f>IF(N1475="snížená",J1475,0)</f>
        <v>0</v>
      </c>
      <c r="BG1475" s="205">
        <f>IF(N1475="zákl. přenesená",J1475,0)</f>
        <v>0</v>
      </c>
      <c r="BH1475" s="205">
        <f>IF(N1475="sníž. přenesená",J1475,0)</f>
        <v>0</v>
      </c>
      <c r="BI1475" s="205">
        <f>IF(N1475="nulová",J1475,0)</f>
        <v>0</v>
      </c>
      <c r="BJ1475" s="19" t="s">
        <v>87</v>
      </c>
      <c r="BK1475" s="205">
        <f>ROUND(I1475*H1475,2)</f>
        <v>56000</v>
      </c>
      <c r="BL1475" s="19" t="s">
        <v>381</v>
      </c>
      <c r="BM1475" s="204" t="s">
        <v>8380</v>
      </c>
    </row>
    <row r="1476" spans="1:65" s="2" customFormat="1">
      <c r="A1476" s="36"/>
      <c r="B1476" s="37"/>
      <c r="C1476" s="38"/>
      <c r="D1476" s="206" t="s">
        <v>269</v>
      </c>
      <c r="E1476" s="38"/>
      <c r="F1476" s="207" t="s">
        <v>8379</v>
      </c>
      <c r="G1476" s="38"/>
      <c r="H1476" s="38"/>
      <c r="I1476" s="208"/>
      <c r="J1476" s="38"/>
      <c r="K1476" s="38"/>
      <c r="L1476" s="41"/>
      <c r="M1476" s="209"/>
      <c r="N1476" s="210"/>
      <c r="O1476" s="73"/>
      <c r="P1476" s="73"/>
      <c r="Q1476" s="73"/>
      <c r="R1476" s="73"/>
      <c r="S1476" s="73"/>
      <c r="T1476" s="74"/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T1476" s="19" t="s">
        <v>269</v>
      </c>
      <c r="AU1476" s="19" t="s">
        <v>89</v>
      </c>
    </row>
    <row r="1477" spans="1:65" s="14" customFormat="1">
      <c r="B1477" s="226"/>
      <c r="C1477" s="227"/>
      <c r="D1477" s="206" t="s">
        <v>403</v>
      </c>
      <c r="E1477" s="228" t="s">
        <v>1</v>
      </c>
      <c r="F1477" s="229" t="s">
        <v>8381</v>
      </c>
      <c r="G1477" s="227"/>
      <c r="H1477" s="230">
        <v>2</v>
      </c>
      <c r="I1477" s="231"/>
      <c r="J1477" s="227"/>
      <c r="K1477" s="227"/>
      <c r="L1477" s="232"/>
      <c r="M1477" s="233"/>
      <c r="N1477" s="234"/>
      <c r="O1477" s="234"/>
      <c r="P1477" s="234"/>
      <c r="Q1477" s="234"/>
      <c r="R1477" s="234"/>
      <c r="S1477" s="234"/>
      <c r="T1477" s="235"/>
      <c r="AT1477" s="236" t="s">
        <v>403</v>
      </c>
      <c r="AU1477" s="236" t="s">
        <v>89</v>
      </c>
      <c r="AV1477" s="14" t="s">
        <v>89</v>
      </c>
      <c r="AW1477" s="14" t="s">
        <v>35</v>
      </c>
      <c r="AX1477" s="14" t="s">
        <v>80</v>
      </c>
      <c r="AY1477" s="236" t="s">
        <v>261</v>
      </c>
    </row>
    <row r="1478" spans="1:65" s="2" customFormat="1" ht="16.5" customHeight="1">
      <c r="A1478" s="36"/>
      <c r="B1478" s="37"/>
      <c r="C1478" s="193" t="s">
        <v>8382</v>
      </c>
      <c r="D1478" s="193" t="s">
        <v>264</v>
      </c>
      <c r="E1478" s="194" t="s">
        <v>8383</v>
      </c>
      <c r="F1478" s="195" t="s">
        <v>8384</v>
      </c>
      <c r="G1478" s="196" t="s">
        <v>3979</v>
      </c>
      <c r="H1478" s="197">
        <v>21</v>
      </c>
      <c r="I1478" s="198">
        <v>1680</v>
      </c>
      <c r="J1478" s="199">
        <f>ROUND(I1478*H1478,2)</f>
        <v>35280</v>
      </c>
      <c r="K1478" s="195" t="s">
        <v>1</v>
      </c>
      <c r="L1478" s="41"/>
      <c r="M1478" s="200" t="s">
        <v>1</v>
      </c>
      <c r="N1478" s="201" t="s">
        <v>45</v>
      </c>
      <c r="O1478" s="73"/>
      <c r="P1478" s="202">
        <f>O1478*H1478</f>
        <v>0</v>
      </c>
      <c r="Q1478" s="202">
        <v>0</v>
      </c>
      <c r="R1478" s="202">
        <f>Q1478*H1478</f>
        <v>0</v>
      </c>
      <c r="S1478" s="202">
        <v>0</v>
      </c>
      <c r="T1478" s="203">
        <f>S1478*H1478</f>
        <v>0</v>
      </c>
      <c r="U1478" s="36"/>
      <c r="V1478" s="36"/>
      <c r="W1478" s="36"/>
      <c r="X1478" s="36"/>
      <c r="Y1478" s="36"/>
      <c r="Z1478" s="36"/>
      <c r="AA1478" s="36"/>
      <c r="AB1478" s="36"/>
      <c r="AC1478" s="36"/>
      <c r="AD1478" s="36"/>
      <c r="AE1478" s="36"/>
      <c r="AR1478" s="204" t="s">
        <v>381</v>
      </c>
      <c r="AT1478" s="204" t="s">
        <v>264</v>
      </c>
      <c r="AU1478" s="204" t="s">
        <v>89</v>
      </c>
      <c r="AY1478" s="19" t="s">
        <v>261</v>
      </c>
      <c r="BE1478" s="205">
        <f>IF(N1478="základní",J1478,0)</f>
        <v>35280</v>
      </c>
      <c r="BF1478" s="205">
        <f>IF(N1478="snížená",J1478,0)</f>
        <v>0</v>
      </c>
      <c r="BG1478" s="205">
        <f>IF(N1478="zákl. přenesená",J1478,0)</f>
        <v>0</v>
      </c>
      <c r="BH1478" s="205">
        <f>IF(N1478="sníž. přenesená",J1478,0)</f>
        <v>0</v>
      </c>
      <c r="BI1478" s="205">
        <f>IF(N1478="nulová",J1478,0)</f>
        <v>0</v>
      </c>
      <c r="BJ1478" s="19" t="s">
        <v>87</v>
      </c>
      <c r="BK1478" s="205">
        <f>ROUND(I1478*H1478,2)</f>
        <v>35280</v>
      </c>
      <c r="BL1478" s="19" t="s">
        <v>381</v>
      </c>
      <c r="BM1478" s="204" t="s">
        <v>8385</v>
      </c>
    </row>
    <row r="1479" spans="1:65" s="2" customFormat="1">
      <c r="A1479" s="36"/>
      <c r="B1479" s="37"/>
      <c r="C1479" s="38"/>
      <c r="D1479" s="206" t="s">
        <v>269</v>
      </c>
      <c r="E1479" s="38"/>
      <c r="F1479" s="207" t="s">
        <v>8384</v>
      </c>
      <c r="G1479" s="38"/>
      <c r="H1479" s="38"/>
      <c r="I1479" s="208"/>
      <c r="J1479" s="38"/>
      <c r="K1479" s="38"/>
      <c r="L1479" s="41"/>
      <c r="M1479" s="209"/>
      <c r="N1479" s="210"/>
      <c r="O1479" s="73"/>
      <c r="P1479" s="73"/>
      <c r="Q1479" s="73"/>
      <c r="R1479" s="73"/>
      <c r="S1479" s="73"/>
      <c r="T1479" s="74"/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T1479" s="19" t="s">
        <v>269</v>
      </c>
      <c r="AU1479" s="19" t="s">
        <v>89</v>
      </c>
    </row>
    <row r="1480" spans="1:65" s="14" customFormat="1">
      <c r="B1480" s="226"/>
      <c r="C1480" s="227"/>
      <c r="D1480" s="206" t="s">
        <v>403</v>
      </c>
      <c r="E1480" s="228" t="s">
        <v>1</v>
      </c>
      <c r="F1480" s="229" t="s">
        <v>8386</v>
      </c>
      <c r="G1480" s="227"/>
      <c r="H1480" s="230">
        <v>3</v>
      </c>
      <c r="I1480" s="231"/>
      <c r="J1480" s="227"/>
      <c r="K1480" s="227"/>
      <c r="L1480" s="232"/>
      <c r="M1480" s="233"/>
      <c r="N1480" s="234"/>
      <c r="O1480" s="234"/>
      <c r="P1480" s="234"/>
      <c r="Q1480" s="234"/>
      <c r="R1480" s="234"/>
      <c r="S1480" s="234"/>
      <c r="T1480" s="235"/>
      <c r="AT1480" s="236" t="s">
        <v>403</v>
      </c>
      <c r="AU1480" s="236" t="s">
        <v>89</v>
      </c>
      <c r="AV1480" s="14" t="s">
        <v>89</v>
      </c>
      <c r="AW1480" s="14" t="s">
        <v>35</v>
      </c>
      <c r="AX1480" s="14" t="s">
        <v>80</v>
      </c>
      <c r="AY1480" s="236" t="s">
        <v>261</v>
      </c>
    </row>
    <row r="1481" spans="1:65" s="14" customFormat="1">
      <c r="B1481" s="226"/>
      <c r="C1481" s="227"/>
      <c r="D1481" s="206" t="s">
        <v>403</v>
      </c>
      <c r="E1481" s="228" t="s">
        <v>1</v>
      </c>
      <c r="F1481" s="229" t="s">
        <v>8387</v>
      </c>
      <c r="G1481" s="227"/>
      <c r="H1481" s="230">
        <v>12</v>
      </c>
      <c r="I1481" s="231"/>
      <c r="J1481" s="227"/>
      <c r="K1481" s="227"/>
      <c r="L1481" s="232"/>
      <c r="M1481" s="233"/>
      <c r="N1481" s="234"/>
      <c r="O1481" s="234"/>
      <c r="P1481" s="234"/>
      <c r="Q1481" s="234"/>
      <c r="R1481" s="234"/>
      <c r="S1481" s="234"/>
      <c r="T1481" s="235"/>
      <c r="AT1481" s="236" t="s">
        <v>403</v>
      </c>
      <c r="AU1481" s="236" t="s">
        <v>89</v>
      </c>
      <c r="AV1481" s="14" t="s">
        <v>89</v>
      </c>
      <c r="AW1481" s="14" t="s">
        <v>35</v>
      </c>
      <c r="AX1481" s="14" t="s">
        <v>80</v>
      </c>
      <c r="AY1481" s="236" t="s">
        <v>261</v>
      </c>
    </row>
    <row r="1482" spans="1:65" s="14" customFormat="1">
      <c r="B1482" s="226"/>
      <c r="C1482" s="227"/>
      <c r="D1482" s="206" t="s">
        <v>403</v>
      </c>
      <c r="E1482" s="228" t="s">
        <v>1</v>
      </c>
      <c r="F1482" s="229" t="s">
        <v>8388</v>
      </c>
      <c r="G1482" s="227"/>
      <c r="H1482" s="230">
        <v>6</v>
      </c>
      <c r="I1482" s="231"/>
      <c r="J1482" s="227"/>
      <c r="K1482" s="227"/>
      <c r="L1482" s="232"/>
      <c r="M1482" s="233"/>
      <c r="N1482" s="234"/>
      <c r="O1482" s="234"/>
      <c r="P1482" s="234"/>
      <c r="Q1482" s="234"/>
      <c r="R1482" s="234"/>
      <c r="S1482" s="234"/>
      <c r="T1482" s="235"/>
      <c r="AT1482" s="236" t="s">
        <v>403</v>
      </c>
      <c r="AU1482" s="236" t="s">
        <v>89</v>
      </c>
      <c r="AV1482" s="14" t="s">
        <v>89</v>
      </c>
      <c r="AW1482" s="14" t="s">
        <v>35</v>
      </c>
      <c r="AX1482" s="14" t="s">
        <v>80</v>
      </c>
      <c r="AY1482" s="236" t="s">
        <v>261</v>
      </c>
    </row>
    <row r="1483" spans="1:65" s="12" customFormat="1" ht="22.9" customHeight="1">
      <c r="B1483" s="177"/>
      <c r="C1483" s="178"/>
      <c r="D1483" s="179" t="s">
        <v>79</v>
      </c>
      <c r="E1483" s="191" t="s">
        <v>8389</v>
      </c>
      <c r="F1483" s="191" t="s">
        <v>8390</v>
      </c>
      <c r="G1483" s="178"/>
      <c r="H1483" s="178"/>
      <c r="I1483" s="181"/>
      <c r="J1483" s="192">
        <f>BK1483</f>
        <v>422434.80000000005</v>
      </c>
      <c r="K1483" s="178"/>
      <c r="L1483" s="183"/>
      <c r="M1483" s="184"/>
      <c r="N1483" s="185"/>
      <c r="O1483" s="185"/>
      <c r="P1483" s="186">
        <f>SUM(P1484:P1515)</f>
        <v>0</v>
      </c>
      <c r="Q1483" s="185"/>
      <c r="R1483" s="186">
        <f>SUM(R1484:R1515)</f>
        <v>0</v>
      </c>
      <c r="S1483" s="185"/>
      <c r="T1483" s="187">
        <f>SUM(T1484:T1515)</f>
        <v>0</v>
      </c>
      <c r="AR1483" s="188" t="s">
        <v>260</v>
      </c>
      <c r="AT1483" s="189" t="s">
        <v>79</v>
      </c>
      <c r="AU1483" s="189" t="s">
        <v>87</v>
      </c>
      <c r="AY1483" s="188" t="s">
        <v>261</v>
      </c>
      <c r="BK1483" s="190">
        <f>SUM(BK1484:BK1515)</f>
        <v>422434.80000000005</v>
      </c>
    </row>
    <row r="1484" spans="1:65" s="2" customFormat="1" ht="16.5" customHeight="1">
      <c r="A1484" s="36"/>
      <c r="B1484" s="37"/>
      <c r="C1484" s="193" t="s">
        <v>8391</v>
      </c>
      <c r="D1484" s="193" t="s">
        <v>264</v>
      </c>
      <c r="E1484" s="194" t="s">
        <v>8392</v>
      </c>
      <c r="F1484" s="195" t="s">
        <v>8393</v>
      </c>
      <c r="G1484" s="196" t="s">
        <v>8394</v>
      </c>
      <c r="H1484" s="197">
        <v>84</v>
      </c>
      <c r="I1484" s="198">
        <v>2235.6</v>
      </c>
      <c r="J1484" s="199">
        <f>ROUND(I1484*H1484,2)</f>
        <v>187790.4</v>
      </c>
      <c r="K1484" s="195" t="s">
        <v>1</v>
      </c>
      <c r="L1484" s="41"/>
      <c r="M1484" s="200" t="s">
        <v>1</v>
      </c>
      <c r="N1484" s="201" t="s">
        <v>45</v>
      </c>
      <c r="O1484" s="73"/>
      <c r="P1484" s="202">
        <f>O1484*H1484</f>
        <v>0</v>
      </c>
      <c r="Q1484" s="202">
        <v>0</v>
      </c>
      <c r="R1484" s="202">
        <f>Q1484*H1484</f>
        <v>0</v>
      </c>
      <c r="S1484" s="202">
        <v>0</v>
      </c>
      <c r="T1484" s="203">
        <f>S1484*H1484</f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204" t="s">
        <v>6652</v>
      </c>
      <c r="AT1484" s="204" t="s">
        <v>264</v>
      </c>
      <c r="AU1484" s="204" t="s">
        <v>89</v>
      </c>
      <c r="AY1484" s="19" t="s">
        <v>261</v>
      </c>
      <c r="BE1484" s="205">
        <f>IF(N1484="základní",J1484,0)</f>
        <v>187790.4</v>
      </c>
      <c r="BF1484" s="205">
        <f>IF(N1484="snížená",J1484,0)</f>
        <v>0</v>
      </c>
      <c r="BG1484" s="205">
        <f>IF(N1484="zákl. přenesená",J1484,0)</f>
        <v>0</v>
      </c>
      <c r="BH1484" s="205">
        <f>IF(N1484="sníž. přenesená",J1484,0)</f>
        <v>0</v>
      </c>
      <c r="BI1484" s="205">
        <f>IF(N1484="nulová",J1484,0)</f>
        <v>0</v>
      </c>
      <c r="BJ1484" s="19" t="s">
        <v>87</v>
      </c>
      <c r="BK1484" s="205">
        <f>ROUND(I1484*H1484,2)</f>
        <v>187790.4</v>
      </c>
      <c r="BL1484" s="19" t="s">
        <v>6652</v>
      </c>
      <c r="BM1484" s="204" t="s">
        <v>8395</v>
      </c>
    </row>
    <row r="1485" spans="1:65" s="2" customFormat="1">
      <c r="A1485" s="36"/>
      <c r="B1485" s="37"/>
      <c r="C1485" s="38"/>
      <c r="D1485" s="206" t="s">
        <v>269</v>
      </c>
      <c r="E1485" s="38"/>
      <c r="F1485" s="207" t="s">
        <v>8393</v>
      </c>
      <c r="G1485" s="38"/>
      <c r="H1485" s="38"/>
      <c r="I1485" s="208"/>
      <c r="J1485" s="38"/>
      <c r="K1485" s="38"/>
      <c r="L1485" s="41"/>
      <c r="M1485" s="209"/>
      <c r="N1485" s="210"/>
      <c r="O1485" s="73"/>
      <c r="P1485" s="73"/>
      <c r="Q1485" s="73"/>
      <c r="R1485" s="73"/>
      <c r="S1485" s="73"/>
      <c r="T1485" s="74"/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T1485" s="19" t="s">
        <v>269</v>
      </c>
      <c r="AU1485" s="19" t="s">
        <v>89</v>
      </c>
    </row>
    <row r="1486" spans="1:65" s="14" customFormat="1">
      <c r="B1486" s="226"/>
      <c r="C1486" s="227"/>
      <c r="D1486" s="206" t="s">
        <v>403</v>
      </c>
      <c r="E1486" s="228" t="s">
        <v>1</v>
      </c>
      <c r="F1486" s="229" t="s">
        <v>8396</v>
      </c>
      <c r="G1486" s="227"/>
      <c r="H1486" s="230">
        <v>84</v>
      </c>
      <c r="I1486" s="231"/>
      <c r="J1486" s="227"/>
      <c r="K1486" s="227"/>
      <c r="L1486" s="232"/>
      <c r="M1486" s="233"/>
      <c r="N1486" s="234"/>
      <c r="O1486" s="234"/>
      <c r="P1486" s="234"/>
      <c r="Q1486" s="234"/>
      <c r="R1486" s="234"/>
      <c r="S1486" s="234"/>
      <c r="T1486" s="235"/>
      <c r="AT1486" s="236" t="s">
        <v>403</v>
      </c>
      <c r="AU1486" s="236" t="s">
        <v>89</v>
      </c>
      <c r="AV1486" s="14" t="s">
        <v>89</v>
      </c>
      <c r="AW1486" s="14" t="s">
        <v>35</v>
      </c>
      <c r="AX1486" s="14" t="s">
        <v>80</v>
      </c>
      <c r="AY1486" s="236" t="s">
        <v>261</v>
      </c>
    </row>
    <row r="1487" spans="1:65" s="2" customFormat="1" ht="16.5" customHeight="1">
      <c r="A1487" s="36"/>
      <c r="B1487" s="37"/>
      <c r="C1487" s="193" t="s">
        <v>8397</v>
      </c>
      <c r="D1487" s="193" t="s">
        <v>264</v>
      </c>
      <c r="E1487" s="194" t="s">
        <v>8398</v>
      </c>
      <c r="F1487" s="195" t="s">
        <v>8399</v>
      </c>
      <c r="G1487" s="196" t="s">
        <v>7199</v>
      </c>
      <c r="H1487" s="197">
        <v>1</v>
      </c>
      <c r="I1487" s="198">
        <v>84564</v>
      </c>
      <c r="J1487" s="199">
        <f>ROUND(I1487*H1487,2)</f>
        <v>84564</v>
      </c>
      <c r="K1487" s="195" t="s">
        <v>1</v>
      </c>
      <c r="L1487" s="41"/>
      <c r="M1487" s="200" t="s">
        <v>1</v>
      </c>
      <c r="N1487" s="201" t="s">
        <v>45</v>
      </c>
      <c r="O1487" s="73"/>
      <c r="P1487" s="202">
        <f>O1487*H1487</f>
        <v>0</v>
      </c>
      <c r="Q1487" s="202">
        <v>0</v>
      </c>
      <c r="R1487" s="202">
        <f>Q1487*H1487</f>
        <v>0</v>
      </c>
      <c r="S1487" s="202">
        <v>0</v>
      </c>
      <c r="T1487" s="203">
        <f>S1487*H1487</f>
        <v>0</v>
      </c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R1487" s="204" t="s">
        <v>6652</v>
      </c>
      <c r="AT1487" s="204" t="s">
        <v>264</v>
      </c>
      <c r="AU1487" s="204" t="s">
        <v>89</v>
      </c>
      <c r="AY1487" s="19" t="s">
        <v>261</v>
      </c>
      <c r="BE1487" s="205">
        <f>IF(N1487="základní",J1487,0)</f>
        <v>84564</v>
      </c>
      <c r="BF1487" s="205">
        <f>IF(N1487="snížená",J1487,0)</f>
        <v>0</v>
      </c>
      <c r="BG1487" s="205">
        <f>IF(N1487="zákl. přenesená",J1487,0)</f>
        <v>0</v>
      </c>
      <c r="BH1487" s="205">
        <f>IF(N1487="sníž. přenesená",J1487,0)</f>
        <v>0</v>
      </c>
      <c r="BI1487" s="205">
        <f>IF(N1487="nulová",J1487,0)</f>
        <v>0</v>
      </c>
      <c r="BJ1487" s="19" t="s">
        <v>87</v>
      </c>
      <c r="BK1487" s="205">
        <f>ROUND(I1487*H1487,2)</f>
        <v>84564</v>
      </c>
      <c r="BL1487" s="19" t="s">
        <v>6652</v>
      </c>
      <c r="BM1487" s="204" t="s">
        <v>8400</v>
      </c>
    </row>
    <row r="1488" spans="1:65" s="2" customFormat="1">
      <c r="A1488" s="36"/>
      <c r="B1488" s="37"/>
      <c r="C1488" s="38"/>
      <c r="D1488" s="206" t="s">
        <v>269</v>
      </c>
      <c r="E1488" s="38"/>
      <c r="F1488" s="207" t="s">
        <v>8399</v>
      </c>
      <c r="G1488" s="38"/>
      <c r="H1488" s="38"/>
      <c r="I1488" s="208"/>
      <c r="J1488" s="38"/>
      <c r="K1488" s="38"/>
      <c r="L1488" s="41"/>
      <c r="M1488" s="209"/>
      <c r="N1488" s="210"/>
      <c r="O1488" s="73"/>
      <c r="P1488" s="73"/>
      <c r="Q1488" s="73"/>
      <c r="R1488" s="73"/>
      <c r="S1488" s="73"/>
      <c r="T1488" s="74"/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T1488" s="19" t="s">
        <v>269</v>
      </c>
      <c r="AU1488" s="19" t="s">
        <v>89</v>
      </c>
    </row>
    <row r="1489" spans="1:65" s="14" customFormat="1">
      <c r="B1489" s="226"/>
      <c r="C1489" s="227"/>
      <c r="D1489" s="206" t="s">
        <v>403</v>
      </c>
      <c r="E1489" s="228" t="s">
        <v>1</v>
      </c>
      <c r="F1489" s="229" t="s">
        <v>87</v>
      </c>
      <c r="G1489" s="227"/>
      <c r="H1489" s="230">
        <v>1</v>
      </c>
      <c r="I1489" s="231"/>
      <c r="J1489" s="227"/>
      <c r="K1489" s="227"/>
      <c r="L1489" s="232"/>
      <c r="M1489" s="233"/>
      <c r="N1489" s="234"/>
      <c r="O1489" s="234"/>
      <c r="P1489" s="234"/>
      <c r="Q1489" s="234"/>
      <c r="R1489" s="234"/>
      <c r="S1489" s="234"/>
      <c r="T1489" s="235"/>
      <c r="AT1489" s="236" t="s">
        <v>403</v>
      </c>
      <c r="AU1489" s="236" t="s">
        <v>89</v>
      </c>
      <c r="AV1489" s="14" t="s">
        <v>89</v>
      </c>
      <c r="AW1489" s="14" t="s">
        <v>35</v>
      </c>
      <c r="AX1489" s="14" t="s">
        <v>80</v>
      </c>
      <c r="AY1489" s="236" t="s">
        <v>261</v>
      </c>
    </row>
    <row r="1490" spans="1:65" s="2" customFormat="1" ht="24.2" customHeight="1">
      <c r="A1490" s="36"/>
      <c r="B1490" s="37"/>
      <c r="C1490" s="193" t="s">
        <v>8401</v>
      </c>
      <c r="D1490" s="193" t="s">
        <v>264</v>
      </c>
      <c r="E1490" s="194" t="s">
        <v>8402</v>
      </c>
      <c r="F1490" s="195" t="s">
        <v>8403</v>
      </c>
      <c r="G1490" s="196" t="s">
        <v>2285</v>
      </c>
      <c r="H1490" s="197">
        <v>40</v>
      </c>
      <c r="I1490" s="198">
        <v>17.100000000000001</v>
      </c>
      <c r="J1490" s="199">
        <f>ROUND(I1490*H1490,2)</f>
        <v>684</v>
      </c>
      <c r="K1490" s="195" t="s">
        <v>1</v>
      </c>
      <c r="L1490" s="41"/>
      <c r="M1490" s="200" t="s">
        <v>1</v>
      </c>
      <c r="N1490" s="201" t="s">
        <v>45</v>
      </c>
      <c r="O1490" s="73"/>
      <c r="P1490" s="202">
        <f>O1490*H1490</f>
        <v>0</v>
      </c>
      <c r="Q1490" s="202">
        <v>0</v>
      </c>
      <c r="R1490" s="202">
        <f>Q1490*H1490</f>
        <v>0</v>
      </c>
      <c r="S1490" s="202">
        <v>0</v>
      </c>
      <c r="T1490" s="203">
        <f>S1490*H1490</f>
        <v>0</v>
      </c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R1490" s="204" t="s">
        <v>6652</v>
      </c>
      <c r="AT1490" s="204" t="s">
        <v>264</v>
      </c>
      <c r="AU1490" s="204" t="s">
        <v>89</v>
      </c>
      <c r="AY1490" s="19" t="s">
        <v>261</v>
      </c>
      <c r="BE1490" s="205">
        <f>IF(N1490="základní",J1490,0)</f>
        <v>684</v>
      </c>
      <c r="BF1490" s="205">
        <f>IF(N1490="snížená",J1490,0)</f>
        <v>0</v>
      </c>
      <c r="BG1490" s="205">
        <f>IF(N1490="zákl. přenesená",J1490,0)</f>
        <v>0</v>
      </c>
      <c r="BH1490" s="205">
        <f>IF(N1490="sníž. přenesená",J1490,0)</f>
        <v>0</v>
      </c>
      <c r="BI1490" s="205">
        <f>IF(N1490="nulová",J1490,0)</f>
        <v>0</v>
      </c>
      <c r="BJ1490" s="19" t="s">
        <v>87</v>
      </c>
      <c r="BK1490" s="205">
        <f>ROUND(I1490*H1490,2)</f>
        <v>684</v>
      </c>
      <c r="BL1490" s="19" t="s">
        <v>6652</v>
      </c>
      <c r="BM1490" s="204" t="s">
        <v>8404</v>
      </c>
    </row>
    <row r="1491" spans="1:65" s="2" customFormat="1">
      <c r="A1491" s="36"/>
      <c r="B1491" s="37"/>
      <c r="C1491" s="38"/>
      <c r="D1491" s="206" t="s">
        <v>269</v>
      </c>
      <c r="E1491" s="38"/>
      <c r="F1491" s="207" t="s">
        <v>8403</v>
      </c>
      <c r="G1491" s="38"/>
      <c r="H1491" s="38"/>
      <c r="I1491" s="208"/>
      <c r="J1491" s="38"/>
      <c r="K1491" s="38"/>
      <c r="L1491" s="41"/>
      <c r="M1491" s="209"/>
      <c r="N1491" s="210"/>
      <c r="O1491" s="73"/>
      <c r="P1491" s="73"/>
      <c r="Q1491" s="73"/>
      <c r="R1491" s="73"/>
      <c r="S1491" s="73"/>
      <c r="T1491" s="74"/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T1491" s="19" t="s">
        <v>269</v>
      </c>
      <c r="AU1491" s="19" t="s">
        <v>89</v>
      </c>
    </row>
    <row r="1492" spans="1:65" s="14" customFormat="1">
      <c r="B1492" s="226"/>
      <c r="C1492" s="227"/>
      <c r="D1492" s="206" t="s">
        <v>403</v>
      </c>
      <c r="E1492" s="228" t="s">
        <v>1</v>
      </c>
      <c r="F1492" s="229" t="s">
        <v>8405</v>
      </c>
      <c r="G1492" s="227"/>
      <c r="H1492" s="230">
        <v>40</v>
      </c>
      <c r="I1492" s="231"/>
      <c r="J1492" s="227"/>
      <c r="K1492" s="227"/>
      <c r="L1492" s="232"/>
      <c r="M1492" s="233"/>
      <c r="N1492" s="234"/>
      <c r="O1492" s="234"/>
      <c r="P1492" s="234"/>
      <c r="Q1492" s="234"/>
      <c r="R1492" s="234"/>
      <c r="S1492" s="234"/>
      <c r="T1492" s="235"/>
      <c r="AT1492" s="236" t="s">
        <v>403</v>
      </c>
      <c r="AU1492" s="236" t="s">
        <v>89</v>
      </c>
      <c r="AV1492" s="14" t="s">
        <v>89</v>
      </c>
      <c r="AW1492" s="14" t="s">
        <v>35</v>
      </c>
      <c r="AX1492" s="14" t="s">
        <v>80</v>
      </c>
      <c r="AY1492" s="236" t="s">
        <v>261</v>
      </c>
    </row>
    <row r="1493" spans="1:65" s="2" customFormat="1" ht="16.5" customHeight="1">
      <c r="A1493" s="36"/>
      <c r="B1493" s="37"/>
      <c r="C1493" s="193" t="s">
        <v>8406</v>
      </c>
      <c r="D1493" s="193" t="s">
        <v>264</v>
      </c>
      <c r="E1493" s="194" t="s">
        <v>8407</v>
      </c>
      <c r="F1493" s="195" t="s">
        <v>6788</v>
      </c>
      <c r="G1493" s="196" t="s">
        <v>2494</v>
      </c>
      <c r="H1493" s="197">
        <v>480</v>
      </c>
      <c r="I1493" s="198">
        <v>24.3</v>
      </c>
      <c r="J1493" s="199">
        <f>ROUND(I1493*H1493,2)</f>
        <v>11664</v>
      </c>
      <c r="K1493" s="195" t="s">
        <v>1</v>
      </c>
      <c r="L1493" s="41"/>
      <c r="M1493" s="200" t="s">
        <v>1</v>
      </c>
      <c r="N1493" s="201" t="s">
        <v>45</v>
      </c>
      <c r="O1493" s="73"/>
      <c r="P1493" s="202">
        <f>O1493*H1493</f>
        <v>0</v>
      </c>
      <c r="Q1493" s="202">
        <v>0</v>
      </c>
      <c r="R1493" s="202">
        <f>Q1493*H1493</f>
        <v>0</v>
      </c>
      <c r="S1493" s="202">
        <v>0</v>
      </c>
      <c r="T1493" s="203">
        <f>S1493*H1493</f>
        <v>0</v>
      </c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R1493" s="204" t="s">
        <v>6652</v>
      </c>
      <c r="AT1493" s="204" t="s">
        <v>264</v>
      </c>
      <c r="AU1493" s="204" t="s">
        <v>89</v>
      </c>
      <c r="AY1493" s="19" t="s">
        <v>261</v>
      </c>
      <c r="BE1493" s="205">
        <f>IF(N1493="základní",J1493,0)</f>
        <v>11664</v>
      </c>
      <c r="BF1493" s="205">
        <f>IF(N1493="snížená",J1493,0)</f>
        <v>0</v>
      </c>
      <c r="BG1493" s="205">
        <f>IF(N1493="zákl. přenesená",J1493,0)</f>
        <v>0</v>
      </c>
      <c r="BH1493" s="205">
        <f>IF(N1493="sníž. přenesená",J1493,0)</f>
        <v>0</v>
      </c>
      <c r="BI1493" s="205">
        <f>IF(N1493="nulová",J1493,0)</f>
        <v>0</v>
      </c>
      <c r="BJ1493" s="19" t="s">
        <v>87</v>
      </c>
      <c r="BK1493" s="205">
        <f>ROUND(I1493*H1493,2)</f>
        <v>11664</v>
      </c>
      <c r="BL1493" s="19" t="s">
        <v>6652</v>
      </c>
      <c r="BM1493" s="204" t="s">
        <v>8408</v>
      </c>
    </row>
    <row r="1494" spans="1:65" s="2" customFormat="1">
      <c r="A1494" s="36"/>
      <c r="B1494" s="37"/>
      <c r="C1494" s="38"/>
      <c r="D1494" s="206" t="s">
        <v>269</v>
      </c>
      <c r="E1494" s="38"/>
      <c r="F1494" s="207" t="s">
        <v>6788</v>
      </c>
      <c r="G1494" s="38"/>
      <c r="H1494" s="38"/>
      <c r="I1494" s="208"/>
      <c r="J1494" s="38"/>
      <c r="K1494" s="38"/>
      <c r="L1494" s="41"/>
      <c r="M1494" s="209"/>
      <c r="N1494" s="210"/>
      <c r="O1494" s="73"/>
      <c r="P1494" s="73"/>
      <c r="Q1494" s="73"/>
      <c r="R1494" s="73"/>
      <c r="S1494" s="73"/>
      <c r="T1494" s="74"/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T1494" s="19" t="s">
        <v>269</v>
      </c>
      <c r="AU1494" s="19" t="s">
        <v>89</v>
      </c>
    </row>
    <row r="1495" spans="1:65" s="14" customFormat="1">
      <c r="B1495" s="226"/>
      <c r="C1495" s="227"/>
      <c r="D1495" s="206" t="s">
        <v>403</v>
      </c>
      <c r="E1495" s="228" t="s">
        <v>1</v>
      </c>
      <c r="F1495" s="229" t="s">
        <v>8409</v>
      </c>
      <c r="G1495" s="227"/>
      <c r="H1495" s="230">
        <v>240</v>
      </c>
      <c r="I1495" s="231"/>
      <c r="J1495" s="227"/>
      <c r="K1495" s="227"/>
      <c r="L1495" s="232"/>
      <c r="M1495" s="233"/>
      <c r="N1495" s="234"/>
      <c r="O1495" s="234"/>
      <c r="P1495" s="234"/>
      <c r="Q1495" s="234"/>
      <c r="R1495" s="234"/>
      <c r="S1495" s="234"/>
      <c r="T1495" s="235"/>
      <c r="AT1495" s="236" t="s">
        <v>403</v>
      </c>
      <c r="AU1495" s="236" t="s">
        <v>89</v>
      </c>
      <c r="AV1495" s="14" t="s">
        <v>89</v>
      </c>
      <c r="AW1495" s="14" t="s">
        <v>35</v>
      </c>
      <c r="AX1495" s="14" t="s">
        <v>80</v>
      </c>
      <c r="AY1495" s="236" t="s">
        <v>261</v>
      </c>
    </row>
    <row r="1496" spans="1:65" s="14" customFormat="1">
      <c r="B1496" s="226"/>
      <c r="C1496" s="227"/>
      <c r="D1496" s="206" t="s">
        <v>403</v>
      </c>
      <c r="E1496" s="228" t="s">
        <v>1</v>
      </c>
      <c r="F1496" s="229" t="s">
        <v>8410</v>
      </c>
      <c r="G1496" s="227"/>
      <c r="H1496" s="230">
        <v>240</v>
      </c>
      <c r="I1496" s="231"/>
      <c r="J1496" s="227"/>
      <c r="K1496" s="227"/>
      <c r="L1496" s="232"/>
      <c r="M1496" s="233"/>
      <c r="N1496" s="234"/>
      <c r="O1496" s="234"/>
      <c r="P1496" s="234"/>
      <c r="Q1496" s="234"/>
      <c r="R1496" s="234"/>
      <c r="S1496" s="234"/>
      <c r="T1496" s="235"/>
      <c r="AT1496" s="236" t="s">
        <v>403</v>
      </c>
      <c r="AU1496" s="236" t="s">
        <v>89</v>
      </c>
      <c r="AV1496" s="14" t="s">
        <v>89</v>
      </c>
      <c r="AW1496" s="14" t="s">
        <v>35</v>
      </c>
      <c r="AX1496" s="14" t="s">
        <v>80</v>
      </c>
      <c r="AY1496" s="236" t="s">
        <v>261</v>
      </c>
    </row>
    <row r="1497" spans="1:65" s="2" customFormat="1" ht="16.5" customHeight="1">
      <c r="A1497" s="36"/>
      <c r="B1497" s="37"/>
      <c r="C1497" s="193" t="s">
        <v>8411</v>
      </c>
      <c r="D1497" s="193" t="s">
        <v>264</v>
      </c>
      <c r="E1497" s="194" t="s">
        <v>8412</v>
      </c>
      <c r="F1497" s="195" t="s">
        <v>8413</v>
      </c>
      <c r="G1497" s="196" t="s">
        <v>2285</v>
      </c>
      <c r="H1497" s="197">
        <v>4</v>
      </c>
      <c r="I1497" s="198">
        <v>121.5</v>
      </c>
      <c r="J1497" s="199">
        <f>ROUND(I1497*H1497,2)</f>
        <v>486</v>
      </c>
      <c r="K1497" s="195" t="s">
        <v>1</v>
      </c>
      <c r="L1497" s="41"/>
      <c r="M1497" s="200" t="s">
        <v>1</v>
      </c>
      <c r="N1497" s="201" t="s">
        <v>45</v>
      </c>
      <c r="O1497" s="73"/>
      <c r="P1497" s="202">
        <f>O1497*H1497</f>
        <v>0</v>
      </c>
      <c r="Q1497" s="202">
        <v>0</v>
      </c>
      <c r="R1497" s="202">
        <f>Q1497*H1497</f>
        <v>0</v>
      </c>
      <c r="S1497" s="202">
        <v>0</v>
      </c>
      <c r="T1497" s="203">
        <f>S1497*H1497</f>
        <v>0</v>
      </c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R1497" s="204" t="s">
        <v>6652</v>
      </c>
      <c r="AT1497" s="204" t="s">
        <v>264</v>
      </c>
      <c r="AU1497" s="204" t="s">
        <v>89</v>
      </c>
      <c r="AY1497" s="19" t="s">
        <v>261</v>
      </c>
      <c r="BE1497" s="205">
        <f>IF(N1497="základní",J1497,0)</f>
        <v>486</v>
      </c>
      <c r="BF1497" s="205">
        <f>IF(N1497="snížená",J1497,0)</f>
        <v>0</v>
      </c>
      <c r="BG1497" s="205">
        <f>IF(N1497="zákl. přenesená",J1497,0)</f>
        <v>0</v>
      </c>
      <c r="BH1497" s="205">
        <f>IF(N1497="sníž. přenesená",J1497,0)</f>
        <v>0</v>
      </c>
      <c r="BI1497" s="205">
        <f>IF(N1497="nulová",J1497,0)</f>
        <v>0</v>
      </c>
      <c r="BJ1497" s="19" t="s">
        <v>87</v>
      </c>
      <c r="BK1497" s="205">
        <f>ROUND(I1497*H1497,2)</f>
        <v>486</v>
      </c>
      <c r="BL1497" s="19" t="s">
        <v>6652</v>
      </c>
      <c r="BM1497" s="204" t="s">
        <v>8414</v>
      </c>
    </row>
    <row r="1498" spans="1:65" s="2" customFormat="1">
      <c r="A1498" s="36"/>
      <c r="B1498" s="37"/>
      <c r="C1498" s="38"/>
      <c r="D1498" s="206" t="s">
        <v>269</v>
      </c>
      <c r="E1498" s="38"/>
      <c r="F1498" s="207" t="s">
        <v>8413</v>
      </c>
      <c r="G1498" s="38"/>
      <c r="H1498" s="38"/>
      <c r="I1498" s="208"/>
      <c r="J1498" s="38"/>
      <c r="K1498" s="38"/>
      <c r="L1498" s="41"/>
      <c r="M1498" s="209"/>
      <c r="N1498" s="210"/>
      <c r="O1498" s="73"/>
      <c r="P1498" s="73"/>
      <c r="Q1498" s="73"/>
      <c r="R1498" s="73"/>
      <c r="S1498" s="73"/>
      <c r="T1498" s="74"/>
      <c r="U1498" s="36"/>
      <c r="V1498" s="36"/>
      <c r="W1498" s="36"/>
      <c r="X1498" s="36"/>
      <c r="Y1498" s="36"/>
      <c r="Z1498" s="36"/>
      <c r="AA1498" s="36"/>
      <c r="AB1498" s="36"/>
      <c r="AC1498" s="36"/>
      <c r="AD1498" s="36"/>
      <c r="AE1498" s="36"/>
      <c r="AT1498" s="19" t="s">
        <v>269</v>
      </c>
      <c r="AU1498" s="19" t="s">
        <v>89</v>
      </c>
    </row>
    <row r="1499" spans="1:65" s="14" customFormat="1">
      <c r="B1499" s="226"/>
      <c r="C1499" s="227"/>
      <c r="D1499" s="206" t="s">
        <v>403</v>
      </c>
      <c r="E1499" s="228" t="s">
        <v>1</v>
      </c>
      <c r="F1499" s="229" t="s">
        <v>8415</v>
      </c>
      <c r="G1499" s="227"/>
      <c r="H1499" s="230">
        <v>2</v>
      </c>
      <c r="I1499" s="231"/>
      <c r="J1499" s="227"/>
      <c r="K1499" s="227"/>
      <c r="L1499" s="232"/>
      <c r="M1499" s="233"/>
      <c r="N1499" s="234"/>
      <c r="O1499" s="234"/>
      <c r="P1499" s="234"/>
      <c r="Q1499" s="234"/>
      <c r="R1499" s="234"/>
      <c r="S1499" s="234"/>
      <c r="T1499" s="235"/>
      <c r="AT1499" s="236" t="s">
        <v>403</v>
      </c>
      <c r="AU1499" s="236" t="s">
        <v>89</v>
      </c>
      <c r="AV1499" s="14" t="s">
        <v>89</v>
      </c>
      <c r="AW1499" s="14" t="s">
        <v>35</v>
      </c>
      <c r="AX1499" s="14" t="s">
        <v>80</v>
      </c>
      <c r="AY1499" s="236" t="s">
        <v>261</v>
      </c>
    </row>
    <row r="1500" spans="1:65" s="14" customFormat="1">
      <c r="B1500" s="226"/>
      <c r="C1500" s="227"/>
      <c r="D1500" s="206" t="s">
        <v>403</v>
      </c>
      <c r="E1500" s="228" t="s">
        <v>1</v>
      </c>
      <c r="F1500" s="229" t="s">
        <v>8416</v>
      </c>
      <c r="G1500" s="227"/>
      <c r="H1500" s="230">
        <v>2</v>
      </c>
      <c r="I1500" s="231"/>
      <c r="J1500" s="227"/>
      <c r="K1500" s="227"/>
      <c r="L1500" s="232"/>
      <c r="M1500" s="233"/>
      <c r="N1500" s="234"/>
      <c r="O1500" s="234"/>
      <c r="P1500" s="234"/>
      <c r="Q1500" s="234"/>
      <c r="R1500" s="234"/>
      <c r="S1500" s="234"/>
      <c r="T1500" s="235"/>
      <c r="AT1500" s="236" t="s">
        <v>403</v>
      </c>
      <c r="AU1500" s="236" t="s">
        <v>89</v>
      </c>
      <c r="AV1500" s="14" t="s">
        <v>89</v>
      </c>
      <c r="AW1500" s="14" t="s">
        <v>35</v>
      </c>
      <c r="AX1500" s="14" t="s">
        <v>80</v>
      </c>
      <c r="AY1500" s="236" t="s">
        <v>261</v>
      </c>
    </row>
    <row r="1501" spans="1:65" s="2" customFormat="1" ht="16.5" customHeight="1">
      <c r="A1501" s="36"/>
      <c r="B1501" s="37"/>
      <c r="C1501" s="193" t="s">
        <v>8417</v>
      </c>
      <c r="D1501" s="193" t="s">
        <v>264</v>
      </c>
      <c r="E1501" s="194" t="s">
        <v>8418</v>
      </c>
      <c r="F1501" s="195" t="s">
        <v>8419</v>
      </c>
      <c r="G1501" s="196" t="s">
        <v>2285</v>
      </c>
      <c r="H1501" s="197">
        <v>12</v>
      </c>
      <c r="I1501" s="198">
        <v>360</v>
      </c>
      <c r="J1501" s="199">
        <f>ROUND(I1501*H1501,2)</f>
        <v>4320</v>
      </c>
      <c r="K1501" s="195" t="s">
        <v>1</v>
      </c>
      <c r="L1501" s="41"/>
      <c r="M1501" s="200" t="s">
        <v>1</v>
      </c>
      <c r="N1501" s="201" t="s">
        <v>45</v>
      </c>
      <c r="O1501" s="73"/>
      <c r="P1501" s="202">
        <f>O1501*H1501</f>
        <v>0</v>
      </c>
      <c r="Q1501" s="202">
        <v>0</v>
      </c>
      <c r="R1501" s="202">
        <f>Q1501*H1501</f>
        <v>0</v>
      </c>
      <c r="S1501" s="202">
        <v>0</v>
      </c>
      <c r="T1501" s="203">
        <f>S1501*H1501</f>
        <v>0</v>
      </c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R1501" s="204" t="s">
        <v>6652</v>
      </c>
      <c r="AT1501" s="204" t="s">
        <v>264</v>
      </c>
      <c r="AU1501" s="204" t="s">
        <v>89</v>
      </c>
      <c r="AY1501" s="19" t="s">
        <v>261</v>
      </c>
      <c r="BE1501" s="205">
        <f>IF(N1501="základní",J1501,0)</f>
        <v>4320</v>
      </c>
      <c r="BF1501" s="205">
        <f>IF(N1501="snížená",J1501,0)</f>
        <v>0</v>
      </c>
      <c r="BG1501" s="205">
        <f>IF(N1501="zákl. přenesená",J1501,0)</f>
        <v>0</v>
      </c>
      <c r="BH1501" s="205">
        <f>IF(N1501="sníž. přenesená",J1501,0)</f>
        <v>0</v>
      </c>
      <c r="BI1501" s="205">
        <f>IF(N1501="nulová",J1501,0)</f>
        <v>0</v>
      </c>
      <c r="BJ1501" s="19" t="s">
        <v>87</v>
      </c>
      <c r="BK1501" s="205">
        <f>ROUND(I1501*H1501,2)</f>
        <v>4320</v>
      </c>
      <c r="BL1501" s="19" t="s">
        <v>6652</v>
      </c>
      <c r="BM1501" s="204" t="s">
        <v>8420</v>
      </c>
    </row>
    <row r="1502" spans="1:65" s="2" customFormat="1">
      <c r="A1502" s="36"/>
      <c r="B1502" s="37"/>
      <c r="C1502" s="38"/>
      <c r="D1502" s="206" t="s">
        <v>269</v>
      </c>
      <c r="E1502" s="38"/>
      <c r="F1502" s="207" t="s">
        <v>8419</v>
      </c>
      <c r="G1502" s="38"/>
      <c r="H1502" s="38"/>
      <c r="I1502" s="208"/>
      <c r="J1502" s="38"/>
      <c r="K1502" s="38"/>
      <c r="L1502" s="41"/>
      <c r="M1502" s="209"/>
      <c r="N1502" s="210"/>
      <c r="O1502" s="73"/>
      <c r="P1502" s="73"/>
      <c r="Q1502" s="73"/>
      <c r="R1502" s="73"/>
      <c r="S1502" s="73"/>
      <c r="T1502" s="74"/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T1502" s="19" t="s">
        <v>269</v>
      </c>
      <c r="AU1502" s="19" t="s">
        <v>89</v>
      </c>
    </row>
    <row r="1503" spans="1:65" s="14" customFormat="1">
      <c r="B1503" s="226"/>
      <c r="C1503" s="227"/>
      <c r="D1503" s="206" t="s">
        <v>403</v>
      </c>
      <c r="E1503" s="228" t="s">
        <v>1</v>
      </c>
      <c r="F1503" s="229" t="s">
        <v>8421</v>
      </c>
      <c r="G1503" s="227"/>
      <c r="H1503" s="230">
        <v>8</v>
      </c>
      <c r="I1503" s="231"/>
      <c r="J1503" s="227"/>
      <c r="K1503" s="227"/>
      <c r="L1503" s="232"/>
      <c r="M1503" s="233"/>
      <c r="N1503" s="234"/>
      <c r="O1503" s="234"/>
      <c r="P1503" s="234"/>
      <c r="Q1503" s="234"/>
      <c r="R1503" s="234"/>
      <c r="S1503" s="234"/>
      <c r="T1503" s="235"/>
      <c r="AT1503" s="236" t="s">
        <v>403</v>
      </c>
      <c r="AU1503" s="236" t="s">
        <v>89</v>
      </c>
      <c r="AV1503" s="14" t="s">
        <v>89</v>
      </c>
      <c r="AW1503" s="14" t="s">
        <v>35</v>
      </c>
      <c r="AX1503" s="14" t="s">
        <v>80</v>
      </c>
      <c r="AY1503" s="236" t="s">
        <v>261</v>
      </c>
    </row>
    <row r="1504" spans="1:65" s="14" customFormat="1">
      <c r="B1504" s="226"/>
      <c r="C1504" s="227"/>
      <c r="D1504" s="206" t="s">
        <v>403</v>
      </c>
      <c r="E1504" s="228" t="s">
        <v>1</v>
      </c>
      <c r="F1504" s="229" t="s">
        <v>8422</v>
      </c>
      <c r="G1504" s="227"/>
      <c r="H1504" s="230">
        <v>4</v>
      </c>
      <c r="I1504" s="231"/>
      <c r="J1504" s="227"/>
      <c r="K1504" s="227"/>
      <c r="L1504" s="232"/>
      <c r="M1504" s="233"/>
      <c r="N1504" s="234"/>
      <c r="O1504" s="234"/>
      <c r="P1504" s="234"/>
      <c r="Q1504" s="234"/>
      <c r="R1504" s="234"/>
      <c r="S1504" s="234"/>
      <c r="T1504" s="235"/>
      <c r="AT1504" s="236" t="s">
        <v>403</v>
      </c>
      <c r="AU1504" s="236" t="s">
        <v>89</v>
      </c>
      <c r="AV1504" s="14" t="s">
        <v>89</v>
      </c>
      <c r="AW1504" s="14" t="s">
        <v>35</v>
      </c>
      <c r="AX1504" s="14" t="s">
        <v>80</v>
      </c>
      <c r="AY1504" s="236" t="s">
        <v>261</v>
      </c>
    </row>
    <row r="1505" spans="1:65" s="2" customFormat="1" ht="24.2" customHeight="1">
      <c r="A1505" s="36"/>
      <c r="B1505" s="37"/>
      <c r="C1505" s="193" t="s">
        <v>8423</v>
      </c>
      <c r="D1505" s="193" t="s">
        <v>264</v>
      </c>
      <c r="E1505" s="194" t="s">
        <v>8424</v>
      </c>
      <c r="F1505" s="195" t="s">
        <v>8425</v>
      </c>
      <c r="G1505" s="196" t="s">
        <v>2285</v>
      </c>
      <c r="H1505" s="197">
        <v>8</v>
      </c>
      <c r="I1505" s="198">
        <v>145.80000000000001</v>
      </c>
      <c r="J1505" s="199">
        <f>ROUND(I1505*H1505,2)</f>
        <v>1166.4000000000001</v>
      </c>
      <c r="K1505" s="195" t="s">
        <v>1</v>
      </c>
      <c r="L1505" s="41"/>
      <c r="M1505" s="200" t="s">
        <v>1</v>
      </c>
      <c r="N1505" s="201" t="s">
        <v>45</v>
      </c>
      <c r="O1505" s="73"/>
      <c r="P1505" s="202">
        <f>O1505*H1505</f>
        <v>0</v>
      </c>
      <c r="Q1505" s="202">
        <v>0</v>
      </c>
      <c r="R1505" s="202">
        <f>Q1505*H1505</f>
        <v>0</v>
      </c>
      <c r="S1505" s="202">
        <v>0</v>
      </c>
      <c r="T1505" s="203">
        <f>S1505*H1505</f>
        <v>0</v>
      </c>
      <c r="U1505" s="36"/>
      <c r="V1505" s="36"/>
      <c r="W1505" s="36"/>
      <c r="X1505" s="36"/>
      <c r="Y1505" s="36"/>
      <c r="Z1505" s="36"/>
      <c r="AA1505" s="36"/>
      <c r="AB1505" s="36"/>
      <c r="AC1505" s="36"/>
      <c r="AD1505" s="36"/>
      <c r="AE1505" s="36"/>
      <c r="AR1505" s="204" t="s">
        <v>6652</v>
      </c>
      <c r="AT1505" s="204" t="s">
        <v>264</v>
      </c>
      <c r="AU1505" s="204" t="s">
        <v>89</v>
      </c>
      <c r="AY1505" s="19" t="s">
        <v>261</v>
      </c>
      <c r="BE1505" s="205">
        <f>IF(N1505="základní",J1505,0)</f>
        <v>1166.4000000000001</v>
      </c>
      <c r="BF1505" s="205">
        <f>IF(N1505="snížená",J1505,0)</f>
        <v>0</v>
      </c>
      <c r="BG1505" s="205">
        <f>IF(N1505="zákl. přenesená",J1505,0)</f>
        <v>0</v>
      </c>
      <c r="BH1505" s="205">
        <f>IF(N1505="sníž. přenesená",J1505,0)</f>
        <v>0</v>
      </c>
      <c r="BI1505" s="205">
        <f>IF(N1505="nulová",J1505,0)</f>
        <v>0</v>
      </c>
      <c r="BJ1505" s="19" t="s">
        <v>87</v>
      </c>
      <c r="BK1505" s="205">
        <f>ROUND(I1505*H1505,2)</f>
        <v>1166.4000000000001</v>
      </c>
      <c r="BL1505" s="19" t="s">
        <v>6652</v>
      </c>
      <c r="BM1505" s="204" t="s">
        <v>8426</v>
      </c>
    </row>
    <row r="1506" spans="1:65" s="2" customFormat="1">
      <c r="A1506" s="36"/>
      <c r="B1506" s="37"/>
      <c r="C1506" s="38"/>
      <c r="D1506" s="206" t="s">
        <v>269</v>
      </c>
      <c r="E1506" s="38"/>
      <c r="F1506" s="207" t="s">
        <v>8425</v>
      </c>
      <c r="G1506" s="38"/>
      <c r="H1506" s="38"/>
      <c r="I1506" s="208"/>
      <c r="J1506" s="38"/>
      <c r="K1506" s="38"/>
      <c r="L1506" s="41"/>
      <c r="M1506" s="209"/>
      <c r="N1506" s="210"/>
      <c r="O1506" s="73"/>
      <c r="P1506" s="73"/>
      <c r="Q1506" s="73"/>
      <c r="R1506" s="73"/>
      <c r="S1506" s="73"/>
      <c r="T1506" s="74"/>
      <c r="U1506" s="36"/>
      <c r="V1506" s="36"/>
      <c r="W1506" s="36"/>
      <c r="X1506" s="36"/>
      <c r="Y1506" s="36"/>
      <c r="Z1506" s="36"/>
      <c r="AA1506" s="36"/>
      <c r="AB1506" s="36"/>
      <c r="AC1506" s="36"/>
      <c r="AD1506" s="36"/>
      <c r="AE1506" s="36"/>
      <c r="AT1506" s="19" t="s">
        <v>269</v>
      </c>
      <c r="AU1506" s="19" t="s">
        <v>89</v>
      </c>
    </row>
    <row r="1507" spans="1:65" s="14" customFormat="1">
      <c r="B1507" s="226"/>
      <c r="C1507" s="227"/>
      <c r="D1507" s="206" t="s">
        <v>403</v>
      </c>
      <c r="E1507" s="228" t="s">
        <v>1</v>
      </c>
      <c r="F1507" s="229" t="s">
        <v>8427</v>
      </c>
      <c r="G1507" s="227"/>
      <c r="H1507" s="230">
        <v>4</v>
      </c>
      <c r="I1507" s="231"/>
      <c r="J1507" s="227"/>
      <c r="K1507" s="227"/>
      <c r="L1507" s="232"/>
      <c r="M1507" s="233"/>
      <c r="N1507" s="234"/>
      <c r="O1507" s="234"/>
      <c r="P1507" s="234"/>
      <c r="Q1507" s="234"/>
      <c r="R1507" s="234"/>
      <c r="S1507" s="234"/>
      <c r="T1507" s="235"/>
      <c r="AT1507" s="236" t="s">
        <v>403</v>
      </c>
      <c r="AU1507" s="236" t="s">
        <v>89</v>
      </c>
      <c r="AV1507" s="14" t="s">
        <v>89</v>
      </c>
      <c r="AW1507" s="14" t="s">
        <v>35</v>
      </c>
      <c r="AX1507" s="14" t="s">
        <v>80</v>
      </c>
      <c r="AY1507" s="236" t="s">
        <v>261</v>
      </c>
    </row>
    <row r="1508" spans="1:65" s="14" customFormat="1">
      <c r="B1508" s="226"/>
      <c r="C1508" s="227"/>
      <c r="D1508" s="206" t="s">
        <v>403</v>
      </c>
      <c r="E1508" s="228" t="s">
        <v>1</v>
      </c>
      <c r="F1508" s="229" t="s">
        <v>8428</v>
      </c>
      <c r="G1508" s="227"/>
      <c r="H1508" s="230">
        <v>4</v>
      </c>
      <c r="I1508" s="231"/>
      <c r="J1508" s="227"/>
      <c r="K1508" s="227"/>
      <c r="L1508" s="232"/>
      <c r="M1508" s="233"/>
      <c r="N1508" s="234"/>
      <c r="O1508" s="234"/>
      <c r="P1508" s="234"/>
      <c r="Q1508" s="234"/>
      <c r="R1508" s="234"/>
      <c r="S1508" s="234"/>
      <c r="T1508" s="235"/>
      <c r="AT1508" s="236" t="s">
        <v>403</v>
      </c>
      <c r="AU1508" s="236" t="s">
        <v>89</v>
      </c>
      <c r="AV1508" s="14" t="s">
        <v>89</v>
      </c>
      <c r="AW1508" s="14" t="s">
        <v>35</v>
      </c>
      <c r="AX1508" s="14" t="s">
        <v>80</v>
      </c>
      <c r="AY1508" s="236" t="s">
        <v>261</v>
      </c>
    </row>
    <row r="1509" spans="1:65" s="2" customFormat="1" ht="24.2" customHeight="1">
      <c r="A1509" s="36"/>
      <c r="B1509" s="37"/>
      <c r="C1509" s="193" t="s">
        <v>8429</v>
      </c>
      <c r="D1509" s="193" t="s">
        <v>264</v>
      </c>
      <c r="E1509" s="194" t="s">
        <v>8430</v>
      </c>
      <c r="F1509" s="195" t="s">
        <v>8431</v>
      </c>
      <c r="G1509" s="196" t="s">
        <v>2494</v>
      </c>
      <c r="H1509" s="197">
        <v>480</v>
      </c>
      <c r="I1509" s="198">
        <v>4.5</v>
      </c>
      <c r="J1509" s="199">
        <f>ROUND(I1509*H1509,2)</f>
        <v>2160</v>
      </c>
      <c r="K1509" s="195" t="s">
        <v>1</v>
      </c>
      <c r="L1509" s="41"/>
      <c r="M1509" s="200" t="s">
        <v>1</v>
      </c>
      <c r="N1509" s="201" t="s">
        <v>45</v>
      </c>
      <c r="O1509" s="73"/>
      <c r="P1509" s="202">
        <f>O1509*H1509</f>
        <v>0</v>
      </c>
      <c r="Q1509" s="202">
        <v>0</v>
      </c>
      <c r="R1509" s="202">
        <f>Q1509*H1509</f>
        <v>0</v>
      </c>
      <c r="S1509" s="202">
        <v>0</v>
      </c>
      <c r="T1509" s="203">
        <f>S1509*H1509</f>
        <v>0</v>
      </c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R1509" s="204" t="s">
        <v>6652</v>
      </c>
      <c r="AT1509" s="204" t="s">
        <v>264</v>
      </c>
      <c r="AU1509" s="204" t="s">
        <v>89</v>
      </c>
      <c r="AY1509" s="19" t="s">
        <v>261</v>
      </c>
      <c r="BE1509" s="205">
        <f>IF(N1509="základní",J1509,0)</f>
        <v>2160</v>
      </c>
      <c r="BF1509" s="205">
        <f>IF(N1509="snížená",J1509,0)</f>
        <v>0</v>
      </c>
      <c r="BG1509" s="205">
        <f>IF(N1509="zákl. přenesená",J1509,0)</f>
        <v>0</v>
      </c>
      <c r="BH1509" s="205">
        <f>IF(N1509="sníž. přenesená",J1509,0)</f>
        <v>0</v>
      </c>
      <c r="BI1509" s="205">
        <f>IF(N1509="nulová",J1509,0)</f>
        <v>0</v>
      </c>
      <c r="BJ1509" s="19" t="s">
        <v>87</v>
      </c>
      <c r="BK1509" s="205">
        <f>ROUND(I1509*H1509,2)</f>
        <v>2160</v>
      </c>
      <c r="BL1509" s="19" t="s">
        <v>6652</v>
      </c>
      <c r="BM1509" s="204" t="s">
        <v>8432</v>
      </c>
    </row>
    <row r="1510" spans="1:65" s="2" customFormat="1">
      <c r="A1510" s="36"/>
      <c r="B1510" s="37"/>
      <c r="C1510" s="38"/>
      <c r="D1510" s="206" t="s">
        <v>269</v>
      </c>
      <c r="E1510" s="38"/>
      <c r="F1510" s="207" t="s">
        <v>8431</v>
      </c>
      <c r="G1510" s="38"/>
      <c r="H1510" s="38"/>
      <c r="I1510" s="208"/>
      <c r="J1510" s="38"/>
      <c r="K1510" s="38"/>
      <c r="L1510" s="41"/>
      <c r="M1510" s="209"/>
      <c r="N1510" s="210"/>
      <c r="O1510" s="73"/>
      <c r="P1510" s="73"/>
      <c r="Q1510" s="73"/>
      <c r="R1510" s="73"/>
      <c r="S1510" s="73"/>
      <c r="T1510" s="74"/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T1510" s="19" t="s">
        <v>269</v>
      </c>
      <c r="AU1510" s="19" t="s">
        <v>89</v>
      </c>
    </row>
    <row r="1511" spans="1:65" s="14" customFormat="1">
      <c r="B1511" s="226"/>
      <c r="C1511" s="227"/>
      <c r="D1511" s="206" t="s">
        <v>403</v>
      </c>
      <c r="E1511" s="228" t="s">
        <v>1</v>
      </c>
      <c r="F1511" s="229" t="s">
        <v>8409</v>
      </c>
      <c r="G1511" s="227"/>
      <c r="H1511" s="230">
        <v>240</v>
      </c>
      <c r="I1511" s="231"/>
      <c r="J1511" s="227"/>
      <c r="K1511" s="227"/>
      <c r="L1511" s="232"/>
      <c r="M1511" s="233"/>
      <c r="N1511" s="234"/>
      <c r="O1511" s="234"/>
      <c r="P1511" s="234"/>
      <c r="Q1511" s="234"/>
      <c r="R1511" s="234"/>
      <c r="S1511" s="234"/>
      <c r="T1511" s="235"/>
      <c r="AT1511" s="236" t="s">
        <v>403</v>
      </c>
      <c r="AU1511" s="236" t="s">
        <v>89</v>
      </c>
      <c r="AV1511" s="14" t="s">
        <v>89</v>
      </c>
      <c r="AW1511" s="14" t="s">
        <v>35</v>
      </c>
      <c r="AX1511" s="14" t="s">
        <v>80</v>
      </c>
      <c r="AY1511" s="236" t="s">
        <v>261</v>
      </c>
    </row>
    <row r="1512" spans="1:65" s="14" customFormat="1">
      <c r="B1512" s="226"/>
      <c r="C1512" s="227"/>
      <c r="D1512" s="206" t="s">
        <v>403</v>
      </c>
      <c r="E1512" s="228" t="s">
        <v>1</v>
      </c>
      <c r="F1512" s="229" t="s">
        <v>8410</v>
      </c>
      <c r="G1512" s="227"/>
      <c r="H1512" s="230">
        <v>240</v>
      </c>
      <c r="I1512" s="231"/>
      <c r="J1512" s="227"/>
      <c r="K1512" s="227"/>
      <c r="L1512" s="232"/>
      <c r="M1512" s="233"/>
      <c r="N1512" s="234"/>
      <c r="O1512" s="234"/>
      <c r="P1512" s="234"/>
      <c r="Q1512" s="234"/>
      <c r="R1512" s="234"/>
      <c r="S1512" s="234"/>
      <c r="T1512" s="235"/>
      <c r="AT1512" s="236" t="s">
        <v>403</v>
      </c>
      <c r="AU1512" s="236" t="s">
        <v>89</v>
      </c>
      <c r="AV1512" s="14" t="s">
        <v>89</v>
      </c>
      <c r="AW1512" s="14" t="s">
        <v>35</v>
      </c>
      <c r="AX1512" s="14" t="s">
        <v>80</v>
      </c>
      <c r="AY1512" s="236" t="s">
        <v>261</v>
      </c>
    </row>
    <row r="1513" spans="1:65" s="2" customFormat="1" ht="16.5" customHeight="1">
      <c r="A1513" s="36"/>
      <c r="B1513" s="37"/>
      <c r="C1513" s="275" t="s">
        <v>8433</v>
      </c>
      <c r="D1513" s="275" t="s">
        <v>801</v>
      </c>
      <c r="E1513" s="276" t="s">
        <v>8434</v>
      </c>
      <c r="F1513" s="277" t="s">
        <v>8435</v>
      </c>
      <c r="G1513" s="278" t="s">
        <v>8322</v>
      </c>
      <c r="H1513" s="279">
        <v>4000</v>
      </c>
      <c r="I1513" s="280">
        <v>32.4</v>
      </c>
      <c r="J1513" s="281">
        <f>ROUND(I1513*H1513,2)</f>
        <v>129600</v>
      </c>
      <c r="K1513" s="277" t="s">
        <v>1</v>
      </c>
      <c r="L1513" s="282"/>
      <c r="M1513" s="283" t="s">
        <v>1</v>
      </c>
      <c r="N1513" s="284" t="s">
        <v>45</v>
      </c>
      <c r="O1513" s="73"/>
      <c r="P1513" s="202">
        <f>O1513*H1513</f>
        <v>0</v>
      </c>
      <c r="Q1513" s="202">
        <v>0</v>
      </c>
      <c r="R1513" s="202">
        <f>Q1513*H1513</f>
        <v>0</v>
      </c>
      <c r="S1513" s="202">
        <v>0</v>
      </c>
      <c r="T1513" s="203">
        <f>S1513*H1513</f>
        <v>0</v>
      </c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R1513" s="204" t="s">
        <v>6652</v>
      </c>
      <c r="AT1513" s="204" t="s">
        <v>801</v>
      </c>
      <c r="AU1513" s="204" t="s">
        <v>89</v>
      </c>
      <c r="AY1513" s="19" t="s">
        <v>261</v>
      </c>
      <c r="BE1513" s="205">
        <f>IF(N1513="základní",J1513,0)</f>
        <v>129600</v>
      </c>
      <c r="BF1513" s="205">
        <f>IF(N1513="snížená",J1513,0)</f>
        <v>0</v>
      </c>
      <c r="BG1513" s="205">
        <f>IF(N1513="zákl. přenesená",J1513,0)</f>
        <v>0</v>
      </c>
      <c r="BH1513" s="205">
        <f>IF(N1513="sníž. přenesená",J1513,0)</f>
        <v>0</v>
      </c>
      <c r="BI1513" s="205">
        <f>IF(N1513="nulová",J1513,0)</f>
        <v>0</v>
      </c>
      <c r="BJ1513" s="19" t="s">
        <v>87</v>
      </c>
      <c r="BK1513" s="205">
        <f>ROUND(I1513*H1513,2)</f>
        <v>129600</v>
      </c>
      <c r="BL1513" s="19" t="s">
        <v>6652</v>
      </c>
      <c r="BM1513" s="204" t="s">
        <v>8436</v>
      </c>
    </row>
    <row r="1514" spans="1:65" s="2" customFormat="1">
      <c r="A1514" s="36"/>
      <c r="B1514" s="37"/>
      <c r="C1514" s="38"/>
      <c r="D1514" s="206" t="s">
        <v>269</v>
      </c>
      <c r="E1514" s="38"/>
      <c r="F1514" s="207" t="s">
        <v>8435</v>
      </c>
      <c r="G1514" s="38"/>
      <c r="H1514" s="38"/>
      <c r="I1514" s="208"/>
      <c r="J1514" s="38"/>
      <c r="K1514" s="38"/>
      <c r="L1514" s="41"/>
      <c r="M1514" s="209"/>
      <c r="N1514" s="210"/>
      <c r="O1514" s="73"/>
      <c r="P1514" s="73"/>
      <c r="Q1514" s="73"/>
      <c r="R1514" s="73"/>
      <c r="S1514" s="73"/>
      <c r="T1514" s="74"/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T1514" s="19" t="s">
        <v>269</v>
      </c>
      <c r="AU1514" s="19" t="s">
        <v>89</v>
      </c>
    </row>
    <row r="1515" spans="1:65" s="14" customFormat="1">
      <c r="B1515" s="226"/>
      <c r="C1515" s="227"/>
      <c r="D1515" s="206" t="s">
        <v>403</v>
      </c>
      <c r="E1515" s="228" t="s">
        <v>1</v>
      </c>
      <c r="F1515" s="229" t="s">
        <v>8437</v>
      </c>
      <c r="G1515" s="227"/>
      <c r="H1515" s="230">
        <v>4000</v>
      </c>
      <c r="I1515" s="231"/>
      <c r="J1515" s="227"/>
      <c r="K1515" s="227"/>
      <c r="L1515" s="232"/>
      <c r="M1515" s="295"/>
      <c r="N1515" s="296"/>
      <c r="O1515" s="296"/>
      <c r="P1515" s="296"/>
      <c r="Q1515" s="296"/>
      <c r="R1515" s="296"/>
      <c r="S1515" s="296"/>
      <c r="T1515" s="297"/>
      <c r="AT1515" s="236" t="s">
        <v>403</v>
      </c>
      <c r="AU1515" s="236" t="s">
        <v>89</v>
      </c>
      <c r="AV1515" s="14" t="s">
        <v>89</v>
      </c>
      <c r="AW1515" s="14" t="s">
        <v>35</v>
      </c>
      <c r="AX1515" s="14" t="s">
        <v>80</v>
      </c>
      <c r="AY1515" s="236" t="s">
        <v>261</v>
      </c>
    </row>
    <row r="1516" spans="1:65" s="2" customFormat="1" ht="6.95" customHeight="1">
      <c r="A1516" s="36"/>
      <c r="B1516" s="56"/>
      <c r="C1516" s="57"/>
      <c r="D1516" s="57"/>
      <c r="E1516" s="57"/>
      <c r="F1516" s="57"/>
      <c r="G1516" s="57"/>
      <c r="H1516" s="57"/>
      <c r="I1516" s="57"/>
      <c r="J1516" s="57"/>
      <c r="K1516" s="57"/>
      <c r="L1516" s="41"/>
      <c r="M1516" s="36"/>
      <c r="O1516" s="36"/>
      <c r="P1516" s="36"/>
      <c r="Q1516" s="36"/>
      <c r="R1516" s="36"/>
      <c r="S1516" s="36"/>
      <c r="T1516" s="36"/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</row>
  </sheetData>
  <sheetProtection password="CC35" sheet="1" objects="1" scenarios="1" formatColumns="0" formatRows="0" autoFilter="0"/>
  <autoFilter ref="C147:K1515"/>
  <mergeCells count="12">
    <mergeCell ref="E140:H140"/>
    <mergeCell ref="L2:V2"/>
    <mergeCell ref="E85:H85"/>
    <mergeCell ref="E87:H87"/>
    <mergeCell ref="E89:H89"/>
    <mergeCell ref="E136:H136"/>
    <mergeCell ref="E138:H13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3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223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6719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8438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8439</v>
      </c>
      <c r="F23" s="36"/>
      <c r="G23" s="36"/>
      <c r="H23" s="36"/>
      <c r="I23" s="121" t="s">
        <v>28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26.5" customHeight="1">
      <c r="A29" s="123"/>
      <c r="B29" s="124"/>
      <c r="C29" s="123"/>
      <c r="D29" s="123"/>
      <c r="E29" s="350" t="s">
        <v>8440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ROUND(J120, 2)</f>
        <v>676920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ROUND((SUM(BE120:BE142)),  2)</f>
        <v>676920</v>
      </c>
      <c r="G35" s="36"/>
      <c r="H35" s="36"/>
      <c r="I35" s="132">
        <v>0.21</v>
      </c>
      <c r="J35" s="131">
        <f>ROUND(((SUM(BE120:BE142))*I35),  2)</f>
        <v>142153.20000000001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ROUND((SUM(BF120:BF142)),  2)</f>
        <v>0</v>
      </c>
      <c r="G36" s="36"/>
      <c r="H36" s="36"/>
      <c r="I36" s="132">
        <v>0.15</v>
      </c>
      <c r="J36" s="131">
        <f>ROUND(((SUM(BF120:BF142))*I36),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ROUND((SUM(BG120:BG142)),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ROUND((SUM(BH120:BH142)),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ROUND((SUM(BI120:BI142)),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819073.2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6719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01.2 - Automatika DAG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INTAR a.s.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J120</f>
        <v>676920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2" customFormat="1" ht="21.95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47" s="2" customFormat="1" ht="6.95" customHeight="1">
      <c r="A100" s="36"/>
      <c r="B100" s="56"/>
      <c r="C100" s="57"/>
      <c r="D100" s="57"/>
      <c r="E100" s="57"/>
      <c r="F100" s="57"/>
      <c r="G100" s="57"/>
      <c r="H100" s="57"/>
      <c r="I100" s="57"/>
      <c r="J100" s="57"/>
      <c r="K100" s="57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4" spans="1:47" s="2" customFormat="1" ht="6.95" customHeight="1">
      <c r="A104" s="36"/>
      <c r="B104" s="58"/>
      <c r="C104" s="59"/>
      <c r="D104" s="59"/>
      <c r="E104" s="59"/>
      <c r="F104" s="59"/>
      <c r="G104" s="59"/>
      <c r="H104" s="59"/>
      <c r="I104" s="59"/>
      <c r="J104" s="59"/>
      <c r="K104" s="59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47" s="2" customFormat="1" ht="24.95" customHeight="1">
      <c r="A105" s="36"/>
      <c r="B105" s="37"/>
      <c r="C105" s="25" t="s">
        <v>245</v>
      </c>
      <c r="D105" s="38"/>
      <c r="E105" s="38"/>
      <c r="F105" s="38"/>
      <c r="G105" s="38"/>
      <c r="H105" s="38"/>
      <c r="I105" s="38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6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12" customHeight="1">
      <c r="A107" s="36"/>
      <c r="B107" s="37"/>
      <c r="C107" s="31" t="s">
        <v>16</v>
      </c>
      <c r="D107" s="38"/>
      <c r="E107" s="38"/>
      <c r="F107" s="38"/>
      <c r="G107" s="38"/>
      <c r="H107" s="38"/>
      <c r="I107" s="38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6.5" customHeight="1">
      <c r="A108" s="36"/>
      <c r="B108" s="37"/>
      <c r="C108" s="38"/>
      <c r="D108" s="38"/>
      <c r="E108" s="351" t="str">
        <f>E7</f>
        <v>Nemocnice Havlíčkův Brod – rekonstrukce energocentra</v>
      </c>
      <c r="F108" s="352"/>
      <c r="G108" s="352"/>
      <c r="H108" s="352"/>
      <c r="I108" s="38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1" customFormat="1" ht="12" customHeight="1">
      <c r="B109" s="23"/>
      <c r="C109" s="31" t="s">
        <v>234</v>
      </c>
      <c r="D109" s="24"/>
      <c r="E109" s="24"/>
      <c r="F109" s="24"/>
      <c r="G109" s="24"/>
      <c r="H109" s="24"/>
      <c r="I109" s="24"/>
      <c r="J109" s="24"/>
      <c r="K109" s="24"/>
      <c r="L109" s="22"/>
    </row>
    <row r="110" spans="1:47" s="2" customFormat="1" ht="16.5" customHeight="1">
      <c r="A110" s="36"/>
      <c r="B110" s="37"/>
      <c r="C110" s="38"/>
      <c r="D110" s="38"/>
      <c r="E110" s="351" t="s">
        <v>6719</v>
      </c>
      <c r="F110" s="353"/>
      <c r="G110" s="353"/>
      <c r="H110" s="353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12" customHeight="1">
      <c r="A111" s="36"/>
      <c r="B111" s="37"/>
      <c r="C111" s="31" t="s">
        <v>236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6.5" customHeight="1">
      <c r="A112" s="36"/>
      <c r="B112" s="37"/>
      <c r="C112" s="38"/>
      <c r="D112" s="38"/>
      <c r="E112" s="324" t="str">
        <f>E11</f>
        <v>01.2 - Automatika DAG</v>
      </c>
      <c r="F112" s="353"/>
      <c r="G112" s="353"/>
      <c r="H112" s="353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2" customHeight="1">
      <c r="A114" s="36"/>
      <c r="B114" s="37"/>
      <c r="C114" s="31" t="s">
        <v>20</v>
      </c>
      <c r="D114" s="38"/>
      <c r="E114" s="38"/>
      <c r="F114" s="29" t="str">
        <f>F14</f>
        <v>Havlíčkův Brod, areál nemocnice</v>
      </c>
      <c r="G114" s="38"/>
      <c r="H114" s="38"/>
      <c r="I114" s="31" t="s">
        <v>22</v>
      </c>
      <c r="J114" s="68" t="str">
        <f>IF(J14="","",J14)</f>
        <v>29. 6. 2023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5.2" customHeight="1">
      <c r="A116" s="36"/>
      <c r="B116" s="37"/>
      <c r="C116" s="31" t="s">
        <v>24</v>
      </c>
      <c r="D116" s="38"/>
      <c r="E116" s="38"/>
      <c r="F116" s="29" t="str">
        <f>E17</f>
        <v>Kraj Vysočina</v>
      </c>
      <c r="G116" s="38"/>
      <c r="H116" s="38"/>
      <c r="I116" s="31" t="s">
        <v>31</v>
      </c>
      <c r="J116" s="34" t="str">
        <f>E23</f>
        <v>INTAR a.s.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5.2" customHeight="1">
      <c r="A117" s="36"/>
      <c r="B117" s="37"/>
      <c r="C117" s="31" t="s">
        <v>30</v>
      </c>
      <c r="D117" s="38"/>
      <c r="E117" s="38"/>
      <c r="F117" s="29" t="str">
        <f>IF(E20="","",E20)</f>
        <v>PKS stavby a.s.</v>
      </c>
      <c r="G117" s="38"/>
      <c r="H117" s="38"/>
      <c r="I117" s="31" t="s">
        <v>36</v>
      </c>
      <c r="J117" s="34" t="str">
        <f>E26</f>
        <v xml:space="preserve"> 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0.3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11" customFormat="1" ht="29.25" customHeight="1">
      <c r="A119" s="166"/>
      <c r="B119" s="167"/>
      <c r="C119" s="168" t="s">
        <v>246</v>
      </c>
      <c r="D119" s="169" t="s">
        <v>65</v>
      </c>
      <c r="E119" s="169" t="s">
        <v>61</v>
      </c>
      <c r="F119" s="169" t="s">
        <v>62</v>
      </c>
      <c r="G119" s="169" t="s">
        <v>247</v>
      </c>
      <c r="H119" s="169" t="s">
        <v>248</v>
      </c>
      <c r="I119" s="169" t="s">
        <v>249</v>
      </c>
      <c r="J119" s="169" t="s">
        <v>240</v>
      </c>
      <c r="K119" s="170" t="s">
        <v>250</v>
      </c>
      <c r="L119" s="171"/>
      <c r="M119" s="77" t="s">
        <v>1</v>
      </c>
      <c r="N119" s="78" t="s">
        <v>44</v>
      </c>
      <c r="O119" s="78" t="s">
        <v>251</v>
      </c>
      <c r="P119" s="78" t="s">
        <v>252</v>
      </c>
      <c r="Q119" s="78" t="s">
        <v>253</v>
      </c>
      <c r="R119" s="78" t="s">
        <v>254</v>
      </c>
      <c r="S119" s="78" t="s">
        <v>255</v>
      </c>
      <c r="T119" s="79" t="s">
        <v>256</v>
      </c>
      <c r="U119" s="166"/>
      <c r="V119" s="166"/>
      <c r="W119" s="166"/>
      <c r="X119" s="166"/>
      <c r="Y119" s="166"/>
      <c r="Z119" s="166"/>
      <c r="AA119" s="166"/>
      <c r="AB119" s="166"/>
      <c r="AC119" s="166"/>
      <c r="AD119" s="166"/>
      <c r="AE119" s="166"/>
    </row>
    <row r="120" spans="1:65" s="2" customFormat="1" ht="22.9" customHeight="1">
      <c r="A120" s="36"/>
      <c r="B120" s="37"/>
      <c r="C120" s="84" t="s">
        <v>257</v>
      </c>
      <c r="D120" s="38"/>
      <c r="E120" s="38"/>
      <c r="F120" s="38"/>
      <c r="G120" s="38"/>
      <c r="H120" s="38"/>
      <c r="I120" s="38"/>
      <c r="J120" s="172">
        <f>BK120</f>
        <v>676920</v>
      </c>
      <c r="K120" s="38"/>
      <c r="L120" s="41"/>
      <c r="M120" s="80"/>
      <c r="N120" s="173"/>
      <c r="O120" s="81"/>
      <c r="P120" s="174">
        <f>SUM(P121:P142)</f>
        <v>0</v>
      </c>
      <c r="Q120" s="81"/>
      <c r="R120" s="174">
        <f>SUM(R121:R142)</f>
        <v>0</v>
      </c>
      <c r="S120" s="81"/>
      <c r="T120" s="175">
        <f>SUM(T121:T142)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79</v>
      </c>
      <c r="AU120" s="19" t="s">
        <v>242</v>
      </c>
      <c r="BK120" s="176">
        <f>SUM(BK121:BK142)</f>
        <v>676920</v>
      </c>
    </row>
    <row r="121" spans="1:65" s="2" customFormat="1" ht="16.5" customHeight="1">
      <c r="A121" s="36"/>
      <c r="B121" s="37"/>
      <c r="C121" s="193" t="s">
        <v>87</v>
      </c>
      <c r="D121" s="193" t="s">
        <v>264</v>
      </c>
      <c r="E121" s="194" t="s">
        <v>8441</v>
      </c>
      <c r="F121" s="195" t="s">
        <v>8442</v>
      </c>
      <c r="G121" s="196" t="s">
        <v>3979</v>
      </c>
      <c r="H121" s="197">
        <v>1</v>
      </c>
      <c r="I121" s="198">
        <v>72000</v>
      </c>
      <c r="J121" s="199">
        <f>ROUND(I121*H121,2)</f>
        <v>72000</v>
      </c>
      <c r="K121" s="195" t="s">
        <v>1</v>
      </c>
      <c r="L121" s="41"/>
      <c r="M121" s="200" t="s">
        <v>1</v>
      </c>
      <c r="N121" s="201" t="s">
        <v>45</v>
      </c>
      <c r="O121" s="73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260</v>
      </c>
      <c r="AT121" s="204" t="s">
        <v>264</v>
      </c>
      <c r="AU121" s="204" t="s">
        <v>80</v>
      </c>
      <c r="AY121" s="19" t="s">
        <v>261</v>
      </c>
      <c r="BE121" s="205">
        <f>IF(N121="základní",J121,0)</f>
        <v>72000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87</v>
      </c>
      <c r="BK121" s="205">
        <f>ROUND(I121*H121,2)</f>
        <v>72000</v>
      </c>
      <c r="BL121" s="19" t="s">
        <v>260</v>
      </c>
      <c r="BM121" s="204" t="s">
        <v>89</v>
      </c>
    </row>
    <row r="122" spans="1:65" s="2" customFormat="1" ht="126.75">
      <c r="A122" s="36"/>
      <c r="B122" s="37"/>
      <c r="C122" s="38"/>
      <c r="D122" s="206" t="s">
        <v>269</v>
      </c>
      <c r="E122" s="38"/>
      <c r="F122" s="207" t="s">
        <v>8443</v>
      </c>
      <c r="G122" s="38"/>
      <c r="H122" s="38"/>
      <c r="I122" s="208"/>
      <c r="J122" s="38"/>
      <c r="K122" s="38"/>
      <c r="L122" s="41"/>
      <c r="M122" s="209"/>
      <c r="N122" s="210"/>
      <c r="O122" s="73"/>
      <c r="P122" s="73"/>
      <c r="Q122" s="73"/>
      <c r="R122" s="73"/>
      <c r="S122" s="73"/>
      <c r="T122" s="74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269</v>
      </c>
      <c r="AU122" s="19" t="s">
        <v>80</v>
      </c>
    </row>
    <row r="123" spans="1:65" s="2" customFormat="1" ht="16.5" customHeight="1">
      <c r="A123" s="36"/>
      <c r="B123" s="37"/>
      <c r="C123" s="193" t="s">
        <v>89</v>
      </c>
      <c r="D123" s="193" t="s">
        <v>264</v>
      </c>
      <c r="E123" s="194" t="s">
        <v>8444</v>
      </c>
      <c r="F123" s="195" t="s">
        <v>8445</v>
      </c>
      <c r="G123" s="196" t="s">
        <v>3979</v>
      </c>
      <c r="H123" s="197">
        <v>1</v>
      </c>
      <c r="I123" s="198">
        <v>66840</v>
      </c>
      <c r="J123" s="199">
        <f>ROUND(I123*H123,2)</f>
        <v>66840</v>
      </c>
      <c r="K123" s="195" t="s">
        <v>1</v>
      </c>
      <c r="L123" s="41"/>
      <c r="M123" s="200" t="s">
        <v>1</v>
      </c>
      <c r="N123" s="201" t="s">
        <v>45</v>
      </c>
      <c r="O123" s="73"/>
      <c r="P123" s="202">
        <f>O123*H123</f>
        <v>0</v>
      </c>
      <c r="Q123" s="202">
        <v>0</v>
      </c>
      <c r="R123" s="202">
        <f>Q123*H123</f>
        <v>0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260</v>
      </c>
      <c r="AT123" s="204" t="s">
        <v>264</v>
      </c>
      <c r="AU123" s="204" t="s">
        <v>80</v>
      </c>
      <c r="AY123" s="19" t="s">
        <v>261</v>
      </c>
      <c r="BE123" s="205">
        <f>IF(N123="základní",J123,0)</f>
        <v>66840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87</v>
      </c>
      <c r="BK123" s="205">
        <f>ROUND(I123*H123,2)</f>
        <v>66840</v>
      </c>
      <c r="BL123" s="19" t="s">
        <v>260</v>
      </c>
      <c r="BM123" s="204" t="s">
        <v>260</v>
      </c>
    </row>
    <row r="124" spans="1:65" s="2" customFormat="1" ht="97.5">
      <c r="A124" s="36"/>
      <c r="B124" s="37"/>
      <c r="C124" s="38"/>
      <c r="D124" s="206" t="s">
        <v>269</v>
      </c>
      <c r="E124" s="38"/>
      <c r="F124" s="207" t="s">
        <v>8446</v>
      </c>
      <c r="G124" s="38"/>
      <c r="H124" s="38"/>
      <c r="I124" s="208"/>
      <c r="J124" s="38"/>
      <c r="K124" s="38"/>
      <c r="L124" s="41"/>
      <c r="M124" s="209"/>
      <c r="N124" s="210"/>
      <c r="O124" s="73"/>
      <c r="P124" s="73"/>
      <c r="Q124" s="73"/>
      <c r="R124" s="73"/>
      <c r="S124" s="73"/>
      <c r="T124" s="74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269</v>
      </c>
      <c r="AU124" s="19" t="s">
        <v>80</v>
      </c>
    </row>
    <row r="125" spans="1:65" s="2" customFormat="1" ht="16.5" customHeight="1">
      <c r="A125" s="36"/>
      <c r="B125" s="37"/>
      <c r="C125" s="193" t="s">
        <v>275</v>
      </c>
      <c r="D125" s="193" t="s">
        <v>264</v>
      </c>
      <c r="E125" s="194" t="s">
        <v>8447</v>
      </c>
      <c r="F125" s="195" t="s">
        <v>8448</v>
      </c>
      <c r="G125" s="196" t="s">
        <v>3979</v>
      </c>
      <c r="H125" s="197">
        <v>1</v>
      </c>
      <c r="I125" s="198">
        <v>75660</v>
      </c>
      <c r="J125" s="199">
        <f>ROUND(I125*H125,2)</f>
        <v>75660</v>
      </c>
      <c r="K125" s="195" t="s">
        <v>1</v>
      </c>
      <c r="L125" s="41"/>
      <c r="M125" s="200" t="s">
        <v>1</v>
      </c>
      <c r="N125" s="201" t="s">
        <v>45</v>
      </c>
      <c r="O125" s="73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260</v>
      </c>
      <c r="AT125" s="204" t="s">
        <v>264</v>
      </c>
      <c r="AU125" s="204" t="s">
        <v>80</v>
      </c>
      <c r="AY125" s="19" t="s">
        <v>261</v>
      </c>
      <c r="BE125" s="205">
        <f>IF(N125="základní",J125,0)</f>
        <v>75660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87</v>
      </c>
      <c r="BK125" s="205">
        <f>ROUND(I125*H125,2)</f>
        <v>75660</v>
      </c>
      <c r="BL125" s="19" t="s">
        <v>260</v>
      </c>
      <c r="BM125" s="204" t="s">
        <v>289</v>
      </c>
    </row>
    <row r="126" spans="1:65" s="2" customFormat="1" ht="175.5">
      <c r="A126" s="36"/>
      <c r="B126" s="37"/>
      <c r="C126" s="38"/>
      <c r="D126" s="206" t="s">
        <v>269</v>
      </c>
      <c r="E126" s="38"/>
      <c r="F126" s="207" t="s">
        <v>8449</v>
      </c>
      <c r="G126" s="38"/>
      <c r="H126" s="38"/>
      <c r="I126" s="208"/>
      <c r="J126" s="38"/>
      <c r="K126" s="38"/>
      <c r="L126" s="41"/>
      <c r="M126" s="209"/>
      <c r="N126" s="210"/>
      <c r="O126" s="73"/>
      <c r="P126" s="73"/>
      <c r="Q126" s="73"/>
      <c r="R126" s="73"/>
      <c r="S126" s="73"/>
      <c r="T126" s="74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269</v>
      </c>
      <c r="AU126" s="19" t="s">
        <v>80</v>
      </c>
    </row>
    <row r="127" spans="1:65" s="2" customFormat="1" ht="24.2" customHeight="1">
      <c r="A127" s="36"/>
      <c r="B127" s="37"/>
      <c r="C127" s="193" t="s">
        <v>260</v>
      </c>
      <c r="D127" s="193" t="s">
        <v>264</v>
      </c>
      <c r="E127" s="194" t="s">
        <v>8450</v>
      </c>
      <c r="F127" s="195" t="s">
        <v>8451</v>
      </c>
      <c r="G127" s="196" t="s">
        <v>3979</v>
      </c>
      <c r="H127" s="197">
        <v>2</v>
      </c>
      <c r="I127" s="198">
        <v>62040</v>
      </c>
      <c r="J127" s="199">
        <f>ROUND(I127*H127,2)</f>
        <v>124080</v>
      </c>
      <c r="K127" s="195" t="s">
        <v>1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260</v>
      </c>
      <c r="AT127" s="204" t="s">
        <v>264</v>
      </c>
      <c r="AU127" s="204" t="s">
        <v>80</v>
      </c>
      <c r="AY127" s="19" t="s">
        <v>261</v>
      </c>
      <c r="BE127" s="205">
        <f>IF(N127="základní",J127,0)</f>
        <v>124080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124080</v>
      </c>
      <c r="BL127" s="19" t="s">
        <v>260</v>
      </c>
      <c r="BM127" s="204" t="s">
        <v>294</v>
      </c>
    </row>
    <row r="128" spans="1:65" s="2" customFormat="1" ht="87.75">
      <c r="A128" s="36"/>
      <c r="B128" s="37"/>
      <c r="C128" s="38"/>
      <c r="D128" s="206" t="s">
        <v>269</v>
      </c>
      <c r="E128" s="38"/>
      <c r="F128" s="207" t="s">
        <v>8452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80</v>
      </c>
    </row>
    <row r="129" spans="1:65" s="2" customFormat="1" ht="24.2" customHeight="1">
      <c r="A129" s="36"/>
      <c r="B129" s="37"/>
      <c r="C129" s="193" t="s">
        <v>284</v>
      </c>
      <c r="D129" s="193" t="s">
        <v>264</v>
      </c>
      <c r="E129" s="194" t="s">
        <v>8453</v>
      </c>
      <c r="F129" s="195" t="s">
        <v>8454</v>
      </c>
      <c r="G129" s="196" t="s">
        <v>3979</v>
      </c>
      <c r="H129" s="197">
        <v>3</v>
      </c>
      <c r="I129" s="198">
        <v>57840</v>
      </c>
      <c r="J129" s="199">
        <f>ROUND(I129*H129,2)</f>
        <v>173520</v>
      </c>
      <c r="K129" s="195" t="s">
        <v>1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80</v>
      </c>
      <c r="AY129" s="19" t="s">
        <v>261</v>
      </c>
      <c r="BE129" s="205">
        <f>IF(N129="základní",J129,0)</f>
        <v>173520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173520</v>
      </c>
      <c r="BL129" s="19" t="s">
        <v>260</v>
      </c>
      <c r="BM129" s="204" t="s">
        <v>304</v>
      </c>
    </row>
    <row r="130" spans="1:65" s="2" customFormat="1" ht="68.25">
      <c r="A130" s="36"/>
      <c r="B130" s="37"/>
      <c r="C130" s="38"/>
      <c r="D130" s="206" t="s">
        <v>269</v>
      </c>
      <c r="E130" s="38"/>
      <c r="F130" s="207" t="s">
        <v>8455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80</v>
      </c>
    </row>
    <row r="131" spans="1:65" s="2" customFormat="1" ht="24.2" customHeight="1">
      <c r="A131" s="36"/>
      <c r="B131" s="37"/>
      <c r="C131" s="193" t="s">
        <v>289</v>
      </c>
      <c r="D131" s="193" t="s">
        <v>264</v>
      </c>
      <c r="E131" s="194" t="s">
        <v>8456</v>
      </c>
      <c r="F131" s="195" t="s">
        <v>8457</v>
      </c>
      <c r="G131" s="196" t="s">
        <v>8458</v>
      </c>
      <c r="H131" s="197">
        <v>1</v>
      </c>
      <c r="I131" s="198">
        <v>44640</v>
      </c>
      <c r="J131" s="199">
        <f>ROUND(I131*H131,2)</f>
        <v>44640</v>
      </c>
      <c r="K131" s="195" t="s">
        <v>1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80</v>
      </c>
      <c r="AY131" s="19" t="s">
        <v>261</v>
      </c>
      <c r="BE131" s="205">
        <f>IF(N131="základní",J131,0)</f>
        <v>44640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44640</v>
      </c>
      <c r="BL131" s="19" t="s">
        <v>260</v>
      </c>
      <c r="BM131" s="204" t="s">
        <v>314</v>
      </c>
    </row>
    <row r="132" spans="1:65" s="2" customFormat="1" ht="58.5">
      <c r="A132" s="36"/>
      <c r="B132" s="37"/>
      <c r="C132" s="38"/>
      <c r="D132" s="206" t="s">
        <v>269</v>
      </c>
      <c r="E132" s="38"/>
      <c r="F132" s="207" t="s">
        <v>8459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80</v>
      </c>
    </row>
    <row r="133" spans="1:65" s="2" customFormat="1" ht="24.2" customHeight="1">
      <c r="A133" s="36"/>
      <c r="B133" s="37"/>
      <c r="C133" s="193" t="s">
        <v>446</v>
      </c>
      <c r="D133" s="193" t="s">
        <v>264</v>
      </c>
      <c r="E133" s="194" t="s">
        <v>8460</v>
      </c>
      <c r="F133" s="195" t="s">
        <v>8461</v>
      </c>
      <c r="G133" s="196" t="s">
        <v>8458</v>
      </c>
      <c r="H133" s="197">
        <v>1</v>
      </c>
      <c r="I133" s="198">
        <v>11100</v>
      </c>
      <c r="J133" s="199">
        <f>ROUND(I133*H133,2)</f>
        <v>11100</v>
      </c>
      <c r="K133" s="195" t="s">
        <v>1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80</v>
      </c>
      <c r="AY133" s="19" t="s">
        <v>261</v>
      </c>
      <c r="BE133" s="205">
        <f>IF(N133="základní",J133,0)</f>
        <v>11100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11100</v>
      </c>
      <c r="BL133" s="19" t="s">
        <v>260</v>
      </c>
      <c r="BM133" s="204" t="s">
        <v>324</v>
      </c>
    </row>
    <row r="134" spans="1:65" s="2" customFormat="1" ht="19.5">
      <c r="A134" s="36"/>
      <c r="B134" s="37"/>
      <c r="C134" s="38"/>
      <c r="D134" s="206" t="s">
        <v>269</v>
      </c>
      <c r="E134" s="38"/>
      <c r="F134" s="207" t="s">
        <v>8461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80</v>
      </c>
    </row>
    <row r="135" spans="1:65" s="2" customFormat="1" ht="24.2" customHeight="1">
      <c r="A135" s="36"/>
      <c r="B135" s="37"/>
      <c r="C135" s="193" t="s">
        <v>294</v>
      </c>
      <c r="D135" s="193" t="s">
        <v>264</v>
      </c>
      <c r="E135" s="194" t="s">
        <v>8462</v>
      </c>
      <c r="F135" s="195" t="s">
        <v>8463</v>
      </c>
      <c r="G135" s="196" t="s">
        <v>8458</v>
      </c>
      <c r="H135" s="197">
        <v>1</v>
      </c>
      <c r="I135" s="198">
        <v>15360</v>
      </c>
      <c r="J135" s="199">
        <f>ROUND(I135*H135,2)</f>
        <v>15360</v>
      </c>
      <c r="K135" s="195" t="s">
        <v>1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80</v>
      </c>
      <c r="AY135" s="19" t="s">
        <v>261</v>
      </c>
      <c r="BE135" s="205">
        <f>IF(N135="základní",J135,0)</f>
        <v>15360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15360</v>
      </c>
      <c r="BL135" s="19" t="s">
        <v>260</v>
      </c>
      <c r="BM135" s="204" t="s">
        <v>381</v>
      </c>
    </row>
    <row r="136" spans="1:65" s="2" customFormat="1" ht="19.5">
      <c r="A136" s="36"/>
      <c r="B136" s="37"/>
      <c r="C136" s="38"/>
      <c r="D136" s="206" t="s">
        <v>269</v>
      </c>
      <c r="E136" s="38"/>
      <c r="F136" s="207" t="s">
        <v>8463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80</v>
      </c>
    </row>
    <row r="137" spans="1:65" s="2" customFormat="1" ht="24.2" customHeight="1">
      <c r="A137" s="36"/>
      <c r="B137" s="37"/>
      <c r="C137" s="193" t="s">
        <v>299</v>
      </c>
      <c r="D137" s="193" t="s">
        <v>264</v>
      </c>
      <c r="E137" s="194" t="s">
        <v>8464</v>
      </c>
      <c r="F137" s="195" t="s">
        <v>8465</v>
      </c>
      <c r="G137" s="196" t="s">
        <v>8458</v>
      </c>
      <c r="H137" s="197">
        <v>1</v>
      </c>
      <c r="I137" s="198">
        <v>16920</v>
      </c>
      <c r="J137" s="199">
        <f>ROUND(I137*H137,2)</f>
        <v>16920</v>
      </c>
      <c r="K137" s="195" t="s">
        <v>1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80</v>
      </c>
      <c r="AY137" s="19" t="s">
        <v>261</v>
      </c>
      <c r="BE137" s="205">
        <f>IF(N137="základní",J137,0)</f>
        <v>16920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16920</v>
      </c>
      <c r="BL137" s="19" t="s">
        <v>260</v>
      </c>
      <c r="BM137" s="204" t="s">
        <v>338</v>
      </c>
    </row>
    <row r="138" spans="1:65" s="2" customFormat="1" ht="19.5">
      <c r="A138" s="36"/>
      <c r="B138" s="37"/>
      <c r="C138" s="38"/>
      <c r="D138" s="206" t="s">
        <v>269</v>
      </c>
      <c r="E138" s="38"/>
      <c r="F138" s="207" t="s">
        <v>8465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80</v>
      </c>
    </row>
    <row r="139" spans="1:65" s="2" customFormat="1" ht="24.2" customHeight="1">
      <c r="A139" s="36"/>
      <c r="B139" s="37"/>
      <c r="C139" s="193" t="s">
        <v>304</v>
      </c>
      <c r="D139" s="193" t="s">
        <v>264</v>
      </c>
      <c r="E139" s="194" t="s">
        <v>8466</v>
      </c>
      <c r="F139" s="195" t="s">
        <v>8467</v>
      </c>
      <c r="G139" s="196" t="s">
        <v>8458</v>
      </c>
      <c r="H139" s="197">
        <v>1</v>
      </c>
      <c r="I139" s="198">
        <v>45000</v>
      </c>
      <c r="J139" s="199">
        <f>ROUND(I139*H139,2)</f>
        <v>45000</v>
      </c>
      <c r="K139" s="195" t="s">
        <v>1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80</v>
      </c>
      <c r="AY139" s="19" t="s">
        <v>261</v>
      </c>
      <c r="BE139" s="205">
        <f>IF(N139="základní",J139,0)</f>
        <v>45000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45000</v>
      </c>
      <c r="BL139" s="19" t="s">
        <v>260</v>
      </c>
      <c r="BM139" s="204" t="s">
        <v>348</v>
      </c>
    </row>
    <row r="140" spans="1:65" s="2" customFormat="1">
      <c r="A140" s="36"/>
      <c r="B140" s="37"/>
      <c r="C140" s="38"/>
      <c r="D140" s="206" t="s">
        <v>269</v>
      </c>
      <c r="E140" s="38"/>
      <c r="F140" s="207" t="s">
        <v>8467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80</v>
      </c>
    </row>
    <row r="141" spans="1:65" s="2" customFormat="1" ht="16.5" customHeight="1">
      <c r="A141" s="36"/>
      <c r="B141" s="37"/>
      <c r="C141" s="193" t="s">
        <v>309</v>
      </c>
      <c r="D141" s="193" t="s">
        <v>264</v>
      </c>
      <c r="E141" s="194" t="s">
        <v>8468</v>
      </c>
      <c r="F141" s="195" t="s">
        <v>8469</v>
      </c>
      <c r="G141" s="196" t="s">
        <v>8458</v>
      </c>
      <c r="H141" s="197">
        <v>1</v>
      </c>
      <c r="I141" s="198">
        <v>31800</v>
      </c>
      <c r="J141" s="199">
        <f>ROUND(I141*H141,2)</f>
        <v>31800</v>
      </c>
      <c r="K141" s="195" t="s">
        <v>1</v>
      </c>
      <c r="L141" s="41"/>
      <c r="M141" s="200" t="s">
        <v>1</v>
      </c>
      <c r="N141" s="201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260</v>
      </c>
      <c r="AT141" s="204" t="s">
        <v>264</v>
      </c>
      <c r="AU141" s="204" t="s">
        <v>80</v>
      </c>
      <c r="AY141" s="19" t="s">
        <v>261</v>
      </c>
      <c r="BE141" s="205">
        <f>IF(N141="základní",J141,0)</f>
        <v>31800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31800</v>
      </c>
      <c r="BL141" s="19" t="s">
        <v>260</v>
      </c>
      <c r="BM141" s="204" t="s">
        <v>358</v>
      </c>
    </row>
    <row r="142" spans="1:65" s="2" customFormat="1">
      <c r="A142" s="36"/>
      <c r="B142" s="37"/>
      <c r="C142" s="38"/>
      <c r="D142" s="206" t="s">
        <v>269</v>
      </c>
      <c r="E142" s="38"/>
      <c r="F142" s="207" t="s">
        <v>8469</v>
      </c>
      <c r="G142" s="38"/>
      <c r="H142" s="38"/>
      <c r="I142" s="208"/>
      <c r="J142" s="38"/>
      <c r="K142" s="38"/>
      <c r="L142" s="41"/>
      <c r="M142" s="212"/>
      <c r="N142" s="213"/>
      <c r="O142" s="214"/>
      <c r="P142" s="214"/>
      <c r="Q142" s="214"/>
      <c r="R142" s="214"/>
      <c r="S142" s="214"/>
      <c r="T142" s="215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80</v>
      </c>
    </row>
    <row r="143" spans="1:65" s="2" customFormat="1" ht="6.95" customHeight="1">
      <c r="A143" s="36"/>
      <c r="B143" s="56"/>
      <c r="C143" s="57"/>
      <c r="D143" s="57"/>
      <c r="E143" s="57"/>
      <c r="F143" s="57"/>
      <c r="G143" s="57"/>
      <c r="H143" s="57"/>
      <c r="I143" s="57"/>
      <c r="J143" s="57"/>
      <c r="K143" s="57"/>
      <c r="L143" s="41"/>
      <c r="M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</sheetData>
  <sheetProtection password="CC35" sheet="1" objects="1" scenarios="1" formatColumns="0" formatRows="0" autoFilter="0"/>
  <autoFilter ref="C119:K142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7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226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6719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8470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8439</v>
      </c>
      <c r="F23" s="36"/>
      <c r="G23" s="36"/>
      <c r="H23" s="36"/>
      <c r="I23" s="121" t="s">
        <v>28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8471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ROUND(J125, 2)</f>
        <v>6536175.1200000001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ROUND((SUM(BE125:BE196)),  2)</f>
        <v>6536175.1200000001</v>
      </c>
      <c r="G35" s="36"/>
      <c r="H35" s="36"/>
      <c r="I35" s="132">
        <v>0.21</v>
      </c>
      <c r="J35" s="131">
        <f>ROUND(((SUM(BE125:BE196))*I35),  2)</f>
        <v>1372596.78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ROUND((SUM(BF125:BF196)),  2)</f>
        <v>0</v>
      </c>
      <c r="G36" s="36"/>
      <c r="H36" s="36"/>
      <c r="I36" s="132">
        <v>0.15</v>
      </c>
      <c r="J36" s="131">
        <f>ROUND(((SUM(BF125:BF196))*I36),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ROUND((SUM(BG125:BG196)),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ROUND((SUM(BH125:BH196)),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ROUND((SUM(BI125:BI196)),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7908771.9000000004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6719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01.3 - Strojní část + výfuk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INTAR a.s.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J125</f>
        <v>6536175.1199999992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8472</v>
      </c>
      <c r="E99" s="158"/>
      <c r="F99" s="158"/>
      <c r="G99" s="158"/>
      <c r="H99" s="158"/>
      <c r="I99" s="158"/>
      <c r="J99" s="159">
        <f>J126</f>
        <v>6536175.1199999992</v>
      </c>
      <c r="K99" s="156"/>
      <c r="L99" s="160"/>
    </row>
    <row r="100" spans="1:47" s="10" customFormat="1" ht="19.899999999999999" customHeight="1">
      <c r="B100" s="161"/>
      <c r="C100" s="106"/>
      <c r="D100" s="162" t="s">
        <v>8473</v>
      </c>
      <c r="E100" s="163"/>
      <c r="F100" s="163"/>
      <c r="G100" s="163"/>
      <c r="H100" s="163"/>
      <c r="I100" s="163"/>
      <c r="J100" s="164">
        <f>J127</f>
        <v>5361869.5199999996</v>
      </c>
      <c r="K100" s="106"/>
      <c r="L100" s="165"/>
    </row>
    <row r="101" spans="1:47" s="10" customFormat="1" ht="19.899999999999999" customHeight="1">
      <c r="B101" s="161"/>
      <c r="C101" s="106"/>
      <c r="D101" s="162" t="s">
        <v>8474</v>
      </c>
      <c r="E101" s="163"/>
      <c r="F101" s="163"/>
      <c r="G101" s="163"/>
      <c r="H101" s="163"/>
      <c r="I101" s="163"/>
      <c r="J101" s="164">
        <f>J144</f>
        <v>64540.800000000003</v>
      </c>
      <c r="K101" s="106"/>
      <c r="L101" s="165"/>
    </row>
    <row r="102" spans="1:47" s="10" customFormat="1" ht="19.899999999999999" customHeight="1">
      <c r="B102" s="161"/>
      <c r="C102" s="106"/>
      <c r="D102" s="162" t="s">
        <v>8475</v>
      </c>
      <c r="E102" s="163"/>
      <c r="F102" s="163"/>
      <c r="G102" s="163"/>
      <c r="H102" s="163"/>
      <c r="I102" s="163"/>
      <c r="J102" s="164">
        <f>J157</f>
        <v>565652.16</v>
      </c>
      <c r="K102" s="106"/>
      <c r="L102" s="165"/>
    </row>
    <row r="103" spans="1:47" s="10" customFormat="1" ht="19.899999999999999" customHeight="1">
      <c r="B103" s="161"/>
      <c r="C103" s="106"/>
      <c r="D103" s="162" t="s">
        <v>8476</v>
      </c>
      <c r="E103" s="163"/>
      <c r="F103" s="163"/>
      <c r="G103" s="163"/>
      <c r="H103" s="163"/>
      <c r="I103" s="163"/>
      <c r="J103" s="164">
        <f>J170</f>
        <v>544112.64000000001</v>
      </c>
      <c r="K103" s="106"/>
      <c r="L103" s="165"/>
    </row>
    <row r="104" spans="1:47" s="2" customFormat="1" ht="21.9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47" s="2" customFormat="1" ht="6.95" customHeight="1">
      <c r="A105" s="36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9" spans="1:47" s="2" customFormat="1" ht="6.95" customHeight="1">
      <c r="A109" s="36"/>
      <c r="B109" s="58"/>
      <c r="C109" s="59"/>
      <c r="D109" s="59"/>
      <c r="E109" s="59"/>
      <c r="F109" s="59"/>
      <c r="G109" s="59"/>
      <c r="H109" s="59"/>
      <c r="I109" s="59"/>
      <c r="J109" s="59"/>
      <c r="K109" s="59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24.95" customHeight="1">
      <c r="A110" s="36"/>
      <c r="B110" s="37"/>
      <c r="C110" s="25" t="s">
        <v>245</v>
      </c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1" t="s">
        <v>16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51" t="str">
        <f>E7</f>
        <v>Nemocnice Havlíčkův Brod – rekonstrukce energocentra</v>
      </c>
      <c r="F113" s="352"/>
      <c r="G113" s="352"/>
      <c r="H113" s="352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1" customFormat="1" ht="12" customHeight="1">
      <c r="B114" s="23"/>
      <c r="C114" s="31" t="s">
        <v>234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pans="1:65" s="2" customFormat="1" ht="16.5" customHeight="1">
      <c r="A115" s="36"/>
      <c r="B115" s="37"/>
      <c r="C115" s="38"/>
      <c r="D115" s="38"/>
      <c r="E115" s="351" t="s">
        <v>6719</v>
      </c>
      <c r="F115" s="353"/>
      <c r="G115" s="353"/>
      <c r="H115" s="353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1" t="s">
        <v>236</v>
      </c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6.5" customHeight="1">
      <c r="A117" s="36"/>
      <c r="B117" s="37"/>
      <c r="C117" s="38"/>
      <c r="D117" s="38"/>
      <c r="E117" s="324" t="str">
        <f>E11</f>
        <v>01.3 - Strojní část + výfuk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2" customHeight="1">
      <c r="A119" s="36"/>
      <c r="B119" s="37"/>
      <c r="C119" s="31" t="s">
        <v>20</v>
      </c>
      <c r="D119" s="38"/>
      <c r="E119" s="38"/>
      <c r="F119" s="29" t="str">
        <f>F14</f>
        <v>Havlíčkův Brod, areál nemocnice</v>
      </c>
      <c r="G119" s="38"/>
      <c r="H119" s="38"/>
      <c r="I119" s="31" t="s">
        <v>22</v>
      </c>
      <c r="J119" s="68" t="str">
        <f>IF(J14="","",J14)</f>
        <v>29. 6. 2023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5.2" customHeight="1">
      <c r="A121" s="36"/>
      <c r="B121" s="37"/>
      <c r="C121" s="31" t="s">
        <v>24</v>
      </c>
      <c r="D121" s="38"/>
      <c r="E121" s="38"/>
      <c r="F121" s="29" t="str">
        <f>E17</f>
        <v>Kraj Vysočina</v>
      </c>
      <c r="G121" s="38"/>
      <c r="H121" s="38"/>
      <c r="I121" s="31" t="s">
        <v>31</v>
      </c>
      <c r="J121" s="34" t="str">
        <f>E23</f>
        <v>INTAR a.s.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5.2" customHeight="1">
      <c r="A122" s="36"/>
      <c r="B122" s="37"/>
      <c r="C122" s="31" t="s">
        <v>30</v>
      </c>
      <c r="D122" s="38"/>
      <c r="E122" s="38"/>
      <c r="F122" s="29" t="str">
        <f>IF(E20="","",E20)</f>
        <v>PKS stavby a.s.</v>
      </c>
      <c r="G122" s="38"/>
      <c r="H122" s="38"/>
      <c r="I122" s="31" t="s">
        <v>36</v>
      </c>
      <c r="J122" s="34" t="str">
        <f>E26</f>
        <v xml:space="preserve"> 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2" customFormat="1" ht="10.3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5" s="11" customFormat="1" ht="29.25" customHeight="1">
      <c r="A124" s="166"/>
      <c r="B124" s="167"/>
      <c r="C124" s="168" t="s">
        <v>246</v>
      </c>
      <c r="D124" s="169" t="s">
        <v>65</v>
      </c>
      <c r="E124" s="169" t="s">
        <v>61</v>
      </c>
      <c r="F124" s="169" t="s">
        <v>62</v>
      </c>
      <c r="G124" s="169" t="s">
        <v>247</v>
      </c>
      <c r="H124" s="169" t="s">
        <v>248</v>
      </c>
      <c r="I124" s="169" t="s">
        <v>249</v>
      </c>
      <c r="J124" s="169" t="s">
        <v>240</v>
      </c>
      <c r="K124" s="170" t="s">
        <v>250</v>
      </c>
      <c r="L124" s="171"/>
      <c r="M124" s="77" t="s">
        <v>1</v>
      </c>
      <c r="N124" s="78" t="s">
        <v>44</v>
      </c>
      <c r="O124" s="78" t="s">
        <v>251</v>
      </c>
      <c r="P124" s="78" t="s">
        <v>252</v>
      </c>
      <c r="Q124" s="78" t="s">
        <v>253</v>
      </c>
      <c r="R124" s="78" t="s">
        <v>254</v>
      </c>
      <c r="S124" s="78" t="s">
        <v>255</v>
      </c>
      <c r="T124" s="79" t="s">
        <v>256</v>
      </c>
      <c r="U124" s="166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</row>
    <row r="125" spans="1:65" s="2" customFormat="1" ht="22.9" customHeight="1">
      <c r="A125" s="36"/>
      <c r="B125" s="37"/>
      <c r="C125" s="84" t="s">
        <v>257</v>
      </c>
      <c r="D125" s="38"/>
      <c r="E125" s="38"/>
      <c r="F125" s="38"/>
      <c r="G125" s="38"/>
      <c r="H125" s="38"/>
      <c r="I125" s="38"/>
      <c r="J125" s="172">
        <f>BK125</f>
        <v>6536175.1199999992</v>
      </c>
      <c r="K125" s="38"/>
      <c r="L125" s="41"/>
      <c r="M125" s="80"/>
      <c r="N125" s="173"/>
      <c r="O125" s="81"/>
      <c r="P125" s="174">
        <f>P126</f>
        <v>0</v>
      </c>
      <c r="Q125" s="81"/>
      <c r="R125" s="174">
        <f>R126</f>
        <v>0</v>
      </c>
      <c r="S125" s="81"/>
      <c r="T125" s="175">
        <f>T126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79</v>
      </c>
      <c r="AU125" s="19" t="s">
        <v>242</v>
      </c>
      <c r="BK125" s="176">
        <f>BK126</f>
        <v>6536175.1199999992</v>
      </c>
    </row>
    <row r="126" spans="1:65" s="12" customFormat="1" ht="25.9" customHeight="1">
      <c r="B126" s="177"/>
      <c r="C126" s="178"/>
      <c r="D126" s="179" t="s">
        <v>79</v>
      </c>
      <c r="E126" s="180" t="s">
        <v>8477</v>
      </c>
      <c r="F126" s="180" t="s">
        <v>225</v>
      </c>
      <c r="G126" s="178"/>
      <c r="H126" s="178"/>
      <c r="I126" s="181"/>
      <c r="J126" s="182">
        <f>BK126</f>
        <v>6536175.1199999992</v>
      </c>
      <c r="K126" s="178"/>
      <c r="L126" s="183"/>
      <c r="M126" s="184"/>
      <c r="N126" s="185"/>
      <c r="O126" s="185"/>
      <c r="P126" s="186">
        <f>P127+P144+P157+P170</f>
        <v>0</v>
      </c>
      <c r="Q126" s="185"/>
      <c r="R126" s="186">
        <f>R127+R144+R157+R170</f>
        <v>0</v>
      </c>
      <c r="S126" s="185"/>
      <c r="T126" s="187">
        <f>T127+T144+T157+T170</f>
        <v>0</v>
      </c>
      <c r="AR126" s="188" t="s">
        <v>260</v>
      </c>
      <c r="AT126" s="189" t="s">
        <v>79</v>
      </c>
      <c r="AU126" s="189" t="s">
        <v>80</v>
      </c>
      <c r="AY126" s="188" t="s">
        <v>261</v>
      </c>
      <c r="BK126" s="190">
        <f>BK127+BK144+BK157+BK170</f>
        <v>6536175.1199999992</v>
      </c>
    </row>
    <row r="127" spans="1:65" s="12" customFormat="1" ht="22.9" customHeight="1">
      <c r="B127" s="177"/>
      <c r="C127" s="178"/>
      <c r="D127" s="179" t="s">
        <v>79</v>
      </c>
      <c r="E127" s="191" t="s">
        <v>2849</v>
      </c>
      <c r="F127" s="191" t="s">
        <v>8478</v>
      </c>
      <c r="G127" s="178"/>
      <c r="H127" s="178"/>
      <c r="I127" s="181"/>
      <c r="J127" s="192">
        <f>BK127</f>
        <v>5361869.5199999996</v>
      </c>
      <c r="K127" s="178"/>
      <c r="L127" s="183"/>
      <c r="M127" s="184"/>
      <c r="N127" s="185"/>
      <c r="O127" s="185"/>
      <c r="P127" s="186">
        <f>SUM(P128:P143)</f>
        <v>0</v>
      </c>
      <c r="Q127" s="185"/>
      <c r="R127" s="186">
        <f>SUM(R128:R143)</f>
        <v>0</v>
      </c>
      <c r="S127" s="185"/>
      <c r="T127" s="187">
        <f>SUM(T128:T143)</f>
        <v>0</v>
      </c>
      <c r="AR127" s="188" t="s">
        <v>87</v>
      </c>
      <c r="AT127" s="189" t="s">
        <v>79</v>
      </c>
      <c r="AU127" s="189" t="s">
        <v>87</v>
      </c>
      <c r="AY127" s="188" t="s">
        <v>261</v>
      </c>
      <c r="BK127" s="190">
        <f>SUM(BK128:BK143)</f>
        <v>5361869.5199999996</v>
      </c>
    </row>
    <row r="128" spans="1:65" s="2" customFormat="1" ht="44.25" customHeight="1">
      <c r="A128" s="36"/>
      <c r="B128" s="37"/>
      <c r="C128" s="275" t="s">
        <v>87</v>
      </c>
      <c r="D128" s="275" t="s">
        <v>801</v>
      </c>
      <c r="E128" s="276" t="s">
        <v>6672</v>
      </c>
      <c r="F128" s="277" t="s">
        <v>8479</v>
      </c>
      <c r="G128" s="278" t="s">
        <v>7199</v>
      </c>
      <c r="H128" s="279">
        <v>2</v>
      </c>
      <c r="I128" s="280">
        <v>1989807.12</v>
      </c>
      <c r="J128" s="281">
        <f>ROUND(I128*H128,2)</f>
        <v>3979614.24</v>
      </c>
      <c r="K128" s="277" t="s">
        <v>1</v>
      </c>
      <c r="L128" s="282"/>
      <c r="M128" s="283" t="s">
        <v>1</v>
      </c>
      <c r="N128" s="284" t="s">
        <v>45</v>
      </c>
      <c r="O128" s="73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294</v>
      </c>
      <c r="AT128" s="204" t="s">
        <v>801</v>
      </c>
      <c r="AU128" s="204" t="s">
        <v>89</v>
      </c>
      <c r="AY128" s="19" t="s">
        <v>261</v>
      </c>
      <c r="BE128" s="205">
        <f>IF(N128="základní",J128,0)</f>
        <v>3979614.24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87</v>
      </c>
      <c r="BK128" s="205">
        <f>ROUND(I128*H128,2)</f>
        <v>3979614.24</v>
      </c>
      <c r="BL128" s="19" t="s">
        <v>260</v>
      </c>
      <c r="BM128" s="204" t="s">
        <v>8480</v>
      </c>
    </row>
    <row r="129" spans="1:65" s="2" customFormat="1" ht="29.25">
      <c r="A129" s="36"/>
      <c r="B129" s="37"/>
      <c r="C129" s="38"/>
      <c r="D129" s="206" t="s">
        <v>269</v>
      </c>
      <c r="E129" s="38"/>
      <c r="F129" s="207" t="s">
        <v>8479</v>
      </c>
      <c r="G129" s="38"/>
      <c r="H129" s="38"/>
      <c r="I129" s="208"/>
      <c r="J129" s="38"/>
      <c r="K129" s="38"/>
      <c r="L129" s="41"/>
      <c r="M129" s="209"/>
      <c r="N129" s="210"/>
      <c r="O129" s="73"/>
      <c r="P129" s="73"/>
      <c r="Q129" s="73"/>
      <c r="R129" s="73"/>
      <c r="S129" s="73"/>
      <c r="T129" s="74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269</v>
      </c>
      <c r="AU129" s="19" t="s">
        <v>89</v>
      </c>
    </row>
    <row r="130" spans="1:65" s="2" customFormat="1" ht="16.5" customHeight="1">
      <c r="A130" s="36"/>
      <c r="B130" s="37"/>
      <c r="C130" s="193" t="s">
        <v>89</v>
      </c>
      <c r="D130" s="193" t="s">
        <v>264</v>
      </c>
      <c r="E130" s="194" t="s">
        <v>6674</v>
      </c>
      <c r="F130" s="195" t="s">
        <v>8481</v>
      </c>
      <c r="G130" s="196" t="s">
        <v>3979</v>
      </c>
      <c r="H130" s="197">
        <v>2</v>
      </c>
      <c r="I130" s="198">
        <v>94141.440000000002</v>
      </c>
      <c r="J130" s="199">
        <f>ROUND(I130*H130,2)</f>
        <v>188282.88</v>
      </c>
      <c r="K130" s="195" t="s">
        <v>1</v>
      </c>
      <c r="L130" s="41"/>
      <c r="M130" s="200" t="s">
        <v>1</v>
      </c>
      <c r="N130" s="201" t="s">
        <v>45</v>
      </c>
      <c r="O130" s="73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260</v>
      </c>
      <c r="AT130" s="204" t="s">
        <v>264</v>
      </c>
      <c r="AU130" s="204" t="s">
        <v>89</v>
      </c>
      <c r="AY130" s="19" t="s">
        <v>261</v>
      </c>
      <c r="BE130" s="205">
        <f>IF(N130="základní",J130,0)</f>
        <v>188282.88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87</v>
      </c>
      <c r="BK130" s="205">
        <f>ROUND(I130*H130,2)</f>
        <v>188282.88</v>
      </c>
      <c r="BL130" s="19" t="s">
        <v>260</v>
      </c>
      <c r="BM130" s="204" t="s">
        <v>8482</v>
      </c>
    </row>
    <row r="131" spans="1:65" s="2" customFormat="1">
      <c r="A131" s="36"/>
      <c r="B131" s="37"/>
      <c r="C131" s="38"/>
      <c r="D131" s="206" t="s">
        <v>269</v>
      </c>
      <c r="E131" s="38"/>
      <c r="F131" s="207" t="s">
        <v>8481</v>
      </c>
      <c r="G131" s="38"/>
      <c r="H131" s="38"/>
      <c r="I131" s="208"/>
      <c r="J131" s="38"/>
      <c r="K131" s="38"/>
      <c r="L131" s="41"/>
      <c r="M131" s="209"/>
      <c r="N131" s="210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269</v>
      </c>
      <c r="AU131" s="19" t="s">
        <v>89</v>
      </c>
    </row>
    <row r="132" spans="1:65" s="2" customFormat="1" ht="24.2" customHeight="1">
      <c r="A132" s="36"/>
      <c r="B132" s="37"/>
      <c r="C132" s="275" t="s">
        <v>275</v>
      </c>
      <c r="D132" s="275" t="s">
        <v>801</v>
      </c>
      <c r="E132" s="276" t="s">
        <v>6676</v>
      </c>
      <c r="F132" s="277" t="s">
        <v>8483</v>
      </c>
      <c r="G132" s="278" t="s">
        <v>3979</v>
      </c>
      <c r="H132" s="279">
        <v>2</v>
      </c>
      <c r="I132" s="280">
        <v>217148.04</v>
      </c>
      <c r="J132" s="281">
        <f>ROUND(I132*H132,2)</f>
        <v>434296.08</v>
      </c>
      <c r="K132" s="277" t="s">
        <v>1</v>
      </c>
      <c r="L132" s="282"/>
      <c r="M132" s="283" t="s">
        <v>1</v>
      </c>
      <c r="N132" s="284" t="s">
        <v>45</v>
      </c>
      <c r="O132" s="73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294</v>
      </c>
      <c r="AT132" s="204" t="s">
        <v>801</v>
      </c>
      <c r="AU132" s="204" t="s">
        <v>89</v>
      </c>
      <c r="AY132" s="19" t="s">
        <v>261</v>
      </c>
      <c r="BE132" s="205">
        <f>IF(N132="základní",J132,0)</f>
        <v>434296.08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87</v>
      </c>
      <c r="BK132" s="205">
        <f>ROUND(I132*H132,2)</f>
        <v>434296.08</v>
      </c>
      <c r="BL132" s="19" t="s">
        <v>260</v>
      </c>
      <c r="BM132" s="204" t="s">
        <v>8484</v>
      </c>
    </row>
    <row r="133" spans="1:65" s="2" customFormat="1">
      <c r="A133" s="36"/>
      <c r="B133" s="37"/>
      <c r="C133" s="38"/>
      <c r="D133" s="206" t="s">
        <v>269</v>
      </c>
      <c r="E133" s="38"/>
      <c r="F133" s="207" t="s">
        <v>8483</v>
      </c>
      <c r="G133" s="38"/>
      <c r="H133" s="38"/>
      <c r="I133" s="208"/>
      <c r="J133" s="38"/>
      <c r="K133" s="38"/>
      <c r="L133" s="41"/>
      <c r="M133" s="209"/>
      <c r="N133" s="210"/>
      <c r="O133" s="73"/>
      <c r="P133" s="73"/>
      <c r="Q133" s="73"/>
      <c r="R133" s="73"/>
      <c r="S133" s="73"/>
      <c r="T133" s="74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269</v>
      </c>
      <c r="AU133" s="19" t="s">
        <v>89</v>
      </c>
    </row>
    <row r="134" spans="1:65" s="2" customFormat="1" ht="16.5" customHeight="1">
      <c r="A134" s="36"/>
      <c r="B134" s="37"/>
      <c r="C134" s="193" t="s">
        <v>260</v>
      </c>
      <c r="D134" s="193" t="s">
        <v>264</v>
      </c>
      <c r="E134" s="194" t="s">
        <v>6678</v>
      </c>
      <c r="F134" s="195" t="s">
        <v>8485</v>
      </c>
      <c r="G134" s="196" t="s">
        <v>3979</v>
      </c>
      <c r="H134" s="197">
        <v>2</v>
      </c>
      <c r="I134" s="198">
        <v>23535.360000000001</v>
      </c>
      <c r="J134" s="199">
        <f>ROUND(I134*H134,2)</f>
        <v>47070.720000000001</v>
      </c>
      <c r="K134" s="195" t="s">
        <v>1</v>
      </c>
      <c r="L134" s="41"/>
      <c r="M134" s="200" t="s">
        <v>1</v>
      </c>
      <c r="N134" s="201" t="s">
        <v>45</v>
      </c>
      <c r="O134" s="73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260</v>
      </c>
      <c r="AT134" s="204" t="s">
        <v>264</v>
      </c>
      <c r="AU134" s="204" t="s">
        <v>89</v>
      </c>
      <c r="AY134" s="19" t="s">
        <v>261</v>
      </c>
      <c r="BE134" s="205">
        <f>IF(N134="základní",J134,0)</f>
        <v>47070.720000000001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87</v>
      </c>
      <c r="BK134" s="205">
        <f>ROUND(I134*H134,2)</f>
        <v>47070.720000000001</v>
      </c>
      <c r="BL134" s="19" t="s">
        <v>260</v>
      </c>
      <c r="BM134" s="204" t="s">
        <v>8486</v>
      </c>
    </row>
    <row r="135" spans="1:65" s="2" customFormat="1">
      <c r="A135" s="36"/>
      <c r="B135" s="37"/>
      <c r="C135" s="38"/>
      <c r="D135" s="206" t="s">
        <v>269</v>
      </c>
      <c r="E135" s="38"/>
      <c r="F135" s="207" t="s">
        <v>8485</v>
      </c>
      <c r="G135" s="38"/>
      <c r="H135" s="38"/>
      <c r="I135" s="208"/>
      <c r="J135" s="38"/>
      <c r="K135" s="38"/>
      <c r="L135" s="41"/>
      <c r="M135" s="209"/>
      <c r="N135" s="210"/>
      <c r="O135" s="73"/>
      <c r="P135" s="73"/>
      <c r="Q135" s="73"/>
      <c r="R135" s="73"/>
      <c r="S135" s="73"/>
      <c r="T135" s="74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269</v>
      </c>
      <c r="AU135" s="19" t="s">
        <v>89</v>
      </c>
    </row>
    <row r="136" spans="1:65" s="2" customFormat="1" ht="16.5" customHeight="1">
      <c r="A136" s="36"/>
      <c r="B136" s="37"/>
      <c r="C136" s="193" t="s">
        <v>284</v>
      </c>
      <c r="D136" s="193" t="s">
        <v>264</v>
      </c>
      <c r="E136" s="194" t="s">
        <v>6681</v>
      </c>
      <c r="F136" s="195" t="s">
        <v>8487</v>
      </c>
      <c r="G136" s="196" t="s">
        <v>3979</v>
      </c>
      <c r="H136" s="197">
        <v>2</v>
      </c>
      <c r="I136" s="198">
        <v>12960</v>
      </c>
      <c r="J136" s="199">
        <f>ROUND(I136*H136,2)</f>
        <v>25920</v>
      </c>
      <c r="K136" s="195" t="s">
        <v>1</v>
      </c>
      <c r="L136" s="41"/>
      <c r="M136" s="200" t="s">
        <v>1</v>
      </c>
      <c r="N136" s="201" t="s">
        <v>45</v>
      </c>
      <c r="O136" s="73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260</v>
      </c>
      <c r="AT136" s="204" t="s">
        <v>264</v>
      </c>
      <c r="AU136" s="204" t="s">
        <v>89</v>
      </c>
      <c r="AY136" s="19" t="s">
        <v>261</v>
      </c>
      <c r="BE136" s="205">
        <f>IF(N136="základní",J136,0)</f>
        <v>25920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87</v>
      </c>
      <c r="BK136" s="205">
        <f>ROUND(I136*H136,2)</f>
        <v>25920</v>
      </c>
      <c r="BL136" s="19" t="s">
        <v>260</v>
      </c>
      <c r="BM136" s="204" t="s">
        <v>8488</v>
      </c>
    </row>
    <row r="137" spans="1:65" s="2" customFormat="1">
      <c r="A137" s="36"/>
      <c r="B137" s="37"/>
      <c r="C137" s="38"/>
      <c r="D137" s="206" t="s">
        <v>269</v>
      </c>
      <c r="E137" s="38"/>
      <c r="F137" s="207" t="s">
        <v>8487</v>
      </c>
      <c r="G137" s="38"/>
      <c r="H137" s="38"/>
      <c r="I137" s="208"/>
      <c r="J137" s="38"/>
      <c r="K137" s="38"/>
      <c r="L137" s="41"/>
      <c r="M137" s="209"/>
      <c r="N137" s="210"/>
      <c r="O137" s="73"/>
      <c r="P137" s="73"/>
      <c r="Q137" s="73"/>
      <c r="R137" s="73"/>
      <c r="S137" s="73"/>
      <c r="T137" s="74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269</v>
      </c>
      <c r="AU137" s="19" t="s">
        <v>89</v>
      </c>
    </row>
    <row r="138" spans="1:65" s="2" customFormat="1" ht="16.5" customHeight="1">
      <c r="A138" s="36"/>
      <c r="B138" s="37"/>
      <c r="C138" s="275" t="s">
        <v>289</v>
      </c>
      <c r="D138" s="275" t="s">
        <v>801</v>
      </c>
      <c r="E138" s="276" t="s">
        <v>6683</v>
      </c>
      <c r="F138" s="277" t="s">
        <v>8489</v>
      </c>
      <c r="G138" s="278" t="s">
        <v>8490</v>
      </c>
      <c r="H138" s="279">
        <v>400</v>
      </c>
      <c r="I138" s="280">
        <v>38.880000000000003</v>
      </c>
      <c r="J138" s="281">
        <f>ROUND(I138*H138,2)</f>
        <v>15552</v>
      </c>
      <c r="K138" s="277" t="s">
        <v>1</v>
      </c>
      <c r="L138" s="282"/>
      <c r="M138" s="283" t="s">
        <v>1</v>
      </c>
      <c r="N138" s="284" t="s">
        <v>45</v>
      </c>
      <c r="O138" s="73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294</v>
      </c>
      <c r="AT138" s="204" t="s">
        <v>801</v>
      </c>
      <c r="AU138" s="204" t="s">
        <v>89</v>
      </c>
      <c r="AY138" s="19" t="s">
        <v>261</v>
      </c>
      <c r="BE138" s="205">
        <f>IF(N138="základní",J138,0)</f>
        <v>15552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87</v>
      </c>
      <c r="BK138" s="205">
        <f>ROUND(I138*H138,2)</f>
        <v>15552</v>
      </c>
      <c r="BL138" s="19" t="s">
        <v>260</v>
      </c>
      <c r="BM138" s="204" t="s">
        <v>8491</v>
      </c>
    </row>
    <row r="139" spans="1:65" s="2" customFormat="1">
      <c r="A139" s="36"/>
      <c r="B139" s="37"/>
      <c r="C139" s="38"/>
      <c r="D139" s="206" t="s">
        <v>269</v>
      </c>
      <c r="E139" s="38"/>
      <c r="F139" s="207" t="s">
        <v>8489</v>
      </c>
      <c r="G139" s="38"/>
      <c r="H139" s="38"/>
      <c r="I139" s="208"/>
      <c r="J139" s="38"/>
      <c r="K139" s="38"/>
      <c r="L139" s="41"/>
      <c r="M139" s="209"/>
      <c r="N139" s="210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269</v>
      </c>
      <c r="AU139" s="19" t="s">
        <v>89</v>
      </c>
    </row>
    <row r="140" spans="1:65" s="2" customFormat="1" ht="16.5" customHeight="1">
      <c r="A140" s="36"/>
      <c r="B140" s="37"/>
      <c r="C140" s="275" t="s">
        <v>446</v>
      </c>
      <c r="D140" s="275" t="s">
        <v>801</v>
      </c>
      <c r="E140" s="276" t="s">
        <v>6685</v>
      </c>
      <c r="F140" s="277" t="s">
        <v>8492</v>
      </c>
      <c r="G140" s="278" t="s">
        <v>8490</v>
      </c>
      <c r="H140" s="279">
        <v>4000</v>
      </c>
      <c r="I140" s="280">
        <v>38.880000000000003</v>
      </c>
      <c r="J140" s="281">
        <f>ROUND(I140*H140,2)</f>
        <v>155520</v>
      </c>
      <c r="K140" s="277" t="s">
        <v>1</v>
      </c>
      <c r="L140" s="282"/>
      <c r="M140" s="283" t="s">
        <v>1</v>
      </c>
      <c r="N140" s="284" t="s">
        <v>45</v>
      </c>
      <c r="O140" s="73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294</v>
      </c>
      <c r="AT140" s="204" t="s">
        <v>801</v>
      </c>
      <c r="AU140" s="204" t="s">
        <v>89</v>
      </c>
      <c r="AY140" s="19" t="s">
        <v>261</v>
      </c>
      <c r="BE140" s="205">
        <f>IF(N140="základní",J140,0)</f>
        <v>155520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87</v>
      </c>
      <c r="BK140" s="205">
        <f>ROUND(I140*H140,2)</f>
        <v>155520</v>
      </c>
      <c r="BL140" s="19" t="s">
        <v>260</v>
      </c>
      <c r="BM140" s="204" t="s">
        <v>8493</v>
      </c>
    </row>
    <row r="141" spans="1:65" s="2" customFormat="1">
      <c r="A141" s="36"/>
      <c r="B141" s="37"/>
      <c r="C141" s="38"/>
      <c r="D141" s="206" t="s">
        <v>269</v>
      </c>
      <c r="E141" s="38"/>
      <c r="F141" s="207" t="s">
        <v>8492</v>
      </c>
      <c r="G141" s="38"/>
      <c r="H141" s="38"/>
      <c r="I141" s="208"/>
      <c r="J141" s="38"/>
      <c r="K141" s="38"/>
      <c r="L141" s="41"/>
      <c r="M141" s="209"/>
      <c r="N141" s="210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269</v>
      </c>
      <c r="AU141" s="19" t="s">
        <v>89</v>
      </c>
    </row>
    <row r="142" spans="1:65" s="2" customFormat="1" ht="37.9" customHeight="1">
      <c r="A142" s="36"/>
      <c r="B142" s="37"/>
      <c r="C142" s="193" t="s">
        <v>294</v>
      </c>
      <c r="D142" s="193" t="s">
        <v>264</v>
      </c>
      <c r="E142" s="194" t="s">
        <v>6687</v>
      </c>
      <c r="F142" s="195" t="s">
        <v>8494</v>
      </c>
      <c r="G142" s="196" t="s">
        <v>3979</v>
      </c>
      <c r="H142" s="197">
        <v>2</v>
      </c>
      <c r="I142" s="198">
        <v>257806.8</v>
      </c>
      <c r="J142" s="199">
        <f>ROUND(I142*H142,2)</f>
        <v>515613.6</v>
      </c>
      <c r="K142" s="195" t="s">
        <v>1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260</v>
      </c>
      <c r="AT142" s="204" t="s">
        <v>264</v>
      </c>
      <c r="AU142" s="204" t="s">
        <v>89</v>
      </c>
      <c r="AY142" s="19" t="s">
        <v>261</v>
      </c>
      <c r="BE142" s="205">
        <f>IF(N142="základní",J142,0)</f>
        <v>515613.6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515613.6</v>
      </c>
      <c r="BL142" s="19" t="s">
        <v>260</v>
      </c>
      <c r="BM142" s="204" t="s">
        <v>8495</v>
      </c>
    </row>
    <row r="143" spans="1:65" s="2" customFormat="1" ht="19.5">
      <c r="A143" s="36"/>
      <c r="B143" s="37"/>
      <c r="C143" s="38"/>
      <c r="D143" s="206" t="s">
        <v>269</v>
      </c>
      <c r="E143" s="38"/>
      <c r="F143" s="207" t="s">
        <v>8494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89</v>
      </c>
    </row>
    <row r="144" spans="1:65" s="12" customFormat="1" ht="22.9" customHeight="1">
      <c r="B144" s="177"/>
      <c r="C144" s="178"/>
      <c r="D144" s="179" t="s">
        <v>79</v>
      </c>
      <c r="E144" s="191" t="s">
        <v>2850</v>
      </c>
      <c r="F144" s="191" t="s">
        <v>8496</v>
      </c>
      <c r="G144" s="178"/>
      <c r="H144" s="178"/>
      <c r="I144" s="181"/>
      <c r="J144" s="192">
        <f>BK144</f>
        <v>64540.800000000003</v>
      </c>
      <c r="K144" s="178"/>
      <c r="L144" s="183"/>
      <c r="M144" s="184"/>
      <c r="N144" s="185"/>
      <c r="O144" s="185"/>
      <c r="P144" s="186">
        <f>SUM(P145:P156)</f>
        <v>0</v>
      </c>
      <c r="Q144" s="185"/>
      <c r="R144" s="186">
        <f>SUM(R145:R156)</f>
        <v>0</v>
      </c>
      <c r="S144" s="185"/>
      <c r="T144" s="187">
        <f>SUM(T145:T156)</f>
        <v>0</v>
      </c>
      <c r="AR144" s="188" t="s">
        <v>87</v>
      </c>
      <c r="AT144" s="189" t="s">
        <v>79</v>
      </c>
      <c r="AU144" s="189" t="s">
        <v>87</v>
      </c>
      <c r="AY144" s="188" t="s">
        <v>261</v>
      </c>
      <c r="BK144" s="190">
        <f>SUM(BK145:BK156)</f>
        <v>64540.800000000003</v>
      </c>
    </row>
    <row r="145" spans="1:65" s="2" customFormat="1" ht="16.5" customHeight="1">
      <c r="A145" s="36"/>
      <c r="B145" s="37"/>
      <c r="C145" s="275" t="s">
        <v>299</v>
      </c>
      <c r="D145" s="275" t="s">
        <v>801</v>
      </c>
      <c r="E145" s="276" t="s">
        <v>6689</v>
      </c>
      <c r="F145" s="277" t="s">
        <v>8497</v>
      </c>
      <c r="G145" s="278" t="s">
        <v>7690</v>
      </c>
      <c r="H145" s="279">
        <v>2</v>
      </c>
      <c r="I145" s="280">
        <v>8449.92</v>
      </c>
      <c r="J145" s="281">
        <f>ROUND(I145*H145,2)</f>
        <v>16899.84</v>
      </c>
      <c r="K145" s="277" t="s">
        <v>1</v>
      </c>
      <c r="L145" s="282"/>
      <c r="M145" s="283" t="s">
        <v>1</v>
      </c>
      <c r="N145" s="284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294</v>
      </c>
      <c r="AT145" s="204" t="s">
        <v>801</v>
      </c>
      <c r="AU145" s="204" t="s">
        <v>89</v>
      </c>
      <c r="AY145" s="19" t="s">
        <v>261</v>
      </c>
      <c r="BE145" s="205">
        <f>IF(N145="základní",J145,0)</f>
        <v>16899.84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16899.84</v>
      </c>
      <c r="BL145" s="19" t="s">
        <v>260</v>
      </c>
      <c r="BM145" s="204" t="s">
        <v>8498</v>
      </c>
    </row>
    <row r="146" spans="1:65" s="2" customFormat="1">
      <c r="A146" s="36"/>
      <c r="B146" s="37"/>
      <c r="C146" s="38"/>
      <c r="D146" s="206" t="s">
        <v>269</v>
      </c>
      <c r="E146" s="38"/>
      <c r="F146" s="207" t="s">
        <v>8497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2" customFormat="1" ht="16.5" customHeight="1">
      <c r="A147" s="36"/>
      <c r="B147" s="37"/>
      <c r="C147" s="193" t="s">
        <v>304</v>
      </c>
      <c r="D147" s="193" t="s">
        <v>264</v>
      </c>
      <c r="E147" s="194" t="s">
        <v>6691</v>
      </c>
      <c r="F147" s="195" t="s">
        <v>8499</v>
      </c>
      <c r="G147" s="196" t="s">
        <v>7690</v>
      </c>
      <c r="H147" s="197">
        <v>2</v>
      </c>
      <c r="I147" s="198">
        <v>3110.4</v>
      </c>
      <c r="J147" s="199">
        <f>ROUND(I147*H147,2)</f>
        <v>6220.8</v>
      </c>
      <c r="K147" s="195" t="s">
        <v>1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6220.8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6220.8</v>
      </c>
      <c r="BL147" s="19" t="s">
        <v>260</v>
      </c>
      <c r="BM147" s="204" t="s">
        <v>8500</v>
      </c>
    </row>
    <row r="148" spans="1:65" s="2" customFormat="1">
      <c r="A148" s="36"/>
      <c r="B148" s="37"/>
      <c r="C148" s="38"/>
      <c r="D148" s="206" t="s">
        <v>269</v>
      </c>
      <c r="E148" s="38"/>
      <c r="F148" s="207" t="s">
        <v>8499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2" customFormat="1" ht="16.5" customHeight="1">
      <c r="A149" s="36"/>
      <c r="B149" s="37"/>
      <c r="C149" s="275" t="s">
        <v>309</v>
      </c>
      <c r="D149" s="275" t="s">
        <v>801</v>
      </c>
      <c r="E149" s="276" t="s">
        <v>6693</v>
      </c>
      <c r="F149" s="277" t="s">
        <v>8501</v>
      </c>
      <c r="G149" s="278" t="s">
        <v>351</v>
      </c>
      <c r="H149" s="279">
        <v>2</v>
      </c>
      <c r="I149" s="280">
        <v>8527.68</v>
      </c>
      <c r="J149" s="281">
        <f>ROUND(I149*H149,2)</f>
        <v>17055.36</v>
      </c>
      <c r="K149" s="277" t="s">
        <v>1</v>
      </c>
      <c r="L149" s="282"/>
      <c r="M149" s="283" t="s">
        <v>1</v>
      </c>
      <c r="N149" s="284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294</v>
      </c>
      <c r="AT149" s="204" t="s">
        <v>801</v>
      </c>
      <c r="AU149" s="204" t="s">
        <v>89</v>
      </c>
      <c r="AY149" s="19" t="s">
        <v>261</v>
      </c>
      <c r="BE149" s="205">
        <f>IF(N149="základní",J149,0)</f>
        <v>17055.36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17055.36</v>
      </c>
      <c r="BL149" s="19" t="s">
        <v>260</v>
      </c>
      <c r="BM149" s="204" t="s">
        <v>8502</v>
      </c>
    </row>
    <row r="150" spans="1:65" s="2" customFormat="1">
      <c r="A150" s="36"/>
      <c r="B150" s="37"/>
      <c r="C150" s="38"/>
      <c r="D150" s="206" t="s">
        <v>269</v>
      </c>
      <c r="E150" s="38"/>
      <c r="F150" s="207" t="s">
        <v>8501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2" customFormat="1" ht="16.5" customHeight="1">
      <c r="A151" s="36"/>
      <c r="B151" s="37"/>
      <c r="C151" s="193" t="s">
        <v>314</v>
      </c>
      <c r="D151" s="193" t="s">
        <v>264</v>
      </c>
      <c r="E151" s="194" t="s">
        <v>6695</v>
      </c>
      <c r="F151" s="195" t="s">
        <v>8503</v>
      </c>
      <c r="G151" s="196" t="s">
        <v>351</v>
      </c>
      <c r="H151" s="197">
        <v>2</v>
      </c>
      <c r="I151" s="198">
        <v>4406.4000000000005</v>
      </c>
      <c r="J151" s="199">
        <f>ROUND(I151*H151,2)</f>
        <v>8812.7999999999993</v>
      </c>
      <c r="K151" s="195" t="s">
        <v>1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8812.7999999999993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8812.7999999999993</v>
      </c>
      <c r="BL151" s="19" t="s">
        <v>260</v>
      </c>
      <c r="BM151" s="204" t="s">
        <v>8504</v>
      </c>
    </row>
    <row r="152" spans="1:65" s="2" customFormat="1">
      <c r="A152" s="36"/>
      <c r="B152" s="37"/>
      <c r="C152" s="38"/>
      <c r="D152" s="206" t="s">
        <v>269</v>
      </c>
      <c r="E152" s="38"/>
      <c r="F152" s="207" t="s">
        <v>8503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2" customFormat="1" ht="16.5" customHeight="1">
      <c r="A153" s="36"/>
      <c r="B153" s="37"/>
      <c r="C153" s="275" t="s">
        <v>319</v>
      </c>
      <c r="D153" s="275" t="s">
        <v>801</v>
      </c>
      <c r="E153" s="276" t="s">
        <v>6697</v>
      </c>
      <c r="F153" s="277" t="s">
        <v>8505</v>
      </c>
      <c r="G153" s="278" t="s">
        <v>351</v>
      </c>
      <c r="H153" s="279">
        <v>2</v>
      </c>
      <c r="I153" s="280">
        <v>3240</v>
      </c>
      <c r="J153" s="281">
        <f>ROUND(I153*H153,2)</f>
        <v>6480</v>
      </c>
      <c r="K153" s="277" t="s">
        <v>1</v>
      </c>
      <c r="L153" s="282"/>
      <c r="M153" s="283" t="s">
        <v>1</v>
      </c>
      <c r="N153" s="284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294</v>
      </c>
      <c r="AT153" s="204" t="s">
        <v>801</v>
      </c>
      <c r="AU153" s="204" t="s">
        <v>89</v>
      </c>
      <c r="AY153" s="19" t="s">
        <v>261</v>
      </c>
      <c r="BE153" s="205">
        <f>IF(N153="základní",J153,0)</f>
        <v>6480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6480</v>
      </c>
      <c r="BL153" s="19" t="s">
        <v>260</v>
      </c>
      <c r="BM153" s="204" t="s">
        <v>8506</v>
      </c>
    </row>
    <row r="154" spans="1:65" s="2" customFormat="1">
      <c r="A154" s="36"/>
      <c r="B154" s="37"/>
      <c r="C154" s="38"/>
      <c r="D154" s="206" t="s">
        <v>269</v>
      </c>
      <c r="E154" s="38"/>
      <c r="F154" s="207" t="s">
        <v>8505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2" customFormat="1" ht="16.5" customHeight="1">
      <c r="A155" s="36"/>
      <c r="B155" s="37"/>
      <c r="C155" s="193" t="s">
        <v>324</v>
      </c>
      <c r="D155" s="193" t="s">
        <v>264</v>
      </c>
      <c r="E155" s="194" t="s">
        <v>6699</v>
      </c>
      <c r="F155" s="195" t="s">
        <v>8507</v>
      </c>
      <c r="G155" s="196" t="s">
        <v>351</v>
      </c>
      <c r="H155" s="197">
        <v>2</v>
      </c>
      <c r="I155" s="198">
        <v>4536</v>
      </c>
      <c r="J155" s="199">
        <f>ROUND(I155*H155,2)</f>
        <v>9072</v>
      </c>
      <c r="K155" s="195" t="s">
        <v>1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89</v>
      </c>
      <c r="AY155" s="19" t="s">
        <v>261</v>
      </c>
      <c r="BE155" s="205">
        <f>IF(N155="základní",J155,0)</f>
        <v>9072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9072</v>
      </c>
      <c r="BL155" s="19" t="s">
        <v>260</v>
      </c>
      <c r="BM155" s="204" t="s">
        <v>8508</v>
      </c>
    </row>
    <row r="156" spans="1:65" s="2" customFormat="1">
      <c r="A156" s="36"/>
      <c r="B156" s="37"/>
      <c r="C156" s="38"/>
      <c r="D156" s="206" t="s">
        <v>269</v>
      </c>
      <c r="E156" s="38"/>
      <c r="F156" s="207" t="s">
        <v>8507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89</v>
      </c>
    </row>
    <row r="157" spans="1:65" s="12" customFormat="1" ht="22.9" customHeight="1">
      <c r="B157" s="177"/>
      <c r="C157" s="178"/>
      <c r="D157" s="179" t="s">
        <v>79</v>
      </c>
      <c r="E157" s="191" t="s">
        <v>8509</v>
      </c>
      <c r="F157" s="191" t="s">
        <v>8510</v>
      </c>
      <c r="G157" s="178"/>
      <c r="H157" s="178"/>
      <c r="I157" s="181"/>
      <c r="J157" s="192">
        <f>BK157</f>
        <v>565652.16</v>
      </c>
      <c r="K157" s="178"/>
      <c r="L157" s="183"/>
      <c r="M157" s="184"/>
      <c r="N157" s="185"/>
      <c r="O157" s="185"/>
      <c r="P157" s="186">
        <f>SUM(P158:P169)</f>
        <v>0</v>
      </c>
      <c r="Q157" s="185"/>
      <c r="R157" s="186">
        <f>SUM(R158:R169)</f>
        <v>0</v>
      </c>
      <c r="S157" s="185"/>
      <c r="T157" s="187">
        <f>SUM(T158:T169)</f>
        <v>0</v>
      </c>
      <c r="AR157" s="188" t="s">
        <v>87</v>
      </c>
      <c r="AT157" s="189" t="s">
        <v>79</v>
      </c>
      <c r="AU157" s="189" t="s">
        <v>87</v>
      </c>
      <c r="AY157" s="188" t="s">
        <v>261</v>
      </c>
      <c r="BK157" s="190">
        <f>SUM(BK158:BK169)</f>
        <v>565652.16</v>
      </c>
    </row>
    <row r="158" spans="1:65" s="2" customFormat="1" ht="16.5" customHeight="1">
      <c r="A158" s="36"/>
      <c r="B158" s="37"/>
      <c r="C158" s="275" t="s">
        <v>8</v>
      </c>
      <c r="D158" s="275" t="s">
        <v>801</v>
      </c>
      <c r="E158" s="276" t="s">
        <v>6701</v>
      </c>
      <c r="F158" s="277" t="s">
        <v>8511</v>
      </c>
      <c r="G158" s="278" t="s">
        <v>3979</v>
      </c>
      <c r="H158" s="279">
        <v>2</v>
      </c>
      <c r="I158" s="280">
        <v>145929.60000000001</v>
      </c>
      <c r="J158" s="281">
        <f>ROUND(I158*H158,2)</f>
        <v>291859.20000000001</v>
      </c>
      <c r="K158" s="277" t="s">
        <v>1</v>
      </c>
      <c r="L158" s="282"/>
      <c r="M158" s="283" t="s">
        <v>1</v>
      </c>
      <c r="N158" s="284" t="s">
        <v>45</v>
      </c>
      <c r="O158" s="73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294</v>
      </c>
      <c r="AT158" s="204" t="s">
        <v>801</v>
      </c>
      <c r="AU158" s="204" t="s">
        <v>89</v>
      </c>
      <c r="AY158" s="19" t="s">
        <v>261</v>
      </c>
      <c r="BE158" s="205">
        <f>IF(N158="základní",J158,0)</f>
        <v>291859.20000000001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87</v>
      </c>
      <c r="BK158" s="205">
        <f>ROUND(I158*H158,2)</f>
        <v>291859.20000000001</v>
      </c>
      <c r="BL158" s="19" t="s">
        <v>260</v>
      </c>
      <c r="BM158" s="204" t="s">
        <v>8512</v>
      </c>
    </row>
    <row r="159" spans="1:65" s="2" customFormat="1">
      <c r="A159" s="36"/>
      <c r="B159" s="37"/>
      <c r="C159" s="38"/>
      <c r="D159" s="206" t="s">
        <v>269</v>
      </c>
      <c r="E159" s="38"/>
      <c r="F159" s="207" t="s">
        <v>8511</v>
      </c>
      <c r="G159" s="38"/>
      <c r="H159" s="38"/>
      <c r="I159" s="208"/>
      <c r="J159" s="38"/>
      <c r="K159" s="38"/>
      <c r="L159" s="41"/>
      <c r="M159" s="209"/>
      <c r="N159" s="210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269</v>
      </c>
      <c r="AU159" s="19" t="s">
        <v>89</v>
      </c>
    </row>
    <row r="160" spans="1:65" s="2" customFormat="1" ht="16.5" customHeight="1">
      <c r="A160" s="36"/>
      <c r="B160" s="37"/>
      <c r="C160" s="193" t="s">
        <v>381</v>
      </c>
      <c r="D160" s="193" t="s">
        <v>264</v>
      </c>
      <c r="E160" s="194" t="s">
        <v>6703</v>
      </c>
      <c r="F160" s="195" t="s">
        <v>8513</v>
      </c>
      <c r="G160" s="196" t="s">
        <v>3979</v>
      </c>
      <c r="H160" s="197">
        <v>2</v>
      </c>
      <c r="I160" s="198">
        <v>32140.799999999999</v>
      </c>
      <c r="J160" s="199">
        <f>ROUND(I160*H160,2)</f>
        <v>64281.599999999999</v>
      </c>
      <c r="K160" s="195" t="s">
        <v>1</v>
      </c>
      <c r="L160" s="41"/>
      <c r="M160" s="200" t="s">
        <v>1</v>
      </c>
      <c r="N160" s="201" t="s">
        <v>45</v>
      </c>
      <c r="O160" s="73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260</v>
      </c>
      <c r="AT160" s="204" t="s">
        <v>264</v>
      </c>
      <c r="AU160" s="204" t="s">
        <v>89</v>
      </c>
      <c r="AY160" s="19" t="s">
        <v>261</v>
      </c>
      <c r="BE160" s="205">
        <f>IF(N160="základní",J160,0)</f>
        <v>64281.599999999999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87</v>
      </c>
      <c r="BK160" s="205">
        <f>ROUND(I160*H160,2)</f>
        <v>64281.599999999999</v>
      </c>
      <c r="BL160" s="19" t="s">
        <v>260</v>
      </c>
      <c r="BM160" s="204" t="s">
        <v>8514</v>
      </c>
    </row>
    <row r="161" spans="1:65" s="2" customFormat="1">
      <c r="A161" s="36"/>
      <c r="B161" s="37"/>
      <c r="C161" s="38"/>
      <c r="D161" s="206" t="s">
        <v>269</v>
      </c>
      <c r="E161" s="38"/>
      <c r="F161" s="207" t="s">
        <v>8513</v>
      </c>
      <c r="G161" s="38"/>
      <c r="H161" s="38"/>
      <c r="I161" s="208"/>
      <c r="J161" s="38"/>
      <c r="K161" s="38"/>
      <c r="L161" s="41"/>
      <c r="M161" s="209"/>
      <c r="N161" s="210"/>
      <c r="O161" s="73"/>
      <c r="P161" s="73"/>
      <c r="Q161" s="73"/>
      <c r="R161" s="73"/>
      <c r="S161" s="73"/>
      <c r="T161" s="74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269</v>
      </c>
      <c r="AU161" s="19" t="s">
        <v>89</v>
      </c>
    </row>
    <row r="162" spans="1:65" s="2" customFormat="1" ht="24.2" customHeight="1">
      <c r="A162" s="36"/>
      <c r="B162" s="37"/>
      <c r="C162" s="275" t="s">
        <v>333</v>
      </c>
      <c r="D162" s="275" t="s">
        <v>801</v>
      </c>
      <c r="E162" s="276" t="s">
        <v>6705</v>
      </c>
      <c r="F162" s="277" t="s">
        <v>8515</v>
      </c>
      <c r="G162" s="278" t="s">
        <v>3979</v>
      </c>
      <c r="H162" s="279">
        <v>2</v>
      </c>
      <c r="I162" s="280">
        <v>70372.800000000003</v>
      </c>
      <c r="J162" s="281">
        <f>ROUND(I162*H162,2)</f>
        <v>140745.60000000001</v>
      </c>
      <c r="K162" s="277" t="s">
        <v>1</v>
      </c>
      <c r="L162" s="282"/>
      <c r="M162" s="283" t="s">
        <v>1</v>
      </c>
      <c r="N162" s="284" t="s">
        <v>45</v>
      </c>
      <c r="O162" s="73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294</v>
      </c>
      <c r="AT162" s="204" t="s">
        <v>801</v>
      </c>
      <c r="AU162" s="204" t="s">
        <v>89</v>
      </c>
      <c r="AY162" s="19" t="s">
        <v>261</v>
      </c>
      <c r="BE162" s="205">
        <f>IF(N162="základní",J162,0)</f>
        <v>140745.60000000001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87</v>
      </c>
      <c r="BK162" s="205">
        <f>ROUND(I162*H162,2)</f>
        <v>140745.60000000001</v>
      </c>
      <c r="BL162" s="19" t="s">
        <v>260</v>
      </c>
      <c r="BM162" s="204" t="s">
        <v>8516</v>
      </c>
    </row>
    <row r="163" spans="1:65" s="2" customFormat="1">
      <c r="A163" s="36"/>
      <c r="B163" s="37"/>
      <c r="C163" s="38"/>
      <c r="D163" s="206" t="s">
        <v>269</v>
      </c>
      <c r="E163" s="38"/>
      <c r="F163" s="207" t="s">
        <v>8515</v>
      </c>
      <c r="G163" s="38"/>
      <c r="H163" s="38"/>
      <c r="I163" s="208"/>
      <c r="J163" s="38"/>
      <c r="K163" s="38"/>
      <c r="L163" s="41"/>
      <c r="M163" s="209"/>
      <c r="N163" s="210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269</v>
      </c>
      <c r="AU163" s="19" t="s">
        <v>89</v>
      </c>
    </row>
    <row r="164" spans="1:65" s="2" customFormat="1" ht="16.5" customHeight="1">
      <c r="A164" s="36"/>
      <c r="B164" s="37"/>
      <c r="C164" s="193" t="s">
        <v>338</v>
      </c>
      <c r="D164" s="193" t="s">
        <v>264</v>
      </c>
      <c r="E164" s="194" t="s">
        <v>6707</v>
      </c>
      <c r="F164" s="195" t="s">
        <v>8517</v>
      </c>
      <c r="G164" s="196" t="s">
        <v>3979</v>
      </c>
      <c r="H164" s="197">
        <v>2</v>
      </c>
      <c r="I164" s="198">
        <v>23976</v>
      </c>
      <c r="J164" s="199">
        <f>ROUND(I164*H164,2)</f>
        <v>47952</v>
      </c>
      <c r="K164" s="195" t="s">
        <v>1</v>
      </c>
      <c r="L164" s="41"/>
      <c r="M164" s="200" t="s">
        <v>1</v>
      </c>
      <c r="N164" s="201" t="s">
        <v>45</v>
      </c>
      <c r="O164" s="73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260</v>
      </c>
      <c r="AT164" s="204" t="s">
        <v>264</v>
      </c>
      <c r="AU164" s="204" t="s">
        <v>89</v>
      </c>
      <c r="AY164" s="19" t="s">
        <v>261</v>
      </c>
      <c r="BE164" s="205">
        <f>IF(N164="základní",J164,0)</f>
        <v>47952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87</v>
      </c>
      <c r="BK164" s="205">
        <f>ROUND(I164*H164,2)</f>
        <v>47952</v>
      </c>
      <c r="BL164" s="19" t="s">
        <v>260</v>
      </c>
      <c r="BM164" s="204" t="s">
        <v>8518</v>
      </c>
    </row>
    <row r="165" spans="1:65" s="2" customFormat="1">
      <c r="A165" s="36"/>
      <c r="B165" s="37"/>
      <c r="C165" s="38"/>
      <c r="D165" s="206" t="s">
        <v>269</v>
      </c>
      <c r="E165" s="38"/>
      <c r="F165" s="207" t="s">
        <v>8517</v>
      </c>
      <c r="G165" s="38"/>
      <c r="H165" s="38"/>
      <c r="I165" s="208"/>
      <c r="J165" s="38"/>
      <c r="K165" s="38"/>
      <c r="L165" s="41"/>
      <c r="M165" s="209"/>
      <c r="N165" s="210"/>
      <c r="O165" s="73"/>
      <c r="P165" s="73"/>
      <c r="Q165" s="73"/>
      <c r="R165" s="73"/>
      <c r="S165" s="73"/>
      <c r="T165" s="74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269</v>
      </c>
      <c r="AU165" s="19" t="s">
        <v>89</v>
      </c>
    </row>
    <row r="166" spans="1:65" s="2" customFormat="1" ht="16.5" customHeight="1">
      <c r="A166" s="36"/>
      <c r="B166" s="37"/>
      <c r="C166" s="275" t="s">
        <v>343</v>
      </c>
      <c r="D166" s="275" t="s">
        <v>801</v>
      </c>
      <c r="E166" s="276" t="s">
        <v>6709</v>
      </c>
      <c r="F166" s="277" t="s">
        <v>8505</v>
      </c>
      <c r="G166" s="278" t="s">
        <v>351</v>
      </c>
      <c r="H166" s="279">
        <v>2</v>
      </c>
      <c r="I166" s="280">
        <v>5870.88</v>
      </c>
      <c r="J166" s="281">
        <f>ROUND(I166*H166,2)</f>
        <v>11741.76</v>
      </c>
      <c r="K166" s="277" t="s">
        <v>1</v>
      </c>
      <c r="L166" s="282"/>
      <c r="M166" s="283" t="s">
        <v>1</v>
      </c>
      <c r="N166" s="284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294</v>
      </c>
      <c r="AT166" s="204" t="s">
        <v>801</v>
      </c>
      <c r="AU166" s="204" t="s">
        <v>89</v>
      </c>
      <c r="AY166" s="19" t="s">
        <v>261</v>
      </c>
      <c r="BE166" s="205">
        <f>IF(N166="základní",J166,0)</f>
        <v>11741.76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11741.76</v>
      </c>
      <c r="BL166" s="19" t="s">
        <v>260</v>
      </c>
      <c r="BM166" s="204" t="s">
        <v>8519</v>
      </c>
    </row>
    <row r="167" spans="1:65" s="2" customFormat="1">
      <c r="A167" s="36"/>
      <c r="B167" s="37"/>
      <c r="C167" s="38"/>
      <c r="D167" s="206" t="s">
        <v>269</v>
      </c>
      <c r="E167" s="38"/>
      <c r="F167" s="207" t="s">
        <v>8505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89</v>
      </c>
    </row>
    <row r="168" spans="1:65" s="2" customFormat="1" ht="16.5" customHeight="1">
      <c r="A168" s="36"/>
      <c r="B168" s="37"/>
      <c r="C168" s="193" t="s">
        <v>348</v>
      </c>
      <c r="D168" s="193" t="s">
        <v>264</v>
      </c>
      <c r="E168" s="194" t="s">
        <v>6711</v>
      </c>
      <c r="F168" s="195" t="s">
        <v>8507</v>
      </c>
      <c r="G168" s="196" t="s">
        <v>351</v>
      </c>
      <c r="H168" s="197">
        <v>2</v>
      </c>
      <c r="I168" s="198">
        <v>4536</v>
      </c>
      <c r="J168" s="199">
        <f>ROUND(I168*H168,2)</f>
        <v>9072</v>
      </c>
      <c r="K168" s="195" t="s">
        <v>1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89</v>
      </c>
      <c r="AY168" s="19" t="s">
        <v>261</v>
      </c>
      <c r="BE168" s="205">
        <f>IF(N168="základní",J168,0)</f>
        <v>9072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9072</v>
      </c>
      <c r="BL168" s="19" t="s">
        <v>260</v>
      </c>
      <c r="BM168" s="204" t="s">
        <v>8520</v>
      </c>
    </row>
    <row r="169" spans="1:65" s="2" customFormat="1">
      <c r="A169" s="36"/>
      <c r="B169" s="37"/>
      <c r="C169" s="38"/>
      <c r="D169" s="206" t="s">
        <v>269</v>
      </c>
      <c r="E169" s="38"/>
      <c r="F169" s="207" t="s">
        <v>8507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89</v>
      </c>
    </row>
    <row r="170" spans="1:65" s="12" customFormat="1" ht="22.9" customHeight="1">
      <c r="B170" s="177"/>
      <c r="C170" s="178"/>
      <c r="D170" s="179" t="s">
        <v>79</v>
      </c>
      <c r="E170" s="191" t="s">
        <v>8521</v>
      </c>
      <c r="F170" s="191" t="s">
        <v>8522</v>
      </c>
      <c r="G170" s="178"/>
      <c r="H170" s="178"/>
      <c r="I170" s="181"/>
      <c r="J170" s="192">
        <f>BK170</f>
        <v>544112.64000000001</v>
      </c>
      <c r="K170" s="178"/>
      <c r="L170" s="183"/>
      <c r="M170" s="184"/>
      <c r="N170" s="185"/>
      <c r="O170" s="185"/>
      <c r="P170" s="186">
        <f>SUM(P171:P196)</f>
        <v>0</v>
      </c>
      <c r="Q170" s="185"/>
      <c r="R170" s="186">
        <f>SUM(R171:R196)</f>
        <v>0</v>
      </c>
      <c r="S170" s="185"/>
      <c r="T170" s="187">
        <f>SUM(T171:T196)</f>
        <v>0</v>
      </c>
      <c r="AR170" s="188" t="s">
        <v>87</v>
      </c>
      <c r="AT170" s="189" t="s">
        <v>79</v>
      </c>
      <c r="AU170" s="189" t="s">
        <v>87</v>
      </c>
      <c r="AY170" s="188" t="s">
        <v>261</v>
      </c>
      <c r="BK170" s="190">
        <f>SUM(BK171:BK196)</f>
        <v>544112.64000000001</v>
      </c>
    </row>
    <row r="171" spans="1:65" s="2" customFormat="1" ht="16.5" customHeight="1">
      <c r="A171" s="36"/>
      <c r="B171" s="37"/>
      <c r="C171" s="275" t="s">
        <v>7</v>
      </c>
      <c r="D171" s="275" t="s">
        <v>801</v>
      </c>
      <c r="E171" s="276" t="s">
        <v>6713</v>
      </c>
      <c r="F171" s="277" t="s">
        <v>8523</v>
      </c>
      <c r="G171" s="278" t="s">
        <v>7690</v>
      </c>
      <c r="H171" s="279">
        <v>8</v>
      </c>
      <c r="I171" s="280">
        <v>9836.6400000000012</v>
      </c>
      <c r="J171" s="281">
        <f>ROUND(I171*H171,2)</f>
        <v>78693.119999999995</v>
      </c>
      <c r="K171" s="277" t="s">
        <v>1</v>
      </c>
      <c r="L171" s="282"/>
      <c r="M171" s="283" t="s">
        <v>1</v>
      </c>
      <c r="N171" s="284" t="s">
        <v>45</v>
      </c>
      <c r="O171" s="73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294</v>
      </c>
      <c r="AT171" s="204" t="s">
        <v>801</v>
      </c>
      <c r="AU171" s="204" t="s">
        <v>89</v>
      </c>
      <c r="AY171" s="19" t="s">
        <v>261</v>
      </c>
      <c r="BE171" s="205">
        <f>IF(N171="základní",J171,0)</f>
        <v>78693.119999999995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87</v>
      </c>
      <c r="BK171" s="205">
        <f>ROUND(I171*H171,2)</f>
        <v>78693.119999999995</v>
      </c>
      <c r="BL171" s="19" t="s">
        <v>260</v>
      </c>
      <c r="BM171" s="204" t="s">
        <v>8524</v>
      </c>
    </row>
    <row r="172" spans="1:65" s="2" customFormat="1">
      <c r="A172" s="36"/>
      <c r="B172" s="37"/>
      <c r="C172" s="38"/>
      <c r="D172" s="206" t="s">
        <v>269</v>
      </c>
      <c r="E172" s="38"/>
      <c r="F172" s="207" t="s">
        <v>8523</v>
      </c>
      <c r="G172" s="38"/>
      <c r="H172" s="38"/>
      <c r="I172" s="208"/>
      <c r="J172" s="38"/>
      <c r="K172" s="38"/>
      <c r="L172" s="41"/>
      <c r="M172" s="209"/>
      <c r="N172" s="210"/>
      <c r="O172" s="73"/>
      <c r="P172" s="73"/>
      <c r="Q172" s="73"/>
      <c r="R172" s="73"/>
      <c r="S172" s="73"/>
      <c r="T172" s="74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269</v>
      </c>
      <c r="AU172" s="19" t="s">
        <v>89</v>
      </c>
    </row>
    <row r="173" spans="1:65" s="2" customFormat="1" ht="16.5" customHeight="1">
      <c r="A173" s="36"/>
      <c r="B173" s="37"/>
      <c r="C173" s="193" t="s">
        <v>358</v>
      </c>
      <c r="D173" s="193" t="s">
        <v>264</v>
      </c>
      <c r="E173" s="194" t="s">
        <v>6715</v>
      </c>
      <c r="F173" s="195" t="s">
        <v>8525</v>
      </c>
      <c r="G173" s="196" t="s">
        <v>7690</v>
      </c>
      <c r="H173" s="197">
        <v>8</v>
      </c>
      <c r="I173" s="198">
        <v>1555.2</v>
      </c>
      <c r="J173" s="199">
        <f>ROUND(I173*H173,2)</f>
        <v>12441.6</v>
      </c>
      <c r="K173" s="195" t="s">
        <v>1</v>
      </c>
      <c r="L173" s="41"/>
      <c r="M173" s="200" t="s">
        <v>1</v>
      </c>
      <c r="N173" s="201" t="s">
        <v>45</v>
      </c>
      <c r="O173" s="73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260</v>
      </c>
      <c r="AT173" s="204" t="s">
        <v>264</v>
      </c>
      <c r="AU173" s="204" t="s">
        <v>89</v>
      </c>
      <c r="AY173" s="19" t="s">
        <v>261</v>
      </c>
      <c r="BE173" s="205">
        <f>IF(N173="základní",J173,0)</f>
        <v>12441.6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87</v>
      </c>
      <c r="BK173" s="205">
        <f>ROUND(I173*H173,2)</f>
        <v>12441.6</v>
      </c>
      <c r="BL173" s="19" t="s">
        <v>260</v>
      </c>
      <c r="BM173" s="204" t="s">
        <v>8526</v>
      </c>
    </row>
    <row r="174" spans="1:65" s="2" customFormat="1">
      <c r="A174" s="36"/>
      <c r="B174" s="37"/>
      <c r="C174" s="38"/>
      <c r="D174" s="206" t="s">
        <v>269</v>
      </c>
      <c r="E174" s="38"/>
      <c r="F174" s="207" t="s">
        <v>8525</v>
      </c>
      <c r="G174" s="38"/>
      <c r="H174" s="38"/>
      <c r="I174" s="208"/>
      <c r="J174" s="38"/>
      <c r="K174" s="38"/>
      <c r="L174" s="41"/>
      <c r="M174" s="209"/>
      <c r="N174" s="210"/>
      <c r="O174" s="73"/>
      <c r="P174" s="73"/>
      <c r="Q174" s="73"/>
      <c r="R174" s="73"/>
      <c r="S174" s="73"/>
      <c r="T174" s="74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269</v>
      </c>
      <c r="AU174" s="19" t="s">
        <v>89</v>
      </c>
    </row>
    <row r="175" spans="1:65" s="2" customFormat="1" ht="16.5" customHeight="1">
      <c r="A175" s="36"/>
      <c r="B175" s="37"/>
      <c r="C175" s="275" t="s">
        <v>362</v>
      </c>
      <c r="D175" s="275" t="s">
        <v>801</v>
      </c>
      <c r="E175" s="276" t="s">
        <v>6717</v>
      </c>
      <c r="F175" s="277" t="s">
        <v>8527</v>
      </c>
      <c r="G175" s="278" t="s">
        <v>3979</v>
      </c>
      <c r="H175" s="279">
        <v>2</v>
      </c>
      <c r="I175" s="280">
        <v>12286.08</v>
      </c>
      <c r="J175" s="281">
        <f>ROUND(I175*H175,2)</f>
        <v>24572.16</v>
      </c>
      <c r="K175" s="277" t="s">
        <v>1</v>
      </c>
      <c r="L175" s="282"/>
      <c r="M175" s="283" t="s">
        <v>1</v>
      </c>
      <c r="N175" s="284" t="s">
        <v>45</v>
      </c>
      <c r="O175" s="73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294</v>
      </c>
      <c r="AT175" s="204" t="s">
        <v>801</v>
      </c>
      <c r="AU175" s="204" t="s">
        <v>89</v>
      </c>
      <c r="AY175" s="19" t="s">
        <v>261</v>
      </c>
      <c r="BE175" s="205">
        <f>IF(N175="základní",J175,0)</f>
        <v>24572.16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87</v>
      </c>
      <c r="BK175" s="205">
        <f>ROUND(I175*H175,2)</f>
        <v>24572.16</v>
      </c>
      <c r="BL175" s="19" t="s">
        <v>260</v>
      </c>
      <c r="BM175" s="204" t="s">
        <v>8528</v>
      </c>
    </row>
    <row r="176" spans="1:65" s="2" customFormat="1">
      <c r="A176" s="36"/>
      <c r="B176" s="37"/>
      <c r="C176" s="38"/>
      <c r="D176" s="206" t="s">
        <v>269</v>
      </c>
      <c r="E176" s="38"/>
      <c r="F176" s="207" t="s">
        <v>8527</v>
      </c>
      <c r="G176" s="38"/>
      <c r="H176" s="38"/>
      <c r="I176" s="208"/>
      <c r="J176" s="38"/>
      <c r="K176" s="38"/>
      <c r="L176" s="41"/>
      <c r="M176" s="209"/>
      <c r="N176" s="210"/>
      <c r="O176" s="73"/>
      <c r="P176" s="73"/>
      <c r="Q176" s="73"/>
      <c r="R176" s="73"/>
      <c r="S176" s="73"/>
      <c r="T176" s="74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269</v>
      </c>
      <c r="AU176" s="19" t="s">
        <v>89</v>
      </c>
    </row>
    <row r="177" spans="1:65" s="2" customFormat="1" ht="16.5" customHeight="1">
      <c r="A177" s="36"/>
      <c r="B177" s="37"/>
      <c r="C177" s="193" t="s">
        <v>367</v>
      </c>
      <c r="D177" s="193" t="s">
        <v>264</v>
      </c>
      <c r="E177" s="194" t="s">
        <v>8529</v>
      </c>
      <c r="F177" s="195" t="s">
        <v>8530</v>
      </c>
      <c r="G177" s="196" t="s">
        <v>3979</v>
      </c>
      <c r="H177" s="197">
        <v>2</v>
      </c>
      <c r="I177" s="198">
        <v>1555.2</v>
      </c>
      <c r="J177" s="199">
        <f>ROUND(I177*H177,2)</f>
        <v>3110.4</v>
      </c>
      <c r="K177" s="195" t="s">
        <v>1</v>
      </c>
      <c r="L177" s="41"/>
      <c r="M177" s="200" t="s">
        <v>1</v>
      </c>
      <c r="N177" s="201" t="s">
        <v>45</v>
      </c>
      <c r="O177" s="73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260</v>
      </c>
      <c r="AT177" s="204" t="s">
        <v>264</v>
      </c>
      <c r="AU177" s="204" t="s">
        <v>89</v>
      </c>
      <c r="AY177" s="19" t="s">
        <v>261</v>
      </c>
      <c r="BE177" s="205">
        <f>IF(N177="základní",J177,0)</f>
        <v>3110.4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87</v>
      </c>
      <c r="BK177" s="205">
        <f>ROUND(I177*H177,2)</f>
        <v>3110.4</v>
      </c>
      <c r="BL177" s="19" t="s">
        <v>260</v>
      </c>
      <c r="BM177" s="204" t="s">
        <v>8531</v>
      </c>
    </row>
    <row r="178" spans="1:65" s="2" customFormat="1">
      <c r="A178" s="36"/>
      <c r="B178" s="37"/>
      <c r="C178" s="38"/>
      <c r="D178" s="206" t="s">
        <v>269</v>
      </c>
      <c r="E178" s="38"/>
      <c r="F178" s="207" t="s">
        <v>8530</v>
      </c>
      <c r="G178" s="38"/>
      <c r="H178" s="38"/>
      <c r="I178" s="208"/>
      <c r="J178" s="38"/>
      <c r="K178" s="38"/>
      <c r="L178" s="41"/>
      <c r="M178" s="209"/>
      <c r="N178" s="210"/>
      <c r="O178" s="73"/>
      <c r="P178" s="73"/>
      <c r="Q178" s="73"/>
      <c r="R178" s="73"/>
      <c r="S178" s="73"/>
      <c r="T178" s="74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269</v>
      </c>
      <c r="AU178" s="19" t="s">
        <v>89</v>
      </c>
    </row>
    <row r="179" spans="1:65" s="2" customFormat="1" ht="24.2" customHeight="1">
      <c r="A179" s="36"/>
      <c r="B179" s="37"/>
      <c r="C179" s="275" t="s">
        <v>372</v>
      </c>
      <c r="D179" s="275" t="s">
        <v>801</v>
      </c>
      <c r="E179" s="276" t="s">
        <v>8532</v>
      </c>
      <c r="F179" s="277" t="s">
        <v>8533</v>
      </c>
      <c r="G179" s="278" t="s">
        <v>3979</v>
      </c>
      <c r="H179" s="279">
        <v>2</v>
      </c>
      <c r="I179" s="280">
        <v>12934.080000000004</v>
      </c>
      <c r="J179" s="281">
        <f>ROUND(I179*H179,2)</f>
        <v>25868.16</v>
      </c>
      <c r="K179" s="277" t="s">
        <v>1</v>
      </c>
      <c r="L179" s="282"/>
      <c r="M179" s="283" t="s">
        <v>1</v>
      </c>
      <c r="N179" s="284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294</v>
      </c>
      <c r="AT179" s="204" t="s">
        <v>801</v>
      </c>
      <c r="AU179" s="204" t="s">
        <v>89</v>
      </c>
      <c r="AY179" s="19" t="s">
        <v>261</v>
      </c>
      <c r="BE179" s="205">
        <f>IF(N179="základní",J179,0)</f>
        <v>25868.16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25868.16</v>
      </c>
      <c r="BL179" s="19" t="s">
        <v>260</v>
      </c>
      <c r="BM179" s="204" t="s">
        <v>8534</v>
      </c>
    </row>
    <row r="180" spans="1:65" s="2" customFormat="1">
      <c r="A180" s="36"/>
      <c r="B180" s="37"/>
      <c r="C180" s="38"/>
      <c r="D180" s="206" t="s">
        <v>269</v>
      </c>
      <c r="E180" s="38"/>
      <c r="F180" s="207" t="s">
        <v>8533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89</v>
      </c>
    </row>
    <row r="181" spans="1:65" s="2" customFormat="1" ht="16.5" customHeight="1">
      <c r="A181" s="36"/>
      <c r="B181" s="37"/>
      <c r="C181" s="193" t="s">
        <v>378</v>
      </c>
      <c r="D181" s="193" t="s">
        <v>264</v>
      </c>
      <c r="E181" s="194" t="s">
        <v>8535</v>
      </c>
      <c r="F181" s="195" t="s">
        <v>8536</v>
      </c>
      <c r="G181" s="196" t="s">
        <v>3979</v>
      </c>
      <c r="H181" s="197">
        <v>2</v>
      </c>
      <c r="I181" s="198">
        <v>1555.2</v>
      </c>
      <c r="J181" s="199">
        <f>ROUND(I181*H181,2)</f>
        <v>3110.4</v>
      </c>
      <c r="K181" s="195" t="s">
        <v>1</v>
      </c>
      <c r="L181" s="41"/>
      <c r="M181" s="200" t="s">
        <v>1</v>
      </c>
      <c r="N181" s="201" t="s">
        <v>45</v>
      </c>
      <c r="O181" s="73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260</v>
      </c>
      <c r="AT181" s="204" t="s">
        <v>264</v>
      </c>
      <c r="AU181" s="204" t="s">
        <v>89</v>
      </c>
      <c r="AY181" s="19" t="s">
        <v>261</v>
      </c>
      <c r="BE181" s="205">
        <f>IF(N181="základní",J181,0)</f>
        <v>3110.4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3110.4</v>
      </c>
      <c r="BL181" s="19" t="s">
        <v>260</v>
      </c>
      <c r="BM181" s="204" t="s">
        <v>8537</v>
      </c>
    </row>
    <row r="182" spans="1:65" s="2" customFormat="1">
      <c r="A182" s="36"/>
      <c r="B182" s="37"/>
      <c r="C182" s="38"/>
      <c r="D182" s="206" t="s">
        <v>269</v>
      </c>
      <c r="E182" s="38"/>
      <c r="F182" s="207" t="s">
        <v>8536</v>
      </c>
      <c r="G182" s="38"/>
      <c r="H182" s="38"/>
      <c r="I182" s="208"/>
      <c r="J182" s="38"/>
      <c r="K182" s="38"/>
      <c r="L182" s="41"/>
      <c r="M182" s="209"/>
      <c r="N182" s="210"/>
      <c r="O182" s="73"/>
      <c r="P182" s="73"/>
      <c r="Q182" s="73"/>
      <c r="R182" s="73"/>
      <c r="S182" s="73"/>
      <c r="T182" s="74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269</v>
      </c>
      <c r="AU182" s="19" t="s">
        <v>89</v>
      </c>
    </row>
    <row r="183" spans="1:65" s="2" customFormat="1" ht="24.2" customHeight="1">
      <c r="A183" s="36"/>
      <c r="B183" s="37"/>
      <c r="C183" s="275" t="s">
        <v>810</v>
      </c>
      <c r="D183" s="275" t="s">
        <v>801</v>
      </c>
      <c r="E183" s="276" t="s">
        <v>8538</v>
      </c>
      <c r="F183" s="277" t="s">
        <v>8539</v>
      </c>
      <c r="G183" s="278" t="s">
        <v>3979</v>
      </c>
      <c r="H183" s="279">
        <v>2</v>
      </c>
      <c r="I183" s="280">
        <v>19828.800000000003</v>
      </c>
      <c r="J183" s="281">
        <f>ROUND(I183*H183,2)</f>
        <v>39657.599999999999</v>
      </c>
      <c r="K183" s="277" t="s">
        <v>1</v>
      </c>
      <c r="L183" s="282"/>
      <c r="M183" s="283" t="s">
        <v>1</v>
      </c>
      <c r="N183" s="284" t="s">
        <v>45</v>
      </c>
      <c r="O183" s="73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294</v>
      </c>
      <c r="AT183" s="204" t="s">
        <v>801</v>
      </c>
      <c r="AU183" s="204" t="s">
        <v>89</v>
      </c>
      <c r="AY183" s="19" t="s">
        <v>261</v>
      </c>
      <c r="BE183" s="205">
        <f>IF(N183="základní",J183,0)</f>
        <v>39657.599999999999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39657.599999999999</v>
      </c>
      <c r="BL183" s="19" t="s">
        <v>260</v>
      </c>
      <c r="BM183" s="204" t="s">
        <v>8540</v>
      </c>
    </row>
    <row r="184" spans="1:65" s="2" customFormat="1">
      <c r="A184" s="36"/>
      <c r="B184" s="37"/>
      <c r="C184" s="38"/>
      <c r="D184" s="206" t="s">
        <v>269</v>
      </c>
      <c r="E184" s="38"/>
      <c r="F184" s="207" t="s">
        <v>8539</v>
      </c>
      <c r="G184" s="38"/>
      <c r="H184" s="38"/>
      <c r="I184" s="208"/>
      <c r="J184" s="38"/>
      <c r="K184" s="38"/>
      <c r="L184" s="41"/>
      <c r="M184" s="209"/>
      <c r="N184" s="210"/>
      <c r="O184" s="73"/>
      <c r="P184" s="73"/>
      <c r="Q184" s="73"/>
      <c r="R184" s="73"/>
      <c r="S184" s="73"/>
      <c r="T184" s="74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269</v>
      </c>
      <c r="AU184" s="19" t="s">
        <v>89</v>
      </c>
    </row>
    <row r="185" spans="1:65" s="2" customFormat="1" ht="16.5" customHeight="1">
      <c r="A185" s="36"/>
      <c r="B185" s="37"/>
      <c r="C185" s="193" t="s">
        <v>817</v>
      </c>
      <c r="D185" s="193" t="s">
        <v>264</v>
      </c>
      <c r="E185" s="194" t="s">
        <v>8541</v>
      </c>
      <c r="F185" s="195" t="s">
        <v>8542</v>
      </c>
      <c r="G185" s="196" t="s">
        <v>3979</v>
      </c>
      <c r="H185" s="197">
        <v>2</v>
      </c>
      <c r="I185" s="198">
        <v>1555.2</v>
      </c>
      <c r="J185" s="199">
        <f>ROUND(I185*H185,2)</f>
        <v>3110.4</v>
      </c>
      <c r="K185" s="195" t="s">
        <v>1</v>
      </c>
      <c r="L185" s="41"/>
      <c r="M185" s="200" t="s">
        <v>1</v>
      </c>
      <c r="N185" s="201" t="s">
        <v>45</v>
      </c>
      <c r="O185" s="73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260</v>
      </c>
      <c r="AT185" s="204" t="s">
        <v>264</v>
      </c>
      <c r="AU185" s="204" t="s">
        <v>89</v>
      </c>
      <c r="AY185" s="19" t="s">
        <v>261</v>
      </c>
      <c r="BE185" s="205">
        <f>IF(N185="základní",J185,0)</f>
        <v>3110.4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3110.4</v>
      </c>
      <c r="BL185" s="19" t="s">
        <v>260</v>
      </c>
      <c r="BM185" s="204" t="s">
        <v>8543</v>
      </c>
    </row>
    <row r="186" spans="1:65" s="2" customFormat="1">
      <c r="A186" s="36"/>
      <c r="B186" s="37"/>
      <c r="C186" s="38"/>
      <c r="D186" s="206" t="s">
        <v>269</v>
      </c>
      <c r="E186" s="38"/>
      <c r="F186" s="207" t="s">
        <v>8542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89</v>
      </c>
    </row>
    <row r="187" spans="1:65" s="2" customFormat="1" ht="16.5" customHeight="1">
      <c r="A187" s="36"/>
      <c r="B187" s="37"/>
      <c r="C187" s="275" t="s">
        <v>823</v>
      </c>
      <c r="D187" s="275" t="s">
        <v>801</v>
      </c>
      <c r="E187" s="276" t="s">
        <v>8544</v>
      </c>
      <c r="F187" s="277" t="s">
        <v>8545</v>
      </c>
      <c r="G187" s="278" t="s">
        <v>351</v>
      </c>
      <c r="H187" s="279">
        <v>2</v>
      </c>
      <c r="I187" s="280">
        <v>9590.4000000000015</v>
      </c>
      <c r="J187" s="281">
        <f>ROUND(I187*H187,2)</f>
        <v>19180.8</v>
      </c>
      <c r="K187" s="277" t="s">
        <v>1</v>
      </c>
      <c r="L187" s="282"/>
      <c r="M187" s="283" t="s">
        <v>1</v>
      </c>
      <c r="N187" s="284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294</v>
      </c>
      <c r="AT187" s="204" t="s">
        <v>801</v>
      </c>
      <c r="AU187" s="204" t="s">
        <v>89</v>
      </c>
      <c r="AY187" s="19" t="s">
        <v>261</v>
      </c>
      <c r="BE187" s="205">
        <f>IF(N187="základní",J187,0)</f>
        <v>19180.8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19180.8</v>
      </c>
      <c r="BL187" s="19" t="s">
        <v>260</v>
      </c>
      <c r="BM187" s="204" t="s">
        <v>8546</v>
      </c>
    </row>
    <row r="188" spans="1:65" s="2" customFormat="1">
      <c r="A188" s="36"/>
      <c r="B188" s="37"/>
      <c r="C188" s="38"/>
      <c r="D188" s="206" t="s">
        <v>269</v>
      </c>
      <c r="E188" s="38"/>
      <c r="F188" s="207" t="s">
        <v>8545</v>
      </c>
      <c r="G188" s="38"/>
      <c r="H188" s="38"/>
      <c r="I188" s="208"/>
      <c r="J188" s="38"/>
      <c r="K188" s="38"/>
      <c r="L188" s="41"/>
      <c r="M188" s="209"/>
      <c r="N188" s="210"/>
      <c r="O188" s="73"/>
      <c r="P188" s="73"/>
      <c r="Q188" s="73"/>
      <c r="R188" s="73"/>
      <c r="S188" s="73"/>
      <c r="T188" s="74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89</v>
      </c>
    </row>
    <row r="189" spans="1:65" s="2" customFormat="1" ht="16.5" customHeight="1">
      <c r="A189" s="36"/>
      <c r="B189" s="37"/>
      <c r="C189" s="193" t="s">
        <v>829</v>
      </c>
      <c r="D189" s="193" t="s">
        <v>264</v>
      </c>
      <c r="E189" s="194" t="s">
        <v>8547</v>
      </c>
      <c r="F189" s="195" t="s">
        <v>8503</v>
      </c>
      <c r="G189" s="196" t="s">
        <v>351</v>
      </c>
      <c r="H189" s="197">
        <v>2</v>
      </c>
      <c r="I189" s="198">
        <v>1555.2</v>
      </c>
      <c r="J189" s="199">
        <f>ROUND(I189*H189,2)</f>
        <v>3110.4</v>
      </c>
      <c r="K189" s="195" t="s">
        <v>1</v>
      </c>
      <c r="L189" s="41"/>
      <c r="M189" s="200" t="s">
        <v>1</v>
      </c>
      <c r="N189" s="201" t="s">
        <v>45</v>
      </c>
      <c r="O189" s="73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260</v>
      </c>
      <c r="AT189" s="204" t="s">
        <v>264</v>
      </c>
      <c r="AU189" s="204" t="s">
        <v>89</v>
      </c>
      <c r="AY189" s="19" t="s">
        <v>261</v>
      </c>
      <c r="BE189" s="205">
        <f>IF(N189="základní",J189,0)</f>
        <v>3110.4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87</v>
      </c>
      <c r="BK189" s="205">
        <f>ROUND(I189*H189,2)</f>
        <v>3110.4</v>
      </c>
      <c r="BL189" s="19" t="s">
        <v>260</v>
      </c>
      <c r="BM189" s="204" t="s">
        <v>8548</v>
      </c>
    </row>
    <row r="190" spans="1:65" s="2" customFormat="1">
      <c r="A190" s="36"/>
      <c r="B190" s="37"/>
      <c r="C190" s="38"/>
      <c r="D190" s="206" t="s">
        <v>269</v>
      </c>
      <c r="E190" s="38"/>
      <c r="F190" s="207" t="s">
        <v>8503</v>
      </c>
      <c r="G190" s="38"/>
      <c r="H190" s="38"/>
      <c r="I190" s="208"/>
      <c r="J190" s="38"/>
      <c r="K190" s="38"/>
      <c r="L190" s="41"/>
      <c r="M190" s="209"/>
      <c r="N190" s="210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269</v>
      </c>
      <c r="AU190" s="19" t="s">
        <v>89</v>
      </c>
    </row>
    <row r="191" spans="1:65" s="2" customFormat="1" ht="16.5" customHeight="1">
      <c r="A191" s="36"/>
      <c r="B191" s="37"/>
      <c r="C191" s="275" t="s">
        <v>837</v>
      </c>
      <c r="D191" s="275" t="s">
        <v>801</v>
      </c>
      <c r="E191" s="276" t="s">
        <v>8549</v>
      </c>
      <c r="F191" s="277" t="s">
        <v>8505</v>
      </c>
      <c r="G191" s="278" t="s">
        <v>351</v>
      </c>
      <c r="H191" s="279">
        <v>2</v>
      </c>
      <c r="I191" s="280">
        <v>4924.8</v>
      </c>
      <c r="J191" s="281">
        <f>ROUND(I191*H191,2)</f>
        <v>9849.6</v>
      </c>
      <c r="K191" s="277" t="s">
        <v>1</v>
      </c>
      <c r="L191" s="282"/>
      <c r="M191" s="283" t="s">
        <v>1</v>
      </c>
      <c r="N191" s="284" t="s">
        <v>45</v>
      </c>
      <c r="O191" s="73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294</v>
      </c>
      <c r="AT191" s="204" t="s">
        <v>801</v>
      </c>
      <c r="AU191" s="204" t="s">
        <v>89</v>
      </c>
      <c r="AY191" s="19" t="s">
        <v>261</v>
      </c>
      <c r="BE191" s="205">
        <f>IF(N191="základní",J191,0)</f>
        <v>9849.6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87</v>
      </c>
      <c r="BK191" s="205">
        <f>ROUND(I191*H191,2)</f>
        <v>9849.6</v>
      </c>
      <c r="BL191" s="19" t="s">
        <v>260</v>
      </c>
      <c r="BM191" s="204" t="s">
        <v>8550</v>
      </c>
    </row>
    <row r="192" spans="1:65" s="2" customFormat="1">
      <c r="A192" s="36"/>
      <c r="B192" s="37"/>
      <c r="C192" s="38"/>
      <c r="D192" s="206" t="s">
        <v>269</v>
      </c>
      <c r="E192" s="38"/>
      <c r="F192" s="207" t="s">
        <v>8505</v>
      </c>
      <c r="G192" s="38"/>
      <c r="H192" s="38"/>
      <c r="I192" s="208"/>
      <c r="J192" s="38"/>
      <c r="K192" s="38"/>
      <c r="L192" s="41"/>
      <c r="M192" s="209"/>
      <c r="N192" s="210"/>
      <c r="O192" s="73"/>
      <c r="P192" s="73"/>
      <c r="Q192" s="73"/>
      <c r="R192" s="73"/>
      <c r="S192" s="73"/>
      <c r="T192" s="74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269</v>
      </c>
      <c r="AU192" s="19" t="s">
        <v>89</v>
      </c>
    </row>
    <row r="193" spans="1:65" s="2" customFormat="1" ht="16.5" customHeight="1">
      <c r="A193" s="36"/>
      <c r="B193" s="37"/>
      <c r="C193" s="193" t="s">
        <v>843</v>
      </c>
      <c r="D193" s="193" t="s">
        <v>264</v>
      </c>
      <c r="E193" s="194" t="s">
        <v>8551</v>
      </c>
      <c r="F193" s="195" t="s">
        <v>8507</v>
      </c>
      <c r="G193" s="196" t="s">
        <v>351</v>
      </c>
      <c r="H193" s="197">
        <v>2</v>
      </c>
      <c r="I193" s="198">
        <v>4536</v>
      </c>
      <c r="J193" s="199">
        <f>ROUND(I193*H193,2)</f>
        <v>9072</v>
      </c>
      <c r="K193" s="195" t="s">
        <v>1</v>
      </c>
      <c r="L193" s="41"/>
      <c r="M193" s="200" t="s">
        <v>1</v>
      </c>
      <c r="N193" s="201" t="s">
        <v>45</v>
      </c>
      <c r="O193" s="73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260</v>
      </c>
      <c r="AT193" s="204" t="s">
        <v>264</v>
      </c>
      <c r="AU193" s="204" t="s">
        <v>89</v>
      </c>
      <c r="AY193" s="19" t="s">
        <v>261</v>
      </c>
      <c r="BE193" s="205">
        <f>IF(N193="základní",J193,0)</f>
        <v>9072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87</v>
      </c>
      <c r="BK193" s="205">
        <f>ROUND(I193*H193,2)</f>
        <v>9072</v>
      </c>
      <c r="BL193" s="19" t="s">
        <v>260</v>
      </c>
      <c r="BM193" s="204" t="s">
        <v>8552</v>
      </c>
    </row>
    <row r="194" spans="1:65" s="2" customFormat="1">
      <c r="A194" s="36"/>
      <c r="B194" s="37"/>
      <c r="C194" s="38"/>
      <c r="D194" s="206" t="s">
        <v>269</v>
      </c>
      <c r="E194" s="38"/>
      <c r="F194" s="207" t="s">
        <v>8507</v>
      </c>
      <c r="G194" s="38"/>
      <c r="H194" s="38"/>
      <c r="I194" s="208"/>
      <c r="J194" s="38"/>
      <c r="K194" s="38"/>
      <c r="L194" s="41"/>
      <c r="M194" s="209"/>
      <c r="N194" s="210"/>
      <c r="O194" s="73"/>
      <c r="P194" s="73"/>
      <c r="Q194" s="73"/>
      <c r="R194" s="73"/>
      <c r="S194" s="73"/>
      <c r="T194" s="74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269</v>
      </c>
      <c r="AU194" s="19" t="s">
        <v>89</v>
      </c>
    </row>
    <row r="195" spans="1:65" s="2" customFormat="1" ht="16.5" customHeight="1">
      <c r="A195" s="36"/>
      <c r="B195" s="37"/>
      <c r="C195" s="193" t="s">
        <v>848</v>
      </c>
      <c r="D195" s="193" t="s">
        <v>264</v>
      </c>
      <c r="E195" s="194" t="s">
        <v>8553</v>
      </c>
      <c r="F195" s="195" t="s">
        <v>8554</v>
      </c>
      <c r="G195" s="196" t="s">
        <v>351</v>
      </c>
      <c r="H195" s="197">
        <v>2</v>
      </c>
      <c r="I195" s="198">
        <v>156168</v>
      </c>
      <c r="J195" s="199">
        <f>ROUND(I195*H195,2)</f>
        <v>312336</v>
      </c>
      <c r="K195" s="195" t="s">
        <v>1</v>
      </c>
      <c r="L195" s="41"/>
      <c r="M195" s="200" t="s">
        <v>1</v>
      </c>
      <c r="N195" s="201" t="s">
        <v>45</v>
      </c>
      <c r="O195" s="73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260</v>
      </c>
      <c r="AT195" s="204" t="s">
        <v>264</v>
      </c>
      <c r="AU195" s="204" t="s">
        <v>89</v>
      </c>
      <c r="AY195" s="19" t="s">
        <v>261</v>
      </c>
      <c r="BE195" s="205">
        <f>IF(N195="základní",J195,0)</f>
        <v>312336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312336</v>
      </c>
      <c r="BL195" s="19" t="s">
        <v>260</v>
      </c>
      <c r="BM195" s="204" t="s">
        <v>8555</v>
      </c>
    </row>
    <row r="196" spans="1:65" s="2" customFormat="1">
      <c r="A196" s="36"/>
      <c r="B196" s="37"/>
      <c r="C196" s="38"/>
      <c r="D196" s="206" t="s">
        <v>269</v>
      </c>
      <c r="E196" s="38"/>
      <c r="F196" s="207" t="s">
        <v>8554</v>
      </c>
      <c r="G196" s="38"/>
      <c r="H196" s="38"/>
      <c r="I196" s="208"/>
      <c r="J196" s="38"/>
      <c r="K196" s="38"/>
      <c r="L196" s="41"/>
      <c r="M196" s="212"/>
      <c r="N196" s="213"/>
      <c r="O196" s="214"/>
      <c r="P196" s="214"/>
      <c r="Q196" s="214"/>
      <c r="R196" s="214"/>
      <c r="S196" s="214"/>
      <c r="T196" s="215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2" customFormat="1" ht="6.95" customHeight="1">
      <c r="A197" s="36"/>
      <c r="B197" s="56"/>
      <c r="C197" s="57"/>
      <c r="D197" s="57"/>
      <c r="E197" s="57"/>
      <c r="F197" s="57"/>
      <c r="G197" s="57"/>
      <c r="H197" s="57"/>
      <c r="I197" s="57"/>
      <c r="J197" s="57"/>
      <c r="K197" s="57"/>
      <c r="L197" s="41"/>
      <c r="M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</row>
  </sheetData>
  <sheetProtection password="CC35" sheet="1" objects="1" scenarios="1" formatColumns="0" formatRows="0" autoFilter="0"/>
  <autoFilter ref="C124:K196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5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229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6719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8556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97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8439</v>
      </c>
      <c r="F23" s="36"/>
      <c r="G23" s="36"/>
      <c r="H23" s="36"/>
      <c r="I23" s="121" t="s">
        <v>28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02.5" customHeight="1">
      <c r="A29" s="123"/>
      <c r="B29" s="124"/>
      <c r="C29" s="123"/>
      <c r="D29" s="123"/>
      <c r="E29" s="350" t="s">
        <v>8557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ROUND(J126, 2)</f>
        <v>932051.52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ROUND((SUM(BE126:BE244)),  2)</f>
        <v>932051.52</v>
      </c>
      <c r="G35" s="36"/>
      <c r="H35" s="36"/>
      <c r="I35" s="132">
        <v>0.21</v>
      </c>
      <c r="J35" s="131">
        <f>ROUND(((SUM(BE126:BE244))*I35),  2)</f>
        <v>195730.82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ROUND((SUM(BF126:BF244)),  2)</f>
        <v>0</v>
      </c>
      <c r="G36" s="36"/>
      <c r="H36" s="36"/>
      <c r="I36" s="132">
        <v>0.15</v>
      </c>
      <c r="J36" s="131">
        <f>ROUND(((SUM(BF126:BF244))*I36),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ROUND((SUM(BG126:BG244)),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ROUND((SUM(BH126:BH244)),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ROUND((SUM(BI126:BI244)),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1127782.3400000001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6719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01.4 - Vzduchotechnika DAG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INTAR a.s.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J126</f>
        <v>932051.52000000014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8558</v>
      </c>
      <c r="E99" s="158"/>
      <c r="F99" s="158"/>
      <c r="G99" s="158"/>
      <c r="H99" s="158"/>
      <c r="I99" s="158"/>
      <c r="J99" s="159">
        <f>J127</f>
        <v>932051.52000000014</v>
      </c>
      <c r="K99" s="156"/>
      <c r="L99" s="160"/>
    </row>
    <row r="100" spans="1:47" s="10" customFormat="1" ht="19.899999999999999" customHeight="1">
      <c r="B100" s="161"/>
      <c r="C100" s="106"/>
      <c r="D100" s="162" t="s">
        <v>8559</v>
      </c>
      <c r="E100" s="163"/>
      <c r="F100" s="163"/>
      <c r="G100" s="163"/>
      <c r="H100" s="163"/>
      <c r="I100" s="163"/>
      <c r="J100" s="164">
        <f>J128</f>
        <v>820459.80000000016</v>
      </c>
      <c r="K100" s="106"/>
      <c r="L100" s="165"/>
    </row>
    <row r="101" spans="1:47" s="10" customFormat="1" ht="19.899999999999999" customHeight="1">
      <c r="B101" s="161"/>
      <c r="C101" s="106"/>
      <c r="D101" s="162" t="s">
        <v>8560</v>
      </c>
      <c r="E101" s="163"/>
      <c r="F101" s="163"/>
      <c r="G101" s="163"/>
      <c r="H101" s="163"/>
      <c r="I101" s="163"/>
      <c r="J101" s="164">
        <f>J169</f>
        <v>14965.02</v>
      </c>
      <c r="K101" s="106"/>
      <c r="L101" s="165"/>
    </row>
    <row r="102" spans="1:47" s="10" customFormat="1" ht="19.899999999999999" customHeight="1">
      <c r="B102" s="161"/>
      <c r="C102" s="106"/>
      <c r="D102" s="162" t="s">
        <v>8561</v>
      </c>
      <c r="E102" s="163"/>
      <c r="F102" s="163"/>
      <c r="G102" s="163"/>
      <c r="H102" s="163"/>
      <c r="I102" s="163"/>
      <c r="J102" s="164">
        <f>J194</f>
        <v>37856.699999999997</v>
      </c>
      <c r="K102" s="106"/>
      <c r="L102" s="165"/>
    </row>
    <row r="103" spans="1:47" s="10" customFormat="1" ht="19.899999999999999" customHeight="1">
      <c r="B103" s="161"/>
      <c r="C103" s="106"/>
      <c r="D103" s="162" t="s">
        <v>8562</v>
      </c>
      <c r="E103" s="163"/>
      <c r="F103" s="163"/>
      <c r="G103" s="163"/>
      <c r="H103" s="163"/>
      <c r="I103" s="163"/>
      <c r="J103" s="164">
        <f>J227</f>
        <v>54000</v>
      </c>
      <c r="K103" s="106"/>
      <c r="L103" s="165"/>
    </row>
    <row r="104" spans="1:47" s="10" customFormat="1" ht="19.899999999999999" customHeight="1">
      <c r="B104" s="161"/>
      <c r="C104" s="106"/>
      <c r="D104" s="162" t="s">
        <v>8563</v>
      </c>
      <c r="E104" s="163"/>
      <c r="F104" s="163"/>
      <c r="G104" s="163"/>
      <c r="H104" s="163"/>
      <c r="I104" s="163"/>
      <c r="J104" s="164">
        <f>J234</f>
        <v>4770</v>
      </c>
      <c r="K104" s="106"/>
      <c r="L104" s="165"/>
    </row>
    <row r="105" spans="1:47" s="2" customFormat="1" ht="21.95" customHeight="1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6.95" customHeight="1">
      <c r="A106" s="36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10" spans="1:47" s="2" customFormat="1" ht="6.95" customHeight="1">
      <c r="A110" s="36"/>
      <c r="B110" s="58"/>
      <c r="C110" s="59"/>
      <c r="D110" s="59"/>
      <c r="E110" s="59"/>
      <c r="F110" s="59"/>
      <c r="G110" s="59"/>
      <c r="H110" s="59"/>
      <c r="I110" s="59"/>
      <c r="J110" s="59"/>
      <c r="K110" s="59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24.95" customHeight="1">
      <c r="A111" s="36"/>
      <c r="B111" s="37"/>
      <c r="C111" s="25" t="s">
        <v>245</v>
      </c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12" customHeight="1">
      <c r="A113" s="36"/>
      <c r="B113" s="37"/>
      <c r="C113" s="31" t="s">
        <v>16</v>
      </c>
      <c r="D113" s="38"/>
      <c r="E113" s="38"/>
      <c r="F113" s="38"/>
      <c r="G113" s="38"/>
      <c r="H113" s="38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6.5" customHeight="1">
      <c r="A114" s="36"/>
      <c r="B114" s="37"/>
      <c r="C114" s="38"/>
      <c r="D114" s="38"/>
      <c r="E114" s="351" t="str">
        <f>E7</f>
        <v>Nemocnice Havlíčkův Brod – rekonstrukce energocentra</v>
      </c>
      <c r="F114" s="352"/>
      <c r="G114" s="352"/>
      <c r="H114" s="352"/>
      <c r="I114" s="38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1" customFormat="1" ht="12" customHeight="1">
      <c r="B115" s="23"/>
      <c r="C115" s="31" t="s">
        <v>234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pans="1:63" s="2" customFormat="1" ht="16.5" customHeight="1">
      <c r="A116" s="36"/>
      <c r="B116" s="37"/>
      <c r="C116" s="38"/>
      <c r="D116" s="38"/>
      <c r="E116" s="351" t="s">
        <v>6719</v>
      </c>
      <c r="F116" s="353"/>
      <c r="G116" s="353"/>
      <c r="H116" s="353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2" customHeight="1">
      <c r="A117" s="36"/>
      <c r="B117" s="37"/>
      <c r="C117" s="31" t="s">
        <v>236</v>
      </c>
      <c r="D117" s="38"/>
      <c r="E117" s="38"/>
      <c r="F117" s="38"/>
      <c r="G117" s="38"/>
      <c r="H117" s="38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6.5" customHeight="1">
      <c r="A118" s="36"/>
      <c r="B118" s="37"/>
      <c r="C118" s="38"/>
      <c r="D118" s="38"/>
      <c r="E118" s="324" t="str">
        <f>E11</f>
        <v>01.4 - Vzduchotechnika DAG</v>
      </c>
      <c r="F118" s="353"/>
      <c r="G118" s="353"/>
      <c r="H118" s="353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2" customHeight="1">
      <c r="A120" s="36"/>
      <c r="B120" s="37"/>
      <c r="C120" s="31" t="s">
        <v>20</v>
      </c>
      <c r="D120" s="38"/>
      <c r="E120" s="38"/>
      <c r="F120" s="29" t="str">
        <f>F14</f>
        <v>Havlíčkův Brod, areál nemocnice</v>
      </c>
      <c r="G120" s="38"/>
      <c r="H120" s="38"/>
      <c r="I120" s="31" t="s">
        <v>22</v>
      </c>
      <c r="J120" s="68" t="str">
        <f>IF(J14="","",J14)</f>
        <v>29. 6. 2023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15.2" customHeight="1">
      <c r="A122" s="36"/>
      <c r="B122" s="37"/>
      <c r="C122" s="31" t="s">
        <v>24</v>
      </c>
      <c r="D122" s="38"/>
      <c r="E122" s="38"/>
      <c r="F122" s="29" t="str">
        <f>E17</f>
        <v>Kraj Vysočina</v>
      </c>
      <c r="G122" s="38"/>
      <c r="H122" s="38"/>
      <c r="I122" s="31" t="s">
        <v>31</v>
      </c>
      <c r="J122" s="34" t="str">
        <f>E23</f>
        <v>INTAR a.s.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15.2" customHeight="1">
      <c r="A123" s="36"/>
      <c r="B123" s="37"/>
      <c r="C123" s="31" t="s">
        <v>30</v>
      </c>
      <c r="D123" s="38"/>
      <c r="E123" s="38"/>
      <c r="F123" s="29" t="str">
        <f>IF(E20="","",E20)</f>
        <v>PKS stavby a.s.</v>
      </c>
      <c r="G123" s="38"/>
      <c r="H123" s="38"/>
      <c r="I123" s="31" t="s">
        <v>36</v>
      </c>
      <c r="J123" s="34" t="str">
        <f>E26</f>
        <v xml:space="preserve"> 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0.35" customHeight="1">
      <c r="A124" s="36"/>
      <c r="B124" s="37"/>
      <c r="C124" s="38"/>
      <c r="D124" s="38"/>
      <c r="E124" s="38"/>
      <c r="F124" s="38"/>
      <c r="G124" s="38"/>
      <c r="H124" s="38"/>
      <c r="I124" s="38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11" customFormat="1" ht="29.25" customHeight="1">
      <c r="A125" s="166"/>
      <c r="B125" s="167"/>
      <c r="C125" s="168" t="s">
        <v>246</v>
      </c>
      <c r="D125" s="169" t="s">
        <v>65</v>
      </c>
      <c r="E125" s="169" t="s">
        <v>61</v>
      </c>
      <c r="F125" s="169" t="s">
        <v>62</v>
      </c>
      <c r="G125" s="169" t="s">
        <v>247</v>
      </c>
      <c r="H125" s="169" t="s">
        <v>248</v>
      </c>
      <c r="I125" s="169" t="s">
        <v>249</v>
      </c>
      <c r="J125" s="169" t="s">
        <v>240</v>
      </c>
      <c r="K125" s="170" t="s">
        <v>250</v>
      </c>
      <c r="L125" s="171"/>
      <c r="M125" s="77" t="s">
        <v>1</v>
      </c>
      <c r="N125" s="78" t="s">
        <v>44</v>
      </c>
      <c r="O125" s="78" t="s">
        <v>251</v>
      </c>
      <c r="P125" s="78" t="s">
        <v>252</v>
      </c>
      <c r="Q125" s="78" t="s">
        <v>253</v>
      </c>
      <c r="R125" s="78" t="s">
        <v>254</v>
      </c>
      <c r="S125" s="78" t="s">
        <v>255</v>
      </c>
      <c r="T125" s="79" t="s">
        <v>256</v>
      </c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6"/>
    </row>
    <row r="126" spans="1:63" s="2" customFormat="1" ht="22.9" customHeight="1">
      <c r="A126" s="36"/>
      <c r="B126" s="37"/>
      <c r="C126" s="84" t="s">
        <v>257</v>
      </c>
      <c r="D126" s="38"/>
      <c r="E126" s="38"/>
      <c r="F126" s="38"/>
      <c r="G126" s="38"/>
      <c r="H126" s="38"/>
      <c r="I126" s="38"/>
      <c r="J126" s="172">
        <f>BK126</f>
        <v>932051.52000000014</v>
      </c>
      <c r="K126" s="38"/>
      <c r="L126" s="41"/>
      <c r="M126" s="80"/>
      <c r="N126" s="173"/>
      <c r="O126" s="81"/>
      <c r="P126" s="174">
        <f>P127</f>
        <v>0</v>
      </c>
      <c r="Q126" s="81"/>
      <c r="R126" s="174">
        <f>R127</f>
        <v>0</v>
      </c>
      <c r="S126" s="81"/>
      <c r="T126" s="175">
        <f>T127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79</v>
      </c>
      <c r="AU126" s="19" t="s">
        <v>242</v>
      </c>
      <c r="BK126" s="176">
        <f>BK127</f>
        <v>932051.52000000014</v>
      </c>
    </row>
    <row r="127" spans="1:63" s="12" customFormat="1" ht="25.9" customHeight="1">
      <c r="B127" s="177"/>
      <c r="C127" s="178"/>
      <c r="D127" s="179" t="s">
        <v>79</v>
      </c>
      <c r="E127" s="180" t="s">
        <v>8564</v>
      </c>
      <c r="F127" s="180" t="s">
        <v>228</v>
      </c>
      <c r="G127" s="178"/>
      <c r="H127" s="178"/>
      <c r="I127" s="181"/>
      <c r="J127" s="182">
        <f>BK127</f>
        <v>932051.52000000014</v>
      </c>
      <c r="K127" s="178"/>
      <c r="L127" s="183"/>
      <c r="M127" s="184"/>
      <c r="N127" s="185"/>
      <c r="O127" s="185"/>
      <c r="P127" s="186">
        <f>P128+P169+P194+P227+P234</f>
        <v>0</v>
      </c>
      <c r="Q127" s="185"/>
      <c r="R127" s="186">
        <f>R128+R169+R194+R227+R234</f>
        <v>0</v>
      </c>
      <c r="S127" s="185"/>
      <c r="T127" s="187">
        <f>T128+T169+T194+T227+T234</f>
        <v>0</v>
      </c>
      <c r="AR127" s="188" t="s">
        <v>260</v>
      </c>
      <c r="AT127" s="189" t="s">
        <v>79</v>
      </c>
      <c r="AU127" s="189" t="s">
        <v>80</v>
      </c>
      <c r="AY127" s="188" t="s">
        <v>261</v>
      </c>
      <c r="BK127" s="190">
        <f>BK128+BK169+BK194+BK227+BK234</f>
        <v>932051.52000000014</v>
      </c>
    </row>
    <row r="128" spans="1:63" s="12" customFormat="1" ht="22.9" customHeight="1">
      <c r="B128" s="177"/>
      <c r="C128" s="178"/>
      <c r="D128" s="179" t="s">
        <v>79</v>
      </c>
      <c r="E128" s="191" t="s">
        <v>2849</v>
      </c>
      <c r="F128" s="191" t="s">
        <v>8565</v>
      </c>
      <c r="G128" s="178"/>
      <c r="H128" s="178"/>
      <c r="I128" s="181"/>
      <c r="J128" s="192">
        <f>BK128</f>
        <v>820459.80000000016</v>
      </c>
      <c r="K128" s="178"/>
      <c r="L128" s="183"/>
      <c r="M128" s="184"/>
      <c r="N128" s="185"/>
      <c r="O128" s="185"/>
      <c r="P128" s="186">
        <f>SUM(P129:P168)</f>
        <v>0</v>
      </c>
      <c r="Q128" s="185"/>
      <c r="R128" s="186">
        <f>SUM(R129:R168)</f>
        <v>0</v>
      </c>
      <c r="S128" s="185"/>
      <c r="T128" s="187">
        <f>SUM(T129:T168)</f>
        <v>0</v>
      </c>
      <c r="AR128" s="188" t="s">
        <v>87</v>
      </c>
      <c r="AT128" s="189" t="s">
        <v>79</v>
      </c>
      <c r="AU128" s="189" t="s">
        <v>87</v>
      </c>
      <c r="AY128" s="188" t="s">
        <v>261</v>
      </c>
      <c r="BK128" s="190">
        <f>SUM(BK129:BK168)</f>
        <v>820459.80000000016</v>
      </c>
    </row>
    <row r="129" spans="1:65" s="2" customFormat="1" ht="33" customHeight="1">
      <c r="A129" s="36"/>
      <c r="B129" s="37"/>
      <c r="C129" s="275" t="s">
        <v>87</v>
      </c>
      <c r="D129" s="275" t="s">
        <v>801</v>
      </c>
      <c r="E129" s="276" t="s">
        <v>8566</v>
      </c>
      <c r="F129" s="277" t="s">
        <v>8567</v>
      </c>
      <c r="G129" s="278" t="s">
        <v>3979</v>
      </c>
      <c r="H129" s="279">
        <v>2</v>
      </c>
      <c r="I129" s="280">
        <v>40638.6</v>
      </c>
      <c r="J129" s="281">
        <f>ROUND(I129*H129,2)</f>
        <v>81277.2</v>
      </c>
      <c r="K129" s="277" t="s">
        <v>1</v>
      </c>
      <c r="L129" s="282"/>
      <c r="M129" s="283" t="s">
        <v>1</v>
      </c>
      <c r="N129" s="284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294</v>
      </c>
      <c r="AT129" s="204" t="s">
        <v>801</v>
      </c>
      <c r="AU129" s="204" t="s">
        <v>89</v>
      </c>
      <c r="AY129" s="19" t="s">
        <v>261</v>
      </c>
      <c r="BE129" s="205">
        <f>IF(N129="základní",J129,0)</f>
        <v>81277.2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81277.2</v>
      </c>
      <c r="BL129" s="19" t="s">
        <v>260</v>
      </c>
      <c r="BM129" s="204" t="s">
        <v>8568</v>
      </c>
    </row>
    <row r="130" spans="1:65" s="2" customFormat="1" ht="19.5">
      <c r="A130" s="36"/>
      <c r="B130" s="37"/>
      <c r="C130" s="38"/>
      <c r="D130" s="206" t="s">
        <v>269</v>
      </c>
      <c r="E130" s="38"/>
      <c r="F130" s="207" t="s">
        <v>8567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89</v>
      </c>
    </row>
    <row r="131" spans="1:65" s="2" customFormat="1" ht="16.5" customHeight="1">
      <c r="A131" s="36"/>
      <c r="B131" s="37"/>
      <c r="C131" s="193" t="s">
        <v>89</v>
      </c>
      <c r="D131" s="193" t="s">
        <v>264</v>
      </c>
      <c r="E131" s="194" t="s">
        <v>8569</v>
      </c>
      <c r="F131" s="195" t="s">
        <v>8570</v>
      </c>
      <c r="G131" s="196" t="s">
        <v>3979</v>
      </c>
      <c r="H131" s="197">
        <v>2</v>
      </c>
      <c r="I131" s="198">
        <v>6095.7</v>
      </c>
      <c r="J131" s="199">
        <f>ROUND(I131*H131,2)</f>
        <v>12191.4</v>
      </c>
      <c r="K131" s="195" t="s">
        <v>1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89</v>
      </c>
      <c r="AY131" s="19" t="s">
        <v>261</v>
      </c>
      <c r="BE131" s="205">
        <f>IF(N131="základní",J131,0)</f>
        <v>12191.4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12191.4</v>
      </c>
      <c r="BL131" s="19" t="s">
        <v>260</v>
      </c>
      <c r="BM131" s="204" t="s">
        <v>8571</v>
      </c>
    </row>
    <row r="132" spans="1:65" s="2" customFormat="1">
      <c r="A132" s="36"/>
      <c r="B132" s="37"/>
      <c r="C132" s="38"/>
      <c r="D132" s="206" t="s">
        <v>269</v>
      </c>
      <c r="E132" s="38"/>
      <c r="F132" s="207" t="s">
        <v>8570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89</v>
      </c>
    </row>
    <row r="133" spans="1:65" s="2" customFormat="1" ht="24.2" customHeight="1">
      <c r="A133" s="36"/>
      <c r="B133" s="37"/>
      <c r="C133" s="275" t="s">
        <v>275</v>
      </c>
      <c r="D133" s="275" t="s">
        <v>801</v>
      </c>
      <c r="E133" s="276" t="s">
        <v>8572</v>
      </c>
      <c r="F133" s="277" t="s">
        <v>8573</v>
      </c>
      <c r="G133" s="278" t="s">
        <v>3979</v>
      </c>
      <c r="H133" s="279">
        <v>2</v>
      </c>
      <c r="I133" s="280">
        <v>14968.8</v>
      </c>
      <c r="J133" s="281">
        <f>ROUND(I133*H133,2)</f>
        <v>29937.599999999999</v>
      </c>
      <c r="K133" s="277" t="s">
        <v>1</v>
      </c>
      <c r="L133" s="282"/>
      <c r="M133" s="283" t="s">
        <v>1</v>
      </c>
      <c r="N133" s="284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294</v>
      </c>
      <c r="AT133" s="204" t="s">
        <v>801</v>
      </c>
      <c r="AU133" s="204" t="s">
        <v>89</v>
      </c>
      <c r="AY133" s="19" t="s">
        <v>261</v>
      </c>
      <c r="BE133" s="205">
        <f>IF(N133="základní",J133,0)</f>
        <v>29937.599999999999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29937.599999999999</v>
      </c>
      <c r="BL133" s="19" t="s">
        <v>260</v>
      </c>
      <c r="BM133" s="204" t="s">
        <v>8574</v>
      </c>
    </row>
    <row r="134" spans="1:65" s="2" customFormat="1" ht="19.5">
      <c r="A134" s="36"/>
      <c r="B134" s="37"/>
      <c r="C134" s="38"/>
      <c r="D134" s="206" t="s">
        <v>269</v>
      </c>
      <c r="E134" s="38"/>
      <c r="F134" s="207" t="s">
        <v>8573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89</v>
      </c>
    </row>
    <row r="135" spans="1:65" s="2" customFormat="1" ht="16.5" customHeight="1">
      <c r="A135" s="36"/>
      <c r="B135" s="37"/>
      <c r="C135" s="193" t="s">
        <v>260</v>
      </c>
      <c r="D135" s="193" t="s">
        <v>264</v>
      </c>
      <c r="E135" s="194" t="s">
        <v>8575</v>
      </c>
      <c r="F135" s="195" t="s">
        <v>8570</v>
      </c>
      <c r="G135" s="196" t="s">
        <v>3979</v>
      </c>
      <c r="H135" s="197">
        <v>2</v>
      </c>
      <c r="I135" s="198">
        <v>2007</v>
      </c>
      <c r="J135" s="199">
        <f>ROUND(I135*H135,2)</f>
        <v>4014</v>
      </c>
      <c r="K135" s="195" t="s">
        <v>1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89</v>
      </c>
      <c r="AY135" s="19" t="s">
        <v>261</v>
      </c>
      <c r="BE135" s="205">
        <f>IF(N135="základní",J135,0)</f>
        <v>4014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4014</v>
      </c>
      <c r="BL135" s="19" t="s">
        <v>260</v>
      </c>
      <c r="BM135" s="204" t="s">
        <v>8576</v>
      </c>
    </row>
    <row r="136" spans="1:65" s="2" customFormat="1">
      <c r="A136" s="36"/>
      <c r="B136" s="37"/>
      <c r="C136" s="38"/>
      <c r="D136" s="206" t="s">
        <v>269</v>
      </c>
      <c r="E136" s="38"/>
      <c r="F136" s="207" t="s">
        <v>8570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89</v>
      </c>
    </row>
    <row r="137" spans="1:65" s="2" customFormat="1" ht="16.5" customHeight="1">
      <c r="A137" s="36"/>
      <c r="B137" s="37"/>
      <c r="C137" s="275" t="s">
        <v>284</v>
      </c>
      <c r="D137" s="275" t="s">
        <v>801</v>
      </c>
      <c r="E137" s="276" t="s">
        <v>8577</v>
      </c>
      <c r="F137" s="277" t="s">
        <v>8578</v>
      </c>
      <c r="G137" s="278" t="s">
        <v>3979</v>
      </c>
      <c r="H137" s="279">
        <v>2</v>
      </c>
      <c r="I137" s="280">
        <v>3904.2</v>
      </c>
      <c r="J137" s="281">
        <f>ROUND(I137*H137,2)</f>
        <v>7808.4</v>
      </c>
      <c r="K137" s="277" t="s">
        <v>1</v>
      </c>
      <c r="L137" s="282"/>
      <c r="M137" s="283" t="s">
        <v>1</v>
      </c>
      <c r="N137" s="284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294</v>
      </c>
      <c r="AT137" s="204" t="s">
        <v>801</v>
      </c>
      <c r="AU137" s="204" t="s">
        <v>89</v>
      </c>
      <c r="AY137" s="19" t="s">
        <v>261</v>
      </c>
      <c r="BE137" s="205">
        <f>IF(N137="základní",J137,0)</f>
        <v>7808.4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7808.4</v>
      </c>
      <c r="BL137" s="19" t="s">
        <v>260</v>
      </c>
      <c r="BM137" s="204" t="s">
        <v>8579</v>
      </c>
    </row>
    <row r="138" spans="1:65" s="2" customFormat="1">
      <c r="A138" s="36"/>
      <c r="B138" s="37"/>
      <c r="C138" s="38"/>
      <c r="D138" s="206" t="s">
        <v>269</v>
      </c>
      <c r="E138" s="38"/>
      <c r="F138" s="207" t="s">
        <v>8578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89</v>
      </c>
    </row>
    <row r="139" spans="1:65" s="2" customFormat="1" ht="16.5" customHeight="1">
      <c r="A139" s="36"/>
      <c r="B139" s="37"/>
      <c r="C139" s="193" t="s">
        <v>289</v>
      </c>
      <c r="D139" s="193" t="s">
        <v>264</v>
      </c>
      <c r="E139" s="194" t="s">
        <v>8580</v>
      </c>
      <c r="F139" s="195" t="s">
        <v>8570</v>
      </c>
      <c r="G139" s="196" t="s">
        <v>3979</v>
      </c>
      <c r="H139" s="197">
        <v>2</v>
      </c>
      <c r="I139" s="198">
        <v>585</v>
      </c>
      <c r="J139" s="199">
        <f>ROUND(I139*H139,2)</f>
        <v>1170</v>
      </c>
      <c r="K139" s="195" t="s">
        <v>1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89</v>
      </c>
      <c r="AY139" s="19" t="s">
        <v>261</v>
      </c>
      <c r="BE139" s="205">
        <f>IF(N139="základní",J139,0)</f>
        <v>1170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1170</v>
      </c>
      <c r="BL139" s="19" t="s">
        <v>260</v>
      </c>
      <c r="BM139" s="204" t="s">
        <v>8581</v>
      </c>
    </row>
    <row r="140" spans="1:65" s="2" customFormat="1">
      <c r="A140" s="36"/>
      <c r="B140" s="37"/>
      <c r="C140" s="38"/>
      <c r="D140" s="206" t="s">
        <v>269</v>
      </c>
      <c r="E140" s="38"/>
      <c r="F140" s="207" t="s">
        <v>8570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89</v>
      </c>
    </row>
    <row r="141" spans="1:65" s="2" customFormat="1" ht="37.9" customHeight="1">
      <c r="A141" s="36"/>
      <c r="B141" s="37"/>
      <c r="C141" s="275" t="s">
        <v>446</v>
      </c>
      <c r="D141" s="275" t="s">
        <v>801</v>
      </c>
      <c r="E141" s="276" t="s">
        <v>8582</v>
      </c>
      <c r="F141" s="277" t="s">
        <v>8583</v>
      </c>
      <c r="G141" s="278" t="s">
        <v>3979</v>
      </c>
      <c r="H141" s="279">
        <v>2</v>
      </c>
      <c r="I141" s="280">
        <v>8829</v>
      </c>
      <c r="J141" s="281">
        <f>ROUND(I141*H141,2)</f>
        <v>17658</v>
      </c>
      <c r="K141" s="277" t="s">
        <v>1</v>
      </c>
      <c r="L141" s="282"/>
      <c r="M141" s="283" t="s">
        <v>1</v>
      </c>
      <c r="N141" s="284" t="s">
        <v>45</v>
      </c>
      <c r="O141" s="73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294</v>
      </c>
      <c r="AT141" s="204" t="s">
        <v>801</v>
      </c>
      <c r="AU141" s="204" t="s">
        <v>89</v>
      </c>
      <c r="AY141" s="19" t="s">
        <v>261</v>
      </c>
      <c r="BE141" s="205">
        <f>IF(N141="základní",J141,0)</f>
        <v>17658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87</v>
      </c>
      <c r="BK141" s="205">
        <f>ROUND(I141*H141,2)</f>
        <v>17658</v>
      </c>
      <c r="BL141" s="19" t="s">
        <v>260</v>
      </c>
      <c r="BM141" s="204" t="s">
        <v>8584</v>
      </c>
    </row>
    <row r="142" spans="1:65" s="2" customFormat="1" ht="19.5">
      <c r="A142" s="36"/>
      <c r="B142" s="37"/>
      <c r="C142" s="38"/>
      <c r="D142" s="206" t="s">
        <v>269</v>
      </c>
      <c r="E142" s="38"/>
      <c r="F142" s="207" t="s">
        <v>8583</v>
      </c>
      <c r="G142" s="38"/>
      <c r="H142" s="38"/>
      <c r="I142" s="208"/>
      <c r="J142" s="38"/>
      <c r="K142" s="38"/>
      <c r="L142" s="41"/>
      <c r="M142" s="209"/>
      <c r="N142" s="210"/>
      <c r="O142" s="73"/>
      <c r="P142" s="73"/>
      <c r="Q142" s="73"/>
      <c r="R142" s="73"/>
      <c r="S142" s="73"/>
      <c r="T142" s="74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269</v>
      </c>
      <c r="AU142" s="19" t="s">
        <v>89</v>
      </c>
    </row>
    <row r="143" spans="1:65" s="2" customFormat="1" ht="16.5" customHeight="1">
      <c r="A143" s="36"/>
      <c r="B143" s="37"/>
      <c r="C143" s="193" t="s">
        <v>294</v>
      </c>
      <c r="D143" s="193" t="s">
        <v>264</v>
      </c>
      <c r="E143" s="194" t="s">
        <v>8585</v>
      </c>
      <c r="F143" s="195" t="s">
        <v>8570</v>
      </c>
      <c r="G143" s="196" t="s">
        <v>3979</v>
      </c>
      <c r="H143" s="197">
        <v>2</v>
      </c>
      <c r="I143" s="198">
        <v>1324.8</v>
      </c>
      <c r="J143" s="199">
        <f>ROUND(I143*H143,2)</f>
        <v>2649.6</v>
      </c>
      <c r="K143" s="195" t="s">
        <v>1</v>
      </c>
      <c r="L143" s="41"/>
      <c r="M143" s="200" t="s">
        <v>1</v>
      </c>
      <c r="N143" s="201" t="s">
        <v>45</v>
      </c>
      <c r="O143" s="73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260</v>
      </c>
      <c r="AT143" s="204" t="s">
        <v>264</v>
      </c>
      <c r="AU143" s="204" t="s">
        <v>89</v>
      </c>
      <c r="AY143" s="19" t="s">
        <v>261</v>
      </c>
      <c r="BE143" s="205">
        <f>IF(N143="základní",J143,0)</f>
        <v>2649.6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87</v>
      </c>
      <c r="BK143" s="205">
        <f>ROUND(I143*H143,2)</f>
        <v>2649.6</v>
      </c>
      <c r="BL143" s="19" t="s">
        <v>260</v>
      </c>
      <c r="BM143" s="204" t="s">
        <v>8586</v>
      </c>
    </row>
    <row r="144" spans="1:65" s="2" customFormat="1">
      <c r="A144" s="36"/>
      <c r="B144" s="37"/>
      <c r="C144" s="38"/>
      <c r="D144" s="206" t="s">
        <v>269</v>
      </c>
      <c r="E144" s="38"/>
      <c r="F144" s="207" t="s">
        <v>8570</v>
      </c>
      <c r="G144" s="38"/>
      <c r="H144" s="38"/>
      <c r="I144" s="208"/>
      <c r="J144" s="38"/>
      <c r="K144" s="38"/>
      <c r="L144" s="41"/>
      <c r="M144" s="209"/>
      <c r="N144" s="210"/>
      <c r="O144" s="73"/>
      <c r="P144" s="73"/>
      <c r="Q144" s="73"/>
      <c r="R144" s="73"/>
      <c r="S144" s="73"/>
      <c r="T144" s="74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269</v>
      </c>
      <c r="AU144" s="19" t="s">
        <v>89</v>
      </c>
    </row>
    <row r="145" spans="1:65" s="2" customFormat="1" ht="16.5" customHeight="1">
      <c r="A145" s="36"/>
      <c r="B145" s="37"/>
      <c r="C145" s="275" t="s">
        <v>299</v>
      </c>
      <c r="D145" s="275" t="s">
        <v>801</v>
      </c>
      <c r="E145" s="276" t="s">
        <v>8587</v>
      </c>
      <c r="F145" s="277" t="s">
        <v>8588</v>
      </c>
      <c r="G145" s="278" t="s">
        <v>3979</v>
      </c>
      <c r="H145" s="279">
        <v>2</v>
      </c>
      <c r="I145" s="280">
        <v>1472.4</v>
      </c>
      <c r="J145" s="281">
        <f>ROUND(I145*H145,2)</f>
        <v>2944.8</v>
      </c>
      <c r="K145" s="277" t="s">
        <v>1</v>
      </c>
      <c r="L145" s="282"/>
      <c r="M145" s="283" t="s">
        <v>1</v>
      </c>
      <c r="N145" s="284" t="s">
        <v>45</v>
      </c>
      <c r="O145" s="73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294</v>
      </c>
      <c r="AT145" s="204" t="s">
        <v>801</v>
      </c>
      <c r="AU145" s="204" t="s">
        <v>89</v>
      </c>
      <c r="AY145" s="19" t="s">
        <v>261</v>
      </c>
      <c r="BE145" s="205">
        <f>IF(N145="základní",J145,0)</f>
        <v>2944.8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87</v>
      </c>
      <c r="BK145" s="205">
        <f>ROUND(I145*H145,2)</f>
        <v>2944.8</v>
      </c>
      <c r="BL145" s="19" t="s">
        <v>260</v>
      </c>
      <c r="BM145" s="204" t="s">
        <v>8589</v>
      </c>
    </row>
    <row r="146" spans="1:65" s="2" customFormat="1">
      <c r="A146" s="36"/>
      <c r="B146" s="37"/>
      <c r="C146" s="38"/>
      <c r="D146" s="206" t="s">
        <v>269</v>
      </c>
      <c r="E146" s="38"/>
      <c r="F146" s="207" t="s">
        <v>8588</v>
      </c>
      <c r="G146" s="38"/>
      <c r="H146" s="38"/>
      <c r="I146" s="208"/>
      <c r="J146" s="38"/>
      <c r="K146" s="38"/>
      <c r="L146" s="41"/>
      <c r="M146" s="209"/>
      <c r="N146" s="210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269</v>
      </c>
      <c r="AU146" s="19" t="s">
        <v>89</v>
      </c>
    </row>
    <row r="147" spans="1:65" s="2" customFormat="1" ht="16.5" customHeight="1">
      <c r="A147" s="36"/>
      <c r="B147" s="37"/>
      <c r="C147" s="193" t="s">
        <v>304</v>
      </c>
      <c r="D147" s="193" t="s">
        <v>264</v>
      </c>
      <c r="E147" s="194" t="s">
        <v>8590</v>
      </c>
      <c r="F147" s="195" t="s">
        <v>8570</v>
      </c>
      <c r="G147" s="196" t="s">
        <v>3979</v>
      </c>
      <c r="H147" s="197">
        <v>2</v>
      </c>
      <c r="I147" s="198">
        <v>294.3</v>
      </c>
      <c r="J147" s="199">
        <f>ROUND(I147*H147,2)</f>
        <v>588.6</v>
      </c>
      <c r="K147" s="195" t="s">
        <v>1</v>
      </c>
      <c r="L147" s="41"/>
      <c r="M147" s="200" t="s">
        <v>1</v>
      </c>
      <c r="N147" s="201" t="s">
        <v>45</v>
      </c>
      <c r="O147" s="73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260</v>
      </c>
      <c r="AT147" s="204" t="s">
        <v>264</v>
      </c>
      <c r="AU147" s="204" t="s">
        <v>89</v>
      </c>
      <c r="AY147" s="19" t="s">
        <v>261</v>
      </c>
      <c r="BE147" s="205">
        <f>IF(N147="základní",J147,0)</f>
        <v>588.6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87</v>
      </c>
      <c r="BK147" s="205">
        <f>ROUND(I147*H147,2)</f>
        <v>588.6</v>
      </c>
      <c r="BL147" s="19" t="s">
        <v>260</v>
      </c>
      <c r="BM147" s="204" t="s">
        <v>8591</v>
      </c>
    </row>
    <row r="148" spans="1:65" s="2" customFormat="1">
      <c r="A148" s="36"/>
      <c r="B148" s="37"/>
      <c r="C148" s="38"/>
      <c r="D148" s="206" t="s">
        <v>269</v>
      </c>
      <c r="E148" s="38"/>
      <c r="F148" s="207" t="s">
        <v>8570</v>
      </c>
      <c r="G148" s="38"/>
      <c r="H148" s="38"/>
      <c r="I148" s="208"/>
      <c r="J148" s="38"/>
      <c r="K148" s="38"/>
      <c r="L148" s="41"/>
      <c r="M148" s="209"/>
      <c r="N148" s="210"/>
      <c r="O148" s="73"/>
      <c r="P148" s="73"/>
      <c r="Q148" s="73"/>
      <c r="R148" s="73"/>
      <c r="S148" s="73"/>
      <c r="T148" s="74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269</v>
      </c>
      <c r="AU148" s="19" t="s">
        <v>89</v>
      </c>
    </row>
    <row r="149" spans="1:65" s="2" customFormat="1" ht="76.349999999999994" customHeight="1">
      <c r="A149" s="36"/>
      <c r="B149" s="37"/>
      <c r="C149" s="275" t="s">
        <v>309</v>
      </c>
      <c r="D149" s="275" t="s">
        <v>801</v>
      </c>
      <c r="E149" s="276" t="s">
        <v>8592</v>
      </c>
      <c r="F149" s="277" t="s">
        <v>8593</v>
      </c>
      <c r="G149" s="278" t="s">
        <v>3979</v>
      </c>
      <c r="H149" s="279">
        <v>1</v>
      </c>
      <c r="I149" s="280">
        <v>176809.5</v>
      </c>
      <c r="J149" s="281">
        <f>ROUND(I149*H149,2)</f>
        <v>176809.5</v>
      </c>
      <c r="K149" s="277" t="s">
        <v>1</v>
      </c>
      <c r="L149" s="282"/>
      <c r="M149" s="283" t="s">
        <v>1</v>
      </c>
      <c r="N149" s="284" t="s">
        <v>45</v>
      </c>
      <c r="O149" s="73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294</v>
      </c>
      <c r="AT149" s="204" t="s">
        <v>801</v>
      </c>
      <c r="AU149" s="204" t="s">
        <v>89</v>
      </c>
      <c r="AY149" s="19" t="s">
        <v>261</v>
      </c>
      <c r="BE149" s="205">
        <f>IF(N149="základní",J149,0)</f>
        <v>176809.5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87</v>
      </c>
      <c r="BK149" s="205">
        <f>ROUND(I149*H149,2)</f>
        <v>176809.5</v>
      </c>
      <c r="BL149" s="19" t="s">
        <v>260</v>
      </c>
      <c r="BM149" s="204" t="s">
        <v>8594</v>
      </c>
    </row>
    <row r="150" spans="1:65" s="2" customFormat="1" ht="39">
      <c r="A150" s="36"/>
      <c r="B150" s="37"/>
      <c r="C150" s="38"/>
      <c r="D150" s="206" t="s">
        <v>269</v>
      </c>
      <c r="E150" s="38"/>
      <c r="F150" s="207" t="s">
        <v>8593</v>
      </c>
      <c r="G150" s="38"/>
      <c r="H150" s="38"/>
      <c r="I150" s="208"/>
      <c r="J150" s="38"/>
      <c r="K150" s="38"/>
      <c r="L150" s="41"/>
      <c r="M150" s="209"/>
      <c r="N150" s="210"/>
      <c r="O150" s="73"/>
      <c r="P150" s="73"/>
      <c r="Q150" s="73"/>
      <c r="R150" s="73"/>
      <c r="S150" s="73"/>
      <c r="T150" s="74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269</v>
      </c>
      <c r="AU150" s="19" t="s">
        <v>89</v>
      </c>
    </row>
    <row r="151" spans="1:65" s="2" customFormat="1" ht="16.5" customHeight="1">
      <c r="A151" s="36"/>
      <c r="B151" s="37"/>
      <c r="C151" s="193" t="s">
        <v>314</v>
      </c>
      <c r="D151" s="193" t="s">
        <v>264</v>
      </c>
      <c r="E151" s="194" t="s">
        <v>8595</v>
      </c>
      <c r="F151" s="195" t="s">
        <v>8570</v>
      </c>
      <c r="G151" s="196" t="s">
        <v>3979</v>
      </c>
      <c r="H151" s="197">
        <v>1</v>
      </c>
      <c r="I151" s="198">
        <v>26521.200000000001</v>
      </c>
      <c r="J151" s="199">
        <f>ROUND(I151*H151,2)</f>
        <v>26521.200000000001</v>
      </c>
      <c r="K151" s="195" t="s">
        <v>1</v>
      </c>
      <c r="L151" s="41"/>
      <c r="M151" s="200" t="s">
        <v>1</v>
      </c>
      <c r="N151" s="201" t="s">
        <v>45</v>
      </c>
      <c r="O151" s="73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260</v>
      </c>
      <c r="AT151" s="204" t="s">
        <v>264</v>
      </c>
      <c r="AU151" s="204" t="s">
        <v>89</v>
      </c>
      <c r="AY151" s="19" t="s">
        <v>261</v>
      </c>
      <c r="BE151" s="205">
        <f>IF(N151="základní",J151,0)</f>
        <v>26521.200000000001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87</v>
      </c>
      <c r="BK151" s="205">
        <f>ROUND(I151*H151,2)</f>
        <v>26521.200000000001</v>
      </c>
      <c r="BL151" s="19" t="s">
        <v>260</v>
      </c>
      <c r="BM151" s="204" t="s">
        <v>8596</v>
      </c>
    </row>
    <row r="152" spans="1:65" s="2" customFormat="1">
      <c r="A152" s="36"/>
      <c r="B152" s="37"/>
      <c r="C152" s="38"/>
      <c r="D152" s="206" t="s">
        <v>269</v>
      </c>
      <c r="E152" s="38"/>
      <c r="F152" s="207" t="s">
        <v>8570</v>
      </c>
      <c r="G152" s="38"/>
      <c r="H152" s="38"/>
      <c r="I152" s="208"/>
      <c r="J152" s="38"/>
      <c r="K152" s="38"/>
      <c r="L152" s="41"/>
      <c r="M152" s="209"/>
      <c r="N152" s="210"/>
      <c r="O152" s="73"/>
      <c r="P152" s="73"/>
      <c r="Q152" s="73"/>
      <c r="R152" s="73"/>
      <c r="S152" s="73"/>
      <c r="T152" s="74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269</v>
      </c>
      <c r="AU152" s="19" t="s">
        <v>89</v>
      </c>
    </row>
    <row r="153" spans="1:65" s="2" customFormat="1" ht="76.349999999999994" customHeight="1">
      <c r="A153" s="36"/>
      <c r="B153" s="37"/>
      <c r="C153" s="275" t="s">
        <v>319</v>
      </c>
      <c r="D153" s="298" t="s">
        <v>801</v>
      </c>
      <c r="E153" s="276" t="s">
        <v>8597</v>
      </c>
      <c r="F153" s="277" t="s">
        <v>8598</v>
      </c>
      <c r="G153" s="278" t="s">
        <v>3979</v>
      </c>
      <c r="H153" s="279">
        <v>1</v>
      </c>
      <c r="I153" s="280">
        <v>351175.5</v>
      </c>
      <c r="J153" s="281">
        <f>ROUND(I153*H153,2)</f>
        <v>351175.5</v>
      </c>
      <c r="K153" s="277" t="s">
        <v>1</v>
      </c>
      <c r="L153" s="282"/>
      <c r="M153" s="283" t="s">
        <v>1</v>
      </c>
      <c r="N153" s="284" t="s">
        <v>45</v>
      </c>
      <c r="O153" s="73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294</v>
      </c>
      <c r="AT153" s="204" t="s">
        <v>801</v>
      </c>
      <c r="AU153" s="204" t="s">
        <v>89</v>
      </c>
      <c r="AY153" s="19" t="s">
        <v>261</v>
      </c>
      <c r="BE153" s="205">
        <f>IF(N153="základní",J153,0)</f>
        <v>351175.5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87</v>
      </c>
      <c r="BK153" s="205">
        <f>ROUND(I153*H153,2)</f>
        <v>351175.5</v>
      </c>
      <c r="BL153" s="19" t="s">
        <v>260</v>
      </c>
      <c r="BM153" s="204" t="s">
        <v>8599</v>
      </c>
    </row>
    <row r="154" spans="1:65" s="2" customFormat="1" ht="39">
      <c r="A154" s="36"/>
      <c r="B154" s="37"/>
      <c r="C154" s="38"/>
      <c r="D154" s="206" t="s">
        <v>269</v>
      </c>
      <c r="E154" s="38"/>
      <c r="F154" s="207" t="s">
        <v>8598</v>
      </c>
      <c r="G154" s="38"/>
      <c r="H154" s="38"/>
      <c r="I154" s="208"/>
      <c r="J154" s="38"/>
      <c r="K154" s="38"/>
      <c r="L154" s="41"/>
      <c r="M154" s="209"/>
      <c r="N154" s="210"/>
      <c r="O154" s="73"/>
      <c r="P154" s="73"/>
      <c r="Q154" s="73"/>
      <c r="R154" s="73"/>
      <c r="S154" s="73"/>
      <c r="T154" s="74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269</v>
      </c>
      <c r="AU154" s="19" t="s">
        <v>89</v>
      </c>
    </row>
    <row r="155" spans="1:65" s="2" customFormat="1" ht="16.5" customHeight="1">
      <c r="A155" s="36"/>
      <c r="B155" s="37"/>
      <c r="C155" s="193" t="s">
        <v>324</v>
      </c>
      <c r="D155" s="193" t="s">
        <v>264</v>
      </c>
      <c r="E155" s="194" t="s">
        <v>8600</v>
      </c>
      <c r="F155" s="195" t="s">
        <v>8570</v>
      </c>
      <c r="G155" s="196" t="s">
        <v>3979</v>
      </c>
      <c r="H155" s="197">
        <v>1</v>
      </c>
      <c r="I155" s="198">
        <v>34128.9</v>
      </c>
      <c r="J155" s="199">
        <f>ROUND(I155*H155,2)</f>
        <v>34128.9</v>
      </c>
      <c r="K155" s="195" t="s">
        <v>1</v>
      </c>
      <c r="L155" s="41"/>
      <c r="M155" s="200" t="s">
        <v>1</v>
      </c>
      <c r="N155" s="201" t="s">
        <v>45</v>
      </c>
      <c r="O155" s="73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260</v>
      </c>
      <c r="AT155" s="204" t="s">
        <v>264</v>
      </c>
      <c r="AU155" s="204" t="s">
        <v>89</v>
      </c>
      <c r="AY155" s="19" t="s">
        <v>261</v>
      </c>
      <c r="BE155" s="205">
        <f>IF(N155="základní",J155,0)</f>
        <v>34128.9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87</v>
      </c>
      <c r="BK155" s="205">
        <f>ROUND(I155*H155,2)</f>
        <v>34128.9</v>
      </c>
      <c r="BL155" s="19" t="s">
        <v>260</v>
      </c>
      <c r="BM155" s="204" t="s">
        <v>8601</v>
      </c>
    </row>
    <row r="156" spans="1:65" s="2" customFormat="1">
      <c r="A156" s="36"/>
      <c r="B156" s="37"/>
      <c r="C156" s="38"/>
      <c r="D156" s="206" t="s">
        <v>269</v>
      </c>
      <c r="E156" s="38"/>
      <c r="F156" s="207" t="s">
        <v>8570</v>
      </c>
      <c r="G156" s="38"/>
      <c r="H156" s="38"/>
      <c r="I156" s="208"/>
      <c r="J156" s="38"/>
      <c r="K156" s="38"/>
      <c r="L156" s="41"/>
      <c r="M156" s="209"/>
      <c r="N156" s="210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269</v>
      </c>
      <c r="AU156" s="19" t="s">
        <v>89</v>
      </c>
    </row>
    <row r="157" spans="1:65" s="2" customFormat="1" ht="24.2" customHeight="1">
      <c r="A157" s="36"/>
      <c r="B157" s="37"/>
      <c r="C157" s="275" t="s">
        <v>8</v>
      </c>
      <c r="D157" s="275" t="s">
        <v>801</v>
      </c>
      <c r="E157" s="276" t="s">
        <v>8602</v>
      </c>
      <c r="F157" s="277" t="s">
        <v>8603</v>
      </c>
      <c r="G157" s="278" t="s">
        <v>3979</v>
      </c>
      <c r="H157" s="279">
        <v>2</v>
      </c>
      <c r="I157" s="280">
        <v>18682.2</v>
      </c>
      <c r="J157" s="281">
        <f>ROUND(I157*H157,2)</f>
        <v>37364.400000000001</v>
      </c>
      <c r="K157" s="277" t="s">
        <v>1</v>
      </c>
      <c r="L157" s="282"/>
      <c r="M157" s="283" t="s">
        <v>1</v>
      </c>
      <c r="N157" s="284" t="s">
        <v>45</v>
      </c>
      <c r="O157" s="73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294</v>
      </c>
      <c r="AT157" s="204" t="s">
        <v>801</v>
      </c>
      <c r="AU157" s="204" t="s">
        <v>89</v>
      </c>
      <c r="AY157" s="19" t="s">
        <v>261</v>
      </c>
      <c r="BE157" s="205">
        <f>IF(N157="základní",J157,0)</f>
        <v>37364.400000000001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87</v>
      </c>
      <c r="BK157" s="205">
        <f>ROUND(I157*H157,2)</f>
        <v>37364.400000000001</v>
      </c>
      <c r="BL157" s="19" t="s">
        <v>260</v>
      </c>
      <c r="BM157" s="204" t="s">
        <v>8604</v>
      </c>
    </row>
    <row r="158" spans="1:65" s="2" customFormat="1" ht="19.5">
      <c r="A158" s="36"/>
      <c r="B158" s="37"/>
      <c r="C158" s="38"/>
      <c r="D158" s="206" t="s">
        <v>269</v>
      </c>
      <c r="E158" s="38"/>
      <c r="F158" s="207" t="s">
        <v>8603</v>
      </c>
      <c r="G158" s="38"/>
      <c r="H158" s="38"/>
      <c r="I158" s="208"/>
      <c r="J158" s="38"/>
      <c r="K158" s="38"/>
      <c r="L158" s="41"/>
      <c r="M158" s="209"/>
      <c r="N158" s="210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269</v>
      </c>
      <c r="AU158" s="19" t="s">
        <v>89</v>
      </c>
    </row>
    <row r="159" spans="1:65" s="2" customFormat="1" ht="16.5" customHeight="1">
      <c r="A159" s="36"/>
      <c r="B159" s="37"/>
      <c r="C159" s="193" t="s">
        <v>381</v>
      </c>
      <c r="D159" s="193" t="s">
        <v>264</v>
      </c>
      <c r="E159" s="194" t="s">
        <v>8605</v>
      </c>
      <c r="F159" s="195" t="s">
        <v>8570</v>
      </c>
      <c r="G159" s="196" t="s">
        <v>3979</v>
      </c>
      <c r="H159" s="197">
        <v>2</v>
      </c>
      <c r="I159" s="198">
        <v>3736.8</v>
      </c>
      <c r="J159" s="199">
        <f>ROUND(I159*H159,2)</f>
        <v>7473.6</v>
      </c>
      <c r="K159" s="195" t="s">
        <v>1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260</v>
      </c>
      <c r="AT159" s="204" t="s">
        <v>264</v>
      </c>
      <c r="AU159" s="204" t="s">
        <v>89</v>
      </c>
      <c r="AY159" s="19" t="s">
        <v>261</v>
      </c>
      <c r="BE159" s="205">
        <f>IF(N159="základní",J159,0)</f>
        <v>7473.6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7473.6</v>
      </c>
      <c r="BL159" s="19" t="s">
        <v>260</v>
      </c>
      <c r="BM159" s="204" t="s">
        <v>8606</v>
      </c>
    </row>
    <row r="160" spans="1:65" s="2" customFormat="1">
      <c r="A160" s="36"/>
      <c r="B160" s="37"/>
      <c r="C160" s="38"/>
      <c r="D160" s="206" t="s">
        <v>269</v>
      </c>
      <c r="E160" s="38"/>
      <c r="F160" s="207" t="s">
        <v>8570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89</v>
      </c>
    </row>
    <row r="161" spans="1:65" s="2" customFormat="1" ht="24.2" customHeight="1">
      <c r="A161" s="36"/>
      <c r="B161" s="37"/>
      <c r="C161" s="275" t="s">
        <v>333</v>
      </c>
      <c r="D161" s="275" t="s">
        <v>801</v>
      </c>
      <c r="E161" s="276" t="s">
        <v>8607</v>
      </c>
      <c r="F161" s="277" t="s">
        <v>8608</v>
      </c>
      <c r="G161" s="278" t="s">
        <v>3979</v>
      </c>
      <c r="H161" s="279">
        <v>4</v>
      </c>
      <c r="I161" s="280">
        <v>5186.7</v>
      </c>
      <c r="J161" s="281">
        <f>ROUND(I161*H161,2)</f>
        <v>20746.8</v>
      </c>
      <c r="K161" s="277" t="s">
        <v>1</v>
      </c>
      <c r="L161" s="282"/>
      <c r="M161" s="283" t="s">
        <v>1</v>
      </c>
      <c r="N161" s="284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294</v>
      </c>
      <c r="AT161" s="204" t="s">
        <v>801</v>
      </c>
      <c r="AU161" s="204" t="s">
        <v>89</v>
      </c>
      <c r="AY161" s="19" t="s">
        <v>261</v>
      </c>
      <c r="BE161" s="205">
        <f>IF(N161="základní",J161,0)</f>
        <v>20746.8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20746.8</v>
      </c>
      <c r="BL161" s="19" t="s">
        <v>260</v>
      </c>
      <c r="BM161" s="204" t="s">
        <v>8609</v>
      </c>
    </row>
    <row r="162" spans="1:65" s="2" customFormat="1" ht="19.5">
      <c r="A162" s="36"/>
      <c r="B162" s="37"/>
      <c r="C162" s="38"/>
      <c r="D162" s="206" t="s">
        <v>269</v>
      </c>
      <c r="E162" s="38"/>
      <c r="F162" s="207" t="s">
        <v>8608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89</v>
      </c>
    </row>
    <row r="163" spans="1:65" s="2" customFormat="1" ht="16.5" customHeight="1">
      <c r="A163" s="36"/>
      <c r="B163" s="37"/>
      <c r="C163" s="193" t="s">
        <v>338</v>
      </c>
      <c r="D163" s="193" t="s">
        <v>264</v>
      </c>
      <c r="E163" s="194" t="s">
        <v>8610</v>
      </c>
      <c r="F163" s="195" t="s">
        <v>8570</v>
      </c>
      <c r="G163" s="196" t="s">
        <v>3979</v>
      </c>
      <c r="H163" s="197">
        <v>4</v>
      </c>
      <c r="I163" s="198">
        <v>1037.7</v>
      </c>
      <c r="J163" s="199">
        <f>ROUND(I163*H163,2)</f>
        <v>4150.8</v>
      </c>
      <c r="K163" s="195" t="s">
        <v>1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260</v>
      </c>
      <c r="AT163" s="204" t="s">
        <v>264</v>
      </c>
      <c r="AU163" s="204" t="s">
        <v>89</v>
      </c>
      <c r="AY163" s="19" t="s">
        <v>261</v>
      </c>
      <c r="BE163" s="205">
        <f>IF(N163="základní",J163,0)</f>
        <v>4150.8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4150.8</v>
      </c>
      <c r="BL163" s="19" t="s">
        <v>260</v>
      </c>
      <c r="BM163" s="204" t="s">
        <v>8611</v>
      </c>
    </row>
    <row r="164" spans="1:65" s="2" customFormat="1">
      <c r="A164" s="36"/>
      <c r="B164" s="37"/>
      <c r="C164" s="38"/>
      <c r="D164" s="206" t="s">
        <v>269</v>
      </c>
      <c r="E164" s="38"/>
      <c r="F164" s="207" t="s">
        <v>8570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89</v>
      </c>
    </row>
    <row r="165" spans="1:65" s="2" customFormat="1" ht="37.9" customHeight="1">
      <c r="A165" s="36"/>
      <c r="B165" s="37"/>
      <c r="C165" s="275" t="s">
        <v>343</v>
      </c>
      <c r="D165" s="275" t="s">
        <v>801</v>
      </c>
      <c r="E165" s="276" t="s">
        <v>8612</v>
      </c>
      <c r="F165" s="277" t="s">
        <v>8613</v>
      </c>
      <c r="G165" s="278" t="s">
        <v>7690</v>
      </c>
      <c r="H165" s="279">
        <v>0.6</v>
      </c>
      <c r="I165" s="280">
        <v>2677.5</v>
      </c>
      <c r="J165" s="281">
        <f>ROUND(I165*H165,2)</f>
        <v>1606.5</v>
      </c>
      <c r="K165" s="277" t="s">
        <v>1</v>
      </c>
      <c r="L165" s="282"/>
      <c r="M165" s="283" t="s">
        <v>1</v>
      </c>
      <c r="N165" s="284" t="s">
        <v>45</v>
      </c>
      <c r="O165" s="73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294</v>
      </c>
      <c r="AT165" s="204" t="s">
        <v>801</v>
      </c>
      <c r="AU165" s="204" t="s">
        <v>89</v>
      </c>
      <c r="AY165" s="19" t="s">
        <v>261</v>
      </c>
      <c r="BE165" s="205">
        <f>IF(N165="základní",J165,0)</f>
        <v>1606.5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87</v>
      </c>
      <c r="BK165" s="205">
        <f>ROUND(I165*H165,2)</f>
        <v>1606.5</v>
      </c>
      <c r="BL165" s="19" t="s">
        <v>260</v>
      </c>
      <c r="BM165" s="204" t="s">
        <v>8614</v>
      </c>
    </row>
    <row r="166" spans="1:65" s="2" customFormat="1" ht="19.5">
      <c r="A166" s="36"/>
      <c r="B166" s="37"/>
      <c r="C166" s="38"/>
      <c r="D166" s="206" t="s">
        <v>269</v>
      </c>
      <c r="E166" s="38"/>
      <c r="F166" s="207" t="s">
        <v>8613</v>
      </c>
      <c r="G166" s="38"/>
      <c r="H166" s="38"/>
      <c r="I166" s="208"/>
      <c r="J166" s="38"/>
      <c r="K166" s="38"/>
      <c r="L166" s="41"/>
      <c r="M166" s="209"/>
      <c r="N166" s="210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269</v>
      </c>
      <c r="AU166" s="19" t="s">
        <v>89</v>
      </c>
    </row>
    <row r="167" spans="1:65" s="2" customFormat="1" ht="16.5" customHeight="1">
      <c r="A167" s="36"/>
      <c r="B167" s="37"/>
      <c r="C167" s="193" t="s">
        <v>348</v>
      </c>
      <c r="D167" s="193" t="s">
        <v>264</v>
      </c>
      <c r="E167" s="194" t="s">
        <v>8615</v>
      </c>
      <c r="F167" s="195" t="s">
        <v>8570</v>
      </c>
      <c r="G167" s="196" t="s">
        <v>7690</v>
      </c>
      <c r="H167" s="197">
        <v>0.6</v>
      </c>
      <c r="I167" s="198">
        <v>405</v>
      </c>
      <c r="J167" s="199">
        <f>ROUND(I167*H167,2)</f>
        <v>243</v>
      </c>
      <c r="K167" s="195" t="s">
        <v>1</v>
      </c>
      <c r="L167" s="41"/>
      <c r="M167" s="200" t="s">
        <v>1</v>
      </c>
      <c r="N167" s="201" t="s">
        <v>45</v>
      </c>
      <c r="O167" s="73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260</v>
      </c>
      <c r="AT167" s="204" t="s">
        <v>264</v>
      </c>
      <c r="AU167" s="204" t="s">
        <v>89</v>
      </c>
      <c r="AY167" s="19" t="s">
        <v>261</v>
      </c>
      <c r="BE167" s="205">
        <f>IF(N167="základní",J167,0)</f>
        <v>243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87</v>
      </c>
      <c r="BK167" s="205">
        <f>ROUND(I167*H167,2)</f>
        <v>243</v>
      </c>
      <c r="BL167" s="19" t="s">
        <v>260</v>
      </c>
      <c r="BM167" s="204" t="s">
        <v>8616</v>
      </c>
    </row>
    <row r="168" spans="1:65" s="2" customFormat="1">
      <c r="A168" s="36"/>
      <c r="B168" s="37"/>
      <c r="C168" s="38"/>
      <c r="D168" s="206" t="s">
        <v>269</v>
      </c>
      <c r="E168" s="38"/>
      <c r="F168" s="207" t="s">
        <v>8570</v>
      </c>
      <c r="G168" s="38"/>
      <c r="H168" s="38"/>
      <c r="I168" s="208"/>
      <c r="J168" s="38"/>
      <c r="K168" s="38"/>
      <c r="L168" s="41"/>
      <c r="M168" s="209"/>
      <c r="N168" s="210"/>
      <c r="O168" s="73"/>
      <c r="P168" s="73"/>
      <c r="Q168" s="73"/>
      <c r="R168" s="73"/>
      <c r="S168" s="73"/>
      <c r="T168" s="74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269</v>
      </c>
      <c r="AU168" s="19" t="s">
        <v>89</v>
      </c>
    </row>
    <row r="169" spans="1:65" s="12" customFormat="1" ht="22.9" customHeight="1">
      <c r="B169" s="177"/>
      <c r="C169" s="178"/>
      <c r="D169" s="179" t="s">
        <v>79</v>
      </c>
      <c r="E169" s="191" t="s">
        <v>2850</v>
      </c>
      <c r="F169" s="191" t="s">
        <v>8617</v>
      </c>
      <c r="G169" s="178"/>
      <c r="H169" s="178"/>
      <c r="I169" s="181"/>
      <c r="J169" s="192">
        <f>BK169</f>
        <v>14965.02</v>
      </c>
      <c r="K169" s="178"/>
      <c r="L169" s="183"/>
      <c r="M169" s="184"/>
      <c r="N169" s="185"/>
      <c r="O169" s="185"/>
      <c r="P169" s="186">
        <f>SUM(P170:P193)</f>
        <v>0</v>
      </c>
      <c r="Q169" s="185"/>
      <c r="R169" s="186">
        <f>SUM(R170:R193)</f>
        <v>0</v>
      </c>
      <c r="S169" s="185"/>
      <c r="T169" s="187">
        <f>SUM(T170:T193)</f>
        <v>0</v>
      </c>
      <c r="AR169" s="188" t="s">
        <v>87</v>
      </c>
      <c r="AT169" s="189" t="s">
        <v>79</v>
      </c>
      <c r="AU169" s="189" t="s">
        <v>87</v>
      </c>
      <c r="AY169" s="188" t="s">
        <v>261</v>
      </c>
      <c r="BK169" s="190">
        <f>SUM(BK170:BK193)</f>
        <v>14965.02</v>
      </c>
    </row>
    <row r="170" spans="1:65" s="2" customFormat="1" ht="33" customHeight="1">
      <c r="A170" s="36"/>
      <c r="B170" s="37"/>
      <c r="C170" s="275" t="s">
        <v>7</v>
      </c>
      <c r="D170" s="275" t="s">
        <v>801</v>
      </c>
      <c r="E170" s="276" t="s">
        <v>8618</v>
      </c>
      <c r="F170" s="277" t="s">
        <v>8619</v>
      </c>
      <c r="G170" s="278" t="s">
        <v>3979</v>
      </c>
      <c r="H170" s="279">
        <v>1</v>
      </c>
      <c r="I170" s="280">
        <v>5304.6</v>
      </c>
      <c r="J170" s="281">
        <f>ROUND(I170*H170,2)</f>
        <v>5304.6</v>
      </c>
      <c r="K170" s="277" t="s">
        <v>1</v>
      </c>
      <c r="L170" s="282"/>
      <c r="M170" s="283" t="s">
        <v>1</v>
      </c>
      <c r="N170" s="284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294</v>
      </c>
      <c r="AT170" s="204" t="s">
        <v>801</v>
      </c>
      <c r="AU170" s="204" t="s">
        <v>89</v>
      </c>
      <c r="AY170" s="19" t="s">
        <v>261</v>
      </c>
      <c r="BE170" s="205">
        <f>IF(N170="základní",J170,0)</f>
        <v>5304.6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5304.6</v>
      </c>
      <c r="BL170" s="19" t="s">
        <v>260</v>
      </c>
      <c r="BM170" s="204" t="s">
        <v>8620</v>
      </c>
    </row>
    <row r="171" spans="1:65" s="2" customFormat="1" ht="19.5">
      <c r="A171" s="36"/>
      <c r="B171" s="37"/>
      <c r="C171" s="38"/>
      <c r="D171" s="206" t="s">
        <v>269</v>
      </c>
      <c r="E171" s="38"/>
      <c r="F171" s="207" t="s">
        <v>8619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89</v>
      </c>
    </row>
    <row r="172" spans="1:65" s="2" customFormat="1" ht="16.5" customHeight="1">
      <c r="A172" s="36"/>
      <c r="B172" s="37"/>
      <c r="C172" s="193" t="s">
        <v>367</v>
      </c>
      <c r="D172" s="193" t="s">
        <v>264</v>
      </c>
      <c r="E172" s="194" t="s">
        <v>8580</v>
      </c>
      <c r="F172" s="195" t="s">
        <v>8570</v>
      </c>
      <c r="G172" s="196" t="s">
        <v>3979</v>
      </c>
      <c r="H172" s="197">
        <v>1</v>
      </c>
      <c r="I172" s="198">
        <v>711</v>
      </c>
      <c r="J172" s="199">
        <f>ROUND(I172*H172,2)</f>
        <v>711</v>
      </c>
      <c r="K172" s="195" t="s">
        <v>1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260</v>
      </c>
      <c r="AT172" s="204" t="s">
        <v>264</v>
      </c>
      <c r="AU172" s="204" t="s">
        <v>89</v>
      </c>
      <c r="AY172" s="19" t="s">
        <v>261</v>
      </c>
      <c r="BE172" s="205">
        <f>IF(N172="základní",J172,0)</f>
        <v>711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711</v>
      </c>
      <c r="BL172" s="19" t="s">
        <v>260</v>
      </c>
      <c r="BM172" s="204" t="s">
        <v>8621</v>
      </c>
    </row>
    <row r="173" spans="1:65" s="2" customFormat="1">
      <c r="A173" s="36"/>
      <c r="B173" s="37"/>
      <c r="C173" s="38"/>
      <c r="D173" s="206" t="s">
        <v>269</v>
      </c>
      <c r="E173" s="38"/>
      <c r="F173" s="207" t="s">
        <v>8570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89</v>
      </c>
    </row>
    <row r="174" spans="1:65" s="2" customFormat="1" ht="24.2" customHeight="1">
      <c r="A174" s="36"/>
      <c r="B174" s="37"/>
      <c r="C174" s="275" t="s">
        <v>372</v>
      </c>
      <c r="D174" s="275" t="s">
        <v>801</v>
      </c>
      <c r="E174" s="276" t="s">
        <v>8622</v>
      </c>
      <c r="F174" s="277" t="s">
        <v>8623</v>
      </c>
      <c r="G174" s="278" t="s">
        <v>3979</v>
      </c>
      <c r="H174" s="279">
        <v>2</v>
      </c>
      <c r="I174" s="280">
        <v>1147.5</v>
      </c>
      <c r="J174" s="281">
        <f>ROUND(I174*H174,2)</f>
        <v>2295</v>
      </c>
      <c r="K174" s="277" t="s">
        <v>1</v>
      </c>
      <c r="L174" s="282"/>
      <c r="M174" s="283" t="s">
        <v>1</v>
      </c>
      <c r="N174" s="284" t="s">
        <v>45</v>
      </c>
      <c r="O174" s="73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294</v>
      </c>
      <c r="AT174" s="204" t="s">
        <v>801</v>
      </c>
      <c r="AU174" s="204" t="s">
        <v>89</v>
      </c>
      <c r="AY174" s="19" t="s">
        <v>261</v>
      </c>
      <c r="BE174" s="205">
        <f>IF(N174="základní",J174,0)</f>
        <v>2295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2295</v>
      </c>
      <c r="BL174" s="19" t="s">
        <v>260</v>
      </c>
      <c r="BM174" s="204" t="s">
        <v>8624</v>
      </c>
    </row>
    <row r="175" spans="1:65" s="2" customFormat="1" ht="19.5">
      <c r="A175" s="36"/>
      <c r="B175" s="37"/>
      <c r="C175" s="38"/>
      <c r="D175" s="206" t="s">
        <v>269</v>
      </c>
      <c r="E175" s="38"/>
      <c r="F175" s="207" t="s">
        <v>8623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89</v>
      </c>
    </row>
    <row r="176" spans="1:65" s="2" customFormat="1" ht="16.5" customHeight="1">
      <c r="A176" s="36"/>
      <c r="B176" s="37"/>
      <c r="C176" s="193" t="s">
        <v>817</v>
      </c>
      <c r="D176" s="193" t="s">
        <v>264</v>
      </c>
      <c r="E176" s="194" t="s">
        <v>8580</v>
      </c>
      <c r="F176" s="195" t="s">
        <v>8570</v>
      </c>
      <c r="G176" s="196" t="s">
        <v>3979</v>
      </c>
      <c r="H176" s="197">
        <v>1</v>
      </c>
      <c r="I176" s="198">
        <v>87.3</v>
      </c>
      <c r="J176" s="199">
        <f>ROUND(I176*H176,2)</f>
        <v>87.3</v>
      </c>
      <c r="K176" s="195" t="s">
        <v>1</v>
      </c>
      <c r="L176" s="41"/>
      <c r="M176" s="200" t="s">
        <v>1</v>
      </c>
      <c r="N176" s="201" t="s">
        <v>45</v>
      </c>
      <c r="O176" s="73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260</v>
      </c>
      <c r="AT176" s="204" t="s">
        <v>264</v>
      </c>
      <c r="AU176" s="204" t="s">
        <v>89</v>
      </c>
      <c r="AY176" s="19" t="s">
        <v>261</v>
      </c>
      <c r="BE176" s="205">
        <f>IF(N176="základní",J176,0)</f>
        <v>87.3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87</v>
      </c>
      <c r="BK176" s="205">
        <f>ROUND(I176*H176,2)</f>
        <v>87.3</v>
      </c>
      <c r="BL176" s="19" t="s">
        <v>260</v>
      </c>
      <c r="BM176" s="204" t="s">
        <v>8625</v>
      </c>
    </row>
    <row r="177" spans="1:65" s="2" customFormat="1">
      <c r="A177" s="36"/>
      <c r="B177" s="37"/>
      <c r="C177" s="38"/>
      <c r="D177" s="206" t="s">
        <v>269</v>
      </c>
      <c r="E177" s="38"/>
      <c r="F177" s="207" t="s">
        <v>8570</v>
      </c>
      <c r="G177" s="38"/>
      <c r="H177" s="38"/>
      <c r="I177" s="208"/>
      <c r="J177" s="38"/>
      <c r="K177" s="38"/>
      <c r="L177" s="41"/>
      <c r="M177" s="209"/>
      <c r="N177" s="210"/>
      <c r="O177" s="73"/>
      <c r="P177" s="73"/>
      <c r="Q177" s="73"/>
      <c r="R177" s="73"/>
      <c r="S177" s="73"/>
      <c r="T177" s="74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269</v>
      </c>
      <c r="AU177" s="19" t="s">
        <v>89</v>
      </c>
    </row>
    <row r="178" spans="1:65" s="2" customFormat="1" ht="37.9" customHeight="1">
      <c r="A178" s="36"/>
      <c r="B178" s="37"/>
      <c r="C178" s="275" t="s">
        <v>823</v>
      </c>
      <c r="D178" s="275" t="s">
        <v>801</v>
      </c>
      <c r="E178" s="276" t="s">
        <v>8626</v>
      </c>
      <c r="F178" s="277" t="s">
        <v>8627</v>
      </c>
      <c r="G178" s="278" t="s">
        <v>7690</v>
      </c>
      <c r="H178" s="279">
        <v>0.2</v>
      </c>
      <c r="I178" s="280">
        <v>233.1</v>
      </c>
      <c r="J178" s="281">
        <f>ROUND(I178*H178,2)</f>
        <v>46.62</v>
      </c>
      <c r="K178" s="277" t="s">
        <v>1</v>
      </c>
      <c r="L178" s="282"/>
      <c r="M178" s="283" t="s">
        <v>1</v>
      </c>
      <c r="N178" s="284" t="s">
        <v>45</v>
      </c>
      <c r="O178" s="73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294</v>
      </c>
      <c r="AT178" s="204" t="s">
        <v>801</v>
      </c>
      <c r="AU178" s="204" t="s">
        <v>89</v>
      </c>
      <c r="AY178" s="19" t="s">
        <v>261</v>
      </c>
      <c r="BE178" s="205">
        <f>IF(N178="základní",J178,0)</f>
        <v>46.62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87</v>
      </c>
      <c r="BK178" s="205">
        <f>ROUND(I178*H178,2)</f>
        <v>46.62</v>
      </c>
      <c r="BL178" s="19" t="s">
        <v>260</v>
      </c>
      <c r="BM178" s="204" t="s">
        <v>8628</v>
      </c>
    </row>
    <row r="179" spans="1:65" s="2" customFormat="1" ht="19.5">
      <c r="A179" s="36"/>
      <c r="B179" s="37"/>
      <c r="C179" s="38"/>
      <c r="D179" s="206" t="s">
        <v>269</v>
      </c>
      <c r="E179" s="38"/>
      <c r="F179" s="207" t="s">
        <v>8627</v>
      </c>
      <c r="G179" s="38"/>
      <c r="H179" s="38"/>
      <c r="I179" s="208"/>
      <c r="J179" s="38"/>
      <c r="K179" s="38"/>
      <c r="L179" s="41"/>
      <c r="M179" s="209"/>
      <c r="N179" s="210"/>
      <c r="O179" s="73"/>
      <c r="P179" s="73"/>
      <c r="Q179" s="73"/>
      <c r="R179" s="73"/>
      <c r="S179" s="73"/>
      <c r="T179" s="74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269</v>
      </c>
      <c r="AU179" s="19" t="s">
        <v>89</v>
      </c>
    </row>
    <row r="180" spans="1:65" s="2" customFormat="1" ht="16.5" customHeight="1">
      <c r="A180" s="36"/>
      <c r="B180" s="37"/>
      <c r="C180" s="193" t="s">
        <v>378</v>
      </c>
      <c r="D180" s="193" t="s">
        <v>264</v>
      </c>
      <c r="E180" s="194" t="s">
        <v>8585</v>
      </c>
      <c r="F180" s="195" t="s">
        <v>8570</v>
      </c>
      <c r="G180" s="196" t="s">
        <v>3979</v>
      </c>
      <c r="H180" s="197">
        <v>2</v>
      </c>
      <c r="I180" s="198">
        <v>135</v>
      </c>
      <c r="J180" s="199">
        <f>ROUND(I180*H180,2)</f>
        <v>270</v>
      </c>
      <c r="K180" s="195" t="s">
        <v>1</v>
      </c>
      <c r="L180" s="41"/>
      <c r="M180" s="200" t="s">
        <v>1</v>
      </c>
      <c r="N180" s="201" t="s">
        <v>45</v>
      </c>
      <c r="O180" s="73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260</v>
      </c>
      <c r="AT180" s="204" t="s">
        <v>264</v>
      </c>
      <c r="AU180" s="204" t="s">
        <v>89</v>
      </c>
      <c r="AY180" s="19" t="s">
        <v>261</v>
      </c>
      <c r="BE180" s="205">
        <f>IF(N180="základní",J180,0)</f>
        <v>270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87</v>
      </c>
      <c r="BK180" s="205">
        <f>ROUND(I180*H180,2)</f>
        <v>270</v>
      </c>
      <c r="BL180" s="19" t="s">
        <v>260</v>
      </c>
      <c r="BM180" s="204" t="s">
        <v>8629</v>
      </c>
    </row>
    <row r="181" spans="1:65" s="2" customFormat="1">
      <c r="A181" s="36"/>
      <c r="B181" s="37"/>
      <c r="C181" s="38"/>
      <c r="D181" s="206" t="s">
        <v>269</v>
      </c>
      <c r="E181" s="38"/>
      <c r="F181" s="207" t="s">
        <v>8570</v>
      </c>
      <c r="G181" s="38"/>
      <c r="H181" s="38"/>
      <c r="I181" s="208"/>
      <c r="J181" s="38"/>
      <c r="K181" s="38"/>
      <c r="L181" s="41"/>
      <c r="M181" s="209"/>
      <c r="N181" s="210"/>
      <c r="O181" s="73"/>
      <c r="P181" s="73"/>
      <c r="Q181" s="73"/>
      <c r="R181" s="73"/>
      <c r="S181" s="73"/>
      <c r="T181" s="74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269</v>
      </c>
      <c r="AU181" s="19" t="s">
        <v>89</v>
      </c>
    </row>
    <row r="182" spans="1:65" s="2" customFormat="1" ht="16.5" customHeight="1">
      <c r="A182" s="36"/>
      <c r="B182" s="37"/>
      <c r="C182" s="275" t="s">
        <v>810</v>
      </c>
      <c r="D182" s="275" t="s">
        <v>801</v>
      </c>
      <c r="E182" s="276" t="s">
        <v>8630</v>
      </c>
      <c r="F182" s="277" t="s">
        <v>8631</v>
      </c>
      <c r="G182" s="278" t="s">
        <v>3979</v>
      </c>
      <c r="H182" s="279">
        <v>1</v>
      </c>
      <c r="I182" s="280">
        <v>438.3</v>
      </c>
      <c r="J182" s="281">
        <f>ROUND(I182*H182,2)</f>
        <v>438.3</v>
      </c>
      <c r="K182" s="277" t="s">
        <v>1</v>
      </c>
      <c r="L182" s="282"/>
      <c r="M182" s="283" t="s">
        <v>1</v>
      </c>
      <c r="N182" s="284" t="s">
        <v>45</v>
      </c>
      <c r="O182" s="73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294</v>
      </c>
      <c r="AT182" s="204" t="s">
        <v>801</v>
      </c>
      <c r="AU182" s="204" t="s">
        <v>89</v>
      </c>
      <c r="AY182" s="19" t="s">
        <v>261</v>
      </c>
      <c r="BE182" s="205">
        <f>IF(N182="základní",J182,0)</f>
        <v>438.3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87</v>
      </c>
      <c r="BK182" s="205">
        <f>ROUND(I182*H182,2)</f>
        <v>438.3</v>
      </c>
      <c r="BL182" s="19" t="s">
        <v>260</v>
      </c>
      <c r="BM182" s="204" t="s">
        <v>8632</v>
      </c>
    </row>
    <row r="183" spans="1:65" s="2" customFormat="1">
      <c r="A183" s="36"/>
      <c r="B183" s="37"/>
      <c r="C183" s="38"/>
      <c r="D183" s="206" t="s">
        <v>269</v>
      </c>
      <c r="E183" s="38"/>
      <c r="F183" s="207" t="s">
        <v>8631</v>
      </c>
      <c r="G183" s="38"/>
      <c r="H183" s="38"/>
      <c r="I183" s="208"/>
      <c r="J183" s="38"/>
      <c r="K183" s="38"/>
      <c r="L183" s="41"/>
      <c r="M183" s="209"/>
      <c r="N183" s="210"/>
      <c r="O183" s="73"/>
      <c r="P183" s="73"/>
      <c r="Q183" s="73"/>
      <c r="R183" s="73"/>
      <c r="S183" s="73"/>
      <c r="T183" s="74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269</v>
      </c>
      <c r="AU183" s="19" t="s">
        <v>89</v>
      </c>
    </row>
    <row r="184" spans="1:65" s="2" customFormat="1" ht="16.5" customHeight="1">
      <c r="A184" s="36"/>
      <c r="B184" s="37"/>
      <c r="C184" s="193" t="s">
        <v>358</v>
      </c>
      <c r="D184" s="193" t="s">
        <v>264</v>
      </c>
      <c r="E184" s="194" t="s">
        <v>8633</v>
      </c>
      <c r="F184" s="195" t="s">
        <v>8570</v>
      </c>
      <c r="G184" s="196" t="s">
        <v>3979</v>
      </c>
      <c r="H184" s="197">
        <v>1</v>
      </c>
      <c r="I184" s="198">
        <v>1060.2</v>
      </c>
      <c r="J184" s="199">
        <f>ROUND(I184*H184,2)</f>
        <v>1060.2</v>
      </c>
      <c r="K184" s="195" t="s">
        <v>1</v>
      </c>
      <c r="L184" s="41"/>
      <c r="M184" s="200" t="s">
        <v>1</v>
      </c>
      <c r="N184" s="201" t="s">
        <v>45</v>
      </c>
      <c r="O184" s="73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260</v>
      </c>
      <c r="AT184" s="204" t="s">
        <v>264</v>
      </c>
      <c r="AU184" s="204" t="s">
        <v>89</v>
      </c>
      <c r="AY184" s="19" t="s">
        <v>261</v>
      </c>
      <c r="BE184" s="205">
        <f>IF(N184="základní",J184,0)</f>
        <v>1060.2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87</v>
      </c>
      <c r="BK184" s="205">
        <f>ROUND(I184*H184,2)</f>
        <v>1060.2</v>
      </c>
      <c r="BL184" s="19" t="s">
        <v>260</v>
      </c>
      <c r="BM184" s="204" t="s">
        <v>8634</v>
      </c>
    </row>
    <row r="185" spans="1:65" s="2" customFormat="1">
      <c r="A185" s="36"/>
      <c r="B185" s="37"/>
      <c r="C185" s="38"/>
      <c r="D185" s="206" t="s">
        <v>269</v>
      </c>
      <c r="E185" s="38"/>
      <c r="F185" s="207" t="s">
        <v>8570</v>
      </c>
      <c r="G185" s="38"/>
      <c r="H185" s="38"/>
      <c r="I185" s="208"/>
      <c r="J185" s="38"/>
      <c r="K185" s="38"/>
      <c r="L185" s="41"/>
      <c r="M185" s="209"/>
      <c r="N185" s="210"/>
      <c r="O185" s="73"/>
      <c r="P185" s="73"/>
      <c r="Q185" s="73"/>
      <c r="R185" s="73"/>
      <c r="S185" s="73"/>
      <c r="T185" s="74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269</v>
      </c>
      <c r="AU185" s="19" t="s">
        <v>89</v>
      </c>
    </row>
    <row r="186" spans="1:65" s="2" customFormat="1" ht="16.5" customHeight="1">
      <c r="A186" s="36"/>
      <c r="B186" s="37"/>
      <c r="C186" s="275" t="s">
        <v>362</v>
      </c>
      <c r="D186" s="275" t="s">
        <v>801</v>
      </c>
      <c r="E186" s="276" t="s">
        <v>8635</v>
      </c>
      <c r="F186" s="277" t="s">
        <v>8636</v>
      </c>
      <c r="G186" s="278" t="s">
        <v>3979</v>
      </c>
      <c r="H186" s="279">
        <v>1</v>
      </c>
      <c r="I186" s="280">
        <v>3558.6</v>
      </c>
      <c r="J186" s="281">
        <f>ROUND(I186*H186,2)</f>
        <v>3558.6</v>
      </c>
      <c r="K186" s="277" t="s">
        <v>1</v>
      </c>
      <c r="L186" s="282"/>
      <c r="M186" s="283" t="s">
        <v>1</v>
      </c>
      <c r="N186" s="284" t="s">
        <v>45</v>
      </c>
      <c r="O186" s="73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294</v>
      </c>
      <c r="AT186" s="204" t="s">
        <v>801</v>
      </c>
      <c r="AU186" s="204" t="s">
        <v>89</v>
      </c>
      <c r="AY186" s="19" t="s">
        <v>261</v>
      </c>
      <c r="BE186" s="205">
        <f>IF(N186="základní",J186,0)</f>
        <v>3558.6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87</v>
      </c>
      <c r="BK186" s="205">
        <f>ROUND(I186*H186,2)</f>
        <v>3558.6</v>
      </c>
      <c r="BL186" s="19" t="s">
        <v>260</v>
      </c>
      <c r="BM186" s="204" t="s">
        <v>8637</v>
      </c>
    </row>
    <row r="187" spans="1:65" s="2" customFormat="1">
      <c r="A187" s="36"/>
      <c r="B187" s="37"/>
      <c r="C187" s="38"/>
      <c r="D187" s="206" t="s">
        <v>269</v>
      </c>
      <c r="E187" s="38"/>
      <c r="F187" s="207" t="s">
        <v>8636</v>
      </c>
      <c r="G187" s="38"/>
      <c r="H187" s="38"/>
      <c r="I187" s="208"/>
      <c r="J187" s="38"/>
      <c r="K187" s="38"/>
      <c r="L187" s="41"/>
      <c r="M187" s="209"/>
      <c r="N187" s="210"/>
      <c r="O187" s="73"/>
      <c r="P187" s="73"/>
      <c r="Q187" s="73"/>
      <c r="R187" s="73"/>
      <c r="S187" s="73"/>
      <c r="T187" s="74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269</v>
      </c>
      <c r="AU187" s="19" t="s">
        <v>89</v>
      </c>
    </row>
    <row r="188" spans="1:65" s="2" customFormat="1" ht="16.5" customHeight="1">
      <c r="A188" s="36"/>
      <c r="B188" s="37"/>
      <c r="C188" s="193" t="s">
        <v>829</v>
      </c>
      <c r="D188" s="193" t="s">
        <v>264</v>
      </c>
      <c r="E188" s="194" t="s">
        <v>8638</v>
      </c>
      <c r="F188" s="195" t="s">
        <v>8570</v>
      </c>
      <c r="G188" s="196" t="s">
        <v>7690</v>
      </c>
      <c r="H188" s="197">
        <v>0.2</v>
      </c>
      <c r="I188" s="198">
        <v>225</v>
      </c>
      <c r="J188" s="199">
        <f>ROUND(I188*H188,2)</f>
        <v>45</v>
      </c>
      <c r="K188" s="195" t="s">
        <v>1</v>
      </c>
      <c r="L188" s="41"/>
      <c r="M188" s="200" t="s">
        <v>1</v>
      </c>
      <c r="N188" s="201" t="s">
        <v>45</v>
      </c>
      <c r="O188" s="73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260</v>
      </c>
      <c r="AT188" s="204" t="s">
        <v>264</v>
      </c>
      <c r="AU188" s="204" t="s">
        <v>89</v>
      </c>
      <c r="AY188" s="19" t="s">
        <v>261</v>
      </c>
      <c r="BE188" s="205">
        <f>IF(N188="základní",J188,0)</f>
        <v>45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87</v>
      </c>
      <c r="BK188" s="205">
        <f>ROUND(I188*H188,2)</f>
        <v>45</v>
      </c>
      <c r="BL188" s="19" t="s">
        <v>260</v>
      </c>
      <c r="BM188" s="204" t="s">
        <v>8639</v>
      </c>
    </row>
    <row r="189" spans="1:65" s="2" customFormat="1">
      <c r="A189" s="36"/>
      <c r="B189" s="37"/>
      <c r="C189" s="38"/>
      <c r="D189" s="206" t="s">
        <v>269</v>
      </c>
      <c r="E189" s="38"/>
      <c r="F189" s="207" t="s">
        <v>8570</v>
      </c>
      <c r="G189" s="38"/>
      <c r="H189" s="38"/>
      <c r="I189" s="208"/>
      <c r="J189" s="38"/>
      <c r="K189" s="38"/>
      <c r="L189" s="41"/>
      <c r="M189" s="209"/>
      <c r="N189" s="210"/>
      <c r="O189" s="73"/>
      <c r="P189" s="73"/>
      <c r="Q189" s="73"/>
      <c r="R189" s="73"/>
      <c r="S189" s="73"/>
      <c r="T189" s="74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269</v>
      </c>
      <c r="AU189" s="19" t="s">
        <v>89</v>
      </c>
    </row>
    <row r="190" spans="1:65" s="2" customFormat="1" ht="21.75" customHeight="1">
      <c r="A190" s="36"/>
      <c r="B190" s="37"/>
      <c r="C190" s="275" t="s">
        <v>837</v>
      </c>
      <c r="D190" s="275" t="s">
        <v>801</v>
      </c>
      <c r="E190" s="276" t="s">
        <v>8640</v>
      </c>
      <c r="F190" s="277" t="s">
        <v>8641</v>
      </c>
      <c r="G190" s="278" t="s">
        <v>7690</v>
      </c>
      <c r="H190" s="279">
        <v>0.1</v>
      </c>
      <c r="I190" s="280">
        <v>11034</v>
      </c>
      <c r="J190" s="281">
        <f>ROUND(I190*H190,2)</f>
        <v>1103.4000000000001</v>
      </c>
      <c r="K190" s="277" t="s">
        <v>1</v>
      </c>
      <c r="L190" s="282"/>
      <c r="M190" s="283" t="s">
        <v>1</v>
      </c>
      <c r="N190" s="284" t="s">
        <v>45</v>
      </c>
      <c r="O190" s="73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294</v>
      </c>
      <c r="AT190" s="204" t="s">
        <v>801</v>
      </c>
      <c r="AU190" s="204" t="s">
        <v>89</v>
      </c>
      <c r="AY190" s="19" t="s">
        <v>261</v>
      </c>
      <c r="BE190" s="205">
        <f>IF(N190="základní",J190,0)</f>
        <v>1103.4000000000001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87</v>
      </c>
      <c r="BK190" s="205">
        <f>ROUND(I190*H190,2)</f>
        <v>1103.4000000000001</v>
      </c>
      <c r="BL190" s="19" t="s">
        <v>260</v>
      </c>
      <c r="BM190" s="204" t="s">
        <v>8642</v>
      </c>
    </row>
    <row r="191" spans="1:65" s="2" customFormat="1">
      <c r="A191" s="36"/>
      <c r="B191" s="37"/>
      <c r="C191" s="38"/>
      <c r="D191" s="206" t="s">
        <v>269</v>
      </c>
      <c r="E191" s="38"/>
      <c r="F191" s="207" t="s">
        <v>8641</v>
      </c>
      <c r="G191" s="38"/>
      <c r="H191" s="38"/>
      <c r="I191" s="208"/>
      <c r="J191" s="38"/>
      <c r="K191" s="38"/>
      <c r="L191" s="41"/>
      <c r="M191" s="209"/>
      <c r="N191" s="210"/>
      <c r="O191" s="73"/>
      <c r="P191" s="73"/>
      <c r="Q191" s="73"/>
      <c r="R191" s="73"/>
      <c r="S191" s="73"/>
      <c r="T191" s="74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269</v>
      </c>
      <c r="AU191" s="19" t="s">
        <v>89</v>
      </c>
    </row>
    <row r="192" spans="1:65" s="2" customFormat="1" ht="16.5" customHeight="1">
      <c r="A192" s="36"/>
      <c r="B192" s="37"/>
      <c r="C192" s="193" t="s">
        <v>843</v>
      </c>
      <c r="D192" s="193" t="s">
        <v>264</v>
      </c>
      <c r="E192" s="194" t="s">
        <v>8643</v>
      </c>
      <c r="F192" s="195" t="s">
        <v>8570</v>
      </c>
      <c r="G192" s="196" t="s">
        <v>7690</v>
      </c>
      <c r="H192" s="197">
        <v>0.1</v>
      </c>
      <c r="I192" s="198">
        <v>450</v>
      </c>
      <c r="J192" s="199">
        <f>ROUND(I192*H192,2)</f>
        <v>45</v>
      </c>
      <c r="K192" s="195" t="s">
        <v>1</v>
      </c>
      <c r="L192" s="41"/>
      <c r="M192" s="200" t="s">
        <v>1</v>
      </c>
      <c r="N192" s="201" t="s">
        <v>45</v>
      </c>
      <c r="O192" s="73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260</v>
      </c>
      <c r="AT192" s="204" t="s">
        <v>264</v>
      </c>
      <c r="AU192" s="204" t="s">
        <v>89</v>
      </c>
      <c r="AY192" s="19" t="s">
        <v>261</v>
      </c>
      <c r="BE192" s="205">
        <f>IF(N192="základní",J192,0)</f>
        <v>45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87</v>
      </c>
      <c r="BK192" s="205">
        <f>ROUND(I192*H192,2)</f>
        <v>45</v>
      </c>
      <c r="BL192" s="19" t="s">
        <v>260</v>
      </c>
      <c r="BM192" s="204" t="s">
        <v>8644</v>
      </c>
    </row>
    <row r="193" spans="1:65" s="2" customFormat="1">
      <c r="A193" s="36"/>
      <c r="B193" s="37"/>
      <c r="C193" s="38"/>
      <c r="D193" s="206" t="s">
        <v>269</v>
      </c>
      <c r="E193" s="38"/>
      <c r="F193" s="207" t="s">
        <v>8570</v>
      </c>
      <c r="G193" s="38"/>
      <c r="H193" s="38"/>
      <c r="I193" s="208"/>
      <c r="J193" s="38"/>
      <c r="K193" s="38"/>
      <c r="L193" s="41"/>
      <c r="M193" s="209"/>
      <c r="N193" s="210"/>
      <c r="O193" s="73"/>
      <c r="P193" s="73"/>
      <c r="Q193" s="73"/>
      <c r="R193" s="73"/>
      <c r="S193" s="73"/>
      <c r="T193" s="74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269</v>
      </c>
      <c r="AU193" s="19" t="s">
        <v>89</v>
      </c>
    </row>
    <row r="194" spans="1:65" s="12" customFormat="1" ht="22.9" customHeight="1">
      <c r="B194" s="177"/>
      <c r="C194" s="178"/>
      <c r="D194" s="179" t="s">
        <v>79</v>
      </c>
      <c r="E194" s="191" t="s">
        <v>8509</v>
      </c>
      <c r="F194" s="191" t="s">
        <v>8645</v>
      </c>
      <c r="G194" s="178"/>
      <c r="H194" s="178"/>
      <c r="I194" s="181"/>
      <c r="J194" s="192">
        <f>BK194</f>
        <v>37856.699999999997</v>
      </c>
      <c r="K194" s="178"/>
      <c r="L194" s="183"/>
      <c r="M194" s="184"/>
      <c r="N194" s="185"/>
      <c r="O194" s="185"/>
      <c r="P194" s="186">
        <f>SUM(P195:P226)</f>
        <v>0</v>
      </c>
      <c r="Q194" s="185"/>
      <c r="R194" s="186">
        <f>SUM(R195:R226)</f>
        <v>0</v>
      </c>
      <c r="S194" s="185"/>
      <c r="T194" s="187">
        <f>SUM(T195:T226)</f>
        <v>0</v>
      </c>
      <c r="AR194" s="188" t="s">
        <v>87</v>
      </c>
      <c r="AT194" s="189" t="s">
        <v>79</v>
      </c>
      <c r="AU194" s="189" t="s">
        <v>87</v>
      </c>
      <c r="AY194" s="188" t="s">
        <v>261</v>
      </c>
      <c r="BK194" s="190">
        <f>SUM(BK195:BK226)</f>
        <v>37856.699999999997</v>
      </c>
    </row>
    <row r="195" spans="1:65" s="2" customFormat="1" ht="37.9" customHeight="1">
      <c r="A195" s="36"/>
      <c r="B195" s="37"/>
      <c r="C195" s="275" t="s">
        <v>848</v>
      </c>
      <c r="D195" s="275" t="s">
        <v>801</v>
      </c>
      <c r="E195" s="276" t="s">
        <v>8646</v>
      </c>
      <c r="F195" s="277" t="s">
        <v>8647</v>
      </c>
      <c r="G195" s="278" t="s">
        <v>3979</v>
      </c>
      <c r="H195" s="279">
        <v>1</v>
      </c>
      <c r="I195" s="280">
        <v>21693.599999999999</v>
      </c>
      <c r="J195" s="281">
        <f>ROUND(I195*H195,2)</f>
        <v>21693.599999999999</v>
      </c>
      <c r="K195" s="277" t="s">
        <v>1</v>
      </c>
      <c r="L195" s="282"/>
      <c r="M195" s="283" t="s">
        <v>1</v>
      </c>
      <c r="N195" s="284" t="s">
        <v>45</v>
      </c>
      <c r="O195" s="73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294</v>
      </c>
      <c r="AT195" s="204" t="s">
        <v>801</v>
      </c>
      <c r="AU195" s="204" t="s">
        <v>89</v>
      </c>
      <c r="AY195" s="19" t="s">
        <v>261</v>
      </c>
      <c r="BE195" s="205">
        <f>IF(N195="základní",J195,0)</f>
        <v>21693.599999999999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87</v>
      </c>
      <c r="BK195" s="205">
        <f>ROUND(I195*H195,2)</f>
        <v>21693.599999999999</v>
      </c>
      <c r="BL195" s="19" t="s">
        <v>260</v>
      </c>
      <c r="BM195" s="204" t="s">
        <v>8648</v>
      </c>
    </row>
    <row r="196" spans="1:65" s="2" customFormat="1" ht="29.25">
      <c r="A196" s="36"/>
      <c r="B196" s="37"/>
      <c r="C196" s="38"/>
      <c r="D196" s="206" t="s">
        <v>269</v>
      </c>
      <c r="E196" s="38"/>
      <c r="F196" s="207" t="s">
        <v>8647</v>
      </c>
      <c r="G196" s="38"/>
      <c r="H196" s="38"/>
      <c r="I196" s="208"/>
      <c r="J196" s="38"/>
      <c r="K196" s="38"/>
      <c r="L196" s="41"/>
      <c r="M196" s="209"/>
      <c r="N196" s="210"/>
      <c r="O196" s="73"/>
      <c r="P196" s="73"/>
      <c r="Q196" s="73"/>
      <c r="R196" s="73"/>
      <c r="S196" s="73"/>
      <c r="T196" s="74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269</v>
      </c>
      <c r="AU196" s="19" t="s">
        <v>89</v>
      </c>
    </row>
    <row r="197" spans="1:65" s="2" customFormat="1" ht="16.5" customHeight="1">
      <c r="A197" s="36"/>
      <c r="B197" s="37"/>
      <c r="C197" s="193" t="s">
        <v>865</v>
      </c>
      <c r="D197" s="193" t="s">
        <v>264</v>
      </c>
      <c r="E197" s="194" t="s">
        <v>8585</v>
      </c>
      <c r="F197" s="195" t="s">
        <v>8570</v>
      </c>
      <c r="G197" s="196" t="s">
        <v>3979</v>
      </c>
      <c r="H197" s="197">
        <v>1</v>
      </c>
      <c r="I197" s="198">
        <v>307.8</v>
      </c>
      <c r="J197" s="199">
        <f>ROUND(I197*H197,2)</f>
        <v>307.8</v>
      </c>
      <c r="K197" s="195" t="s">
        <v>1</v>
      </c>
      <c r="L197" s="41"/>
      <c r="M197" s="200" t="s">
        <v>1</v>
      </c>
      <c r="N197" s="201" t="s">
        <v>45</v>
      </c>
      <c r="O197" s="73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260</v>
      </c>
      <c r="AT197" s="204" t="s">
        <v>264</v>
      </c>
      <c r="AU197" s="204" t="s">
        <v>89</v>
      </c>
      <c r="AY197" s="19" t="s">
        <v>261</v>
      </c>
      <c r="BE197" s="205">
        <f>IF(N197="základní",J197,0)</f>
        <v>307.8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87</v>
      </c>
      <c r="BK197" s="205">
        <f>ROUND(I197*H197,2)</f>
        <v>307.8</v>
      </c>
      <c r="BL197" s="19" t="s">
        <v>260</v>
      </c>
      <c r="BM197" s="204" t="s">
        <v>8649</v>
      </c>
    </row>
    <row r="198" spans="1:65" s="2" customFormat="1">
      <c r="A198" s="36"/>
      <c r="B198" s="37"/>
      <c r="C198" s="38"/>
      <c r="D198" s="206" t="s">
        <v>269</v>
      </c>
      <c r="E198" s="38"/>
      <c r="F198" s="207" t="s">
        <v>8570</v>
      </c>
      <c r="G198" s="38"/>
      <c r="H198" s="38"/>
      <c r="I198" s="208"/>
      <c r="J198" s="38"/>
      <c r="K198" s="38"/>
      <c r="L198" s="41"/>
      <c r="M198" s="209"/>
      <c r="N198" s="210"/>
      <c r="O198" s="73"/>
      <c r="P198" s="73"/>
      <c r="Q198" s="73"/>
      <c r="R198" s="73"/>
      <c r="S198" s="73"/>
      <c r="T198" s="74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269</v>
      </c>
      <c r="AU198" s="19" t="s">
        <v>89</v>
      </c>
    </row>
    <row r="199" spans="1:65" s="2" customFormat="1" ht="24.2" customHeight="1">
      <c r="A199" s="36"/>
      <c r="B199" s="37"/>
      <c r="C199" s="275" t="s">
        <v>871</v>
      </c>
      <c r="D199" s="275" t="s">
        <v>801</v>
      </c>
      <c r="E199" s="276" t="s">
        <v>8650</v>
      </c>
      <c r="F199" s="277" t="s">
        <v>8651</v>
      </c>
      <c r="G199" s="278" t="s">
        <v>3979</v>
      </c>
      <c r="H199" s="279">
        <v>2</v>
      </c>
      <c r="I199" s="280">
        <v>1080</v>
      </c>
      <c r="J199" s="281">
        <f>ROUND(I199*H199,2)</f>
        <v>2160</v>
      </c>
      <c r="K199" s="277" t="s">
        <v>1</v>
      </c>
      <c r="L199" s="282"/>
      <c r="M199" s="283" t="s">
        <v>1</v>
      </c>
      <c r="N199" s="284" t="s">
        <v>45</v>
      </c>
      <c r="O199" s="73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294</v>
      </c>
      <c r="AT199" s="204" t="s">
        <v>801</v>
      </c>
      <c r="AU199" s="204" t="s">
        <v>89</v>
      </c>
      <c r="AY199" s="19" t="s">
        <v>261</v>
      </c>
      <c r="BE199" s="205">
        <f>IF(N199="základní",J199,0)</f>
        <v>2160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87</v>
      </c>
      <c r="BK199" s="205">
        <f>ROUND(I199*H199,2)</f>
        <v>2160</v>
      </c>
      <c r="BL199" s="19" t="s">
        <v>260</v>
      </c>
      <c r="BM199" s="204" t="s">
        <v>8652</v>
      </c>
    </row>
    <row r="200" spans="1:65" s="2" customFormat="1">
      <c r="A200" s="36"/>
      <c r="B200" s="37"/>
      <c r="C200" s="38"/>
      <c r="D200" s="206" t="s">
        <v>269</v>
      </c>
      <c r="E200" s="38"/>
      <c r="F200" s="207" t="s">
        <v>8651</v>
      </c>
      <c r="G200" s="38"/>
      <c r="H200" s="38"/>
      <c r="I200" s="208"/>
      <c r="J200" s="38"/>
      <c r="K200" s="38"/>
      <c r="L200" s="41"/>
      <c r="M200" s="209"/>
      <c r="N200" s="210"/>
      <c r="O200" s="73"/>
      <c r="P200" s="73"/>
      <c r="Q200" s="73"/>
      <c r="R200" s="73"/>
      <c r="S200" s="73"/>
      <c r="T200" s="74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269</v>
      </c>
      <c r="AU200" s="19" t="s">
        <v>89</v>
      </c>
    </row>
    <row r="201" spans="1:65" s="2" customFormat="1" ht="16.5" customHeight="1">
      <c r="A201" s="36"/>
      <c r="B201" s="37"/>
      <c r="C201" s="193" t="s">
        <v>905</v>
      </c>
      <c r="D201" s="193" t="s">
        <v>264</v>
      </c>
      <c r="E201" s="194" t="s">
        <v>8590</v>
      </c>
      <c r="F201" s="195" t="s">
        <v>8570</v>
      </c>
      <c r="G201" s="196" t="s">
        <v>3979</v>
      </c>
      <c r="H201" s="197">
        <v>1</v>
      </c>
      <c r="I201" s="198">
        <v>32.4</v>
      </c>
      <c r="J201" s="199">
        <f>ROUND(I201*H201,2)</f>
        <v>32.4</v>
      </c>
      <c r="K201" s="195" t="s">
        <v>1</v>
      </c>
      <c r="L201" s="41"/>
      <c r="M201" s="200" t="s">
        <v>1</v>
      </c>
      <c r="N201" s="201" t="s">
        <v>45</v>
      </c>
      <c r="O201" s="73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260</v>
      </c>
      <c r="AT201" s="204" t="s">
        <v>264</v>
      </c>
      <c r="AU201" s="204" t="s">
        <v>89</v>
      </c>
      <c r="AY201" s="19" t="s">
        <v>261</v>
      </c>
      <c r="BE201" s="205">
        <f>IF(N201="základní",J201,0)</f>
        <v>32.4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87</v>
      </c>
      <c r="BK201" s="205">
        <f>ROUND(I201*H201,2)</f>
        <v>32.4</v>
      </c>
      <c r="BL201" s="19" t="s">
        <v>260</v>
      </c>
      <c r="BM201" s="204" t="s">
        <v>8653</v>
      </c>
    </row>
    <row r="202" spans="1:65" s="2" customFormat="1">
      <c r="A202" s="36"/>
      <c r="B202" s="37"/>
      <c r="C202" s="38"/>
      <c r="D202" s="206" t="s">
        <v>269</v>
      </c>
      <c r="E202" s="38"/>
      <c r="F202" s="207" t="s">
        <v>8570</v>
      </c>
      <c r="G202" s="38"/>
      <c r="H202" s="38"/>
      <c r="I202" s="208"/>
      <c r="J202" s="38"/>
      <c r="K202" s="38"/>
      <c r="L202" s="41"/>
      <c r="M202" s="209"/>
      <c r="N202" s="210"/>
      <c r="O202" s="73"/>
      <c r="P202" s="73"/>
      <c r="Q202" s="73"/>
      <c r="R202" s="73"/>
      <c r="S202" s="73"/>
      <c r="T202" s="74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269</v>
      </c>
      <c r="AU202" s="19" t="s">
        <v>89</v>
      </c>
    </row>
    <row r="203" spans="1:65" s="2" customFormat="1" ht="33" customHeight="1">
      <c r="A203" s="36"/>
      <c r="B203" s="37"/>
      <c r="C203" s="275" t="s">
        <v>912</v>
      </c>
      <c r="D203" s="275" t="s">
        <v>801</v>
      </c>
      <c r="E203" s="276" t="s">
        <v>8654</v>
      </c>
      <c r="F203" s="277" t="s">
        <v>8655</v>
      </c>
      <c r="G203" s="278" t="s">
        <v>7690</v>
      </c>
      <c r="H203" s="279">
        <v>1</v>
      </c>
      <c r="I203" s="280">
        <v>627.30000000000018</v>
      </c>
      <c r="J203" s="281">
        <f>ROUND(I203*H203,2)</f>
        <v>627.29999999999995</v>
      </c>
      <c r="K203" s="277" t="s">
        <v>1</v>
      </c>
      <c r="L203" s="282"/>
      <c r="M203" s="283" t="s">
        <v>1</v>
      </c>
      <c r="N203" s="284" t="s">
        <v>45</v>
      </c>
      <c r="O203" s="73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294</v>
      </c>
      <c r="AT203" s="204" t="s">
        <v>801</v>
      </c>
      <c r="AU203" s="204" t="s">
        <v>89</v>
      </c>
      <c r="AY203" s="19" t="s">
        <v>261</v>
      </c>
      <c r="BE203" s="205">
        <f>IF(N203="základní",J203,0)</f>
        <v>627.29999999999995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87</v>
      </c>
      <c r="BK203" s="205">
        <f>ROUND(I203*H203,2)</f>
        <v>627.29999999999995</v>
      </c>
      <c r="BL203" s="19" t="s">
        <v>260</v>
      </c>
      <c r="BM203" s="204" t="s">
        <v>8656</v>
      </c>
    </row>
    <row r="204" spans="1:65" s="2" customFormat="1" ht="19.5">
      <c r="A204" s="36"/>
      <c r="B204" s="37"/>
      <c r="C204" s="38"/>
      <c r="D204" s="206" t="s">
        <v>269</v>
      </c>
      <c r="E204" s="38"/>
      <c r="F204" s="207" t="s">
        <v>8655</v>
      </c>
      <c r="G204" s="38"/>
      <c r="H204" s="38"/>
      <c r="I204" s="208"/>
      <c r="J204" s="38"/>
      <c r="K204" s="38"/>
      <c r="L204" s="41"/>
      <c r="M204" s="209"/>
      <c r="N204" s="210"/>
      <c r="O204" s="73"/>
      <c r="P204" s="73"/>
      <c r="Q204" s="73"/>
      <c r="R204" s="73"/>
      <c r="S204" s="73"/>
      <c r="T204" s="74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269</v>
      </c>
      <c r="AU204" s="19" t="s">
        <v>89</v>
      </c>
    </row>
    <row r="205" spans="1:65" s="2" customFormat="1" ht="16.5" customHeight="1">
      <c r="A205" s="36"/>
      <c r="B205" s="37"/>
      <c r="C205" s="193" t="s">
        <v>853</v>
      </c>
      <c r="D205" s="193" t="s">
        <v>264</v>
      </c>
      <c r="E205" s="194" t="s">
        <v>8657</v>
      </c>
      <c r="F205" s="195" t="s">
        <v>8570</v>
      </c>
      <c r="G205" s="196" t="s">
        <v>3979</v>
      </c>
      <c r="H205" s="197">
        <v>1</v>
      </c>
      <c r="I205" s="198">
        <v>2385.9</v>
      </c>
      <c r="J205" s="199">
        <f>ROUND(I205*H205,2)</f>
        <v>2385.9</v>
      </c>
      <c r="K205" s="195" t="s">
        <v>1</v>
      </c>
      <c r="L205" s="41"/>
      <c r="M205" s="200" t="s">
        <v>1</v>
      </c>
      <c r="N205" s="201" t="s">
        <v>45</v>
      </c>
      <c r="O205" s="73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260</v>
      </c>
      <c r="AT205" s="204" t="s">
        <v>264</v>
      </c>
      <c r="AU205" s="204" t="s">
        <v>89</v>
      </c>
      <c r="AY205" s="19" t="s">
        <v>261</v>
      </c>
      <c r="BE205" s="205">
        <f>IF(N205="základní",J205,0)</f>
        <v>2385.9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87</v>
      </c>
      <c r="BK205" s="205">
        <f>ROUND(I205*H205,2)</f>
        <v>2385.9</v>
      </c>
      <c r="BL205" s="19" t="s">
        <v>260</v>
      </c>
      <c r="BM205" s="204" t="s">
        <v>8658</v>
      </c>
    </row>
    <row r="206" spans="1:65" s="2" customFormat="1">
      <c r="A206" s="36"/>
      <c r="B206" s="37"/>
      <c r="C206" s="38"/>
      <c r="D206" s="206" t="s">
        <v>269</v>
      </c>
      <c r="E206" s="38"/>
      <c r="F206" s="207" t="s">
        <v>8570</v>
      </c>
      <c r="G206" s="38"/>
      <c r="H206" s="38"/>
      <c r="I206" s="208"/>
      <c r="J206" s="38"/>
      <c r="K206" s="38"/>
      <c r="L206" s="41"/>
      <c r="M206" s="209"/>
      <c r="N206" s="210"/>
      <c r="O206" s="73"/>
      <c r="P206" s="73"/>
      <c r="Q206" s="73"/>
      <c r="R206" s="73"/>
      <c r="S206" s="73"/>
      <c r="T206" s="74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269</v>
      </c>
      <c r="AU206" s="19" t="s">
        <v>89</v>
      </c>
    </row>
    <row r="207" spans="1:65" s="2" customFormat="1" ht="24.2" customHeight="1">
      <c r="A207" s="36"/>
      <c r="B207" s="37"/>
      <c r="C207" s="275" t="s">
        <v>859</v>
      </c>
      <c r="D207" s="275" t="s">
        <v>801</v>
      </c>
      <c r="E207" s="276" t="s">
        <v>8659</v>
      </c>
      <c r="F207" s="277" t="s">
        <v>8660</v>
      </c>
      <c r="G207" s="278" t="s">
        <v>3979</v>
      </c>
      <c r="H207" s="279">
        <v>1</v>
      </c>
      <c r="I207" s="280">
        <v>1537.2</v>
      </c>
      <c r="J207" s="281">
        <f>ROUND(I207*H207,2)</f>
        <v>1537.2</v>
      </c>
      <c r="K207" s="277" t="s">
        <v>1</v>
      </c>
      <c r="L207" s="282"/>
      <c r="M207" s="283" t="s">
        <v>1</v>
      </c>
      <c r="N207" s="284" t="s">
        <v>45</v>
      </c>
      <c r="O207" s="73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294</v>
      </c>
      <c r="AT207" s="204" t="s">
        <v>801</v>
      </c>
      <c r="AU207" s="204" t="s">
        <v>89</v>
      </c>
      <c r="AY207" s="19" t="s">
        <v>261</v>
      </c>
      <c r="BE207" s="205">
        <f>IF(N207="základní",J207,0)</f>
        <v>1537.2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87</v>
      </c>
      <c r="BK207" s="205">
        <f>ROUND(I207*H207,2)</f>
        <v>1537.2</v>
      </c>
      <c r="BL207" s="19" t="s">
        <v>260</v>
      </c>
      <c r="BM207" s="204" t="s">
        <v>8661</v>
      </c>
    </row>
    <row r="208" spans="1:65" s="2" customFormat="1" ht="19.5">
      <c r="A208" s="36"/>
      <c r="B208" s="37"/>
      <c r="C208" s="38"/>
      <c r="D208" s="206" t="s">
        <v>269</v>
      </c>
      <c r="E208" s="38"/>
      <c r="F208" s="207" t="s">
        <v>8660</v>
      </c>
      <c r="G208" s="38"/>
      <c r="H208" s="38"/>
      <c r="I208" s="208"/>
      <c r="J208" s="38"/>
      <c r="K208" s="38"/>
      <c r="L208" s="41"/>
      <c r="M208" s="209"/>
      <c r="N208" s="210"/>
      <c r="O208" s="73"/>
      <c r="P208" s="73"/>
      <c r="Q208" s="73"/>
      <c r="R208" s="73"/>
      <c r="S208" s="73"/>
      <c r="T208" s="74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269</v>
      </c>
      <c r="AU208" s="19" t="s">
        <v>89</v>
      </c>
    </row>
    <row r="209" spans="1:65" s="2" customFormat="1" ht="16.5" customHeight="1">
      <c r="A209" s="36"/>
      <c r="B209" s="37"/>
      <c r="C209" s="193" t="s">
        <v>880</v>
      </c>
      <c r="D209" s="193" t="s">
        <v>264</v>
      </c>
      <c r="E209" s="194" t="s">
        <v>8662</v>
      </c>
      <c r="F209" s="195" t="s">
        <v>8570</v>
      </c>
      <c r="G209" s="196" t="s">
        <v>3979</v>
      </c>
      <c r="H209" s="197">
        <v>2</v>
      </c>
      <c r="I209" s="198">
        <v>315</v>
      </c>
      <c r="J209" s="199">
        <f>ROUND(I209*H209,2)</f>
        <v>630</v>
      </c>
      <c r="K209" s="195" t="s">
        <v>1</v>
      </c>
      <c r="L209" s="41"/>
      <c r="M209" s="200" t="s">
        <v>1</v>
      </c>
      <c r="N209" s="201" t="s">
        <v>45</v>
      </c>
      <c r="O209" s="73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260</v>
      </c>
      <c r="AT209" s="204" t="s">
        <v>264</v>
      </c>
      <c r="AU209" s="204" t="s">
        <v>89</v>
      </c>
      <c r="AY209" s="19" t="s">
        <v>261</v>
      </c>
      <c r="BE209" s="205">
        <f>IF(N209="základní",J209,0)</f>
        <v>630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87</v>
      </c>
      <c r="BK209" s="205">
        <f>ROUND(I209*H209,2)</f>
        <v>630</v>
      </c>
      <c r="BL209" s="19" t="s">
        <v>260</v>
      </c>
      <c r="BM209" s="204" t="s">
        <v>8663</v>
      </c>
    </row>
    <row r="210" spans="1:65" s="2" customFormat="1">
      <c r="A210" s="36"/>
      <c r="B210" s="37"/>
      <c r="C210" s="38"/>
      <c r="D210" s="206" t="s">
        <v>269</v>
      </c>
      <c r="E210" s="38"/>
      <c r="F210" s="207" t="s">
        <v>8570</v>
      </c>
      <c r="G210" s="38"/>
      <c r="H210" s="38"/>
      <c r="I210" s="208"/>
      <c r="J210" s="38"/>
      <c r="K210" s="38"/>
      <c r="L210" s="41"/>
      <c r="M210" s="209"/>
      <c r="N210" s="210"/>
      <c r="O210" s="73"/>
      <c r="P210" s="73"/>
      <c r="Q210" s="73"/>
      <c r="R210" s="73"/>
      <c r="S210" s="73"/>
      <c r="T210" s="74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269</v>
      </c>
      <c r="AU210" s="19" t="s">
        <v>89</v>
      </c>
    </row>
    <row r="211" spans="1:65" s="2" customFormat="1" ht="16.5" customHeight="1">
      <c r="A211" s="36"/>
      <c r="B211" s="37"/>
      <c r="C211" s="275" t="s">
        <v>886</v>
      </c>
      <c r="D211" s="275" t="s">
        <v>801</v>
      </c>
      <c r="E211" s="276" t="s">
        <v>8664</v>
      </c>
      <c r="F211" s="277" t="s">
        <v>8665</v>
      </c>
      <c r="G211" s="278" t="s">
        <v>3979</v>
      </c>
      <c r="H211" s="279">
        <v>1</v>
      </c>
      <c r="I211" s="280">
        <v>3636</v>
      </c>
      <c r="J211" s="281">
        <f>ROUND(I211*H211,2)</f>
        <v>3636</v>
      </c>
      <c r="K211" s="277" t="s">
        <v>1</v>
      </c>
      <c r="L211" s="282"/>
      <c r="M211" s="283" t="s">
        <v>1</v>
      </c>
      <c r="N211" s="284" t="s">
        <v>45</v>
      </c>
      <c r="O211" s="73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294</v>
      </c>
      <c r="AT211" s="204" t="s">
        <v>801</v>
      </c>
      <c r="AU211" s="204" t="s">
        <v>89</v>
      </c>
      <c r="AY211" s="19" t="s">
        <v>261</v>
      </c>
      <c r="BE211" s="205">
        <f>IF(N211="základní",J211,0)</f>
        <v>3636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87</v>
      </c>
      <c r="BK211" s="205">
        <f>ROUND(I211*H211,2)</f>
        <v>3636</v>
      </c>
      <c r="BL211" s="19" t="s">
        <v>260</v>
      </c>
      <c r="BM211" s="204" t="s">
        <v>8666</v>
      </c>
    </row>
    <row r="212" spans="1:65" s="2" customFormat="1">
      <c r="A212" s="36"/>
      <c r="B212" s="37"/>
      <c r="C212" s="38"/>
      <c r="D212" s="206" t="s">
        <v>269</v>
      </c>
      <c r="E212" s="38"/>
      <c r="F212" s="207" t="s">
        <v>8665</v>
      </c>
      <c r="G212" s="38"/>
      <c r="H212" s="38"/>
      <c r="I212" s="208"/>
      <c r="J212" s="38"/>
      <c r="K212" s="38"/>
      <c r="L212" s="41"/>
      <c r="M212" s="209"/>
      <c r="N212" s="210"/>
      <c r="O212" s="73"/>
      <c r="P212" s="73"/>
      <c r="Q212" s="73"/>
      <c r="R212" s="73"/>
      <c r="S212" s="73"/>
      <c r="T212" s="74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269</v>
      </c>
      <c r="AU212" s="19" t="s">
        <v>89</v>
      </c>
    </row>
    <row r="213" spans="1:65" s="2" customFormat="1" ht="16.5" customHeight="1">
      <c r="A213" s="36"/>
      <c r="B213" s="37"/>
      <c r="C213" s="193" t="s">
        <v>892</v>
      </c>
      <c r="D213" s="193" t="s">
        <v>264</v>
      </c>
      <c r="E213" s="194" t="s">
        <v>8667</v>
      </c>
      <c r="F213" s="195" t="s">
        <v>8570</v>
      </c>
      <c r="G213" s="196" t="s">
        <v>3979</v>
      </c>
      <c r="H213" s="197">
        <v>1</v>
      </c>
      <c r="I213" s="198">
        <v>545.4</v>
      </c>
      <c r="J213" s="199">
        <f>ROUND(I213*H213,2)</f>
        <v>545.4</v>
      </c>
      <c r="K213" s="195" t="s">
        <v>1</v>
      </c>
      <c r="L213" s="41"/>
      <c r="M213" s="200" t="s">
        <v>1</v>
      </c>
      <c r="N213" s="201" t="s">
        <v>45</v>
      </c>
      <c r="O213" s="73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260</v>
      </c>
      <c r="AT213" s="204" t="s">
        <v>264</v>
      </c>
      <c r="AU213" s="204" t="s">
        <v>89</v>
      </c>
      <c r="AY213" s="19" t="s">
        <v>261</v>
      </c>
      <c r="BE213" s="205">
        <f>IF(N213="základní",J213,0)</f>
        <v>545.4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87</v>
      </c>
      <c r="BK213" s="205">
        <f>ROUND(I213*H213,2)</f>
        <v>545.4</v>
      </c>
      <c r="BL213" s="19" t="s">
        <v>260</v>
      </c>
      <c r="BM213" s="204" t="s">
        <v>8668</v>
      </c>
    </row>
    <row r="214" spans="1:65" s="2" customFormat="1">
      <c r="A214" s="36"/>
      <c r="B214" s="37"/>
      <c r="C214" s="38"/>
      <c r="D214" s="206" t="s">
        <v>269</v>
      </c>
      <c r="E214" s="38"/>
      <c r="F214" s="207" t="s">
        <v>8570</v>
      </c>
      <c r="G214" s="38"/>
      <c r="H214" s="38"/>
      <c r="I214" s="208"/>
      <c r="J214" s="38"/>
      <c r="K214" s="38"/>
      <c r="L214" s="41"/>
      <c r="M214" s="209"/>
      <c r="N214" s="210"/>
      <c r="O214" s="73"/>
      <c r="P214" s="73"/>
      <c r="Q214" s="73"/>
      <c r="R214" s="73"/>
      <c r="S214" s="73"/>
      <c r="T214" s="74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269</v>
      </c>
      <c r="AU214" s="19" t="s">
        <v>89</v>
      </c>
    </row>
    <row r="215" spans="1:65" s="2" customFormat="1" ht="16.5" customHeight="1">
      <c r="A215" s="36"/>
      <c r="B215" s="37"/>
      <c r="C215" s="275" t="s">
        <v>898</v>
      </c>
      <c r="D215" s="275" t="s">
        <v>801</v>
      </c>
      <c r="E215" s="276" t="s">
        <v>8669</v>
      </c>
      <c r="F215" s="277" t="s">
        <v>8670</v>
      </c>
      <c r="G215" s="278" t="s">
        <v>3979</v>
      </c>
      <c r="H215" s="279">
        <v>1</v>
      </c>
      <c r="I215" s="280">
        <v>162</v>
      </c>
      <c r="J215" s="281">
        <f>ROUND(I215*H215,2)</f>
        <v>162</v>
      </c>
      <c r="K215" s="277" t="s">
        <v>1</v>
      </c>
      <c r="L215" s="282"/>
      <c r="M215" s="283" t="s">
        <v>1</v>
      </c>
      <c r="N215" s="284" t="s">
        <v>45</v>
      </c>
      <c r="O215" s="73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294</v>
      </c>
      <c r="AT215" s="204" t="s">
        <v>801</v>
      </c>
      <c r="AU215" s="204" t="s">
        <v>89</v>
      </c>
      <c r="AY215" s="19" t="s">
        <v>261</v>
      </c>
      <c r="BE215" s="205">
        <f>IF(N215="základní",J215,0)</f>
        <v>162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87</v>
      </c>
      <c r="BK215" s="205">
        <f>ROUND(I215*H215,2)</f>
        <v>162</v>
      </c>
      <c r="BL215" s="19" t="s">
        <v>260</v>
      </c>
      <c r="BM215" s="204" t="s">
        <v>8671</v>
      </c>
    </row>
    <row r="216" spans="1:65" s="2" customFormat="1">
      <c r="A216" s="36"/>
      <c r="B216" s="37"/>
      <c r="C216" s="38"/>
      <c r="D216" s="206" t="s">
        <v>269</v>
      </c>
      <c r="E216" s="38"/>
      <c r="F216" s="207" t="s">
        <v>8670</v>
      </c>
      <c r="G216" s="38"/>
      <c r="H216" s="38"/>
      <c r="I216" s="208"/>
      <c r="J216" s="38"/>
      <c r="K216" s="38"/>
      <c r="L216" s="41"/>
      <c r="M216" s="209"/>
      <c r="N216" s="210"/>
      <c r="O216" s="73"/>
      <c r="P216" s="73"/>
      <c r="Q216" s="73"/>
      <c r="R216" s="73"/>
      <c r="S216" s="73"/>
      <c r="T216" s="74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269</v>
      </c>
      <c r="AU216" s="19" t="s">
        <v>89</v>
      </c>
    </row>
    <row r="217" spans="1:65" s="2" customFormat="1" ht="16.5" customHeight="1">
      <c r="A217" s="36"/>
      <c r="B217" s="37"/>
      <c r="C217" s="193" t="s">
        <v>916</v>
      </c>
      <c r="D217" s="193" t="s">
        <v>264</v>
      </c>
      <c r="E217" s="194" t="s">
        <v>8672</v>
      </c>
      <c r="F217" s="195" t="s">
        <v>8570</v>
      </c>
      <c r="G217" s="196" t="s">
        <v>7690</v>
      </c>
      <c r="H217" s="197">
        <v>1</v>
      </c>
      <c r="I217" s="198">
        <v>125.1</v>
      </c>
      <c r="J217" s="199">
        <f>ROUND(I217*H217,2)</f>
        <v>125.1</v>
      </c>
      <c r="K217" s="195" t="s">
        <v>1</v>
      </c>
      <c r="L217" s="41"/>
      <c r="M217" s="200" t="s">
        <v>1</v>
      </c>
      <c r="N217" s="201" t="s">
        <v>45</v>
      </c>
      <c r="O217" s="73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260</v>
      </c>
      <c r="AT217" s="204" t="s">
        <v>264</v>
      </c>
      <c r="AU217" s="204" t="s">
        <v>89</v>
      </c>
      <c r="AY217" s="19" t="s">
        <v>261</v>
      </c>
      <c r="BE217" s="205">
        <f>IF(N217="základní",J217,0)</f>
        <v>125.1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87</v>
      </c>
      <c r="BK217" s="205">
        <f>ROUND(I217*H217,2)</f>
        <v>125.1</v>
      </c>
      <c r="BL217" s="19" t="s">
        <v>260</v>
      </c>
      <c r="BM217" s="204" t="s">
        <v>8673</v>
      </c>
    </row>
    <row r="218" spans="1:65" s="2" customFormat="1">
      <c r="A218" s="36"/>
      <c r="B218" s="37"/>
      <c r="C218" s="38"/>
      <c r="D218" s="206" t="s">
        <v>269</v>
      </c>
      <c r="E218" s="38"/>
      <c r="F218" s="207" t="s">
        <v>8570</v>
      </c>
      <c r="G218" s="38"/>
      <c r="H218" s="38"/>
      <c r="I218" s="208"/>
      <c r="J218" s="38"/>
      <c r="K218" s="38"/>
      <c r="L218" s="41"/>
      <c r="M218" s="209"/>
      <c r="N218" s="210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269</v>
      </c>
      <c r="AU218" s="19" t="s">
        <v>89</v>
      </c>
    </row>
    <row r="219" spans="1:65" s="2" customFormat="1" ht="21.75" customHeight="1">
      <c r="A219" s="36"/>
      <c r="B219" s="37"/>
      <c r="C219" s="275" t="s">
        <v>925</v>
      </c>
      <c r="D219" s="275" t="s">
        <v>801</v>
      </c>
      <c r="E219" s="276" t="s">
        <v>8674</v>
      </c>
      <c r="F219" s="277" t="s">
        <v>8675</v>
      </c>
      <c r="G219" s="278" t="s">
        <v>7690</v>
      </c>
      <c r="H219" s="279">
        <v>0.2</v>
      </c>
      <c r="I219" s="280">
        <v>720</v>
      </c>
      <c r="J219" s="281">
        <f>ROUND(I219*H219,2)</f>
        <v>144</v>
      </c>
      <c r="K219" s="277" t="s">
        <v>1</v>
      </c>
      <c r="L219" s="282"/>
      <c r="M219" s="283" t="s">
        <v>1</v>
      </c>
      <c r="N219" s="284" t="s">
        <v>45</v>
      </c>
      <c r="O219" s="73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294</v>
      </c>
      <c r="AT219" s="204" t="s">
        <v>801</v>
      </c>
      <c r="AU219" s="204" t="s">
        <v>89</v>
      </c>
      <c r="AY219" s="19" t="s">
        <v>261</v>
      </c>
      <c r="BE219" s="205">
        <f>IF(N219="základní",J219,0)</f>
        <v>144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87</v>
      </c>
      <c r="BK219" s="205">
        <f>ROUND(I219*H219,2)</f>
        <v>144</v>
      </c>
      <c r="BL219" s="19" t="s">
        <v>260</v>
      </c>
      <c r="BM219" s="204" t="s">
        <v>8676</v>
      </c>
    </row>
    <row r="220" spans="1:65" s="2" customFormat="1">
      <c r="A220" s="36"/>
      <c r="B220" s="37"/>
      <c r="C220" s="38"/>
      <c r="D220" s="206" t="s">
        <v>269</v>
      </c>
      <c r="E220" s="38"/>
      <c r="F220" s="207" t="s">
        <v>8675</v>
      </c>
      <c r="G220" s="38"/>
      <c r="H220" s="38"/>
      <c r="I220" s="208"/>
      <c r="J220" s="38"/>
      <c r="K220" s="38"/>
      <c r="L220" s="41"/>
      <c r="M220" s="209"/>
      <c r="N220" s="210"/>
      <c r="O220" s="73"/>
      <c r="P220" s="73"/>
      <c r="Q220" s="73"/>
      <c r="R220" s="73"/>
      <c r="S220" s="73"/>
      <c r="T220" s="74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269</v>
      </c>
      <c r="AU220" s="19" t="s">
        <v>89</v>
      </c>
    </row>
    <row r="221" spans="1:65" s="2" customFormat="1" ht="16.5" customHeight="1">
      <c r="A221" s="36"/>
      <c r="B221" s="37"/>
      <c r="C221" s="193" t="s">
        <v>932</v>
      </c>
      <c r="D221" s="193" t="s">
        <v>264</v>
      </c>
      <c r="E221" s="194" t="s">
        <v>8677</v>
      </c>
      <c r="F221" s="195" t="s">
        <v>8570</v>
      </c>
      <c r="G221" s="196" t="s">
        <v>7690</v>
      </c>
      <c r="H221" s="197">
        <v>0.2</v>
      </c>
      <c r="I221" s="198">
        <v>450</v>
      </c>
      <c r="J221" s="199">
        <f>ROUND(I221*H221,2)</f>
        <v>90</v>
      </c>
      <c r="K221" s="195" t="s">
        <v>1</v>
      </c>
      <c r="L221" s="41"/>
      <c r="M221" s="200" t="s">
        <v>1</v>
      </c>
      <c r="N221" s="201" t="s">
        <v>45</v>
      </c>
      <c r="O221" s="73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260</v>
      </c>
      <c r="AT221" s="204" t="s">
        <v>264</v>
      </c>
      <c r="AU221" s="204" t="s">
        <v>89</v>
      </c>
      <c r="AY221" s="19" t="s">
        <v>261</v>
      </c>
      <c r="BE221" s="205">
        <f>IF(N221="základní",J221,0)</f>
        <v>90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87</v>
      </c>
      <c r="BK221" s="205">
        <f>ROUND(I221*H221,2)</f>
        <v>90</v>
      </c>
      <c r="BL221" s="19" t="s">
        <v>260</v>
      </c>
      <c r="BM221" s="204" t="s">
        <v>8678</v>
      </c>
    </row>
    <row r="222" spans="1:65" s="2" customFormat="1">
      <c r="A222" s="36"/>
      <c r="B222" s="37"/>
      <c r="C222" s="38"/>
      <c r="D222" s="206" t="s">
        <v>269</v>
      </c>
      <c r="E222" s="38"/>
      <c r="F222" s="207" t="s">
        <v>8570</v>
      </c>
      <c r="G222" s="38"/>
      <c r="H222" s="38"/>
      <c r="I222" s="208"/>
      <c r="J222" s="38"/>
      <c r="K222" s="38"/>
      <c r="L222" s="41"/>
      <c r="M222" s="209"/>
      <c r="N222" s="210"/>
      <c r="O222" s="73"/>
      <c r="P222" s="73"/>
      <c r="Q222" s="73"/>
      <c r="R222" s="73"/>
      <c r="S222" s="73"/>
      <c r="T222" s="74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269</v>
      </c>
      <c r="AU222" s="19" t="s">
        <v>89</v>
      </c>
    </row>
    <row r="223" spans="1:65" s="2" customFormat="1" ht="33" customHeight="1">
      <c r="A223" s="36"/>
      <c r="B223" s="37"/>
      <c r="C223" s="275" t="s">
        <v>939</v>
      </c>
      <c r="D223" s="275" t="s">
        <v>801</v>
      </c>
      <c r="E223" s="276" t="s">
        <v>8679</v>
      </c>
      <c r="F223" s="277" t="s">
        <v>8680</v>
      </c>
      <c r="G223" s="278" t="s">
        <v>3979</v>
      </c>
      <c r="H223" s="279">
        <v>1</v>
      </c>
      <c r="I223" s="280">
        <v>2700</v>
      </c>
      <c r="J223" s="281">
        <f>ROUND(I223*H223,2)</f>
        <v>2700</v>
      </c>
      <c r="K223" s="277" t="s">
        <v>1</v>
      </c>
      <c r="L223" s="282"/>
      <c r="M223" s="283" t="s">
        <v>1</v>
      </c>
      <c r="N223" s="284" t="s">
        <v>45</v>
      </c>
      <c r="O223" s="73"/>
      <c r="P223" s="202">
        <f>O223*H223</f>
        <v>0</v>
      </c>
      <c r="Q223" s="202">
        <v>0</v>
      </c>
      <c r="R223" s="202">
        <f>Q223*H223</f>
        <v>0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294</v>
      </c>
      <c r="AT223" s="204" t="s">
        <v>801</v>
      </c>
      <c r="AU223" s="204" t="s">
        <v>89</v>
      </c>
      <c r="AY223" s="19" t="s">
        <v>261</v>
      </c>
      <c r="BE223" s="205">
        <f>IF(N223="základní",J223,0)</f>
        <v>2700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87</v>
      </c>
      <c r="BK223" s="205">
        <f>ROUND(I223*H223,2)</f>
        <v>2700</v>
      </c>
      <c r="BL223" s="19" t="s">
        <v>260</v>
      </c>
      <c r="BM223" s="204" t="s">
        <v>8681</v>
      </c>
    </row>
    <row r="224" spans="1:65" s="2" customFormat="1" ht="19.5">
      <c r="A224" s="36"/>
      <c r="B224" s="37"/>
      <c r="C224" s="38"/>
      <c r="D224" s="206" t="s">
        <v>269</v>
      </c>
      <c r="E224" s="38"/>
      <c r="F224" s="207" t="s">
        <v>8680</v>
      </c>
      <c r="G224" s="38"/>
      <c r="H224" s="38"/>
      <c r="I224" s="208"/>
      <c r="J224" s="38"/>
      <c r="K224" s="38"/>
      <c r="L224" s="41"/>
      <c r="M224" s="209"/>
      <c r="N224" s="210"/>
      <c r="O224" s="73"/>
      <c r="P224" s="73"/>
      <c r="Q224" s="73"/>
      <c r="R224" s="73"/>
      <c r="S224" s="73"/>
      <c r="T224" s="74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269</v>
      </c>
      <c r="AU224" s="19" t="s">
        <v>89</v>
      </c>
    </row>
    <row r="225" spans="1:65" s="2" customFormat="1" ht="16.5" customHeight="1">
      <c r="A225" s="36"/>
      <c r="B225" s="37"/>
      <c r="C225" s="193" t="s">
        <v>954</v>
      </c>
      <c r="D225" s="193" t="s">
        <v>264</v>
      </c>
      <c r="E225" s="194" t="s">
        <v>8682</v>
      </c>
      <c r="F225" s="195" t="s">
        <v>8570</v>
      </c>
      <c r="G225" s="196" t="s">
        <v>3979</v>
      </c>
      <c r="H225" s="197">
        <v>1</v>
      </c>
      <c r="I225" s="198">
        <v>1080</v>
      </c>
      <c r="J225" s="199">
        <f>ROUND(I225*H225,2)</f>
        <v>1080</v>
      </c>
      <c r="K225" s="195" t="s">
        <v>1</v>
      </c>
      <c r="L225" s="41"/>
      <c r="M225" s="200" t="s">
        <v>1</v>
      </c>
      <c r="N225" s="201" t="s">
        <v>45</v>
      </c>
      <c r="O225" s="73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260</v>
      </c>
      <c r="AT225" s="204" t="s">
        <v>264</v>
      </c>
      <c r="AU225" s="204" t="s">
        <v>89</v>
      </c>
      <c r="AY225" s="19" t="s">
        <v>261</v>
      </c>
      <c r="BE225" s="205">
        <f>IF(N225="základní",J225,0)</f>
        <v>1080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87</v>
      </c>
      <c r="BK225" s="205">
        <f>ROUND(I225*H225,2)</f>
        <v>1080</v>
      </c>
      <c r="BL225" s="19" t="s">
        <v>260</v>
      </c>
      <c r="BM225" s="204" t="s">
        <v>8683</v>
      </c>
    </row>
    <row r="226" spans="1:65" s="2" customFormat="1">
      <c r="A226" s="36"/>
      <c r="B226" s="37"/>
      <c r="C226" s="38"/>
      <c r="D226" s="206" t="s">
        <v>269</v>
      </c>
      <c r="E226" s="38"/>
      <c r="F226" s="207" t="s">
        <v>8570</v>
      </c>
      <c r="G226" s="38"/>
      <c r="H226" s="38"/>
      <c r="I226" s="208"/>
      <c r="J226" s="38"/>
      <c r="K226" s="38"/>
      <c r="L226" s="41"/>
      <c r="M226" s="209"/>
      <c r="N226" s="210"/>
      <c r="O226" s="73"/>
      <c r="P226" s="73"/>
      <c r="Q226" s="73"/>
      <c r="R226" s="73"/>
      <c r="S226" s="73"/>
      <c r="T226" s="74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269</v>
      </c>
      <c r="AU226" s="19" t="s">
        <v>89</v>
      </c>
    </row>
    <row r="227" spans="1:65" s="12" customFormat="1" ht="22.9" customHeight="1">
      <c r="B227" s="177"/>
      <c r="C227" s="178"/>
      <c r="D227" s="179" t="s">
        <v>79</v>
      </c>
      <c r="E227" s="191" t="s">
        <v>8521</v>
      </c>
      <c r="F227" s="191" t="s">
        <v>8684</v>
      </c>
      <c r="G227" s="178"/>
      <c r="H227" s="178"/>
      <c r="I227" s="181"/>
      <c r="J227" s="192">
        <f>BK227</f>
        <v>54000</v>
      </c>
      <c r="K227" s="178"/>
      <c r="L227" s="183"/>
      <c r="M227" s="184"/>
      <c r="N227" s="185"/>
      <c r="O227" s="185"/>
      <c r="P227" s="186">
        <f>SUM(P228:P233)</f>
        <v>0</v>
      </c>
      <c r="Q227" s="185"/>
      <c r="R227" s="186">
        <f>SUM(R228:R233)</f>
        <v>0</v>
      </c>
      <c r="S227" s="185"/>
      <c r="T227" s="187">
        <f>SUM(T228:T233)</f>
        <v>0</v>
      </c>
      <c r="AR227" s="188" t="s">
        <v>87</v>
      </c>
      <c r="AT227" s="189" t="s">
        <v>79</v>
      </c>
      <c r="AU227" s="189" t="s">
        <v>87</v>
      </c>
      <c r="AY227" s="188" t="s">
        <v>261</v>
      </c>
      <c r="BK227" s="190">
        <f>SUM(BK228:BK233)</f>
        <v>54000</v>
      </c>
    </row>
    <row r="228" spans="1:65" s="2" customFormat="1" ht="16.5" customHeight="1">
      <c r="A228" s="36"/>
      <c r="B228" s="37"/>
      <c r="C228" s="275" t="s">
        <v>968</v>
      </c>
      <c r="D228" s="275" t="s">
        <v>801</v>
      </c>
      <c r="E228" s="276" t="s">
        <v>8685</v>
      </c>
      <c r="F228" s="277" t="s">
        <v>8686</v>
      </c>
      <c r="G228" s="278" t="s">
        <v>7199</v>
      </c>
      <c r="H228" s="279">
        <v>1</v>
      </c>
      <c r="I228" s="280">
        <v>13500</v>
      </c>
      <c r="J228" s="281">
        <f>ROUND(I228*H228,2)</f>
        <v>13500</v>
      </c>
      <c r="K228" s="277" t="s">
        <v>1</v>
      </c>
      <c r="L228" s="282"/>
      <c r="M228" s="283" t="s">
        <v>1</v>
      </c>
      <c r="N228" s="284" t="s">
        <v>45</v>
      </c>
      <c r="O228" s="73"/>
      <c r="P228" s="202">
        <f>O228*H228</f>
        <v>0</v>
      </c>
      <c r="Q228" s="202">
        <v>0</v>
      </c>
      <c r="R228" s="202">
        <f>Q228*H228</f>
        <v>0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294</v>
      </c>
      <c r="AT228" s="204" t="s">
        <v>801</v>
      </c>
      <c r="AU228" s="204" t="s">
        <v>89</v>
      </c>
      <c r="AY228" s="19" t="s">
        <v>261</v>
      </c>
      <c r="BE228" s="205">
        <f>IF(N228="základní",J228,0)</f>
        <v>13500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87</v>
      </c>
      <c r="BK228" s="205">
        <f>ROUND(I228*H228,2)</f>
        <v>13500</v>
      </c>
      <c r="BL228" s="19" t="s">
        <v>260</v>
      </c>
      <c r="BM228" s="204" t="s">
        <v>8687</v>
      </c>
    </row>
    <row r="229" spans="1:65" s="2" customFormat="1">
      <c r="A229" s="36"/>
      <c r="B229" s="37"/>
      <c r="C229" s="38"/>
      <c r="D229" s="206" t="s">
        <v>269</v>
      </c>
      <c r="E229" s="38"/>
      <c r="F229" s="207" t="s">
        <v>8686</v>
      </c>
      <c r="G229" s="38"/>
      <c r="H229" s="38"/>
      <c r="I229" s="208"/>
      <c r="J229" s="38"/>
      <c r="K229" s="38"/>
      <c r="L229" s="41"/>
      <c r="M229" s="209"/>
      <c r="N229" s="210"/>
      <c r="O229" s="73"/>
      <c r="P229" s="73"/>
      <c r="Q229" s="73"/>
      <c r="R229" s="73"/>
      <c r="S229" s="73"/>
      <c r="T229" s="74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269</v>
      </c>
      <c r="AU229" s="19" t="s">
        <v>89</v>
      </c>
    </row>
    <row r="230" spans="1:65" s="2" customFormat="1" ht="16.5" customHeight="1">
      <c r="A230" s="36"/>
      <c r="B230" s="37"/>
      <c r="C230" s="193" t="s">
        <v>973</v>
      </c>
      <c r="D230" s="193" t="s">
        <v>264</v>
      </c>
      <c r="E230" s="194" t="s">
        <v>8688</v>
      </c>
      <c r="F230" s="195" t="s">
        <v>8689</v>
      </c>
      <c r="G230" s="196" t="s">
        <v>7199</v>
      </c>
      <c r="H230" s="197">
        <v>1</v>
      </c>
      <c r="I230" s="198">
        <v>4500</v>
      </c>
      <c r="J230" s="199">
        <f>ROUND(I230*H230,2)</f>
        <v>4500</v>
      </c>
      <c r="K230" s="195" t="s">
        <v>1</v>
      </c>
      <c r="L230" s="41"/>
      <c r="M230" s="200" t="s">
        <v>1</v>
      </c>
      <c r="N230" s="201" t="s">
        <v>45</v>
      </c>
      <c r="O230" s="73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260</v>
      </c>
      <c r="AT230" s="204" t="s">
        <v>264</v>
      </c>
      <c r="AU230" s="204" t="s">
        <v>89</v>
      </c>
      <c r="AY230" s="19" t="s">
        <v>261</v>
      </c>
      <c r="BE230" s="205">
        <f>IF(N230="základní",J230,0)</f>
        <v>4500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87</v>
      </c>
      <c r="BK230" s="205">
        <f>ROUND(I230*H230,2)</f>
        <v>4500</v>
      </c>
      <c r="BL230" s="19" t="s">
        <v>260</v>
      </c>
      <c r="BM230" s="204" t="s">
        <v>8690</v>
      </c>
    </row>
    <row r="231" spans="1:65" s="2" customFormat="1">
      <c r="A231" s="36"/>
      <c r="B231" s="37"/>
      <c r="C231" s="38"/>
      <c r="D231" s="206" t="s">
        <v>269</v>
      </c>
      <c r="E231" s="38"/>
      <c r="F231" s="207" t="s">
        <v>8689</v>
      </c>
      <c r="G231" s="38"/>
      <c r="H231" s="38"/>
      <c r="I231" s="208"/>
      <c r="J231" s="38"/>
      <c r="K231" s="38"/>
      <c r="L231" s="41"/>
      <c r="M231" s="209"/>
      <c r="N231" s="210"/>
      <c r="O231" s="73"/>
      <c r="P231" s="73"/>
      <c r="Q231" s="73"/>
      <c r="R231" s="73"/>
      <c r="S231" s="73"/>
      <c r="T231" s="74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269</v>
      </c>
      <c r="AU231" s="19" t="s">
        <v>89</v>
      </c>
    </row>
    <row r="232" spans="1:65" s="2" customFormat="1" ht="16.5" customHeight="1">
      <c r="A232" s="36"/>
      <c r="B232" s="37"/>
      <c r="C232" s="193" t="s">
        <v>983</v>
      </c>
      <c r="D232" s="193" t="s">
        <v>264</v>
      </c>
      <c r="E232" s="194" t="s">
        <v>8691</v>
      </c>
      <c r="F232" s="195" t="s">
        <v>8692</v>
      </c>
      <c r="G232" s="196" t="s">
        <v>7199</v>
      </c>
      <c r="H232" s="197">
        <v>1</v>
      </c>
      <c r="I232" s="198">
        <v>36000</v>
      </c>
      <c r="J232" s="199">
        <f>ROUND(I232*H232,2)</f>
        <v>36000</v>
      </c>
      <c r="K232" s="195" t="s">
        <v>1</v>
      </c>
      <c r="L232" s="41"/>
      <c r="M232" s="200" t="s">
        <v>1</v>
      </c>
      <c r="N232" s="201" t="s">
        <v>45</v>
      </c>
      <c r="O232" s="73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260</v>
      </c>
      <c r="AT232" s="204" t="s">
        <v>264</v>
      </c>
      <c r="AU232" s="204" t="s">
        <v>89</v>
      </c>
      <c r="AY232" s="19" t="s">
        <v>261</v>
      </c>
      <c r="BE232" s="205">
        <f>IF(N232="základní",J232,0)</f>
        <v>36000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87</v>
      </c>
      <c r="BK232" s="205">
        <f>ROUND(I232*H232,2)</f>
        <v>36000</v>
      </c>
      <c r="BL232" s="19" t="s">
        <v>260</v>
      </c>
      <c r="BM232" s="204" t="s">
        <v>8693</v>
      </c>
    </row>
    <row r="233" spans="1:65" s="2" customFormat="1">
      <c r="A233" s="36"/>
      <c r="B233" s="37"/>
      <c r="C233" s="38"/>
      <c r="D233" s="206" t="s">
        <v>269</v>
      </c>
      <c r="E233" s="38"/>
      <c r="F233" s="207" t="s">
        <v>8692</v>
      </c>
      <c r="G233" s="38"/>
      <c r="H233" s="38"/>
      <c r="I233" s="208"/>
      <c r="J233" s="38"/>
      <c r="K233" s="38"/>
      <c r="L233" s="41"/>
      <c r="M233" s="209"/>
      <c r="N233" s="210"/>
      <c r="O233" s="73"/>
      <c r="P233" s="73"/>
      <c r="Q233" s="73"/>
      <c r="R233" s="73"/>
      <c r="S233" s="73"/>
      <c r="T233" s="74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269</v>
      </c>
      <c r="AU233" s="19" t="s">
        <v>89</v>
      </c>
    </row>
    <row r="234" spans="1:65" s="12" customFormat="1" ht="22.9" customHeight="1">
      <c r="B234" s="177"/>
      <c r="C234" s="178"/>
      <c r="D234" s="179" t="s">
        <v>79</v>
      </c>
      <c r="E234" s="191" t="s">
        <v>8694</v>
      </c>
      <c r="F234" s="191" t="s">
        <v>8695</v>
      </c>
      <c r="G234" s="178"/>
      <c r="H234" s="178"/>
      <c r="I234" s="181"/>
      <c r="J234" s="192">
        <f>BK234</f>
        <v>4770</v>
      </c>
      <c r="K234" s="178"/>
      <c r="L234" s="183"/>
      <c r="M234" s="184"/>
      <c r="N234" s="185"/>
      <c r="O234" s="185"/>
      <c r="P234" s="186">
        <f>SUM(P235:P244)</f>
        <v>0</v>
      </c>
      <c r="Q234" s="185"/>
      <c r="R234" s="186">
        <f>SUM(R235:R244)</f>
        <v>0</v>
      </c>
      <c r="S234" s="185"/>
      <c r="T234" s="187">
        <f>SUM(T235:T244)</f>
        <v>0</v>
      </c>
      <c r="AR234" s="188" t="s">
        <v>87</v>
      </c>
      <c r="AT234" s="189" t="s">
        <v>79</v>
      </c>
      <c r="AU234" s="189" t="s">
        <v>87</v>
      </c>
      <c r="AY234" s="188" t="s">
        <v>261</v>
      </c>
      <c r="BK234" s="190">
        <f>SUM(BK235:BK244)</f>
        <v>4770</v>
      </c>
    </row>
    <row r="235" spans="1:65" s="2" customFormat="1" ht="16.5" customHeight="1">
      <c r="A235" s="36"/>
      <c r="B235" s="37"/>
      <c r="C235" s="193" t="s">
        <v>991</v>
      </c>
      <c r="D235" s="193" t="s">
        <v>264</v>
      </c>
      <c r="E235" s="194" t="s">
        <v>8696</v>
      </c>
      <c r="F235" s="195" t="s">
        <v>8697</v>
      </c>
      <c r="G235" s="196" t="s">
        <v>2285</v>
      </c>
      <c r="H235" s="197">
        <v>1</v>
      </c>
      <c r="I235" s="198">
        <v>405</v>
      </c>
      <c r="J235" s="199">
        <f>ROUND(I235*H235,2)</f>
        <v>405</v>
      </c>
      <c r="K235" s="195" t="s">
        <v>1</v>
      </c>
      <c r="L235" s="41"/>
      <c r="M235" s="200" t="s">
        <v>1</v>
      </c>
      <c r="N235" s="201" t="s">
        <v>45</v>
      </c>
      <c r="O235" s="73"/>
      <c r="P235" s="202">
        <f>O235*H235</f>
        <v>0</v>
      </c>
      <c r="Q235" s="202">
        <v>0</v>
      </c>
      <c r="R235" s="202">
        <f>Q235*H235</f>
        <v>0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260</v>
      </c>
      <c r="AT235" s="204" t="s">
        <v>264</v>
      </c>
      <c r="AU235" s="204" t="s">
        <v>89</v>
      </c>
      <c r="AY235" s="19" t="s">
        <v>261</v>
      </c>
      <c r="BE235" s="205">
        <f>IF(N235="základní",J235,0)</f>
        <v>405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87</v>
      </c>
      <c r="BK235" s="205">
        <f>ROUND(I235*H235,2)</f>
        <v>405</v>
      </c>
      <c r="BL235" s="19" t="s">
        <v>260</v>
      </c>
      <c r="BM235" s="204" t="s">
        <v>8698</v>
      </c>
    </row>
    <row r="236" spans="1:65" s="2" customFormat="1">
      <c r="A236" s="36"/>
      <c r="B236" s="37"/>
      <c r="C236" s="38"/>
      <c r="D236" s="206" t="s">
        <v>269</v>
      </c>
      <c r="E236" s="38"/>
      <c r="F236" s="207" t="s">
        <v>8697</v>
      </c>
      <c r="G236" s="38"/>
      <c r="H236" s="38"/>
      <c r="I236" s="208"/>
      <c r="J236" s="38"/>
      <c r="K236" s="38"/>
      <c r="L236" s="41"/>
      <c r="M236" s="209"/>
      <c r="N236" s="210"/>
      <c r="O236" s="73"/>
      <c r="P236" s="73"/>
      <c r="Q236" s="73"/>
      <c r="R236" s="73"/>
      <c r="S236" s="73"/>
      <c r="T236" s="74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269</v>
      </c>
      <c r="AU236" s="19" t="s">
        <v>89</v>
      </c>
    </row>
    <row r="237" spans="1:65" s="2" customFormat="1" ht="24.2" customHeight="1">
      <c r="A237" s="36"/>
      <c r="B237" s="37"/>
      <c r="C237" s="193" t="s">
        <v>996</v>
      </c>
      <c r="D237" s="193" t="s">
        <v>264</v>
      </c>
      <c r="E237" s="194" t="s">
        <v>8699</v>
      </c>
      <c r="F237" s="195" t="s">
        <v>8700</v>
      </c>
      <c r="G237" s="196" t="s">
        <v>2285</v>
      </c>
      <c r="H237" s="197">
        <v>1</v>
      </c>
      <c r="I237" s="198">
        <v>405</v>
      </c>
      <c r="J237" s="199">
        <f>ROUND(I237*H237,2)</f>
        <v>405</v>
      </c>
      <c r="K237" s="195" t="s">
        <v>1</v>
      </c>
      <c r="L237" s="41"/>
      <c r="M237" s="200" t="s">
        <v>1</v>
      </c>
      <c r="N237" s="201" t="s">
        <v>45</v>
      </c>
      <c r="O237" s="73"/>
      <c r="P237" s="202">
        <f>O237*H237</f>
        <v>0</v>
      </c>
      <c r="Q237" s="202">
        <v>0</v>
      </c>
      <c r="R237" s="202">
        <f>Q237*H237</f>
        <v>0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260</v>
      </c>
      <c r="AT237" s="204" t="s">
        <v>264</v>
      </c>
      <c r="AU237" s="204" t="s">
        <v>89</v>
      </c>
      <c r="AY237" s="19" t="s">
        <v>261</v>
      </c>
      <c r="BE237" s="205">
        <f>IF(N237="základní",J237,0)</f>
        <v>405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87</v>
      </c>
      <c r="BK237" s="205">
        <f>ROUND(I237*H237,2)</f>
        <v>405</v>
      </c>
      <c r="BL237" s="19" t="s">
        <v>260</v>
      </c>
      <c r="BM237" s="204" t="s">
        <v>8701</v>
      </c>
    </row>
    <row r="238" spans="1:65" s="2" customFormat="1">
      <c r="A238" s="36"/>
      <c r="B238" s="37"/>
      <c r="C238" s="38"/>
      <c r="D238" s="206" t="s">
        <v>269</v>
      </c>
      <c r="E238" s="38"/>
      <c r="F238" s="207" t="s">
        <v>8700</v>
      </c>
      <c r="G238" s="38"/>
      <c r="H238" s="38"/>
      <c r="I238" s="208"/>
      <c r="J238" s="38"/>
      <c r="K238" s="38"/>
      <c r="L238" s="41"/>
      <c r="M238" s="209"/>
      <c r="N238" s="210"/>
      <c r="O238" s="73"/>
      <c r="P238" s="73"/>
      <c r="Q238" s="73"/>
      <c r="R238" s="73"/>
      <c r="S238" s="73"/>
      <c r="T238" s="74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269</v>
      </c>
      <c r="AU238" s="19" t="s">
        <v>89</v>
      </c>
    </row>
    <row r="239" spans="1:65" s="2" customFormat="1" ht="16.5" customHeight="1">
      <c r="A239" s="36"/>
      <c r="B239" s="37"/>
      <c r="C239" s="193" t="s">
        <v>1001</v>
      </c>
      <c r="D239" s="193" t="s">
        <v>264</v>
      </c>
      <c r="E239" s="194" t="s">
        <v>8702</v>
      </c>
      <c r="F239" s="195" t="s">
        <v>8703</v>
      </c>
      <c r="G239" s="196" t="s">
        <v>2285</v>
      </c>
      <c r="H239" s="197">
        <v>1</v>
      </c>
      <c r="I239" s="198">
        <v>405</v>
      </c>
      <c r="J239" s="199">
        <f>ROUND(I239*H239,2)</f>
        <v>405</v>
      </c>
      <c r="K239" s="195" t="s">
        <v>1</v>
      </c>
      <c r="L239" s="41"/>
      <c r="M239" s="200" t="s">
        <v>1</v>
      </c>
      <c r="N239" s="201" t="s">
        <v>45</v>
      </c>
      <c r="O239" s="73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260</v>
      </c>
      <c r="AT239" s="204" t="s">
        <v>264</v>
      </c>
      <c r="AU239" s="204" t="s">
        <v>89</v>
      </c>
      <c r="AY239" s="19" t="s">
        <v>261</v>
      </c>
      <c r="BE239" s="205">
        <f>IF(N239="základní",J239,0)</f>
        <v>405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87</v>
      </c>
      <c r="BK239" s="205">
        <f>ROUND(I239*H239,2)</f>
        <v>405</v>
      </c>
      <c r="BL239" s="19" t="s">
        <v>260</v>
      </c>
      <c r="BM239" s="204" t="s">
        <v>8704</v>
      </c>
    </row>
    <row r="240" spans="1:65" s="2" customFormat="1">
      <c r="A240" s="36"/>
      <c r="B240" s="37"/>
      <c r="C240" s="38"/>
      <c r="D240" s="206" t="s">
        <v>269</v>
      </c>
      <c r="E240" s="38"/>
      <c r="F240" s="207" t="s">
        <v>8703</v>
      </c>
      <c r="G240" s="38"/>
      <c r="H240" s="38"/>
      <c r="I240" s="208"/>
      <c r="J240" s="38"/>
      <c r="K240" s="38"/>
      <c r="L240" s="41"/>
      <c r="M240" s="209"/>
      <c r="N240" s="210"/>
      <c r="O240" s="73"/>
      <c r="P240" s="73"/>
      <c r="Q240" s="73"/>
      <c r="R240" s="73"/>
      <c r="S240" s="73"/>
      <c r="T240" s="74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269</v>
      </c>
      <c r="AU240" s="19" t="s">
        <v>89</v>
      </c>
    </row>
    <row r="241" spans="1:65" s="2" customFormat="1" ht="16.5" customHeight="1">
      <c r="A241" s="36"/>
      <c r="B241" s="37"/>
      <c r="C241" s="193" t="s">
        <v>1006</v>
      </c>
      <c r="D241" s="193" t="s">
        <v>264</v>
      </c>
      <c r="E241" s="194" t="s">
        <v>8705</v>
      </c>
      <c r="F241" s="195" t="s">
        <v>8706</v>
      </c>
      <c r="G241" s="196" t="s">
        <v>2285</v>
      </c>
      <c r="H241" s="197">
        <v>1</v>
      </c>
      <c r="I241" s="198">
        <v>405</v>
      </c>
      <c r="J241" s="199">
        <f>ROUND(I241*H241,2)</f>
        <v>405</v>
      </c>
      <c r="K241" s="195" t="s">
        <v>1</v>
      </c>
      <c r="L241" s="41"/>
      <c r="M241" s="200" t="s">
        <v>1</v>
      </c>
      <c r="N241" s="201" t="s">
        <v>45</v>
      </c>
      <c r="O241" s="73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260</v>
      </c>
      <c r="AT241" s="204" t="s">
        <v>264</v>
      </c>
      <c r="AU241" s="204" t="s">
        <v>89</v>
      </c>
      <c r="AY241" s="19" t="s">
        <v>261</v>
      </c>
      <c r="BE241" s="205">
        <f>IF(N241="základní",J241,0)</f>
        <v>405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87</v>
      </c>
      <c r="BK241" s="205">
        <f>ROUND(I241*H241,2)</f>
        <v>405</v>
      </c>
      <c r="BL241" s="19" t="s">
        <v>260</v>
      </c>
      <c r="BM241" s="204" t="s">
        <v>8707</v>
      </c>
    </row>
    <row r="242" spans="1:65" s="2" customFormat="1">
      <c r="A242" s="36"/>
      <c r="B242" s="37"/>
      <c r="C242" s="38"/>
      <c r="D242" s="206" t="s">
        <v>269</v>
      </c>
      <c r="E242" s="38"/>
      <c r="F242" s="207" t="s">
        <v>8706</v>
      </c>
      <c r="G242" s="38"/>
      <c r="H242" s="38"/>
      <c r="I242" s="208"/>
      <c r="J242" s="38"/>
      <c r="K242" s="38"/>
      <c r="L242" s="41"/>
      <c r="M242" s="209"/>
      <c r="N242" s="210"/>
      <c r="O242" s="73"/>
      <c r="P242" s="73"/>
      <c r="Q242" s="73"/>
      <c r="R242" s="73"/>
      <c r="S242" s="73"/>
      <c r="T242" s="74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269</v>
      </c>
      <c r="AU242" s="19" t="s">
        <v>89</v>
      </c>
    </row>
    <row r="243" spans="1:65" s="2" customFormat="1" ht="24.2" customHeight="1">
      <c r="A243" s="36"/>
      <c r="B243" s="37"/>
      <c r="C243" s="193" t="s">
        <v>1011</v>
      </c>
      <c r="D243" s="193" t="s">
        <v>264</v>
      </c>
      <c r="E243" s="194" t="s">
        <v>8708</v>
      </c>
      <c r="F243" s="195" t="s">
        <v>8709</v>
      </c>
      <c r="G243" s="196" t="s">
        <v>3979</v>
      </c>
      <c r="H243" s="197">
        <v>1</v>
      </c>
      <c r="I243" s="198">
        <v>3150</v>
      </c>
      <c r="J243" s="199">
        <f>ROUND(I243*H243,2)</f>
        <v>3150</v>
      </c>
      <c r="K243" s="195" t="s">
        <v>1</v>
      </c>
      <c r="L243" s="41"/>
      <c r="M243" s="200" t="s">
        <v>1</v>
      </c>
      <c r="N243" s="201" t="s">
        <v>45</v>
      </c>
      <c r="O243" s="73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260</v>
      </c>
      <c r="AT243" s="204" t="s">
        <v>264</v>
      </c>
      <c r="AU243" s="204" t="s">
        <v>89</v>
      </c>
      <c r="AY243" s="19" t="s">
        <v>261</v>
      </c>
      <c r="BE243" s="205">
        <f>IF(N243="základní",J243,0)</f>
        <v>3150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87</v>
      </c>
      <c r="BK243" s="205">
        <f>ROUND(I243*H243,2)</f>
        <v>3150</v>
      </c>
      <c r="BL243" s="19" t="s">
        <v>260</v>
      </c>
      <c r="BM243" s="204" t="s">
        <v>8710</v>
      </c>
    </row>
    <row r="244" spans="1:65" s="2" customFormat="1">
      <c r="A244" s="36"/>
      <c r="B244" s="37"/>
      <c r="C244" s="38"/>
      <c r="D244" s="206" t="s">
        <v>269</v>
      </c>
      <c r="E244" s="38"/>
      <c r="F244" s="207" t="s">
        <v>8709</v>
      </c>
      <c r="G244" s="38"/>
      <c r="H244" s="38"/>
      <c r="I244" s="208"/>
      <c r="J244" s="38"/>
      <c r="K244" s="38"/>
      <c r="L244" s="41"/>
      <c r="M244" s="212"/>
      <c r="N244" s="213"/>
      <c r="O244" s="214"/>
      <c r="P244" s="214"/>
      <c r="Q244" s="214"/>
      <c r="R244" s="214"/>
      <c r="S244" s="214"/>
      <c r="T244" s="215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269</v>
      </c>
      <c r="AU244" s="19" t="s">
        <v>89</v>
      </c>
    </row>
    <row r="245" spans="1:65" s="2" customFormat="1" ht="6.95" customHeight="1">
      <c r="A245" s="36"/>
      <c r="B245" s="56"/>
      <c r="C245" s="57"/>
      <c r="D245" s="57"/>
      <c r="E245" s="57"/>
      <c r="F245" s="57"/>
      <c r="G245" s="57"/>
      <c r="H245" s="57"/>
      <c r="I245" s="57"/>
      <c r="J245" s="57"/>
      <c r="K245" s="57"/>
      <c r="L245" s="41"/>
      <c r="M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</row>
  </sheetData>
  <sheetProtection password="CC35" sheet="1" objects="1" scenarios="1" formatColumns="0" formatRows="0" autoFilter="0"/>
  <autoFilter ref="C125:K244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9"/>
  <sheetViews>
    <sheetView showGridLines="0" workbookViewId="0"/>
  </sheetViews>
  <sheetFormatPr defaultColWidth="9.1640625"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AT2" s="19" t="s">
        <v>232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2"/>
      <c r="AT3" s="19" t="s">
        <v>89</v>
      </c>
    </row>
    <row r="4" spans="1:46" s="1" customFormat="1" ht="24.95" customHeight="1">
      <c r="B4" s="22"/>
      <c r="D4" s="119" t="s">
        <v>233</v>
      </c>
      <c r="L4" s="22"/>
      <c r="M4" s="120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21" t="s">
        <v>16</v>
      </c>
      <c r="L6" s="22"/>
    </row>
    <row r="7" spans="1:46" s="1" customFormat="1" ht="16.5" customHeight="1">
      <c r="B7" s="22"/>
      <c r="E7" s="344" t="str">
        <f>'Rekapitulace stavby'!K6</f>
        <v>Nemocnice Havlíčkův Brod – rekonstrukce energocentra</v>
      </c>
      <c r="F7" s="345"/>
      <c r="G7" s="345"/>
      <c r="H7" s="345"/>
      <c r="L7" s="22"/>
    </row>
    <row r="8" spans="1:46" s="1" customFormat="1" ht="12" customHeight="1">
      <c r="B8" s="22"/>
      <c r="D8" s="121" t="s">
        <v>234</v>
      </c>
      <c r="L8" s="22"/>
    </row>
    <row r="9" spans="1:46" s="2" customFormat="1" ht="16.5" customHeight="1">
      <c r="A9" s="36"/>
      <c r="B9" s="41"/>
      <c r="C9" s="36"/>
      <c r="D9" s="36"/>
      <c r="E9" s="344" t="s">
        <v>6719</v>
      </c>
      <c r="F9" s="346"/>
      <c r="G9" s="346"/>
      <c r="H9" s="346"/>
      <c r="I9" s="36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1" t="s">
        <v>236</v>
      </c>
      <c r="E10" s="36"/>
      <c r="F10" s="36"/>
      <c r="G10" s="36"/>
      <c r="H10" s="36"/>
      <c r="I10" s="36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47" t="s">
        <v>8711</v>
      </c>
      <c r="F11" s="346"/>
      <c r="G11" s="346"/>
      <c r="H11" s="346"/>
      <c r="I11" s="36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1" t="s">
        <v>18</v>
      </c>
      <c r="E13" s="36"/>
      <c r="F13" s="112" t="s">
        <v>113</v>
      </c>
      <c r="G13" s="36"/>
      <c r="H13" s="36"/>
      <c r="I13" s="121" t="s">
        <v>19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1" t="s">
        <v>20</v>
      </c>
      <c r="E14" s="36"/>
      <c r="F14" s="112" t="s">
        <v>21</v>
      </c>
      <c r="G14" s="36"/>
      <c r="H14" s="36"/>
      <c r="I14" s="121" t="s">
        <v>22</v>
      </c>
      <c r="J14" s="122" t="str">
        <f>'Rekapitulace stavby'!AN8</f>
        <v>29. 6. 2023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1" t="s">
        <v>24</v>
      </c>
      <c r="E16" s="36"/>
      <c r="F16" s="36"/>
      <c r="G16" s="36"/>
      <c r="H16" s="36"/>
      <c r="I16" s="121" t="s">
        <v>25</v>
      </c>
      <c r="J16" s="112" t="s">
        <v>26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27</v>
      </c>
      <c r="F17" s="36"/>
      <c r="G17" s="36"/>
      <c r="H17" s="36"/>
      <c r="I17" s="121" t="s">
        <v>28</v>
      </c>
      <c r="J17" s="112" t="s">
        <v>29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1" t="s">
        <v>30</v>
      </c>
      <c r="E19" s="36"/>
      <c r="F19" s="36"/>
      <c r="G19" s="36"/>
      <c r="H19" s="36"/>
      <c r="I19" s="121" t="s">
        <v>25</v>
      </c>
      <c r="J19" s="32" t="str">
        <f>'Rekapitulace stavby'!AN13</f>
        <v>46980059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8" t="str">
        <f>'Rekapitulace stavby'!E14</f>
        <v>PKS stavby a.s.</v>
      </c>
      <c r="F20" s="349"/>
      <c r="G20" s="349"/>
      <c r="H20" s="349"/>
      <c r="I20" s="121" t="s">
        <v>28</v>
      </c>
      <c r="J20" s="32" t="str">
        <f>'Rekapitulace stavby'!AN14</f>
        <v>CZ46980059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1" t="s">
        <v>31</v>
      </c>
      <c r="E22" s="36"/>
      <c r="F22" s="36"/>
      <c r="G22" s="36"/>
      <c r="H22" s="36"/>
      <c r="I22" s="121" t="s">
        <v>25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8439</v>
      </c>
      <c r="F23" s="36"/>
      <c r="G23" s="36"/>
      <c r="H23" s="36"/>
      <c r="I23" s="121" t="s">
        <v>28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1" t="s">
        <v>36</v>
      </c>
      <c r="E25" s="36"/>
      <c r="F25" s="36"/>
      <c r="G25" s="36"/>
      <c r="H25" s="36"/>
      <c r="I25" s="121" t="s">
        <v>25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1" t="s">
        <v>38</v>
      </c>
      <c r="E28" s="36"/>
      <c r="F28" s="36"/>
      <c r="G28" s="36"/>
      <c r="H28" s="36"/>
      <c r="I28" s="36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14.5" customHeight="1">
      <c r="A29" s="123"/>
      <c r="B29" s="124"/>
      <c r="C29" s="123"/>
      <c r="D29" s="123"/>
      <c r="E29" s="350" t="s">
        <v>8712</v>
      </c>
      <c r="F29" s="350"/>
      <c r="G29" s="350"/>
      <c r="H29" s="350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6"/>
      <c r="E31" s="126"/>
      <c r="F31" s="126"/>
      <c r="G31" s="126"/>
      <c r="H31" s="126"/>
      <c r="I31" s="126"/>
      <c r="J31" s="126"/>
      <c r="K31" s="126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7" t="s">
        <v>40</v>
      </c>
      <c r="E32" s="36"/>
      <c r="F32" s="36"/>
      <c r="G32" s="36"/>
      <c r="H32" s="36"/>
      <c r="I32" s="36"/>
      <c r="J32" s="128">
        <f>ROUND(J125, 2)</f>
        <v>735564.24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6"/>
      <c r="E33" s="126"/>
      <c r="F33" s="126"/>
      <c r="G33" s="126"/>
      <c r="H33" s="126"/>
      <c r="I33" s="126"/>
      <c r="J33" s="126"/>
      <c r="K33" s="12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42</v>
      </c>
      <c r="G34" s="36"/>
      <c r="H34" s="36"/>
      <c r="I34" s="129" t="s">
        <v>41</v>
      </c>
      <c r="J34" s="129" t="s">
        <v>43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0" t="s">
        <v>44</v>
      </c>
      <c r="E35" s="121" t="s">
        <v>45</v>
      </c>
      <c r="F35" s="131">
        <f>ROUND((SUM(BE125:BE188)),  2)</f>
        <v>735564.24</v>
      </c>
      <c r="G35" s="36"/>
      <c r="H35" s="36"/>
      <c r="I35" s="132">
        <v>0.21</v>
      </c>
      <c r="J35" s="131">
        <f>ROUND(((SUM(BE125:BE188))*I35),  2)</f>
        <v>154468.49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1" t="s">
        <v>46</v>
      </c>
      <c r="F36" s="131">
        <f>ROUND((SUM(BF125:BF188)),  2)</f>
        <v>0</v>
      </c>
      <c r="G36" s="36"/>
      <c r="H36" s="36"/>
      <c r="I36" s="132">
        <v>0.15</v>
      </c>
      <c r="J36" s="131">
        <f>ROUND(((SUM(BF125:BF188))*I36),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1" t="s">
        <v>47</v>
      </c>
      <c r="F37" s="131">
        <f>ROUND((SUM(BG125:BG188)),  2)</f>
        <v>0</v>
      </c>
      <c r="G37" s="36"/>
      <c r="H37" s="36"/>
      <c r="I37" s="132">
        <v>0.21</v>
      </c>
      <c r="J37" s="131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1" t="s">
        <v>48</v>
      </c>
      <c r="F38" s="131">
        <f>ROUND((SUM(BH125:BH188)),  2)</f>
        <v>0</v>
      </c>
      <c r="G38" s="36"/>
      <c r="H38" s="36"/>
      <c r="I38" s="132">
        <v>0.15</v>
      </c>
      <c r="J38" s="131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1" t="s">
        <v>49</v>
      </c>
      <c r="F39" s="131">
        <f>ROUND((SUM(BI125:BI188)),  2)</f>
        <v>0</v>
      </c>
      <c r="G39" s="36"/>
      <c r="H39" s="36"/>
      <c r="I39" s="132">
        <v>0</v>
      </c>
      <c r="J39" s="131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3"/>
      <c r="D41" s="134" t="s">
        <v>50</v>
      </c>
      <c r="E41" s="135"/>
      <c r="F41" s="135"/>
      <c r="G41" s="136" t="s">
        <v>51</v>
      </c>
      <c r="H41" s="137" t="s">
        <v>52</v>
      </c>
      <c r="I41" s="135"/>
      <c r="J41" s="138">
        <f>SUM(J32:J39)</f>
        <v>890032.73</v>
      </c>
      <c r="K41" s="139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2"/>
      <c r="L43" s="22"/>
    </row>
    <row r="44" spans="1:31" s="1" customFormat="1" ht="14.45" customHeight="1">
      <c r="B44" s="22"/>
      <c r="L44" s="22"/>
    </row>
    <row r="45" spans="1:31" s="1" customFormat="1" ht="14.45" customHeight="1">
      <c r="B45" s="22"/>
      <c r="L45" s="22"/>
    </row>
    <row r="46" spans="1:31" s="1" customFormat="1" ht="14.45" customHeight="1">
      <c r="B46" s="22"/>
      <c r="L46" s="22"/>
    </row>
    <row r="47" spans="1:31" s="1" customFormat="1" ht="14.45" customHeight="1">
      <c r="B47" s="22"/>
      <c r="L47" s="22"/>
    </row>
    <row r="48" spans="1:31" s="1" customFormat="1" ht="14.45" customHeight="1">
      <c r="B48" s="22"/>
      <c r="L48" s="22"/>
    </row>
    <row r="49" spans="1:31" s="1" customFormat="1" ht="14.45" customHeight="1">
      <c r="B49" s="22"/>
      <c r="L49" s="22"/>
    </row>
    <row r="50" spans="1:31" s="2" customFormat="1" ht="14.45" customHeight="1">
      <c r="B50" s="53"/>
      <c r="D50" s="140" t="s">
        <v>53</v>
      </c>
      <c r="E50" s="141"/>
      <c r="F50" s="141"/>
      <c r="G50" s="140" t="s">
        <v>54</v>
      </c>
      <c r="H50" s="141"/>
      <c r="I50" s="141"/>
      <c r="J50" s="141"/>
      <c r="K50" s="141"/>
      <c r="L50" s="53"/>
    </row>
    <row r="51" spans="1:31">
      <c r="B51" s="22"/>
      <c r="L51" s="22"/>
    </row>
    <row r="52" spans="1:31">
      <c r="B52" s="22"/>
      <c r="L52" s="22"/>
    </row>
    <row r="53" spans="1:31">
      <c r="B53" s="22"/>
      <c r="L53" s="22"/>
    </row>
    <row r="54" spans="1:31">
      <c r="B54" s="22"/>
      <c r="L54" s="22"/>
    </row>
    <row r="55" spans="1:31">
      <c r="B55" s="22"/>
      <c r="L55" s="22"/>
    </row>
    <row r="56" spans="1:31">
      <c r="B56" s="22"/>
      <c r="L56" s="22"/>
    </row>
    <row r="57" spans="1:31">
      <c r="B57" s="22"/>
      <c r="L57" s="22"/>
    </row>
    <row r="58" spans="1:31">
      <c r="B58" s="22"/>
      <c r="L58" s="22"/>
    </row>
    <row r="59" spans="1:31">
      <c r="B59" s="22"/>
      <c r="L59" s="22"/>
    </row>
    <row r="60" spans="1:31">
      <c r="B60" s="22"/>
      <c r="L60" s="22"/>
    </row>
    <row r="61" spans="1:31" s="2" customFormat="1" ht="12.75">
      <c r="A61" s="36"/>
      <c r="B61" s="41"/>
      <c r="C61" s="36"/>
      <c r="D61" s="142" t="s">
        <v>55</v>
      </c>
      <c r="E61" s="143"/>
      <c r="F61" s="144" t="s">
        <v>56</v>
      </c>
      <c r="G61" s="142" t="s">
        <v>55</v>
      </c>
      <c r="H61" s="143"/>
      <c r="I61" s="143"/>
      <c r="J61" s="145" t="s">
        <v>56</v>
      </c>
      <c r="K61" s="143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>
      <c r="B62" s="22"/>
      <c r="L62" s="22"/>
    </row>
    <row r="63" spans="1:31">
      <c r="B63" s="22"/>
      <c r="L63" s="22"/>
    </row>
    <row r="64" spans="1:31">
      <c r="B64" s="22"/>
      <c r="L64" s="22"/>
    </row>
    <row r="65" spans="1:31" s="2" customFormat="1" ht="12.75">
      <c r="A65" s="36"/>
      <c r="B65" s="41"/>
      <c r="C65" s="36"/>
      <c r="D65" s="140" t="s">
        <v>57</v>
      </c>
      <c r="E65" s="146"/>
      <c r="F65" s="146"/>
      <c r="G65" s="140" t="s">
        <v>58</v>
      </c>
      <c r="H65" s="146"/>
      <c r="I65" s="146"/>
      <c r="J65" s="146"/>
      <c r="K65" s="14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>
      <c r="B66" s="22"/>
      <c r="L66" s="22"/>
    </row>
    <row r="67" spans="1:31">
      <c r="B67" s="22"/>
      <c r="L67" s="22"/>
    </row>
    <row r="68" spans="1:31">
      <c r="B68" s="22"/>
      <c r="L68" s="22"/>
    </row>
    <row r="69" spans="1:31">
      <c r="B69" s="22"/>
      <c r="L69" s="22"/>
    </row>
    <row r="70" spans="1:31">
      <c r="B70" s="22"/>
      <c r="L70" s="22"/>
    </row>
    <row r="71" spans="1:31">
      <c r="B71" s="22"/>
      <c r="L71" s="22"/>
    </row>
    <row r="72" spans="1:31">
      <c r="B72" s="22"/>
      <c r="L72" s="22"/>
    </row>
    <row r="73" spans="1:31">
      <c r="B73" s="22"/>
      <c r="L73" s="22"/>
    </row>
    <row r="74" spans="1:31">
      <c r="B74" s="22"/>
      <c r="L74" s="22"/>
    </row>
    <row r="75" spans="1:31">
      <c r="B75" s="22"/>
      <c r="L75" s="22"/>
    </row>
    <row r="76" spans="1:31" s="2" customFormat="1" ht="12.75">
      <c r="A76" s="36"/>
      <c r="B76" s="41"/>
      <c r="C76" s="36"/>
      <c r="D76" s="142" t="s">
        <v>55</v>
      </c>
      <c r="E76" s="143"/>
      <c r="F76" s="144" t="s">
        <v>56</v>
      </c>
      <c r="G76" s="142" t="s">
        <v>55</v>
      </c>
      <c r="H76" s="143"/>
      <c r="I76" s="143"/>
      <c r="J76" s="145" t="s">
        <v>56</v>
      </c>
      <c r="K76" s="143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238</v>
      </c>
      <c r="D82" s="38"/>
      <c r="E82" s="38"/>
      <c r="F82" s="38"/>
      <c r="G82" s="38"/>
      <c r="H82" s="38"/>
      <c r="I82" s="38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51" t="str">
        <f>E7</f>
        <v>Nemocnice Havlíčkův Brod – rekonstrukce energocentra</v>
      </c>
      <c r="F85" s="352"/>
      <c r="G85" s="352"/>
      <c r="H85" s="352"/>
      <c r="I85" s="38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234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51" t="s">
        <v>6719</v>
      </c>
      <c r="F87" s="353"/>
      <c r="G87" s="353"/>
      <c r="H87" s="353"/>
      <c r="I87" s="38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236</v>
      </c>
      <c r="D88" s="38"/>
      <c r="E88" s="38"/>
      <c r="F88" s="38"/>
      <c r="G88" s="38"/>
      <c r="H88" s="38"/>
      <c r="I88" s="38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24" t="str">
        <f>E11</f>
        <v>01.5 - Naftové hospodářství</v>
      </c>
      <c r="F89" s="353"/>
      <c r="G89" s="353"/>
      <c r="H89" s="353"/>
      <c r="I89" s="38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20</v>
      </c>
      <c r="D91" s="38"/>
      <c r="E91" s="38"/>
      <c r="F91" s="29" t="str">
        <f>F14</f>
        <v>Havlíčkův Brod, areál nemocnice</v>
      </c>
      <c r="G91" s="38"/>
      <c r="H91" s="38"/>
      <c r="I91" s="31" t="s">
        <v>22</v>
      </c>
      <c r="J91" s="68" t="str">
        <f>IF(J14="","",J14)</f>
        <v>29. 6. 2023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24</v>
      </c>
      <c r="D93" s="38"/>
      <c r="E93" s="38"/>
      <c r="F93" s="29" t="str">
        <f>E17</f>
        <v>Kraj Vysočina</v>
      </c>
      <c r="G93" s="38"/>
      <c r="H93" s="38"/>
      <c r="I93" s="31" t="s">
        <v>31</v>
      </c>
      <c r="J93" s="34" t="str">
        <f>E23</f>
        <v>INTAR a.s.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PKS stavby a.s.</v>
      </c>
      <c r="G94" s="38"/>
      <c r="H94" s="38"/>
      <c r="I94" s="31" t="s">
        <v>36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51" t="s">
        <v>239</v>
      </c>
      <c r="D96" s="152"/>
      <c r="E96" s="152"/>
      <c r="F96" s="152"/>
      <c r="G96" s="152"/>
      <c r="H96" s="152"/>
      <c r="I96" s="152"/>
      <c r="J96" s="153" t="s">
        <v>240</v>
      </c>
      <c r="K96" s="152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54" t="s">
        <v>241</v>
      </c>
      <c r="D98" s="38"/>
      <c r="E98" s="38"/>
      <c r="F98" s="38"/>
      <c r="G98" s="38"/>
      <c r="H98" s="38"/>
      <c r="I98" s="38"/>
      <c r="J98" s="86">
        <f>J125</f>
        <v>735564.24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9" t="s">
        <v>242</v>
      </c>
    </row>
    <row r="99" spans="1:47" s="9" customFormat="1" ht="24.95" customHeight="1">
      <c r="B99" s="155"/>
      <c r="C99" s="156"/>
      <c r="D99" s="157" t="s">
        <v>8713</v>
      </c>
      <c r="E99" s="158"/>
      <c r="F99" s="158"/>
      <c r="G99" s="158"/>
      <c r="H99" s="158"/>
      <c r="I99" s="158"/>
      <c r="J99" s="159">
        <f>J126</f>
        <v>282903.83999999997</v>
      </c>
      <c r="K99" s="156"/>
      <c r="L99" s="160"/>
    </row>
    <row r="100" spans="1:47" s="9" customFormat="1" ht="24.95" customHeight="1">
      <c r="B100" s="155"/>
      <c r="C100" s="156"/>
      <c r="D100" s="157" t="s">
        <v>8714</v>
      </c>
      <c r="E100" s="158"/>
      <c r="F100" s="158"/>
      <c r="G100" s="158"/>
      <c r="H100" s="158"/>
      <c r="I100" s="158"/>
      <c r="J100" s="159">
        <f>J141</f>
        <v>276298.56000000006</v>
      </c>
      <c r="K100" s="156"/>
      <c r="L100" s="160"/>
    </row>
    <row r="101" spans="1:47" s="9" customFormat="1" ht="24.95" customHeight="1">
      <c r="B101" s="155"/>
      <c r="C101" s="156"/>
      <c r="D101" s="157" t="s">
        <v>8715</v>
      </c>
      <c r="E101" s="158"/>
      <c r="F101" s="158"/>
      <c r="G101" s="158"/>
      <c r="H101" s="158"/>
      <c r="I101" s="158"/>
      <c r="J101" s="159">
        <f>J158</f>
        <v>55550.879999999997</v>
      </c>
      <c r="K101" s="156"/>
      <c r="L101" s="160"/>
    </row>
    <row r="102" spans="1:47" s="9" customFormat="1" ht="24.95" customHeight="1">
      <c r="B102" s="155"/>
      <c r="C102" s="156"/>
      <c r="D102" s="157" t="s">
        <v>8716</v>
      </c>
      <c r="E102" s="158"/>
      <c r="F102" s="158"/>
      <c r="G102" s="158"/>
      <c r="H102" s="158"/>
      <c r="I102" s="158"/>
      <c r="J102" s="159">
        <f>J165</f>
        <v>39583.08</v>
      </c>
      <c r="K102" s="156"/>
      <c r="L102" s="160"/>
    </row>
    <row r="103" spans="1:47" s="9" customFormat="1" ht="24.95" customHeight="1">
      <c r="B103" s="155"/>
      <c r="C103" s="156"/>
      <c r="D103" s="157" t="s">
        <v>8717</v>
      </c>
      <c r="E103" s="158"/>
      <c r="F103" s="158"/>
      <c r="G103" s="158"/>
      <c r="H103" s="158"/>
      <c r="I103" s="158"/>
      <c r="J103" s="159">
        <f>J176</f>
        <v>81227.88</v>
      </c>
      <c r="K103" s="156"/>
      <c r="L103" s="160"/>
    </row>
    <row r="104" spans="1:47" s="2" customFormat="1" ht="21.9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47" s="2" customFormat="1" ht="6.95" customHeight="1">
      <c r="A105" s="36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9" spans="1:47" s="2" customFormat="1" ht="6.95" customHeight="1">
      <c r="A109" s="36"/>
      <c r="B109" s="58"/>
      <c r="C109" s="59"/>
      <c r="D109" s="59"/>
      <c r="E109" s="59"/>
      <c r="F109" s="59"/>
      <c r="G109" s="59"/>
      <c r="H109" s="59"/>
      <c r="I109" s="59"/>
      <c r="J109" s="59"/>
      <c r="K109" s="59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24.95" customHeight="1">
      <c r="A110" s="36"/>
      <c r="B110" s="37"/>
      <c r="C110" s="25" t="s">
        <v>245</v>
      </c>
      <c r="D110" s="38"/>
      <c r="E110" s="38"/>
      <c r="F110" s="38"/>
      <c r="G110" s="38"/>
      <c r="H110" s="38"/>
      <c r="I110" s="38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38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1" t="s">
        <v>16</v>
      </c>
      <c r="D112" s="38"/>
      <c r="E112" s="38"/>
      <c r="F112" s="38"/>
      <c r="G112" s="38"/>
      <c r="H112" s="38"/>
      <c r="I112" s="38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51" t="str">
        <f>E7</f>
        <v>Nemocnice Havlíčkův Brod – rekonstrukce energocentra</v>
      </c>
      <c r="F113" s="352"/>
      <c r="G113" s="352"/>
      <c r="H113" s="352"/>
      <c r="I113" s="38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1" customFormat="1" ht="12" customHeight="1">
      <c r="B114" s="23"/>
      <c r="C114" s="31" t="s">
        <v>234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pans="1:65" s="2" customFormat="1" ht="16.5" customHeight="1">
      <c r="A115" s="36"/>
      <c r="B115" s="37"/>
      <c r="C115" s="38"/>
      <c r="D115" s="38"/>
      <c r="E115" s="351" t="s">
        <v>6719</v>
      </c>
      <c r="F115" s="353"/>
      <c r="G115" s="353"/>
      <c r="H115" s="353"/>
      <c r="I115" s="38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1" t="s">
        <v>236</v>
      </c>
      <c r="D116" s="38"/>
      <c r="E116" s="38"/>
      <c r="F116" s="38"/>
      <c r="G116" s="38"/>
      <c r="H116" s="38"/>
      <c r="I116" s="38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6.5" customHeight="1">
      <c r="A117" s="36"/>
      <c r="B117" s="37"/>
      <c r="C117" s="38"/>
      <c r="D117" s="38"/>
      <c r="E117" s="324" t="str">
        <f>E11</f>
        <v>01.5 - Naftové hospodářství</v>
      </c>
      <c r="F117" s="353"/>
      <c r="G117" s="353"/>
      <c r="H117" s="353"/>
      <c r="I117" s="38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2" customHeight="1">
      <c r="A119" s="36"/>
      <c r="B119" s="37"/>
      <c r="C119" s="31" t="s">
        <v>20</v>
      </c>
      <c r="D119" s="38"/>
      <c r="E119" s="38"/>
      <c r="F119" s="29" t="str">
        <f>F14</f>
        <v>Havlíčkův Brod, areál nemocnice</v>
      </c>
      <c r="G119" s="38"/>
      <c r="H119" s="38"/>
      <c r="I119" s="31" t="s">
        <v>22</v>
      </c>
      <c r="J119" s="68" t="str">
        <f>IF(J14="","",J14)</f>
        <v>29. 6. 2023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38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5.2" customHeight="1">
      <c r="A121" s="36"/>
      <c r="B121" s="37"/>
      <c r="C121" s="31" t="s">
        <v>24</v>
      </c>
      <c r="D121" s="38"/>
      <c r="E121" s="38"/>
      <c r="F121" s="29" t="str">
        <f>E17</f>
        <v>Kraj Vysočina</v>
      </c>
      <c r="G121" s="38"/>
      <c r="H121" s="38"/>
      <c r="I121" s="31" t="s">
        <v>31</v>
      </c>
      <c r="J121" s="34" t="str">
        <f>E23</f>
        <v>INTAR a.s.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5.2" customHeight="1">
      <c r="A122" s="36"/>
      <c r="B122" s="37"/>
      <c r="C122" s="31" t="s">
        <v>30</v>
      </c>
      <c r="D122" s="38"/>
      <c r="E122" s="38"/>
      <c r="F122" s="29" t="str">
        <f>IF(E20="","",E20)</f>
        <v>PKS stavby a.s.</v>
      </c>
      <c r="G122" s="38"/>
      <c r="H122" s="38"/>
      <c r="I122" s="31" t="s">
        <v>36</v>
      </c>
      <c r="J122" s="34" t="str">
        <f>E26</f>
        <v xml:space="preserve"> 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2" customFormat="1" ht="10.35" customHeight="1">
      <c r="A123" s="36"/>
      <c r="B123" s="37"/>
      <c r="C123" s="38"/>
      <c r="D123" s="38"/>
      <c r="E123" s="38"/>
      <c r="F123" s="38"/>
      <c r="G123" s="38"/>
      <c r="H123" s="38"/>
      <c r="I123" s="38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5" s="11" customFormat="1" ht="29.25" customHeight="1">
      <c r="A124" s="166"/>
      <c r="B124" s="167"/>
      <c r="C124" s="168" t="s">
        <v>246</v>
      </c>
      <c r="D124" s="169" t="s">
        <v>65</v>
      </c>
      <c r="E124" s="169" t="s">
        <v>61</v>
      </c>
      <c r="F124" s="169" t="s">
        <v>62</v>
      </c>
      <c r="G124" s="169" t="s">
        <v>247</v>
      </c>
      <c r="H124" s="169" t="s">
        <v>248</v>
      </c>
      <c r="I124" s="169" t="s">
        <v>249</v>
      </c>
      <c r="J124" s="169" t="s">
        <v>240</v>
      </c>
      <c r="K124" s="170" t="s">
        <v>250</v>
      </c>
      <c r="L124" s="171"/>
      <c r="M124" s="77" t="s">
        <v>1</v>
      </c>
      <c r="N124" s="78" t="s">
        <v>44</v>
      </c>
      <c r="O124" s="78" t="s">
        <v>251</v>
      </c>
      <c r="P124" s="78" t="s">
        <v>252</v>
      </c>
      <c r="Q124" s="78" t="s">
        <v>253</v>
      </c>
      <c r="R124" s="78" t="s">
        <v>254</v>
      </c>
      <c r="S124" s="78" t="s">
        <v>255</v>
      </c>
      <c r="T124" s="79" t="s">
        <v>256</v>
      </c>
      <c r="U124" s="166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</row>
    <row r="125" spans="1:65" s="2" customFormat="1" ht="22.9" customHeight="1">
      <c r="A125" s="36"/>
      <c r="B125" s="37"/>
      <c r="C125" s="84" t="s">
        <v>257</v>
      </c>
      <c r="D125" s="38"/>
      <c r="E125" s="38"/>
      <c r="F125" s="38"/>
      <c r="G125" s="38"/>
      <c r="H125" s="38"/>
      <c r="I125" s="38"/>
      <c r="J125" s="172">
        <f>BK125</f>
        <v>735564.24</v>
      </c>
      <c r="K125" s="38"/>
      <c r="L125" s="41"/>
      <c r="M125" s="80"/>
      <c r="N125" s="173"/>
      <c r="O125" s="81"/>
      <c r="P125" s="174">
        <f>P126+P141+P158+P165+P176</f>
        <v>0</v>
      </c>
      <c r="Q125" s="81"/>
      <c r="R125" s="174">
        <f>R126+R141+R158+R165+R176</f>
        <v>0</v>
      </c>
      <c r="S125" s="81"/>
      <c r="T125" s="175">
        <f>T126+T141+T158+T165+T176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79</v>
      </c>
      <c r="AU125" s="19" t="s">
        <v>242</v>
      </c>
      <c r="BK125" s="176">
        <f>BK126+BK141+BK158+BK165+BK176</f>
        <v>735564.24</v>
      </c>
    </row>
    <row r="126" spans="1:65" s="12" customFormat="1" ht="25.9" customHeight="1">
      <c r="B126" s="177"/>
      <c r="C126" s="178"/>
      <c r="D126" s="179" t="s">
        <v>79</v>
      </c>
      <c r="E126" s="180" t="s">
        <v>2849</v>
      </c>
      <c r="F126" s="180" t="s">
        <v>8718</v>
      </c>
      <c r="G126" s="178"/>
      <c r="H126" s="178"/>
      <c r="I126" s="181"/>
      <c r="J126" s="182">
        <f>BK126</f>
        <v>282903.83999999997</v>
      </c>
      <c r="K126" s="178"/>
      <c r="L126" s="183"/>
      <c r="M126" s="184"/>
      <c r="N126" s="185"/>
      <c r="O126" s="185"/>
      <c r="P126" s="186">
        <f>SUM(P127:P140)</f>
        <v>0</v>
      </c>
      <c r="Q126" s="185"/>
      <c r="R126" s="186">
        <f>SUM(R127:R140)</f>
        <v>0</v>
      </c>
      <c r="S126" s="185"/>
      <c r="T126" s="187">
        <f>SUM(T127:T140)</f>
        <v>0</v>
      </c>
      <c r="AR126" s="188" t="s">
        <v>87</v>
      </c>
      <c r="AT126" s="189" t="s">
        <v>79</v>
      </c>
      <c r="AU126" s="189" t="s">
        <v>80</v>
      </c>
      <c r="AY126" s="188" t="s">
        <v>261</v>
      </c>
      <c r="BK126" s="190">
        <f>SUM(BK127:BK140)</f>
        <v>282903.83999999997</v>
      </c>
    </row>
    <row r="127" spans="1:65" s="2" customFormat="1" ht="24.2" customHeight="1">
      <c r="A127" s="36"/>
      <c r="B127" s="37"/>
      <c r="C127" s="193" t="s">
        <v>80</v>
      </c>
      <c r="D127" s="193" t="s">
        <v>264</v>
      </c>
      <c r="E127" s="194" t="s">
        <v>8719</v>
      </c>
      <c r="F127" s="195" t="s">
        <v>8720</v>
      </c>
      <c r="G127" s="196" t="s">
        <v>3979</v>
      </c>
      <c r="H127" s="197">
        <v>2</v>
      </c>
      <c r="I127" s="198">
        <v>89920.8</v>
      </c>
      <c r="J127" s="199">
        <f>ROUND(I127*H127,2)</f>
        <v>179841.6</v>
      </c>
      <c r="K127" s="195" t="s">
        <v>1</v>
      </c>
      <c r="L127" s="41"/>
      <c r="M127" s="200" t="s">
        <v>1</v>
      </c>
      <c r="N127" s="201" t="s">
        <v>45</v>
      </c>
      <c r="O127" s="73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260</v>
      </c>
      <c r="AT127" s="204" t="s">
        <v>264</v>
      </c>
      <c r="AU127" s="204" t="s">
        <v>87</v>
      </c>
      <c r="AY127" s="19" t="s">
        <v>261</v>
      </c>
      <c r="BE127" s="205">
        <f>IF(N127="základní",J127,0)</f>
        <v>179841.6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87</v>
      </c>
      <c r="BK127" s="205">
        <f>ROUND(I127*H127,2)</f>
        <v>179841.6</v>
      </c>
      <c r="BL127" s="19" t="s">
        <v>260</v>
      </c>
      <c r="BM127" s="204" t="s">
        <v>89</v>
      </c>
    </row>
    <row r="128" spans="1:65" s="2" customFormat="1">
      <c r="A128" s="36"/>
      <c r="B128" s="37"/>
      <c r="C128" s="38"/>
      <c r="D128" s="206" t="s">
        <v>269</v>
      </c>
      <c r="E128" s="38"/>
      <c r="F128" s="207" t="s">
        <v>8720</v>
      </c>
      <c r="G128" s="38"/>
      <c r="H128" s="38"/>
      <c r="I128" s="208"/>
      <c r="J128" s="38"/>
      <c r="K128" s="38"/>
      <c r="L128" s="41"/>
      <c r="M128" s="209"/>
      <c r="N128" s="210"/>
      <c r="O128" s="73"/>
      <c r="P128" s="73"/>
      <c r="Q128" s="73"/>
      <c r="R128" s="73"/>
      <c r="S128" s="73"/>
      <c r="T128" s="74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269</v>
      </c>
      <c r="AU128" s="19" t="s">
        <v>87</v>
      </c>
    </row>
    <row r="129" spans="1:65" s="2" customFormat="1" ht="16.5" customHeight="1">
      <c r="A129" s="36"/>
      <c r="B129" s="37"/>
      <c r="C129" s="193" t="s">
        <v>80</v>
      </c>
      <c r="D129" s="193" t="s">
        <v>264</v>
      </c>
      <c r="E129" s="194" t="s">
        <v>8721</v>
      </c>
      <c r="F129" s="195" t="s">
        <v>8722</v>
      </c>
      <c r="G129" s="196" t="s">
        <v>3979</v>
      </c>
      <c r="H129" s="197">
        <v>2</v>
      </c>
      <c r="I129" s="198">
        <v>2732.4</v>
      </c>
      <c r="J129" s="199">
        <f>ROUND(I129*H129,2)</f>
        <v>5464.8</v>
      </c>
      <c r="K129" s="195" t="s">
        <v>1</v>
      </c>
      <c r="L129" s="41"/>
      <c r="M129" s="200" t="s">
        <v>1</v>
      </c>
      <c r="N129" s="201" t="s">
        <v>45</v>
      </c>
      <c r="O129" s="73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260</v>
      </c>
      <c r="AT129" s="204" t="s">
        <v>264</v>
      </c>
      <c r="AU129" s="204" t="s">
        <v>87</v>
      </c>
      <c r="AY129" s="19" t="s">
        <v>261</v>
      </c>
      <c r="BE129" s="205">
        <f>IF(N129="základní",J129,0)</f>
        <v>5464.8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87</v>
      </c>
      <c r="BK129" s="205">
        <f>ROUND(I129*H129,2)</f>
        <v>5464.8</v>
      </c>
      <c r="BL129" s="19" t="s">
        <v>260</v>
      </c>
      <c r="BM129" s="204" t="s">
        <v>260</v>
      </c>
    </row>
    <row r="130" spans="1:65" s="2" customFormat="1">
      <c r="A130" s="36"/>
      <c r="B130" s="37"/>
      <c r="C130" s="38"/>
      <c r="D130" s="206" t="s">
        <v>269</v>
      </c>
      <c r="E130" s="38"/>
      <c r="F130" s="207" t="s">
        <v>8722</v>
      </c>
      <c r="G130" s="38"/>
      <c r="H130" s="38"/>
      <c r="I130" s="208"/>
      <c r="J130" s="38"/>
      <c r="K130" s="38"/>
      <c r="L130" s="41"/>
      <c r="M130" s="209"/>
      <c r="N130" s="210"/>
      <c r="O130" s="73"/>
      <c r="P130" s="73"/>
      <c r="Q130" s="73"/>
      <c r="R130" s="73"/>
      <c r="S130" s="73"/>
      <c r="T130" s="74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269</v>
      </c>
      <c r="AU130" s="19" t="s">
        <v>87</v>
      </c>
    </row>
    <row r="131" spans="1:65" s="2" customFormat="1" ht="16.5" customHeight="1">
      <c r="A131" s="36"/>
      <c r="B131" s="37"/>
      <c r="C131" s="193" t="s">
        <v>80</v>
      </c>
      <c r="D131" s="193" t="s">
        <v>264</v>
      </c>
      <c r="E131" s="194" t="s">
        <v>8723</v>
      </c>
      <c r="F131" s="195" t="s">
        <v>8724</v>
      </c>
      <c r="G131" s="196" t="s">
        <v>3979</v>
      </c>
      <c r="H131" s="197">
        <v>2</v>
      </c>
      <c r="I131" s="198">
        <v>14158.8</v>
      </c>
      <c r="J131" s="199">
        <f>ROUND(I131*H131,2)</f>
        <v>28317.599999999999</v>
      </c>
      <c r="K131" s="195" t="s">
        <v>1</v>
      </c>
      <c r="L131" s="41"/>
      <c r="M131" s="200" t="s">
        <v>1</v>
      </c>
      <c r="N131" s="201" t="s">
        <v>45</v>
      </c>
      <c r="O131" s="73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260</v>
      </c>
      <c r="AT131" s="204" t="s">
        <v>264</v>
      </c>
      <c r="AU131" s="204" t="s">
        <v>87</v>
      </c>
      <c r="AY131" s="19" t="s">
        <v>261</v>
      </c>
      <c r="BE131" s="205">
        <f>IF(N131="základní",J131,0)</f>
        <v>28317.599999999999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87</v>
      </c>
      <c r="BK131" s="205">
        <f>ROUND(I131*H131,2)</f>
        <v>28317.599999999999</v>
      </c>
      <c r="BL131" s="19" t="s">
        <v>260</v>
      </c>
      <c r="BM131" s="204" t="s">
        <v>289</v>
      </c>
    </row>
    <row r="132" spans="1:65" s="2" customFormat="1">
      <c r="A132" s="36"/>
      <c r="B132" s="37"/>
      <c r="C132" s="38"/>
      <c r="D132" s="206" t="s">
        <v>269</v>
      </c>
      <c r="E132" s="38"/>
      <c r="F132" s="207" t="s">
        <v>8724</v>
      </c>
      <c r="G132" s="38"/>
      <c r="H132" s="38"/>
      <c r="I132" s="208"/>
      <c r="J132" s="38"/>
      <c r="K132" s="38"/>
      <c r="L132" s="41"/>
      <c r="M132" s="209"/>
      <c r="N132" s="210"/>
      <c r="O132" s="73"/>
      <c r="P132" s="73"/>
      <c r="Q132" s="73"/>
      <c r="R132" s="73"/>
      <c r="S132" s="73"/>
      <c r="T132" s="74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269</v>
      </c>
      <c r="AU132" s="19" t="s">
        <v>87</v>
      </c>
    </row>
    <row r="133" spans="1:65" s="2" customFormat="1" ht="16.5" customHeight="1">
      <c r="A133" s="36"/>
      <c r="B133" s="37"/>
      <c r="C133" s="193" t="s">
        <v>80</v>
      </c>
      <c r="D133" s="193" t="s">
        <v>264</v>
      </c>
      <c r="E133" s="194" t="s">
        <v>8725</v>
      </c>
      <c r="F133" s="195" t="s">
        <v>8726</v>
      </c>
      <c r="G133" s="196" t="s">
        <v>3979</v>
      </c>
      <c r="H133" s="197">
        <v>2</v>
      </c>
      <c r="I133" s="198">
        <v>24840</v>
      </c>
      <c r="J133" s="199">
        <f>ROUND(I133*H133,2)</f>
        <v>49680</v>
      </c>
      <c r="K133" s="195" t="s">
        <v>1</v>
      </c>
      <c r="L133" s="41"/>
      <c r="M133" s="200" t="s">
        <v>1</v>
      </c>
      <c r="N133" s="201" t="s">
        <v>45</v>
      </c>
      <c r="O133" s="73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260</v>
      </c>
      <c r="AT133" s="204" t="s">
        <v>264</v>
      </c>
      <c r="AU133" s="204" t="s">
        <v>87</v>
      </c>
      <c r="AY133" s="19" t="s">
        <v>261</v>
      </c>
      <c r="BE133" s="205">
        <f>IF(N133="základní",J133,0)</f>
        <v>49680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87</v>
      </c>
      <c r="BK133" s="205">
        <f>ROUND(I133*H133,2)</f>
        <v>49680</v>
      </c>
      <c r="BL133" s="19" t="s">
        <v>260</v>
      </c>
      <c r="BM133" s="204" t="s">
        <v>294</v>
      </c>
    </row>
    <row r="134" spans="1:65" s="2" customFormat="1">
      <c r="A134" s="36"/>
      <c r="B134" s="37"/>
      <c r="C134" s="38"/>
      <c r="D134" s="206" t="s">
        <v>269</v>
      </c>
      <c r="E134" s="38"/>
      <c r="F134" s="207" t="s">
        <v>8726</v>
      </c>
      <c r="G134" s="38"/>
      <c r="H134" s="38"/>
      <c r="I134" s="208"/>
      <c r="J134" s="38"/>
      <c r="K134" s="38"/>
      <c r="L134" s="41"/>
      <c r="M134" s="209"/>
      <c r="N134" s="210"/>
      <c r="O134" s="73"/>
      <c r="P134" s="73"/>
      <c r="Q134" s="73"/>
      <c r="R134" s="73"/>
      <c r="S134" s="73"/>
      <c r="T134" s="74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269</v>
      </c>
      <c r="AU134" s="19" t="s">
        <v>87</v>
      </c>
    </row>
    <row r="135" spans="1:65" s="2" customFormat="1" ht="24.2" customHeight="1">
      <c r="A135" s="36"/>
      <c r="B135" s="37"/>
      <c r="C135" s="193" t="s">
        <v>80</v>
      </c>
      <c r="D135" s="193" t="s">
        <v>264</v>
      </c>
      <c r="E135" s="194" t="s">
        <v>8727</v>
      </c>
      <c r="F135" s="195" t="s">
        <v>8728</v>
      </c>
      <c r="G135" s="196" t="s">
        <v>3979</v>
      </c>
      <c r="H135" s="197">
        <v>2</v>
      </c>
      <c r="I135" s="198">
        <v>4769.2800000000007</v>
      </c>
      <c r="J135" s="199">
        <f>ROUND(I135*H135,2)</f>
        <v>9538.56</v>
      </c>
      <c r="K135" s="195" t="s">
        <v>1</v>
      </c>
      <c r="L135" s="41"/>
      <c r="M135" s="200" t="s">
        <v>1</v>
      </c>
      <c r="N135" s="201" t="s">
        <v>45</v>
      </c>
      <c r="O135" s="73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260</v>
      </c>
      <c r="AT135" s="204" t="s">
        <v>264</v>
      </c>
      <c r="AU135" s="204" t="s">
        <v>87</v>
      </c>
      <c r="AY135" s="19" t="s">
        <v>261</v>
      </c>
      <c r="BE135" s="205">
        <f>IF(N135="základní",J135,0)</f>
        <v>9538.56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87</v>
      </c>
      <c r="BK135" s="205">
        <f>ROUND(I135*H135,2)</f>
        <v>9538.56</v>
      </c>
      <c r="BL135" s="19" t="s">
        <v>260</v>
      </c>
      <c r="BM135" s="204" t="s">
        <v>304</v>
      </c>
    </row>
    <row r="136" spans="1:65" s="2" customFormat="1">
      <c r="A136" s="36"/>
      <c r="B136" s="37"/>
      <c r="C136" s="38"/>
      <c r="D136" s="206" t="s">
        <v>269</v>
      </c>
      <c r="E136" s="38"/>
      <c r="F136" s="207" t="s">
        <v>8728</v>
      </c>
      <c r="G136" s="38"/>
      <c r="H136" s="38"/>
      <c r="I136" s="208"/>
      <c r="J136" s="38"/>
      <c r="K136" s="38"/>
      <c r="L136" s="41"/>
      <c r="M136" s="209"/>
      <c r="N136" s="210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269</v>
      </c>
      <c r="AU136" s="19" t="s">
        <v>87</v>
      </c>
    </row>
    <row r="137" spans="1:65" s="2" customFormat="1" ht="16.5" customHeight="1">
      <c r="A137" s="36"/>
      <c r="B137" s="37"/>
      <c r="C137" s="193" t="s">
        <v>80</v>
      </c>
      <c r="D137" s="193" t="s">
        <v>264</v>
      </c>
      <c r="E137" s="194" t="s">
        <v>8729</v>
      </c>
      <c r="F137" s="195" t="s">
        <v>8730</v>
      </c>
      <c r="G137" s="196" t="s">
        <v>3979</v>
      </c>
      <c r="H137" s="197">
        <v>2</v>
      </c>
      <c r="I137" s="198">
        <v>3316.68</v>
      </c>
      <c r="J137" s="199">
        <f>ROUND(I137*H137,2)</f>
        <v>6633.36</v>
      </c>
      <c r="K137" s="195" t="s">
        <v>1</v>
      </c>
      <c r="L137" s="41"/>
      <c r="M137" s="200" t="s">
        <v>1</v>
      </c>
      <c r="N137" s="201" t="s">
        <v>45</v>
      </c>
      <c r="O137" s="73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260</v>
      </c>
      <c r="AT137" s="204" t="s">
        <v>264</v>
      </c>
      <c r="AU137" s="204" t="s">
        <v>87</v>
      </c>
      <c r="AY137" s="19" t="s">
        <v>261</v>
      </c>
      <c r="BE137" s="205">
        <f>IF(N137="základní",J137,0)</f>
        <v>6633.36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87</v>
      </c>
      <c r="BK137" s="205">
        <f>ROUND(I137*H137,2)</f>
        <v>6633.36</v>
      </c>
      <c r="BL137" s="19" t="s">
        <v>260</v>
      </c>
      <c r="BM137" s="204" t="s">
        <v>314</v>
      </c>
    </row>
    <row r="138" spans="1:65" s="2" customFormat="1">
      <c r="A138" s="36"/>
      <c r="B138" s="37"/>
      <c r="C138" s="38"/>
      <c r="D138" s="206" t="s">
        <v>269</v>
      </c>
      <c r="E138" s="38"/>
      <c r="F138" s="207" t="s">
        <v>8730</v>
      </c>
      <c r="G138" s="38"/>
      <c r="H138" s="38"/>
      <c r="I138" s="208"/>
      <c r="J138" s="38"/>
      <c r="K138" s="38"/>
      <c r="L138" s="41"/>
      <c r="M138" s="209"/>
      <c r="N138" s="210"/>
      <c r="O138" s="73"/>
      <c r="P138" s="73"/>
      <c r="Q138" s="73"/>
      <c r="R138" s="73"/>
      <c r="S138" s="73"/>
      <c r="T138" s="74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269</v>
      </c>
      <c r="AU138" s="19" t="s">
        <v>87</v>
      </c>
    </row>
    <row r="139" spans="1:65" s="2" customFormat="1" ht="16.5" customHeight="1">
      <c r="A139" s="36"/>
      <c r="B139" s="37"/>
      <c r="C139" s="193" t="s">
        <v>80</v>
      </c>
      <c r="D139" s="193" t="s">
        <v>264</v>
      </c>
      <c r="E139" s="194" t="s">
        <v>8731</v>
      </c>
      <c r="F139" s="195" t="s">
        <v>8732</v>
      </c>
      <c r="G139" s="196" t="s">
        <v>3979</v>
      </c>
      <c r="H139" s="197">
        <v>2</v>
      </c>
      <c r="I139" s="198">
        <v>1713.96</v>
      </c>
      <c r="J139" s="199">
        <f>ROUND(I139*H139,2)</f>
        <v>3427.92</v>
      </c>
      <c r="K139" s="195" t="s">
        <v>1</v>
      </c>
      <c r="L139" s="41"/>
      <c r="M139" s="200" t="s">
        <v>1</v>
      </c>
      <c r="N139" s="201" t="s">
        <v>45</v>
      </c>
      <c r="O139" s="73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260</v>
      </c>
      <c r="AT139" s="204" t="s">
        <v>264</v>
      </c>
      <c r="AU139" s="204" t="s">
        <v>87</v>
      </c>
      <c r="AY139" s="19" t="s">
        <v>261</v>
      </c>
      <c r="BE139" s="205">
        <f>IF(N139="základní",J139,0)</f>
        <v>3427.92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87</v>
      </c>
      <c r="BK139" s="205">
        <f>ROUND(I139*H139,2)</f>
        <v>3427.92</v>
      </c>
      <c r="BL139" s="19" t="s">
        <v>260</v>
      </c>
      <c r="BM139" s="204" t="s">
        <v>324</v>
      </c>
    </row>
    <row r="140" spans="1:65" s="2" customFormat="1">
      <c r="A140" s="36"/>
      <c r="B140" s="37"/>
      <c r="C140" s="38"/>
      <c r="D140" s="206" t="s">
        <v>269</v>
      </c>
      <c r="E140" s="38"/>
      <c r="F140" s="207" t="s">
        <v>8732</v>
      </c>
      <c r="G140" s="38"/>
      <c r="H140" s="38"/>
      <c r="I140" s="208"/>
      <c r="J140" s="38"/>
      <c r="K140" s="38"/>
      <c r="L140" s="41"/>
      <c r="M140" s="209"/>
      <c r="N140" s="210"/>
      <c r="O140" s="73"/>
      <c r="P140" s="73"/>
      <c r="Q140" s="73"/>
      <c r="R140" s="73"/>
      <c r="S140" s="73"/>
      <c r="T140" s="74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269</v>
      </c>
      <c r="AU140" s="19" t="s">
        <v>87</v>
      </c>
    </row>
    <row r="141" spans="1:65" s="12" customFormat="1" ht="25.9" customHeight="1">
      <c r="B141" s="177"/>
      <c r="C141" s="178"/>
      <c r="D141" s="179" t="s">
        <v>79</v>
      </c>
      <c r="E141" s="180" t="s">
        <v>2850</v>
      </c>
      <c r="F141" s="180" t="s">
        <v>8733</v>
      </c>
      <c r="G141" s="178"/>
      <c r="H141" s="178"/>
      <c r="I141" s="181"/>
      <c r="J141" s="182">
        <f>BK141</f>
        <v>276298.56000000006</v>
      </c>
      <c r="K141" s="178"/>
      <c r="L141" s="183"/>
      <c r="M141" s="184"/>
      <c r="N141" s="185"/>
      <c r="O141" s="185"/>
      <c r="P141" s="186">
        <f>SUM(P142:P157)</f>
        <v>0</v>
      </c>
      <c r="Q141" s="185"/>
      <c r="R141" s="186">
        <f>SUM(R142:R157)</f>
        <v>0</v>
      </c>
      <c r="S141" s="185"/>
      <c r="T141" s="187">
        <f>SUM(T142:T157)</f>
        <v>0</v>
      </c>
      <c r="AR141" s="188" t="s">
        <v>87</v>
      </c>
      <c r="AT141" s="189" t="s">
        <v>79</v>
      </c>
      <c r="AU141" s="189" t="s">
        <v>80</v>
      </c>
      <c r="AY141" s="188" t="s">
        <v>261</v>
      </c>
      <c r="BK141" s="190">
        <f>SUM(BK142:BK157)</f>
        <v>276298.56000000006</v>
      </c>
    </row>
    <row r="142" spans="1:65" s="2" customFormat="1" ht="16.5" customHeight="1">
      <c r="A142" s="36"/>
      <c r="B142" s="37"/>
      <c r="C142" s="193" t="s">
        <v>80</v>
      </c>
      <c r="D142" s="193" t="s">
        <v>264</v>
      </c>
      <c r="E142" s="194" t="s">
        <v>8734</v>
      </c>
      <c r="F142" s="195" t="s">
        <v>8735</v>
      </c>
      <c r="G142" s="196" t="s">
        <v>3979</v>
      </c>
      <c r="H142" s="197">
        <v>2</v>
      </c>
      <c r="I142" s="198">
        <v>11141.28</v>
      </c>
      <c r="J142" s="199">
        <f>ROUND(I142*H142,2)</f>
        <v>22282.560000000001</v>
      </c>
      <c r="K142" s="195" t="s">
        <v>1</v>
      </c>
      <c r="L142" s="41"/>
      <c r="M142" s="200" t="s">
        <v>1</v>
      </c>
      <c r="N142" s="201" t="s">
        <v>45</v>
      </c>
      <c r="O142" s="73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260</v>
      </c>
      <c r="AT142" s="204" t="s">
        <v>264</v>
      </c>
      <c r="AU142" s="204" t="s">
        <v>87</v>
      </c>
      <c r="AY142" s="19" t="s">
        <v>261</v>
      </c>
      <c r="BE142" s="205">
        <f>IF(N142="základní",J142,0)</f>
        <v>22282.560000000001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87</v>
      </c>
      <c r="BK142" s="205">
        <f>ROUND(I142*H142,2)</f>
        <v>22282.560000000001</v>
      </c>
      <c r="BL142" s="19" t="s">
        <v>260</v>
      </c>
      <c r="BM142" s="204" t="s">
        <v>381</v>
      </c>
    </row>
    <row r="143" spans="1:65" s="2" customFormat="1">
      <c r="A143" s="36"/>
      <c r="B143" s="37"/>
      <c r="C143" s="38"/>
      <c r="D143" s="206" t="s">
        <v>269</v>
      </c>
      <c r="E143" s="38"/>
      <c r="F143" s="207" t="s">
        <v>8735</v>
      </c>
      <c r="G143" s="38"/>
      <c r="H143" s="38"/>
      <c r="I143" s="208"/>
      <c r="J143" s="38"/>
      <c r="K143" s="38"/>
      <c r="L143" s="41"/>
      <c r="M143" s="209"/>
      <c r="N143" s="210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269</v>
      </c>
      <c r="AU143" s="19" t="s">
        <v>87</v>
      </c>
    </row>
    <row r="144" spans="1:65" s="2" customFormat="1" ht="16.5" customHeight="1">
      <c r="A144" s="36"/>
      <c r="B144" s="37"/>
      <c r="C144" s="193" t="s">
        <v>80</v>
      </c>
      <c r="D144" s="193" t="s">
        <v>264</v>
      </c>
      <c r="E144" s="194" t="s">
        <v>8736</v>
      </c>
      <c r="F144" s="195" t="s">
        <v>8737</v>
      </c>
      <c r="G144" s="196" t="s">
        <v>3979</v>
      </c>
      <c r="H144" s="197">
        <v>4</v>
      </c>
      <c r="I144" s="198">
        <v>3565.0800000000004</v>
      </c>
      <c r="J144" s="199">
        <f>ROUND(I144*H144,2)</f>
        <v>14260.32</v>
      </c>
      <c r="K144" s="195" t="s">
        <v>1</v>
      </c>
      <c r="L144" s="41"/>
      <c r="M144" s="200" t="s">
        <v>1</v>
      </c>
      <c r="N144" s="201" t="s">
        <v>45</v>
      </c>
      <c r="O144" s="73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260</v>
      </c>
      <c r="AT144" s="204" t="s">
        <v>264</v>
      </c>
      <c r="AU144" s="204" t="s">
        <v>87</v>
      </c>
      <c r="AY144" s="19" t="s">
        <v>261</v>
      </c>
      <c r="BE144" s="205">
        <f>IF(N144="základní",J144,0)</f>
        <v>14260.32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87</v>
      </c>
      <c r="BK144" s="205">
        <f>ROUND(I144*H144,2)</f>
        <v>14260.32</v>
      </c>
      <c r="BL144" s="19" t="s">
        <v>260</v>
      </c>
      <c r="BM144" s="204" t="s">
        <v>338</v>
      </c>
    </row>
    <row r="145" spans="1:65" s="2" customFormat="1">
      <c r="A145" s="36"/>
      <c r="B145" s="37"/>
      <c r="C145" s="38"/>
      <c r="D145" s="206" t="s">
        <v>269</v>
      </c>
      <c r="E145" s="38"/>
      <c r="F145" s="207" t="s">
        <v>8737</v>
      </c>
      <c r="G145" s="38"/>
      <c r="H145" s="38"/>
      <c r="I145" s="208"/>
      <c r="J145" s="38"/>
      <c r="K145" s="38"/>
      <c r="L145" s="41"/>
      <c r="M145" s="209"/>
      <c r="N145" s="210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269</v>
      </c>
      <c r="AU145" s="19" t="s">
        <v>87</v>
      </c>
    </row>
    <row r="146" spans="1:65" s="2" customFormat="1" ht="33" customHeight="1">
      <c r="A146" s="36"/>
      <c r="B146" s="37"/>
      <c r="C146" s="193" t="s">
        <v>80</v>
      </c>
      <c r="D146" s="193" t="s">
        <v>264</v>
      </c>
      <c r="E146" s="194" t="s">
        <v>8738</v>
      </c>
      <c r="F146" s="195" t="s">
        <v>8739</v>
      </c>
      <c r="G146" s="196" t="s">
        <v>3979</v>
      </c>
      <c r="H146" s="197">
        <v>4</v>
      </c>
      <c r="I146" s="198">
        <v>37135.800000000003</v>
      </c>
      <c r="J146" s="199">
        <f>ROUND(I146*H146,2)</f>
        <v>148543.20000000001</v>
      </c>
      <c r="K146" s="195" t="s">
        <v>1</v>
      </c>
      <c r="L146" s="41"/>
      <c r="M146" s="200" t="s">
        <v>1</v>
      </c>
      <c r="N146" s="201" t="s">
        <v>45</v>
      </c>
      <c r="O146" s="73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260</v>
      </c>
      <c r="AT146" s="204" t="s">
        <v>264</v>
      </c>
      <c r="AU146" s="204" t="s">
        <v>87</v>
      </c>
      <c r="AY146" s="19" t="s">
        <v>261</v>
      </c>
      <c r="BE146" s="205">
        <f>IF(N146="základní",J146,0)</f>
        <v>148543.20000000001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87</v>
      </c>
      <c r="BK146" s="205">
        <f>ROUND(I146*H146,2)</f>
        <v>148543.20000000001</v>
      </c>
      <c r="BL146" s="19" t="s">
        <v>260</v>
      </c>
      <c r="BM146" s="204" t="s">
        <v>348</v>
      </c>
    </row>
    <row r="147" spans="1:65" s="2" customFormat="1" ht="19.5">
      <c r="A147" s="36"/>
      <c r="B147" s="37"/>
      <c r="C147" s="38"/>
      <c r="D147" s="206" t="s">
        <v>269</v>
      </c>
      <c r="E147" s="38"/>
      <c r="F147" s="207" t="s">
        <v>8739</v>
      </c>
      <c r="G147" s="38"/>
      <c r="H147" s="38"/>
      <c r="I147" s="208"/>
      <c r="J147" s="38"/>
      <c r="K147" s="38"/>
      <c r="L147" s="41"/>
      <c r="M147" s="209"/>
      <c r="N147" s="210"/>
      <c r="O147" s="73"/>
      <c r="P147" s="73"/>
      <c r="Q147" s="73"/>
      <c r="R147" s="73"/>
      <c r="S147" s="73"/>
      <c r="T147" s="74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269</v>
      </c>
      <c r="AU147" s="19" t="s">
        <v>87</v>
      </c>
    </row>
    <row r="148" spans="1:65" s="2" customFormat="1" ht="16.5" customHeight="1">
      <c r="A148" s="36"/>
      <c r="B148" s="37"/>
      <c r="C148" s="193" t="s">
        <v>80</v>
      </c>
      <c r="D148" s="193" t="s">
        <v>264</v>
      </c>
      <c r="E148" s="194" t="s">
        <v>8740</v>
      </c>
      <c r="F148" s="195" t="s">
        <v>8741</v>
      </c>
      <c r="G148" s="196" t="s">
        <v>431</v>
      </c>
      <c r="H148" s="197">
        <v>24</v>
      </c>
      <c r="I148" s="198">
        <v>1167.48</v>
      </c>
      <c r="J148" s="199">
        <f>ROUND(I148*H148,2)</f>
        <v>28019.52</v>
      </c>
      <c r="K148" s="195" t="s">
        <v>1</v>
      </c>
      <c r="L148" s="41"/>
      <c r="M148" s="200" t="s">
        <v>1</v>
      </c>
      <c r="N148" s="201" t="s">
        <v>45</v>
      </c>
      <c r="O148" s="73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260</v>
      </c>
      <c r="AT148" s="204" t="s">
        <v>264</v>
      </c>
      <c r="AU148" s="204" t="s">
        <v>87</v>
      </c>
      <c r="AY148" s="19" t="s">
        <v>261</v>
      </c>
      <c r="BE148" s="205">
        <f>IF(N148="základní",J148,0)</f>
        <v>28019.52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87</v>
      </c>
      <c r="BK148" s="205">
        <f>ROUND(I148*H148,2)</f>
        <v>28019.52</v>
      </c>
      <c r="BL148" s="19" t="s">
        <v>260</v>
      </c>
      <c r="BM148" s="204" t="s">
        <v>358</v>
      </c>
    </row>
    <row r="149" spans="1:65" s="2" customFormat="1">
      <c r="A149" s="36"/>
      <c r="B149" s="37"/>
      <c r="C149" s="38"/>
      <c r="D149" s="206" t="s">
        <v>269</v>
      </c>
      <c r="E149" s="38"/>
      <c r="F149" s="207" t="s">
        <v>8741</v>
      </c>
      <c r="G149" s="38"/>
      <c r="H149" s="38"/>
      <c r="I149" s="208"/>
      <c r="J149" s="38"/>
      <c r="K149" s="38"/>
      <c r="L149" s="41"/>
      <c r="M149" s="209"/>
      <c r="N149" s="210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269</v>
      </c>
      <c r="AU149" s="19" t="s">
        <v>87</v>
      </c>
    </row>
    <row r="150" spans="1:65" s="2" customFormat="1" ht="16.5" customHeight="1">
      <c r="A150" s="36"/>
      <c r="B150" s="37"/>
      <c r="C150" s="193" t="s">
        <v>80</v>
      </c>
      <c r="D150" s="193" t="s">
        <v>264</v>
      </c>
      <c r="E150" s="194" t="s">
        <v>8742</v>
      </c>
      <c r="F150" s="195" t="s">
        <v>8743</v>
      </c>
      <c r="G150" s="196" t="s">
        <v>3979</v>
      </c>
      <c r="H150" s="197">
        <v>2</v>
      </c>
      <c r="I150" s="198">
        <v>6060.96</v>
      </c>
      <c r="J150" s="199">
        <f>ROUND(I150*H150,2)</f>
        <v>12121.92</v>
      </c>
      <c r="K150" s="195" t="s">
        <v>1</v>
      </c>
      <c r="L150" s="41"/>
      <c r="M150" s="200" t="s">
        <v>1</v>
      </c>
      <c r="N150" s="201" t="s">
        <v>45</v>
      </c>
      <c r="O150" s="73"/>
      <c r="P150" s="202">
        <f>O150*H150</f>
        <v>0</v>
      </c>
      <c r="Q150" s="202">
        <v>0</v>
      </c>
      <c r="R150" s="202">
        <f>Q150*H150</f>
        <v>0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260</v>
      </c>
      <c r="AT150" s="204" t="s">
        <v>264</v>
      </c>
      <c r="AU150" s="204" t="s">
        <v>87</v>
      </c>
      <c r="AY150" s="19" t="s">
        <v>261</v>
      </c>
      <c r="BE150" s="205">
        <f>IF(N150="základní",J150,0)</f>
        <v>12121.92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87</v>
      </c>
      <c r="BK150" s="205">
        <f>ROUND(I150*H150,2)</f>
        <v>12121.92</v>
      </c>
      <c r="BL150" s="19" t="s">
        <v>260</v>
      </c>
      <c r="BM150" s="204" t="s">
        <v>367</v>
      </c>
    </row>
    <row r="151" spans="1:65" s="2" customFormat="1">
      <c r="A151" s="36"/>
      <c r="B151" s="37"/>
      <c r="C151" s="38"/>
      <c r="D151" s="206" t="s">
        <v>269</v>
      </c>
      <c r="E151" s="38"/>
      <c r="F151" s="207" t="s">
        <v>8743</v>
      </c>
      <c r="G151" s="38"/>
      <c r="H151" s="38"/>
      <c r="I151" s="208"/>
      <c r="J151" s="38"/>
      <c r="K151" s="38"/>
      <c r="L151" s="41"/>
      <c r="M151" s="209"/>
      <c r="N151" s="210"/>
      <c r="O151" s="73"/>
      <c r="P151" s="73"/>
      <c r="Q151" s="73"/>
      <c r="R151" s="73"/>
      <c r="S151" s="73"/>
      <c r="T151" s="74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269</v>
      </c>
      <c r="AU151" s="19" t="s">
        <v>87</v>
      </c>
    </row>
    <row r="152" spans="1:65" s="2" customFormat="1" ht="21.75" customHeight="1">
      <c r="A152" s="36"/>
      <c r="B152" s="37"/>
      <c r="C152" s="193" t="s">
        <v>80</v>
      </c>
      <c r="D152" s="193" t="s">
        <v>264</v>
      </c>
      <c r="E152" s="194" t="s">
        <v>8744</v>
      </c>
      <c r="F152" s="195" t="s">
        <v>8745</v>
      </c>
      <c r="G152" s="196" t="s">
        <v>3979</v>
      </c>
      <c r="H152" s="197">
        <v>4</v>
      </c>
      <c r="I152" s="198">
        <v>4694.76</v>
      </c>
      <c r="J152" s="199">
        <f>ROUND(I152*H152,2)</f>
        <v>18779.04</v>
      </c>
      <c r="K152" s="195" t="s">
        <v>1</v>
      </c>
      <c r="L152" s="41"/>
      <c r="M152" s="200" t="s">
        <v>1</v>
      </c>
      <c r="N152" s="201" t="s">
        <v>45</v>
      </c>
      <c r="O152" s="73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260</v>
      </c>
      <c r="AT152" s="204" t="s">
        <v>264</v>
      </c>
      <c r="AU152" s="204" t="s">
        <v>87</v>
      </c>
      <c r="AY152" s="19" t="s">
        <v>261</v>
      </c>
      <c r="BE152" s="205">
        <f>IF(N152="základní",J152,0)</f>
        <v>18779.04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87</v>
      </c>
      <c r="BK152" s="205">
        <f>ROUND(I152*H152,2)</f>
        <v>18779.04</v>
      </c>
      <c r="BL152" s="19" t="s">
        <v>260</v>
      </c>
      <c r="BM152" s="204" t="s">
        <v>378</v>
      </c>
    </row>
    <row r="153" spans="1:65" s="2" customFormat="1">
      <c r="A153" s="36"/>
      <c r="B153" s="37"/>
      <c r="C153" s="38"/>
      <c r="D153" s="206" t="s">
        <v>269</v>
      </c>
      <c r="E153" s="38"/>
      <c r="F153" s="207" t="s">
        <v>8745</v>
      </c>
      <c r="G153" s="38"/>
      <c r="H153" s="38"/>
      <c r="I153" s="208"/>
      <c r="J153" s="38"/>
      <c r="K153" s="38"/>
      <c r="L153" s="41"/>
      <c r="M153" s="209"/>
      <c r="N153" s="210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269</v>
      </c>
      <c r="AU153" s="19" t="s">
        <v>87</v>
      </c>
    </row>
    <row r="154" spans="1:65" s="2" customFormat="1" ht="16.5" customHeight="1">
      <c r="A154" s="36"/>
      <c r="B154" s="37"/>
      <c r="C154" s="193" t="s">
        <v>80</v>
      </c>
      <c r="D154" s="193" t="s">
        <v>264</v>
      </c>
      <c r="E154" s="194" t="s">
        <v>8746</v>
      </c>
      <c r="F154" s="195" t="s">
        <v>8747</v>
      </c>
      <c r="G154" s="196" t="s">
        <v>267</v>
      </c>
      <c r="H154" s="197">
        <v>1</v>
      </c>
      <c r="I154" s="198">
        <v>9936</v>
      </c>
      <c r="J154" s="199">
        <f>ROUND(I154*H154,2)</f>
        <v>9936</v>
      </c>
      <c r="K154" s="195" t="s">
        <v>1</v>
      </c>
      <c r="L154" s="41"/>
      <c r="M154" s="200" t="s">
        <v>1</v>
      </c>
      <c r="N154" s="201" t="s">
        <v>45</v>
      </c>
      <c r="O154" s="73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260</v>
      </c>
      <c r="AT154" s="204" t="s">
        <v>264</v>
      </c>
      <c r="AU154" s="204" t="s">
        <v>87</v>
      </c>
      <c r="AY154" s="19" t="s">
        <v>261</v>
      </c>
      <c r="BE154" s="205">
        <f>IF(N154="základní",J154,0)</f>
        <v>9936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87</v>
      </c>
      <c r="BK154" s="205">
        <f>ROUND(I154*H154,2)</f>
        <v>9936</v>
      </c>
      <c r="BL154" s="19" t="s">
        <v>260</v>
      </c>
      <c r="BM154" s="204" t="s">
        <v>817</v>
      </c>
    </row>
    <row r="155" spans="1:65" s="2" customFormat="1">
      <c r="A155" s="36"/>
      <c r="B155" s="37"/>
      <c r="C155" s="38"/>
      <c r="D155" s="206" t="s">
        <v>269</v>
      </c>
      <c r="E155" s="38"/>
      <c r="F155" s="207" t="s">
        <v>8747</v>
      </c>
      <c r="G155" s="38"/>
      <c r="H155" s="38"/>
      <c r="I155" s="208"/>
      <c r="J155" s="38"/>
      <c r="K155" s="38"/>
      <c r="L155" s="41"/>
      <c r="M155" s="209"/>
      <c r="N155" s="210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269</v>
      </c>
      <c r="AU155" s="19" t="s">
        <v>87</v>
      </c>
    </row>
    <row r="156" spans="1:65" s="2" customFormat="1" ht="16.5" customHeight="1">
      <c r="A156" s="36"/>
      <c r="B156" s="37"/>
      <c r="C156" s="193" t="s">
        <v>80</v>
      </c>
      <c r="D156" s="193" t="s">
        <v>264</v>
      </c>
      <c r="E156" s="194" t="s">
        <v>8748</v>
      </c>
      <c r="F156" s="195" t="s">
        <v>8749</v>
      </c>
      <c r="G156" s="196" t="s">
        <v>267</v>
      </c>
      <c r="H156" s="197">
        <v>1</v>
      </c>
      <c r="I156" s="198">
        <v>22356</v>
      </c>
      <c r="J156" s="199">
        <f>ROUND(I156*H156,2)</f>
        <v>22356</v>
      </c>
      <c r="K156" s="195" t="s">
        <v>1</v>
      </c>
      <c r="L156" s="41"/>
      <c r="M156" s="200" t="s">
        <v>1</v>
      </c>
      <c r="N156" s="201" t="s">
        <v>45</v>
      </c>
      <c r="O156" s="73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260</v>
      </c>
      <c r="AT156" s="204" t="s">
        <v>264</v>
      </c>
      <c r="AU156" s="204" t="s">
        <v>87</v>
      </c>
      <c r="AY156" s="19" t="s">
        <v>261</v>
      </c>
      <c r="BE156" s="205">
        <f>IF(N156="základní",J156,0)</f>
        <v>22356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87</v>
      </c>
      <c r="BK156" s="205">
        <f>ROUND(I156*H156,2)</f>
        <v>22356</v>
      </c>
      <c r="BL156" s="19" t="s">
        <v>260</v>
      </c>
      <c r="BM156" s="204" t="s">
        <v>829</v>
      </c>
    </row>
    <row r="157" spans="1:65" s="2" customFormat="1">
      <c r="A157" s="36"/>
      <c r="B157" s="37"/>
      <c r="C157" s="38"/>
      <c r="D157" s="206" t="s">
        <v>269</v>
      </c>
      <c r="E157" s="38"/>
      <c r="F157" s="207" t="s">
        <v>8749</v>
      </c>
      <c r="G157" s="38"/>
      <c r="H157" s="38"/>
      <c r="I157" s="208"/>
      <c r="J157" s="38"/>
      <c r="K157" s="38"/>
      <c r="L157" s="41"/>
      <c r="M157" s="209"/>
      <c r="N157" s="210"/>
      <c r="O157" s="73"/>
      <c r="P157" s="73"/>
      <c r="Q157" s="73"/>
      <c r="R157" s="73"/>
      <c r="S157" s="73"/>
      <c r="T157" s="74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269</v>
      </c>
      <c r="AU157" s="19" t="s">
        <v>87</v>
      </c>
    </row>
    <row r="158" spans="1:65" s="12" customFormat="1" ht="25.9" customHeight="1">
      <c r="B158" s="177"/>
      <c r="C158" s="178"/>
      <c r="D158" s="179" t="s">
        <v>79</v>
      </c>
      <c r="E158" s="180" t="s">
        <v>8509</v>
      </c>
      <c r="F158" s="180" t="s">
        <v>8750</v>
      </c>
      <c r="G158" s="178"/>
      <c r="H158" s="178"/>
      <c r="I158" s="181"/>
      <c r="J158" s="182">
        <f>BK158</f>
        <v>55550.879999999997</v>
      </c>
      <c r="K158" s="178"/>
      <c r="L158" s="183"/>
      <c r="M158" s="184"/>
      <c r="N158" s="185"/>
      <c r="O158" s="185"/>
      <c r="P158" s="186">
        <f>SUM(P159:P164)</f>
        <v>0</v>
      </c>
      <c r="Q158" s="185"/>
      <c r="R158" s="186">
        <f>SUM(R159:R164)</f>
        <v>0</v>
      </c>
      <c r="S158" s="185"/>
      <c r="T158" s="187">
        <f>SUM(T159:T164)</f>
        <v>0</v>
      </c>
      <c r="AR158" s="188" t="s">
        <v>87</v>
      </c>
      <c r="AT158" s="189" t="s">
        <v>79</v>
      </c>
      <c r="AU158" s="189" t="s">
        <v>80</v>
      </c>
      <c r="AY158" s="188" t="s">
        <v>261</v>
      </c>
      <c r="BK158" s="190">
        <f>SUM(BK159:BK164)</f>
        <v>55550.879999999997</v>
      </c>
    </row>
    <row r="159" spans="1:65" s="2" customFormat="1" ht="16.5" customHeight="1">
      <c r="A159" s="36"/>
      <c r="B159" s="37"/>
      <c r="C159" s="193" t="s">
        <v>80</v>
      </c>
      <c r="D159" s="193" t="s">
        <v>264</v>
      </c>
      <c r="E159" s="194" t="s">
        <v>8751</v>
      </c>
      <c r="F159" s="195" t="s">
        <v>8752</v>
      </c>
      <c r="G159" s="196" t="s">
        <v>3979</v>
      </c>
      <c r="H159" s="197">
        <v>1</v>
      </c>
      <c r="I159" s="198">
        <v>14618.88</v>
      </c>
      <c r="J159" s="199">
        <f>ROUND(I159*H159,2)</f>
        <v>14618.88</v>
      </c>
      <c r="K159" s="195" t="s">
        <v>1</v>
      </c>
      <c r="L159" s="41"/>
      <c r="M159" s="200" t="s">
        <v>1</v>
      </c>
      <c r="N159" s="201" t="s">
        <v>45</v>
      </c>
      <c r="O159" s="73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260</v>
      </c>
      <c r="AT159" s="204" t="s">
        <v>264</v>
      </c>
      <c r="AU159" s="204" t="s">
        <v>87</v>
      </c>
      <c r="AY159" s="19" t="s">
        <v>261</v>
      </c>
      <c r="BE159" s="205">
        <f>IF(N159="základní",J159,0)</f>
        <v>14618.88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87</v>
      </c>
      <c r="BK159" s="205">
        <f>ROUND(I159*H159,2)</f>
        <v>14618.88</v>
      </c>
      <c r="BL159" s="19" t="s">
        <v>260</v>
      </c>
      <c r="BM159" s="204" t="s">
        <v>843</v>
      </c>
    </row>
    <row r="160" spans="1:65" s="2" customFormat="1">
      <c r="A160" s="36"/>
      <c r="B160" s="37"/>
      <c r="C160" s="38"/>
      <c r="D160" s="206" t="s">
        <v>269</v>
      </c>
      <c r="E160" s="38"/>
      <c r="F160" s="207" t="s">
        <v>8752</v>
      </c>
      <c r="G160" s="38"/>
      <c r="H160" s="38"/>
      <c r="I160" s="208"/>
      <c r="J160" s="38"/>
      <c r="K160" s="38"/>
      <c r="L160" s="41"/>
      <c r="M160" s="209"/>
      <c r="N160" s="210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269</v>
      </c>
      <c r="AU160" s="19" t="s">
        <v>87</v>
      </c>
    </row>
    <row r="161" spans="1:65" s="2" customFormat="1" ht="24.2" customHeight="1">
      <c r="A161" s="36"/>
      <c r="B161" s="37"/>
      <c r="C161" s="193" t="s">
        <v>80</v>
      </c>
      <c r="D161" s="193" t="s">
        <v>264</v>
      </c>
      <c r="E161" s="194" t="s">
        <v>8753</v>
      </c>
      <c r="F161" s="195" t="s">
        <v>8754</v>
      </c>
      <c r="G161" s="196" t="s">
        <v>431</v>
      </c>
      <c r="H161" s="197">
        <v>30</v>
      </c>
      <c r="I161" s="198">
        <v>1223.6400000000001</v>
      </c>
      <c r="J161" s="199">
        <f>ROUND(I161*H161,2)</f>
        <v>36709.199999999997</v>
      </c>
      <c r="K161" s="195" t="s">
        <v>1</v>
      </c>
      <c r="L161" s="41"/>
      <c r="M161" s="200" t="s">
        <v>1</v>
      </c>
      <c r="N161" s="201" t="s">
        <v>45</v>
      </c>
      <c r="O161" s="73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260</v>
      </c>
      <c r="AT161" s="204" t="s">
        <v>264</v>
      </c>
      <c r="AU161" s="204" t="s">
        <v>87</v>
      </c>
      <c r="AY161" s="19" t="s">
        <v>261</v>
      </c>
      <c r="BE161" s="205">
        <f>IF(N161="základní",J161,0)</f>
        <v>36709.199999999997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87</v>
      </c>
      <c r="BK161" s="205">
        <f>ROUND(I161*H161,2)</f>
        <v>36709.199999999997</v>
      </c>
      <c r="BL161" s="19" t="s">
        <v>260</v>
      </c>
      <c r="BM161" s="204" t="s">
        <v>853</v>
      </c>
    </row>
    <row r="162" spans="1:65" s="2" customFormat="1">
      <c r="A162" s="36"/>
      <c r="B162" s="37"/>
      <c r="C162" s="38"/>
      <c r="D162" s="206" t="s">
        <v>269</v>
      </c>
      <c r="E162" s="38"/>
      <c r="F162" s="207" t="s">
        <v>8754</v>
      </c>
      <c r="G162" s="38"/>
      <c r="H162" s="38"/>
      <c r="I162" s="208"/>
      <c r="J162" s="38"/>
      <c r="K162" s="38"/>
      <c r="L162" s="41"/>
      <c r="M162" s="209"/>
      <c r="N162" s="210"/>
      <c r="O162" s="73"/>
      <c r="P162" s="73"/>
      <c r="Q162" s="73"/>
      <c r="R162" s="73"/>
      <c r="S162" s="73"/>
      <c r="T162" s="74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269</v>
      </c>
      <c r="AU162" s="19" t="s">
        <v>87</v>
      </c>
    </row>
    <row r="163" spans="1:65" s="2" customFormat="1" ht="16.5" customHeight="1">
      <c r="A163" s="36"/>
      <c r="B163" s="37"/>
      <c r="C163" s="193" t="s">
        <v>80</v>
      </c>
      <c r="D163" s="193" t="s">
        <v>264</v>
      </c>
      <c r="E163" s="194" t="s">
        <v>8755</v>
      </c>
      <c r="F163" s="195" t="s">
        <v>8756</v>
      </c>
      <c r="G163" s="196" t="s">
        <v>267</v>
      </c>
      <c r="H163" s="197">
        <v>1</v>
      </c>
      <c r="I163" s="198">
        <v>4222.8</v>
      </c>
      <c r="J163" s="199">
        <f>ROUND(I163*H163,2)</f>
        <v>4222.8</v>
      </c>
      <c r="K163" s="195" t="s">
        <v>1</v>
      </c>
      <c r="L163" s="41"/>
      <c r="M163" s="200" t="s">
        <v>1</v>
      </c>
      <c r="N163" s="201" t="s">
        <v>45</v>
      </c>
      <c r="O163" s="73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260</v>
      </c>
      <c r="AT163" s="204" t="s">
        <v>264</v>
      </c>
      <c r="AU163" s="204" t="s">
        <v>87</v>
      </c>
      <c r="AY163" s="19" t="s">
        <v>261</v>
      </c>
      <c r="BE163" s="205">
        <f>IF(N163="základní",J163,0)</f>
        <v>4222.8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87</v>
      </c>
      <c r="BK163" s="205">
        <f>ROUND(I163*H163,2)</f>
        <v>4222.8</v>
      </c>
      <c r="BL163" s="19" t="s">
        <v>260</v>
      </c>
      <c r="BM163" s="204" t="s">
        <v>865</v>
      </c>
    </row>
    <row r="164" spans="1:65" s="2" customFormat="1">
      <c r="A164" s="36"/>
      <c r="B164" s="37"/>
      <c r="C164" s="38"/>
      <c r="D164" s="206" t="s">
        <v>269</v>
      </c>
      <c r="E164" s="38"/>
      <c r="F164" s="207" t="s">
        <v>8756</v>
      </c>
      <c r="G164" s="38"/>
      <c r="H164" s="38"/>
      <c r="I164" s="208"/>
      <c r="J164" s="38"/>
      <c r="K164" s="38"/>
      <c r="L164" s="41"/>
      <c r="M164" s="209"/>
      <c r="N164" s="210"/>
      <c r="O164" s="73"/>
      <c r="P164" s="73"/>
      <c r="Q164" s="73"/>
      <c r="R164" s="73"/>
      <c r="S164" s="73"/>
      <c r="T164" s="74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269</v>
      </c>
      <c r="AU164" s="19" t="s">
        <v>87</v>
      </c>
    </row>
    <row r="165" spans="1:65" s="12" customFormat="1" ht="25.9" customHeight="1">
      <c r="B165" s="177"/>
      <c r="C165" s="178"/>
      <c r="D165" s="179" t="s">
        <v>79</v>
      </c>
      <c r="E165" s="180" t="s">
        <v>8521</v>
      </c>
      <c r="F165" s="180" t="s">
        <v>8757</v>
      </c>
      <c r="G165" s="178"/>
      <c r="H165" s="178"/>
      <c r="I165" s="181"/>
      <c r="J165" s="182">
        <f>BK165</f>
        <v>39583.08</v>
      </c>
      <c r="K165" s="178"/>
      <c r="L165" s="183"/>
      <c r="M165" s="184"/>
      <c r="N165" s="185"/>
      <c r="O165" s="185"/>
      <c r="P165" s="186">
        <f>SUM(P166:P175)</f>
        <v>0</v>
      </c>
      <c r="Q165" s="185"/>
      <c r="R165" s="186">
        <f>SUM(R166:R175)</f>
        <v>0</v>
      </c>
      <c r="S165" s="185"/>
      <c r="T165" s="187">
        <f>SUM(T166:T175)</f>
        <v>0</v>
      </c>
      <c r="AR165" s="188" t="s">
        <v>87</v>
      </c>
      <c r="AT165" s="189" t="s">
        <v>79</v>
      </c>
      <c r="AU165" s="189" t="s">
        <v>80</v>
      </c>
      <c r="AY165" s="188" t="s">
        <v>261</v>
      </c>
      <c r="BK165" s="190">
        <f>SUM(BK166:BK175)</f>
        <v>39583.08</v>
      </c>
    </row>
    <row r="166" spans="1:65" s="2" customFormat="1" ht="21.75" customHeight="1">
      <c r="A166" s="36"/>
      <c r="B166" s="37"/>
      <c r="C166" s="193" t="s">
        <v>80</v>
      </c>
      <c r="D166" s="193" t="s">
        <v>264</v>
      </c>
      <c r="E166" s="194" t="s">
        <v>8758</v>
      </c>
      <c r="F166" s="195" t="s">
        <v>8759</v>
      </c>
      <c r="G166" s="196" t="s">
        <v>3979</v>
      </c>
      <c r="H166" s="197">
        <v>2</v>
      </c>
      <c r="I166" s="198">
        <v>5802.84</v>
      </c>
      <c r="J166" s="199">
        <f>ROUND(I166*H166,2)</f>
        <v>11605.68</v>
      </c>
      <c r="K166" s="195" t="s">
        <v>1</v>
      </c>
      <c r="L166" s="41"/>
      <c r="M166" s="200" t="s">
        <v>1</v>
      </c>
      <c r="N166" s="201" t="s">
        <v>45</v>
      </c>
      <c r="O166" s="73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260</v>
      </c>
      <c r="AT166" s="204" t="s">
        <v>264</v>
      </c>
      <c r="AU166" s="204" t="s">
        <v>87</v>
      </c>
      <c r="AY166" s="19" t="s">
        <v>261</v>
      </c>
      <c r="BE166" s="205">
        <f>IF(N166="základní",J166,0)</f>
        <v>11605.68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87</v>
      </c>
      <c r="BK166" s="205">
        <f>ROUND(I166*H166,2)</f>
        <v>11605.68</v>
      </c>
      <c r="BL166" s="19" t="s">
        <v>260</v>
      </c>
      <c r="BM166" s="204" t="s">
        <v>880</v>
      </c>
    </row>
    <row r="167" spans="1:65" s="2" customFormat="1">
      <c r="A167" s="36"/>
      <c r="B167" s="37"/>
      <c r="C167" s="38"/>
      <c r="D167" s="206" t="s">
        <v>269</v>
      </c>
      <c r="E167" s="38"/>
      <c r="F167" s="207" t="s">
        <v>8759</v>
      </c>
      <c r="G167" s="38"/>
      <c r="H167" s="38"/>
      <c r="I167" s="208"/>
      <c r="J167" s="38"/>
      <c r="K167" s="38"/>
      <c r="L167" s="41"/>
      <c r="M167" s="209"/>
      <c r="N167" s="210"/>
      <c r="O167" s="73"/>
      <c r="P167" s="73"/>
      <c r="Q167" s="73"/>
      <c r="R167" s="73"/>
      <c r="S167" s="73"/>
      <c r="T167" s="74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269</v>
      </c>
      <c r="AU167" s="19" t="s">
        <v>87</v>
      </c>
    </row>
    <row r="168" spans="1:65" s="2" customFormat="1" ht="16.5" customHeight="1">
      <c r="A168" s="36"/>
      <c r="B168" s="37"/>
      <c r="C168" s="193" t="s">
        <v>80</v>
      </c>
      <c r="D168" s="193" t="s">
        <v>264</v>
      </c>
      <c r="E168" s="194" t="s">
        <v>8760</v>
      </c>
      <c r="F168" s="195" t="s">
        <v>8761</v>
      </c>
      <c r="G168" s="196" t="s">
        <v>3979</v>
      </c>
      <c r="H168" s="197">
        <v>4</v>
      </c>
      <c r="I168" s="198">
        <v>2565</v>
      </c>
      <c r="J168" s="199">
        <f>ROUND(I168*H168,2)</f>
        <v>10260</v>
      </c>
      <c r="K168" s="195" t="s">
        <v>1</v>
      </c>
      <c r="L168" s="41"/>
      <c r="M168" s="200" t="s">
        <v>1</v>
      </c>
      <c r="N168" s="201" t="s">
        <v>45</v>
      </c>
      <c r="O168" s="73"/>
      <c r="P168" s="202">
        <f>O168*H168</f>
        <v>0</v>
      </c>
      <c r="Q168" s="202">
        <v>0</v>
      </c>
      <c r="R168" s="202">
        <f>Q168*H168</f>
        <v>0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260</v>
      </c>
      <c r="AT168" s="204" t="s">
        <v>264</v>
      </c>
      <c r="AU168" s="204" t="s">
        <v>87</v>
      </c>
      <c r="AY168" s="19" t="s">
        <v>261</v>
      </c>
      <c r="BE168" s="205">
        <f>IF(N168="základní",J168,0)</f>
        <v>10260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87</v>
      </c>
      <c r="BK168" s="205">
        <f>ROUND(I168*H168,2)</f>
        <v>10260</v>
      </c>
      <c r="BL168" s="19" t="s">
        <v>260</v>
      </c>
      <c r="BM168" s="204" t="s">
        <v>892</v>
      </c>
    </row>
    <row r="169" spans="1:65" s="2" customFormat="1">
      <c r="A169" s="36"/>
      <c r="B169" s="37"/>
      <c r="C169" s="38"/>
      <c r="D169" s="206" t="s">
        <v>269</v>
      </c>
      <c r="E169" s="38"/>
      <c r="F169" s="207" t="s">
        <v>8761</v>
      </c>
      <c r="G169" s="38"/>
      <c r="H169" s="38"/>
      <c r="I169" s="208"/>
      <c r="J169" s="38"/>
      <c r="K169" s="38"/>
      <c r="L169" s="41"/>
      <c r="M169" s="209"/>
      <c r="N169" s="210"/>
      <c r="O169" s="73"/>
      <c r="P169" s="73"/>
      <c r="Q169" s="73"/>
      <c r="R169" s="73"/>
      <c r="S169" s="73"/>
      <c r="T169" s="74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269</v>
      </c>
      <c r="AU169" s="19" t="s">
        <v>87</v>
      </c>
    </row>
    <row r="170" spans="1:65" s="2" customFormat="1" ht="21.75" customHeight="1">
      <c r="A170" s="36"/>
      <c r="B170" s="37"/>
      <c r="C170" s="193" t="s">
        <v>80</v>
      </c>
      <c r="D170" s="193" t="s">
        <v>264</v>
      </c>
      <c r="E170" s="194" t="s">
        <v>8762</v>
      </c>
      <c r="F170" s="195" t="s">
        <v>8763</v>
      </c>
      <c r="G170" s="196" t="s">
        <v>267</v>
      </c>
      <c r="H170" s="197">
        <v>2</v>
      </c>
      <c r="I170" s="198">
        <v>5411.88</v>
      </c>
      <c r="J170" s="199">
        <f>ROUND(I170*H170,2)</f>
        <v>10823.76</v>
      </c>
      <c r="K170" s="195" t="s">
        <v>1</v>
      </c>
      <c r="L170" s="41"/>
      <c r="M170" s="200" t="s">
        <v>1</v>
      </c>
      <c r="N170" s="201" t="s">
        <v>45</v>
      </c>
      <c r="O170" s="73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260</v>
      </c>
      <c r="AT170" s="204" t="s">
        <v>264</v>
      </c>
      <c r="AU170" s="204" t="s">
        <v>87</v>
      </c>
      <c r="AY170" s="19" t="s">
        <v>261</v>
      </c>
      <c r="BE170" s="205">
        <f>IF(N170="základní",J170,0)</f>
        <v>10823.76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87</v>
      </c>
      <c r="BK170" s="205">
        <f>ROUND(I170*H170,2)</f>
        <v>10823.76</v>
      </c>
      <c r="BL170" s="19" t="s">
        <v>260</v>
      </c>
      <c r="BM170" s="204" t="s">
        <v>905</v>
      </c>
    </row>
    <row r="171" spans="1:65" s="2" customFormat="1">
      <c r="A171" s="36"/>
      <c r="B171" s="37"/>
      <c r="C171" s="38"/>
      <c r="D171" s="206" t="s">
        <v>269</v>
      </c>
      <c r="E171" s="38"/>
      <c r="F171" s="207" t="s">
        <v>8763</v>
      </c>
      <c r="G171" s="38"/>
      <c r="H171" s="38"/>
      <c r="I171" s="208"/>
      <c r="J171" s="38"/>
      <c r="K171" s="38"/>
      <c r="L171" s="41"/>
      <c r="M171" s="209"/>
      <c r="N171" s="210"/>
      <c r="O171" s="73"/>
      <c r="P171" s="73"/>
      <c r="Q171" s="73"/>
      <c r="R171" s="73"/>
      <c r="S171" s="73"/>
      <c r="T171" s="74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269</v>
      </c>
      <c r="AU171" s="19" t="s">
        <v>87</v>
      </c>
    </row>
    <row r="172" spans="1:65" s="2" customFormat="1" ht="16.5" customHeight="1">
      <c r="A172" s="36"/>
      <c r="B172" s="37"/>
      <c r="C172" s="193" t="s">
        <v>80</v>
      </c>
      <c r="D172" s="193" t="s">
        <v>264</v>
      </c>
      <c r="E172" s="194" t="s">
        <v>8764</v>
      </c>
      <c r="F172" s="195" t="s">
        <v>8765</v>
      </c>
      <c r="G172" s="196" t="s">
        <v>3979</v>
      </c>
      <c r="H172" s="197">
        <v>2</v>
      </c>
      <c r="I172" s="198">
        <v>520.56000000000006</v>
      </c>
      <c r="J172" s="199">
        <f>ROUND(I172*H172,2)</f>
        <v>1041.1199999999999</v>
      </c>
      <c r="K172" s="195" t="s">
        <v>1</v>
      </c>
      <c r="L172" s="41"/>
      <c r="M172" s="200" t="s">
        <v>1</v>
      </c>
      <c r="N172" s="201" t="s">
        <v>45</v>
      </c>
      <c r="O172" s="73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260</v>
      </c>
      <c r="AT172" s="204" t="s">
        <v>264</v>
      </c>
      <c r="AU172" s="204" t="s">
        <v>87</v>
      </c>
      <c r="AY172" s="19" t="s">
        <v>261</v>
      </c>
      <c r="BE172" s="205">
        <f>IF(N172="základní",J172,0)</f>
        <v>1041.1199999999999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87</v>
      </c>
      <c r="BK172" s="205">
        <f>ROUND(I172*H172,2)</f>
        <v>1041.1199999999999</v>
      </c>
      <c r="BL172" s="19" t="s">
        <v>260</v>
      </c>
      <c r="BM172" s="204" t="s">
        <v>916</v>
      </c>
    </row>
    <row r="173" spans="1:65" s="2" customFormat="1">
      <c r="A173" s="36"/>
      <c r="B173" s="37"/>
      <c r="C173" s="38"/>
      <c r="D173" s="206" t="s">
        <v>269</v>
      </c>
      <c r="E173" s="38"/>
      <c r="F173" s="207" t="s">
        <v>8765</v>
      </c>
      <c r="G173" s="38"/>
      <c r="H173" s="38"/>
      <c r="I173" s="208"/>
      <c r="J173" s="38"/>
      <c r="K173" s="38"/>
      <c r="L173" s="41"/>
      <c r="M173" s="209"/>
      <c r="N173" s="210"/>
      <c r="O173" s="73"/>
      <c r="P173" s="73"/>
      <c r="Q173" s="73"/>
      <c r="R173" s="73"/>
      <c r="S173" s="73"/>
      <c r="T173" s="74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269</v>
      </c>
      <c r="AU173" s="19" t="s">
        <v>87</v>
      </c>
    </row>
    <row r="174" spans="1:65" s="2" customFormat="1" ht="24.2" customHeight="1">
      <c r="A174" s="36"/>
      <c r="B174" s="37"/>
      <c r="C174" s="193" t="s">
        <v>80</v>
      </c>
      <c r="D174" s="193" t="s">
        <v>264</v>
      </c>
      <c r="E174" s="194" t="s">
        <v>8766</v>
      </c>
      <c r="F174" s="195" t="s">
        <v>8767</v>
      </c>
      <c r="G174" s="196" t="s">
        <v>3979</v>
      </c>
      <c r="H174" s="197">
        <v>1</v>
      </c>
      <c r="I174" s="198">
        <v>5852.52</v>
      </c>
      <c r="J174" s="199">
        <f>ROUND(I174*H174,2)</f>
        <v>5852.52</v>
      </c>
      <c r="K174" s="195" t="s">
        <v>1</v>
      </c>
      <c r="L174" s="41"/>
      <c r="M174" s="200" t="s">
        <v>1</v>
      </c>
      <c r="N174" s="201" t="s">
        <v>45</v>
      </c>
      <c r="O174" s="73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260</v>
      </c>
      <c r="AT174" s="204" t="s">
        <v>264</v>
      </c>
      <c r="AU174" s="204" t="s">
        <v>87</v>
      </c>
      <c r="AY174" s="19" t="s">
        <v>261</v>
      </c>
      <c r="BE174" s="205">
        <f>IF(N174="základní",J174,0)</f>
        <v>5852.52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87</v>
      </c>
      <c r="BK174" s="205">
        <f>ROUND(I174*H174,2)</f>
        <v>5852.52</v>
      </c>
      <c r="BL174" s="19" t="s">
        <v>260</v>
      </c>
      <c r="BM174" s="204" t="s">
        <v>932</v>
      </c>
    </row>
    <row r="175" spans="1:65" s="2" customFormat="1">
      <c r="A175" s="36"/>
      <c r="B175" s="37"/>
      <c r="C175" s="38"/>
      <c r="D175" s="206" t="s">
        <v>269</v>
      </c>
      <c r="E175" s="38"/>
      <c r="F175" s="207" t="s">
        <v>8767</v>
      </c>
      <c r="G175" s="38"/>
      <c r="H175" s="38"/>
      <c r="I175" s="208"/>
      <c r="J175" s="38"/>
      <c r="K175" s="38"/>
      <c r="L175" s="41"/>
      <c r="M175" s="209"/>
      <c r="N175" s="210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269</v>
      </c>
      <c r="AU175" s="19" t="s">
        <v>87</v>
      </c>
    </row>
    <row r="176" spans="1:65" s="12" customFormat="1" ht="25.9" customHeight="1">
      <c r="B176" s="177"/>
      <c r="C176" s="178"/>
      <c r="D176" s="179" t="s">
        <v>79</v>
      </c>
      <c r="E176" s="180" t="s">
        <v>8694</v>
      </c>
      <c r="F176" s="180" t="s">
        <v>8768</v>
      </c>
      <c r="G176" s="178"/>
      <c r="H176" s="178"/>
      <c r="I176" s="181"/>
      <c r="J176" s="182">
        <f>BK176</f>
        <v>81227.88</v>
      </c>
      <c r="K176" s="178"/>
      <c r="L176" s="183"/>
      <c r="M176" s="184"/>
      <c r="N176" s="185"/>
      <c r="O176" s="185"/>
      <c r="P176" s="186">
        <f>SUM(P177:P188)</f>
        <v>0</v>
      </c>
      <c r="Q176" s="185"/>
      <c r="R176" s="186">
        <f>SUM(R177:R188)</f>
        <v>0</v>
      </c>
      <c r="S176" s="185"/>
      <c r="T176" s="187">
        <f>SUM(T177:T188)</f>
        <v>0</v>
      </c>
      <c r="AR176" s="188" t="s">
        <v>87</v>
      </c>
      <c r="AT176" s="189" t="s">
        <v>79</v>
      </c>
      <c r="AU176" s="189" t="s">
        <v>80</v>
      </c>
      <c r="AY176" s="188" t="s">
        <v>261</v>
      </c>
      <c r="BK176" s="190">
        <f>SUM(BK177:BK188)</f>
        <v>81227.88</v>
      </c>
    </row>
    <row r="177" spans="1:65" s="2" customFormat="1" ht="16.5" customHeight="1">
      <c r="A177" s="36"/>
      <c r="B177" s="37"/>
      <c r="C177" s="193" t="s">
        <v>80</v>
      </c>
      <c r="D177" s="193" t="s">
        <v>264</v>
      </c>
      <c r="E177" s="194" t="s">
        <v>8769</v>
      </c>
      <c r="F177" s="195" t="s">
        <v>8770</v>
      </c>
      <c r="G177" s="196" t="s">
        <v>267</v>
      </c>
      <c r="H177" s="197">
        <v>1</v>
      </c>
      <c r="I177" s="198">
        <v>18381.600000000002</v>
      </c>
      <c r="J177" s="199">
        <f>ROUND(I177*H177,2)</f>
        <v>18381.599999999999</v>
      </c>
      <c r="K177" s="195" t="s">
        <v>1</v>
      </c>
      <c r="L177" s="41"/>
      <c r="M177" s="200" t="s">
        <v>1</v>
      </c>
      <c r="N177" s="201" t="s">
        <v>45</v>
      </c>
      <c r="O177" s="73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260</v>
      </c>
      <c r="AT177" s="204" t="s">
        <v>264</v>
      </c>
      <c r="AU177" s="204" t="s">
        <v>87</v>
      </c>
      <c r="AY177" s="19" t="s">
        <v>261</v>
      </c>
      <c r="BE177" s="205">
        <f>IF(N177="základní",J177,0)</f>
        <v>18381.599999999999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87</v>
      </c>
      <c r="BK177" s="205">
        <f>ROUND(I177*H177,2)</f>
        <v>18381.599999999999</v>
      </c>
      <c r="BL177" s="19" t="s">
        <v>260</v>
      </c>
      <c r="BM177" s="204" t="s">
        <v>954</v>
      </c>
    </row>
    <row r="178" spans="1:65" s="2" customFormat="1">
      <c r="A178" s="36"/>
      <c r="B178" s="37"/>
      <c r="C178" s="38"/>
      <c r="D178" s="206" t="s">
        <v>269</v>
      </c>
      <c r="E178" s="38"/>
      <c r="F178" s="207" t="s">
        <v>8770</v>
      </c>
      <c r="G178" s="38"/>
      <c r="H178" s="38"/>
      <c r="I178" s="208"/>
      <c r="J178" s="38"/>
      <c r="K178" s="38"/>
      <c r="L178" s="41"/>
      <c r="M178" s="209"/>
      <c r="N178" s="210"/>
      <c r="O178" s="73"/>
      <c r="P178" s="73"/>
      <c r="Q178" s="73"/>
      <c r="R178" s="73"/>
      <c r="S178" s="73"/>
      <c r="T178" s="74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269</v>
      </c>
      <c r="AU178" s="19" t="s">
        <v>87</v>
      </c>
    </row>
    <row r="179" spans="1:65" s="2" customFormat="1" ht="16.5" customHeight="1">
      <c r="A179" s="36"/>
      <c r="B179" s="37"/>
      <c r="C179" s="193" t="s">
        <v>80</v>
      </c>
      <c r="D179" s="193" t="s">
        <v>264</v>
      </c>
      <c r="E179" s="194" t="s">
        <v>8771</v>
      </c>
      <c r="F179" s="195" t="s">
        <v>8772</v>
      </c>
      <c r="G179" s="196" t="s">
        <v>267</v>
      </c>
      <c r="H179" s="197">
        <v>1</v>
      </c>
      <c r="I179" s="198">
        <v>11799</v>
      </c>
      <c r="J179" s="199">
        <f>ROUND(I179*H179,2)</f>
        <v>11799</v>
      </c>
      <c r="K179" s="195" t="s">
        <v>1</v>
      </c>
      <c r="L179" s="41"/>
      <c r="M179" s="200" t="s">
        <v>1</v>
      </c>
      <c r="N179" s="201" t="s">
        <v>45</v>
      </c>
      <c r="O179" s="73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260</v>
      </c>
      <c r="AT179" s="204" t="s">
        <v>264</v>
      </c>
      <c r="AU179" s="204" t="s">
        <v>87</v>
      </c>
      <c r="AY179" s="19" t="s">
        <v>261</v>
      </c>
      <c r="BE179" s="205">
        <f>IF(N179="základní",J179,0)</f>
        <v>11799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87</v>
      </c>
      <c r="BK179" s="205">
        <f>ROUND(I179*H179,2)</f>
        <v>11799</v>
      </c>
      <c r="BL179" s="19" t="s">
        <v>260</v>
      </c>
      <c r="BM179" s="204" t="s">
        <v>973</v>
      </c>
    </row>
    <row r="180" spans="1:65" s="2" customFormat="1">
      <c r="A180" s="36"/>
      <c r="B180" s="37"/>
      <c r="C180" s="38"/>
      <c r="D180" s="206" t="s">
        <v>269</v>
      </c>
      <c r="E180" s="38"/>
      <c r="F180" s="207" t="s">
        <v>8772</v>
      </c>
      <c r="G180" s="38"/>
      <c r="H180" s="38"/>
      <c r="I180" s="208"/>
      <c r="J180" s="38"/>
      <c r="K180" s="38"/>
      <c r="L180" s="41"/>
      <c r="M180" s="209"/>
      <c r="N180" s="210"/>
      <c r="O180" s="73"/>
      <c r="P180" s="73"/>
      <c r="Q180" s="73"/>
      <c r="R180" s="73"/>
      <c r="S180" s="73"/>
      <c r="T180" s="74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269</v>
      </c>
      <c r="AU180" s="19" t="s">
        <v>87</v>
      </c>
    </row>
    <row r="181" spans="1:65" s="2" customFormat="1" ht="16.5" customHeight="1">
      <c r="A181" s="36"/>
      <c r="B181" s="37"/>
      <c r="C181" s="193" t="s">
        <v>80</v>
      </c>
      <c r="D181" s="193" t="s">
        <v>264</v>
      </c>
      <c r="E181" s="194" t="s">
        <v>8773</v>
      </c>
      <c r="F181" s="195" t="s">
        <v>8774</v>
      </c>
      <c r="G181" s="196" t="s">
        <v>267</v>
      </c>
      <c r="H181" s="197">
        <v>1</v>
      </c>
      <c r="I181" s="198">
        <v>31298.400000000001</v>
      </c>
      <c r="J181" s="199">
        <f>ROUND(I181*H181,2)</f>
        <v>31298.400000000001</v>
      </c>
      <c r="K181" s="195" t="s">
        <v>1</v>
      </c>
      <c r="L181" s="41"/>
      <c r="M181" s="200" t="s">
        <v>1</v>
      </c>
      <c r="N181" s="201" t="s">
        <v>45</v>
      </c>
      <c r="O181" s="73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260</v>
      </c>
      <c r="AT181" s="204" t="s">
        <v>264</v>
      </c>
      <c r="AU181" s="204" t="s">
        <v>87</v>
      </c>
      <c r="AY181" s="19" t="s">
        <v>261</v>
      </c>
      <c r="BE181" s="205">
        <f>IF(N181="základní",J181,0)</f>
        <v>31298.400000000001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87</v>
      </c>
      <c r="BK181" s="205">
        <f>ROUND(I181*H181,2)</f>
        <v>31298.400000000001</v>
      </c>
      <c r="BL181" s="19" t="s">
        <v>260</v>
      </c>
      <c r="BM181" s="204" t="s">
        <v>991</v>
      </c>
    </row>
    <row r="182" spans="1:65" s="2" customFormat="1">
      <c r="A182" s="36"/>
      <c r="B182" s="37"/>
      <c r="C182" s="38"/>
      <c r="D182" s="206" t="s">
        <v>269</v>
      </c>
      <c r="E182" s="38"/>
      <c r="F182" s="207" t="s">
        <v>8774</v>
      </c>
      <c r="G182" s="38"/>
      <c r="H182" s="38"/>
      <c r="I182" s="208"/>
      <c r="J182" s="38"/>
      <c r="K182" s="38"/>
      <c r="L182" s="41"/>
      <c r="M182" s="209"/>
      <c r="N182" s="210"/>
      <c r="O182" s="73"/>
      <c r="P182" s="73"/>
      <c r="Q182" s="73"/>
      <c r="R182" s="73"/>
      <c r="S182" s="73"/>
      <c r="T182" s="74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269</v>
      </c>
      <c r="AU182" s="19" t="s">
        <v>87</v>
      </c>
    </row>
    <row r="183" spans="1:65" s="2" customFormat="1" ht="16.5" customHeight="1">
      <c r="A183" s="36"/>
      <c r="B183" s="37"/>
      <c r="C183" s="193" t="s">
        <v>80</v>
      </c>
      <c r="D183" s="193" t="s">
        <v>264</v>
      </c>
      <c r="E183" s="194" t="s">
        <v>8775</v>
      </c>
      <c r="F183" s="195" t="s">
        <v>8776</v>
      </c>
      <c r="G183" s="196" t="s">
        <v>267</v>
      </c>
      <c r="H183" s="197">
        <v>1</v>
      </c>
      <c r="I183" s="198">
        <v>3043.44</v>
      </c>
      <c r="J183" s="199">
        <f>ROUND(I183*H183,2)</f>
        <v>3043.44</v>
      </c>
      <c r="K183" s="195" t="s">
        <v>1</v>
      </c>
      <c r="L183" s="41"/>
      <c r="M183" s="200" t="s">
        <v>1</v>
      </c>
      <c r="N183" s="201" t="s">
        <v>45</v>
      </c>
      <c r="O183" s="73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260</v>
      </c>
      <c r="AT183" s="204" t="s">
        <v>264</v>
      </c>
      <c r="AU183" s="204" t="s">
        <v>87</v>
      </c>
      <c r="AY183" s="19" t="s">
        <v>261</v>
      </c>
      <c r="BE183" s="205">
        <f>IF(N183="základní",J183,0)</f>
        <v>3043.44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87</v>
      </c>
      <c r="BK183" s="205">
        <f>ROUND(I183*H183,2)</f>
        <v>3043.44</v>
      </c>
      <c r="BL183" s="19" t="s">
        <v>260</v>
      </c>
      <c r="BM183" s="204" t="s">
        <v>1001</v>
      </c>
    </row>
    <row r="184" spans="1:65" s="2" customFormat="1">
      <c r="A184" s="36"/>
      <c r="B184" s="37"/>
      <c r="C184" s="38"/>
      <c r="D184" s="206" t="s">
        <v>269</v>
      </c>
      <c r="E184" s="38"/>
      <c r="F184" s="207" t="s">
        <v>8776</v>
      </c>
      <c r="G184" s="38"/>
      <c r="H184" s="38"/>
      <c r="I184" s="208"/>
      <c r="J184" s="38"/>
      <c r="K184" s="38"/>
      <c r="L184" s="41"/>
      <c r="M184" s="209"/>
      <c r="N184" s="210"/>
      <c r="O184" s="73"/>
      <c r="P184" s="73"/>
      <c r="Q184" s="73"/>
      <c r="R184" s="73"/>
      <c r="S184" s="73"/>
      <c r="T184" s="74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269</v>
      </c>
      <c r="AU184" s="19" t="s">
        <v>87</v>
      </c>
    </row>
    <row r="185" spans="1:65" s="2" customFormat="1" ht="16.5" customHeight="1">
      <c r="A185" s="36"/>
      <c r="B185" s="37"/>
      <c r="C185" s="193" t="s">
        <v>80</v>
      </c>
      <c r="D185" s="193" t="s">
        <v>264</v>
      </c>
      <c r="E185" s="194" t="s">
        <v>8777</v>
      </c>
      <c r="F185" s="195" t="s">
        <v>8778</v>
      </c>
      <c r="G185" s="196" t="s">
        <v>267</v>
      </c>
      <c r="H185" s="197">
        <v>1</v>
      </c>
      <c r="I185" s="198">
        <v>3664.44</v>
      </c>
      <c r="J185" s="199">
        <f>ROUND(I185*H185,2)</f>
        <v>3664.44</v>
      </c>
      <c r="K185" s="195" t="s">
        <v>1</v>
      </c>
      <c r="L185" s="41"/>
      <c r="M185" s="200" t="s">
        <v>1</v>
      </c>
      <c r="N185" s="201" t="s">
        <v>45</v>
      </c>
      <c r="O185" s="73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260</v>
      </c>
      <c r="AT185" s="204" t="s">
        <v>264</v>
      </c>
      <c r="AU185" s="204" t="s">
        <v>87</v>
      </c>
      <c r="AY185" s="19" t="s">
        <v>261</v>
      </c>
      <c r="BE185" s="205">
        <f>IF(N185="základní",J185,0)</f>
        <v>3664.44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87</v>
      </c>
      <c r="BK185" s="205">
        <f>ROUND(I185*H185,2)</f>
        <v>3664.44</v>
      </c>
      <c r="BL185" s="19" t="s">
        <v>260</v>
      </c>
      <c r="BM185" s="204" t="s">
        <v>1011</v>
      </c>
    </row>
    <row r="186" spans="1:65" s="2" customFormat="1">
      <c r="A186" s="36"/>
      <c r="B186" s="37"/>
      <c r="C186" s="38"/>
      <c r="D186" s="206" t="s">
        <v>269</v>
      </c>
      <c r="E186" s="38"/>
      <c r="F186" s="207" t="s">
        <v>8778</v>
      </c>
      <c r="G186" s="38"/>
      <c r="H186" s="38"/>
      <c r="I186" s="208"/>
      <c r="J186" s="38"/>
      <c r="K186" s="38"/>
      <c r="L186" s="41"/>
      <c r="M186" s="209"/>
      <c r="N186" s="210"/>
      <c r="O186" s="73"/>
      <c r="P186" s="73"/>
      <c r="Q186" s="73"/>
      <c r="R186" s="73"/>
      <c r="S186" s="73"/>
      <c r="T186" s="74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269</v>
      </c>
      <c r="AU186" s="19" t="s">
        <v>87</v>
      </c>
    </row>
    <row r="187" spans="1:65" s="2" customFormat="1" ht="16.5" customHeight="1">
      <c r="A187" s="36"/>
      <c r="B187" s="37"/>
      <c r="C187" s="193" t="s">
        <v>80</v>
      </c>
      <c r="D187" s="193" t="s">
        <v>264</v>
      </c>
      <c r="E187" s="194" t="s">
        <v>8779</v>
      </c>
      <c r="F187" s="195" t="s">
        <v>8780</v>
      </c>
      <c r="G187" s="196" t="s">
        <v>3979</v>
      </c>
      <c r="H187" s="197">
        <v>3</v>
      </c>
      <c r="I187" s="198">
        <v>4347</v>
      </c>
      <c r="J187" s="199">
        <f>ROUND(I187*H187,2)</f>
        <v>13041</v>
      </c>
      <c r="K187" s="195" t="s">
        <v>1</v>
      </c>
      <c r="L187" s="41"/>
      <c r="M187" s="200" t="s">
        <v>1</v>
      </c>
      <c r="N187" s="201" t="s">
        <v>45</v>
      </c>
      <c r="O187" s="73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260</v>
      </c>
      <c r="AT187" s="204" t="s">
        <v>264</v>
      </c>
      <c r="AU187" s="204" t="s">
        <v>87</v>
      </c>
      <c r="AY187" s="19" t="s">
        <v>261</v>
      </c>
      <c r="BE187" s="205">
        <f>IF(N187="základní",J187,0)</f>
        <v>13041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87</v>
      </c>
      <c r="BK187" s="205">
        <f>ROUND(I187*H187,2)</f>
        <v>13041</v>
      </c>
      <c r="BL187" s="19" t="s">
        <v>260</v>
      </c>
      <c r="BM187" s="204" t="s">
        <v>1037</v>
      </c>
    </row>
    <row r="188" spans="1:65" s="2" customFormat="1">
      <c r="A188" s="36"/>
      <c r="B188" s="37"/>
      <c r="C188" s="38"/>
      <c r="D188" s="206" t="s">
        <v>269</v>
      </c>
      <c r="E188" s="38"/>
      <c r="F188" s="207" t="s">
        <v>8780</v>
      </c>
      <c r="G188" s="38"/>
      <c r="H188" s="38"/>
      <c r="I188" s="208"/>
      <c r="J188" s="38"/>
      <c r="K188" s="38"/>
      <c r="L188" s="41"/>
      <c r="M188" s="212"/>
      <c r="N188" s="213"/>
      <c r="O188" s="214"/>
      <c r="P188" s="214"/>
      <c r="Q188" s="214"/>
      <c r="R188" s="214"/>
      <c r="S188" s="214"/>
      <c r="T188" s="215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269</v>
      </c>
      <c r="AU188" s="19" t="s">
        <v>87</v>
      </c>
    </row>
    <row r="189" spans="1:65" s="2" customFormat="1" ht="6.95" customHeight="1">
      <c r="A189" s="36"/>
      <c r="B189" s="56"/>
      <c r="C189" s="57"/>
      <c r="D189" s="57"/>
      <c r="E189" s="57"/>
      <c r="F189" s="57"/>
      <c r="G189" s="57"/>
      <c r="H189" s="57"/>
      <c r="I189" s="57"/>
      <c r="J189" s="57"/>
      <c r="K189" s="57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password="CC35" sheet="1" objects="1" scenarios="1" formatColumns="0" formatRows="0" autoFilter="0"/>
  <autoFilter ref="C124:K188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34</vt:i4>
      </vt:variant>
      <vt:variant>
        <vt:lpstr>Pojmenované oblasti</vt:lpstr>
      </vt:variant>
      <vt:variant>
        <vt:i4>68</vt:i4>
      </vt:variant>
    </vt:vector>
  </HeadingPairs>
  <TitlesOfParts>
    <vt:vector size="102" baseType="lpstr">
      <vt:lpstr>Rekapitulace stavby</vt:lpstr>
      <vt:lpstr>VRN - Vedlejší a ostatní ...</vt:lpstr>
      <vt:lpstr>21_00 - Demolice, bourací...</vt:lpstr>
      <vt:lpstr>21_10 - Architektonicko -...</vt:lpstr>
      <vt:lpstr>21_14C - Zařízení zdravot...</vt:lpstr>
      <vt:lpstr>21_14D1 - Zařízení silnop...</vt:lpstr>
      <vt:lpstr>21_14D2 - Bleskosvod</vt:lpstr>
      <vt:lpstr>22_00 - Bourání</vt:lpstr>
      <vt:lpstr>22_01 - Architektonicko -...</vt:lpstr>
      <vt:lpstr>22_14D1 - Zařízení silnop...</vt:lpstr>
      <vt:lpstr>22_14D2 - Bleskosvod</vt:lpstr>
      <vt:lpstr>22_14E - Elektrická požár...</vt:lpstr>
      <vt:lpstr>IO-01a - Zpevněné plochy</vt:lpstr>
      <vt:lpstr>IO-01b - Sadové úpravy </vt:lpstr>
      <vt:lpstr>IO-02 - Oplocení</vt:lpstr>
      <vt:lpstr>IO-03 - Areálová kanalizace</vt:lpstr>
      <vt:lpstr>IO-10 - Příprava staveniště</vt:lpstr>
      <vt:lpstr>IO-10a - Příprava staveni...</vt:lpstr>
      <vt:lpstr>IO-11a - Zpevněné plochy</vt:lpstr>
      <vt:lpstr>IO-11b - Sadové úpravy </vt:lpstr>
      <vt:lpstr>IO-12a - Areálová kanalizace</vt:lpstr>
      <vt:lpstr>IO-12b - Areálový rozvod ...</vt:lpstr>
      <vt:lpstr>IO-13A - Areálové rozvody NN</vt:lpstr>
      <vt:lpstr>IO-13B - Areálové rozvody...</vt:lpstr>
      <vt:lpstr>IO-13B_ - Areálové rozvod...</vt:lpstr>
      <vt:lpstr>IO-13C - Areálové rozvody...</vt:lpstr>
      <vt:lpstr>IO-13D - Areálové osvětlení</vt:lpstr>
      <vt:lpstr>IO-14 - Areálové teplovod...</vt:lpstr>
      <vt:lpstr>IO-15 - Rozvody mediciáln...</vt:lpstr>
      <vt:lpstr>01.1 - Technologické rozv...</vt:lpstr>
      <vt:lpstr>01.2 - Automatika DAG</vt:lpstr>
      <vt:lpstr>01.3 - Strojní část + výfuk</vt:lpstr>
      <vt:lpstr>01.4 - Vzduchotechnika DAG</vt:lpstr>
      <vt:lpstr>01.5 - Naftové hospodářství</vt:lpstr>
      <vt:lpstr>'01.1 - Technologické rozv...'!Názvy_tisku</vt:lpstr>
      <vt:lpstr>'01.2 - Automatika DAG'!Názvy_tisku</vt:lpstr>
      <vt:lpstr>'01.3 - Strojní část + výfuk'!Názvy_tisku</vt:lpstr>
      <vt:lpstr>'01.4 - Vzduchotechnika DAG'!Názvy_tisku</vt:lpstr>
      <vt:lpstr>'01.5 - Naftové hospodářství'!Názvy_tisku</vt:lpstr>
      <vt:lpstr>'21_00 - Demolice, bourací...'!Názvy_tisku</vt:lpstr>
      <vt:lpstr>'21_10 - Architektonicko -...'!Názvy_tisku</vt:lpstr>
      <vt:lpstr>'21_14C - Zařízení zdravot...'!Názvy_tisku</vt:lpstr>
      <vt:lpstr>'21_14D1 - Zařízení silnop...'!Názvy_tisku</vt:lpstr>
      <vt:lpstr>'21_14D2 - Bleskosvod'!Názvy_tisku</vt:lpstr>
      <vt:lpstr>'22_00 - Bourání'!Názvy_tisku</vt:lpstr>
      <vt:lpstr>'22_01 - Architektonicko -...'!Názvy_tisku</vt:lpstr>
      <vt:lpstr>'22_14D1 - Zařízení silnop...'!Názvy_tisku</vt:lpstr>
      <vt:lpstr>'22_14D2 - Bleskosvod'!Názvy_tisku</vt:lpstr>
      <vt:lpstr>'22_14E - Elektrická požár...'!Názvy_tisku</vt:lpstr>
      <vt:lpstr>'IO-01a - Zpevněné plochy'!Názvy_tisku</vt:lpstr>
      <vt:lpstr>'IO-01b - Sadové úpravy '!Názvy_tisku</vt:lpstr>
      <vt:lpstr>'IO-02 - Oplocení'!Názvy_tisku</vt:lpstr>
      <vt:lpstr>'IO-03 - Areálová kanalizace'!Názvy_tisku</vt:lpstr>
      <vt:lpstr>'IO-10 - Příprava staveniště'!Názvy_tisku</vt:lpstr>
      <vt:lpstr>'IO-10a - Příprava staveni...'!Názvy_tisku</vt:lpstr>
      <vt:lpstr>'IO-11a - Zpevněné plochy'!Názvy_tisku</vt:lpstr>
      <vt:lpstr>'IO-11b - Sadové úpravy '!Názvy_tisku</vt:lpstr>
      <vt:lpstr>'IO-12a - Areálová kanalizace'!Názvy_tisku</vt:lpstr>
      <vt:lpstr>'IO-12b - Areálový rozvod ...'!Názvy_tisku</vt:lpstr>
      <vt:lpstr>'IO-13A - Areálové rozvody NN'!Názvy_tisku</vt:lpstr>
      <vt:lpstr>'IO-13B - Areálové rozvody...'!Názvy_tisku</vt:lpstr>
      <vt:lpstr>'IO-13B_ - Areálové rozvod...'!Názvy_tisku</vt:lpstr>
      <vt:lpstr>'IO-13C - Areálové rozvody...'!Názvy_tisku</vt:lpstr>
      <vt:lpstr>'IO-13D - Areálové osvětlení'!Názvy_tisku</vt:lpstr>
      <vt:lpstr>'IO-14 - Areálové teplovod...'!Názvy_tisku</vt:lpstr>
      <vt:lpstr>'IO-15 - Rozvody mediciáln...'!Názvy_tisku</vt:lpstr>
      <vt:lpstr>'Rekapitulace stavby'!Názvy_tisku</vt:lpstr>
      <vt:lpstr>'VRN - Vedlejší a ostatní ...'!Názvy_tisku</vt:lpstr>
      <vt:lpstr>'01.1 - Technologické rozv...'!Oblast_tisku</vt:lpstr>
      <vt:lpstr>'01.2 - Automatika DAG'!Oblast_tisku</vt:lpstr>
      <vt:lpstr>'01.3 - Strojní část + výfuk'!Oblast_tisku</vt:lpstr>
      <vt:lpstr>'01.4 - Vzduchotechnika DAG'!Oblast_tisku</vt:lpstr>
      <vt:lpstr>'01.5 - Naftové hospodářství'!Oblast_tisku</vt:lpstr>
      <vt:lpstr>'21_00 - Demolice, bourací...'!Oblast_tisku</vt:lpstr>
      <vt:lpstr>'21_10 - Architektonicko -...'!Oblast_tisku</vt:lpstr>
      <vt:lpstr>'21_14C - Zařízení zdravot...'!Oblast_tisku</vt:lpstr>
      <vt:lpstr>'21_14D1 - Zařízení silnop...'!Oblast_tisku</vt:lpstr>
      <vt:lpstr>'21_14D2 - Bleskosvod'!Oblast_tisku</vt:lpstr>
      <vt:lpstr>'22_00 - Bourání'!Oblast_tisku</vt:lpstr>
      <vt:lpstr>'22_01 - Architektonicko -...'!Oblast_tisku</vt:lpstr>
      <vt:lpstr>'22_14D1 - Zařízení silnop...'!Oblast_tisku</vt:lpstr>
      <vt:lpstr>'22_14D2 - Bleskosvod'!Oblast_tisku</vt:lpstr>
      <vt:lpstr>'22_14E - Elektrická požár...'!Oblast_tisku</vt:lpstr>
      <vt:lpstr>'IO-01a - Zpevněné plochy'!Oblast_tisku</vt:lpstr>
      <vt:lpstr>'IO-01b - Sadové úpravy '!Oblast_tisku</vt:lpstr>
      <vt:lpstr>'IO-02 - Oplocení'!Oblast_tisku</vt:lpstr>
      <vt:lpstr>'IO-03 - Areálová kanalizace'!Oblast_tisku</vt:lpstr>
      <vt:lpstr>'IO-10 - Příprava staveniště'!Oblast_tisku</vt:lpstr>
      <vt:lpstr>'IO-10a - Příprava staveni...'!Oblast_tisku</vt:lpstr>
      <vt:lpstr>'IO-11a - Zpevněné plochy'!Oblast_tisku</vt:lpstr>
      <vt:lpstr>'IO-11b - Sadové úpravy '!Oblast_tisku</vt:lpstr>
      <vt:lpstr>'IO-12a - Areálová kanalizace'!Oblast_tisku</vt:lpstr>
      <vt:lpstr>'IO-12b - Areálový rozvod ...'!Oblast_tisku</vt:lpstr>
      <vt:lpstr>'IO-13A - Areálové rozvody NN'!Oblast_tisku</vt:lpstr>
      <vt:lpstr>'IO-13B - Areálové rozvody...'!Oblast_tisku</vt:lpstr>
      <vt:lpstr>'IO-13B_ - Areálové rozvod...'!Oblast_tisku</vt:lpstr>
      <vt:lpstr>'IO-13C - Areálové rozvody...'!Oblast_tisku</vt:lpstr>
      <vt:lpstr>'IO-13D - Areálové osvětlení'!Oblast_tisku</vt:lpstr>
      <vt:lpstr>'IO-14 - Areálové teplovod...'!Oblast_tisku</vt:lpstr>
      <vt:lpstr>'IO-15 - Rozvody mediciáln...'!Oblast_tisku</vt:lpstr>
      <vt:lpstr>'Rekapitulace stavby'!Oblast_tisku</vt:lpstr>
      <vt:lpstr>'VRN - Vedlejší a ostatní 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k-36\k_36</dc:creator>
  <cp:lastModifiedBy>Dítětová Dana</cp:lastModifiedBy>
  <dcterms:created xsi:type="dcterms:W3CDTF">2023-08-11T10:00:36Z</dcterms:created>
  <dcterms:modified xsi:type="dcterms:W3CDTF">2023-08-11T10:18:12Z</dcterms:modified>
</cp:coreProperties>
</file>